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oark Split" sheetId="1" r:id="rId5"/>
    <sheet state="visible" name="Gardenia Split" sheetId="2" r:id="rId6"/>
    <sheet state="visible" name="Fantina Split" sheetId="3" r:id="rId7"/>
    <sheet state="visible" name="Maylene Split" sheetId="4" r:id="rId8"/>
    <sheet state="visible" name="Wake Split" sheetId="5" r:id="rId9"/>
    <sheet state="visible" name="Byron Split" sheetId="6" r:id="rId10"/>
    <sheet state="visible" name="Candice Split" sheetId="7" r:id="rId11"/>
    <sheet state="visible" name="Volkner Split" sheetId="8" r:id="rId12"/>
    <sheet state="visible" name="Galactic Split" sheetId="9" r:id="rId13"/>
    <sheet state="visible" name="Elite Four Split" sheetId="10" r:id="rId14"/>
    <sheet state="hidden" name="Personal" sheetId="11" r:id="rId15"/>
    <sheet state="hidden" name="Moves" sheetId="12" r:id="rId16"/>
    <sheet state="hidden" name="Formatting (DO NOT TOUCH)" sheetId="13" r:id="rId17"/>
    <sheet state="hidden" name="PokemonPersonalData" sheetId="14" r:id="rId18"/>
    <sheet state="hidden" name="Plat Kaizo PokEditor Tester - M" sheetId="15" r:id="rId19"/>
    <sheet state="hidden" name="RAW TRAINER DATA" sheetId="16" r:id="rId20"/>
  </sheets>
  <definedNames>
    <definedName name="GETTRAINERSPRITE">LAMBDA(trainer, IFERROR(
    IMAGE(
        IF(
            OR(
                LEFT(trainer, 6) = "LEADER",
                LEFT(trainer, 9) = "COMMANDER",
                LEFT(trainer, 7) = "TRAINER"
            ),
            'Formatting (DO NOT TOUCH)'!$A$475 &amp; LOWER(INDEX(SPLIT(trainer, " "), 2)) &amp; ".png",
            IF(
                LEFT(trainer, 11) = "BUG CATCHER",
                'Formatting (DO NOT TOUCH)'!$A$475 &amp; "bugcatcher-gen4dp.png",
                IF(
                    LEFT(trainer, 11) = "SCHOOL KIDF",
                    'Formatting (DO NOT TOUCH)'!$A$475 &amp; "schoolkidf-gen4.png",
                    IF(
                        LEFT(trainer, 10) = "SCHOOL KID",
                        'Formatting (DO NOT TOUCH)'!$A$475 &amp; "schoolkid-gen4dp.png",
                        IF(
                            LEFT(trainer, 11) = "RUIN MANIAC",
                            'Formatting (DO NOT TOUCH)'!$A$475 &amp; "ruinmaniac.png",
                            IF(
                                LEFT(trainer, 5) = "CLOWN",
                                'Formatting (DO NOT TOUCH)'!$A$475 &amp; "clown.png",
                                IF(
                                    LEFT(trainer, 5) = "BARRY",
                                    'Formatting (DO NOT TOUCH)'!$A$475 &amp; "barry.png",
                                    IF(
                                        LEFT(trainer, 6) = "CAMPER",
                                        'Formatting (DO NOT TOUCH)'!$A$475 &amp; "camper.png",
                                        IF(
                                            LEFT(trainer, 9) = "PICNICKER",
                                            'Formatting (DO NOT TOUCH)'!$A$475 &amp; "picnicker.png",
IF(
                                            LEFT(trainer, 12) = "INTERVIEWERS",
                                            'Formatting (DO NOT TOUCH)'!$A$475 &amp; "interviewers.png",
                                            IF(
                                                LEFT(trainer, 11) = "BATTLE GIRL",
                                                'Formatting (DO NOT TOUCH)'!$A$475 &amp; "battlegirl-gen4.png",
                                                IF(
                                                    LEFT(trainer, 9) = "FISHERMAN",
                                                    'Formatting (DO NOT TOUCH)'!$A$475 &amp; "fisherman-gen4.png",
                                                    IF(
                                                        LEFT(trainer, 6) = "WORKER",
                                                        'Formatting (DO NOT TOUCH)'!$A$475 &amp; LOWER(LEFT(trainer, FIND(" ", trainer) - 1)) &amp; "-gen4.png",
                                                        IF(
                                                            LEFT(trainer, 10) = "AROMA LADY",
                                                            'Formatting (DO NOT TOUCH)'!$A$475 &amp; "aromalady.png",
                                                            IF(
                                                                LEFT(trainer, 14) = "GALACTIC SQUAD",
                                                                "https://drive.usercontent.google.com/download?id=1rfR5vYwK3bAcUUy6w7gtAdJSpNyz6gI6&amp;authuser=0",
                                                                IF(
                                                                    LEFT(trainer, 9) = "GALACTICF",
                                                                    'Formatting (DO NOT TOUCH)'!$A$475 &amp; "galacticgruntf.png",
                                                                    IF(
                                                                        LEFT(trainer, 8) = "GALACTIC",
                                                                        'Formatting (DO NOT TOUCH)'!$A$475 &amp; "galacticgrunt.png",
                                                                        IF(
                                                                            LEFT(trainer, 5) = "HIKER",
                                                                            'Formatting (DO NOT TOUCH)'!$A$475 &amp; "hiker-gen4.png",
                                                                            IF(
                                                                                LEFT(trainer, 6) = "ARTIST",
                                                                                'Formatting (DO NOT TOUCH)'!$A$475 &amp; "artist-gen4.png",
                                                                                IF(
                                                                                    LEFT(trainer, 9) = "ROUGHNECK",
                                                                                    'Formatting (DO NOT TOUCH)'!$A$475 &amp; "roughneck-gen4.png",
                                                                                    IF(
                                                                                        LEFT(trainer, 8) = "CYCLISTF",
                                                                                        'Formatting (DO NOT TOUCH)'!$A$475 &amp; "cyclistf-gen4.png",
IF(
                                                                                            LEFT(trainer, 4) = "LADY",
                                                                                            'Formatting (DO NOT TOUCH)'!$A$475 &amp; "lady-gen4.png",
                                                                           IF(
                                                                                            LEFT(trainer, 8) = "CYCLIST",
                                                                                            'Formatting (DO NOT TOUCH)'!$A$475 &amp; "cyclist-gen4.png",
IF(
                                                                                            LEFT(trainer, 18) = "PKMN TRAINER RILEY",
                                                                                            'Formatting (DO NOT TOUCH)'!$A$475 &amp; "riley.png",
IF(
                                                                                            LEFT(trainer, 8) = "RICH BOY",
                                                                                            'Formatting (DO NOT TOUCH)'!$A$475 &amp; "richboy-gen4.png",
IF(
                                                                                            LEFT(trainer, 9) = "POLICEMAN",
                                                                                            'Formatting (DO NOT TOUCH)'!$A$475 &amp; "policeman-gen4.png",
IF(
                                                                                            LEFT(trainer, 9) = "SOCIALITE",
                                                                                            'Formatting (DO NOT TOUCH)'!$A$475 &amp; "madame-gen4.png",
IF(
                                                                                            LEFT(trainer, 7) = "GAMBLER",
                                                                                            'Formatting (DO NOT TOUCH)'!$A$475 &amp; "gambler.png",
IF(
                                                                                            LEFT(trainer, 8) = "PSYCHIC ",
                                                                                            'Formatting (DO NOT TOUCH)'!$A$475 &amp; "psychic-gen4.png",
IF(
                                                                                            LEFT(trainer, 8) = "PSYCHICF",
                                                                                            'Formatting (DO NOT TOUCH)'!$A$475 &amp; "psychicf-gen4.png",
IF(
                                                                                            LEFT(trainer, 10) = "COLLECTOR ",
                                                                                            'Formatting (DO NOT TOUCH)'!$A$475 &amp; "collector.png",
IF(
                                                                                            LEFT(trainer, 6) = "TUBER ",
                                                                                            'Formatting (DO NOT TOUCH)'!$A$475 &amp; "tuber.png",
IF(
                                                                                            LEFT(trainer, 6) = "TUBERF",
                                                                                            'Formatting (DO NOT TOUCH)'!$A$475 &amp; "tuberf.png",
IF(
                                                                                            LEFT(trainer, 7) = "PARASOL",
                                                                                            'Formatting (DO NOT TOUCH)'!$A$475 &amp; "parasollady-gen4.png",
IF(
                                                                                            LEFT(trainer, 12) = "PKMN RANGER ",
                                                                                            'Formatting (DO NOT TOUCH)'!$A$475 &amp; "pokemonranger-gen4.png",
IF(
                                                                                            LEFT(trainer, 13) = "PKMN BREEDER ",
                                                                                            'Formatting (DO NOT TOUCH)'!$A$475 &amp; "pokemonbreeder-gen4.png",
IF(
                                                                                            LEFT(trainer, 13) = "PKMN BREEDERF",
                                                                                            'Formatting (DO NOT TOUCH)'!$A$475 &amp; "pokemonbreederf-gen4.png",
IF(
                                                                                            LEFT(trainer, 7) = "JOGGER ",
                                                                                            'Formatting (DO NOT TOUCH)'!$A$475 &amp; "jogger.png",
IF(
                                                                                            LEFT(trainer, 8) = "POKé KID",
                                                                                            'Formatting (DO NOT TOUCH)'!$A$475 &amp; "pokekid.png",
IF(
                                                                                            LEFT(trainer, 7) = "COWGIRL",
                                                                                            'Formatting (DO NOT TOUCH)'!$A$475 &amp; "cowgirl.png",
IF(
                                                                                            LEFT(trainer, 12) = "YOUNG COUPLE",
                                                                                            'Formatting (DO NOT TOUCH)'!$A$475 &amp; "youngcouple-gen4dp.png",
IF(
                                                                                            LEFT(trainer, 8) = "RANCHER ",
                                                                                            'Formatting (DO NOT TOUCH)'!$A$475 &amp; "rancher.png",
IF(
                                                                                            LEFT(trainer, 10) = "BELLE &amp; PA",
                                                                                            'Formatting (DO NOT TOUCH)'!$A$475 &amp; "bellepa.png",
IF(
                                                                                            LEFT(trainer, 13) = "PKMN BREEDER ",
                                                                                            'Formatting (DO NOT TOUCH)'!$A$475 &amp; "pokemonbreeder-gen4.png",
IF(
                                                                                            LEFT(trainer, 11) = "DOUBLE TEAM",
                                                                                            'Formatting (DO NOT TOUCH)'!$A$475 &amp; "doubleteam.png",
IF(
                                                                                            LEFT(trainer, 8) = "CYCLIST ",
                                                                                            'Formatting (DO NOT TOUCH)'!$A$475 &amp; "cyclist-gen4.png",
IF(
                                                                                            LEFT(trainer, 11) = "DOUBLE TEAM",
                                                                                            'Formatting (DO NOT TOUCH)'!$A$475 &amp; "doubleteam.png",
IF(
                                                                                            LEFT(trainer, 8) = "POKEFAN ",
                                                                                            'Formatting (DO NOT TOUCH)'!$A$475 &amp; "pokefan-gen4.png",
IF(
                                                                                            LEFT(trainer, 13) = "DRAGON TAMER ",
                                                                                            'Formatting (DO NOT TOUCH)'!$A$475 &amp; "dragontamer.png",
IF(
                                                                                            LEFT(trainer, 9) = "NINJA BOY",
                                                                                            'Formatting (DO NOT TOUCH)'!$A$475 &amp; "ninjaboy.png",
IF(
                                                                                            LEFT(trainer, 4) = "IDOL",
                                                                                            'Formatting (DO NOT TOUCH)'!$A$475 &amp; "idol.png",
IF(
                                                                                            LEFT(trainer, 6) = "SAILOR",
                                                                                            'Formatting (DO NOT TOUCH)'!$A$475 &amp; "sailor.png",
IF(
                                                                                            LEFT(trainer, 9) = "GUITARIST",
                                                                                            'Formatting (DO NOT TOUCH)'!$A$475 &amp; "guitarist-gen4.png",
IF(
                                                                                            LEFT(trainer, 7) = "POKéKID",
                                                                                            'Formatting (DO NOT TOUCH)'!$A$475 &amp; "pokekid.png",
'Formatting (DO NOT TOUCH)'!$A$475 &amp; LOWER(LEFT(trainer, FIND(" ", trainer) - 1)) &amp; "-gen4dp.png"
)
)
)
)
)
)
)
)
)
)
)
)
)
)
)
)
)
)
)
)
   )   
)
                                                                                  )
 )                                                                                   )
)                                                                        )
                                                                            )
 )                                                                       )
                                                                    )
                                                                )
)
)
                                                            )
                                                        )
  )                                                  )
                                                )
)
  )                                         )
           )                             )
                                    )
)
)
                                )
                            )
                        )
                    )
                )
            )
        )
    ),
IMAGE('Formatting (DO NOT TOUCH)'!$A$475 &amp; LOWER(LEFT(trainer, FIND(" ", trainer) - 1)) &amp; ".png")
))</definedName>
    <definedName name="GETPOKEMONSPRITE">LAMBDA(pokemon, x, y, IFERROR(
  IMAGE(
    IF(
      LEFT(pokemon, 2) = "Lv",
      "https://play.pokemonshowdown.com/sprites/gen4/" &amp; LOWER(INDEX(SPLIT(pokemon, "  "), 3)) &amp; ".png",
      IF(
        LOWER(pokemon) = "mime jr.",
        "https://play.pokemonshowdown.com/sprites/gen4/mimejr.png",
        "https://play.pokemonshowdown.com/sprites/gen4/" &amp; LOWER(pokemon) &amp; ".png"
      )
    ),
    4, x, y
  )
))</definedName>
    <definedName name="GETABILITY">LAMBDA(pokemon, IF(pokemon="","",
IF(VLOOKUP(
  IF(LEFT(UPPER(INDEX(SPLIT(pokemon," "),3)),8)="WORMADAM",
    "WORMADAM",
  IF(OR(UPPER(INDEX(SPLIT(pokemon," "),3))="NIDORANM",UPPER(INDEX(SPLIT(pokemon," "),3))="NIDORANF"),
    IF(UPPER(INDEX(SPLIT(pokemon," "),3))="NIDORANM","NIDORAN♂","NIDORAN♀"),
    IF(OR(LEFT(UPPER(pokemon),11)="SHELLOS-EAST",LEFT(UPPER(pokemon),11)="SHELLOS-WEST"),
      "SHELLOS",
      IF(LEFT(UPPER(INDEX(SPLIT(pokemon," "),3)),6)="ROTOM-",
        "ROTOM",
        INDEX(SPLIT(pokemon," "),3)
      )
    )
  )),
  Personal!$B:$V,21,FALSE
)="Lightningrod",
"Lightning Rod",
IF(VLOOKUP(
  IF(LEFT(UPPER(INDEX(SPLIT(pokemon," "),3)),8)="WORMADAM",
    "WORMADAM",
  IF(OR(UPPER(INDEX(SPLIT(pokemon," "),3))="NIDORANM",UPPER(INDEX(SPLIT(pokemon," "),3))="NIDORANF"),
    IF(UPPER(INDEX(SPLIT(pokemon," "),3))="NIDORANM","NIDORAN♂","NIDORAN♀"),
    IF(OR(LEFT(UPPER(pokemon),11)="SHELLOS-EAST",LEFT(UPPER(pokemon),11)="SHELLOS-WEST"),
      "SHELLOS",
      IF(LEFT(UPPER(INDEX(SPLIT(pokemon," "),3)),6)="ROTOM-",
        "ROTOM",
        INDEX(SPLIT(pokemon," "),3)
      )
    )
  )),
  Personal!$B:$V,21,FALSE
)="Compoundeyes",
"Compound Eyes",
VLOOKUP(
  IF(LEFT(UPPER(INDEX(SPLIT(pokemon," "),3)),8)="WORMADAM",
    "WORMADAM",
  IF(OR(UPPER(INDEX(SPLIT(pokemon," "),3))="NIDORANM",UPPER(INDEX(SPLIT(pokemon," "),3))="NIDORANF"),
    IF(UPPER(INDEX(SPLIT(pokemon," "),3))="NIDORANM","NIDORAN♂","NIDORAN♀"),
    IF(OR(LEFT(UPPER(pokemon),11)="SHELLOS-EAST",LEFT(UPPER(pokemon),11)="SHELLOS-WEST"),
      "SHELLOS",
      IF(LEFT(UPPER(INDEX(SPLIT(pokemon," "),3)),6)="ROTOM-",
        "ROTOM",
        INDEX(SPLIT(pokemon," "),3)
      )
    )
  )),
  Personal!$B:$V,21,FALSE
)))))</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229">
      <text>
        <t xml:space="preserve">After jumping off the ledge, you won't be able to leave until you've beaten both trainers, or until you fall in battle. Make sure you come prepared!
</t>
      </text>
    </comment>
    <comment authorId="0" ref="E239">
      <text>
        <t xml:space="preserve">After jumping off the ledge, you won't be able to leave until you've beaten both trainers, or until you fall in battle. Make sure you come prepared!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59">
      <text>
        <t xml:space="preserve">After jumping off the ledge, you won't be able to turn back until you've defeated every trainer. Come prepared!</t>
      </text>
    </comment>
    <comment authorId="0" ref="E69">
      <text>
        <t xml:space="preserve">After jumping off the ledge, you won't be able to turn back until you've defeated every trainer. Come prepared!</t>
      </text>
    </comment>
    <comment authorId="0" ref="E79">
      <text>
        <t xml:space="preserve">After jumping off the ledge, you won't be able to turn back until you've defeated every trainer. Come prepared!</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7">
      <text>
        <t xml:space="preserve">Almalthia and Galileo are fought as a gauntlet. Come prepared!</t>
      </text>
    </comment>
    <comment authorId="0" ref="E17">
      <text>
        <t xml:space="preserve">Almalthia and Galileo are fought as a gauntlet. Come prepared!</t>
      </text>
    </comment>
    <comment authorId="0" ref="E27">
      <text>
        <t xml:space="preserve">Callisto and Europa are fought as a gauntlet. Come prepared!</t>
      </text>
    </comment>
    <comment authorId="0" ref="E37">
      <text>
        <t xml:space="preserve">Callisto and Europa are fought as a gauntlet. Come prepared!</t>
      </text>
    </comment>
    <comment authorId="0" ref="E47">
      <text>
        <t xml:space="preserve">Ganymede and Io are fought as a gauntlet. Come prepared!</t>
      </text>
    </comment>
    <comment authorId="0" ref="E57">
      <text>
        <t xml:space="preserve">Ganymede and Io are fought as a gauntlet. Come prepared!</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121">
      <text>
        <t xml:space="preserve">Route 210 South trainers are technically skippable by using the side path, but all of Route 215 would have to be executed as a gauntlet. Not recommended.</t>
      </text>
    </comment>
    <comment authorId="0" ref="E194">
      <text>
        <t xml:space="preserve">All fights here take place in permanent rain.</t>
      </text>
    </comment>
    <comment authorId="0" ref="E257">
      <text>
        <t xml:space="preserve">Hi, that's me :)</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5">
      <text>
        <t xml:space="preserve">Route 214 is technically accessible before Maylene. Psychic Abigail &amp; Psychic Mitchell must be defeated to access encounters on R.214 and Maniac Cave.</t>
      </text>
    </comment>
    <comment authorId="0" ref="E195">
      <text>
        <t xml:space="preserve">Once you get past Tuber Jared and Tuber Chelsea, they will block the exit of the route. Be prepared to fight your way to the other side!</t>
      </text>
    </comment>
    <comment authorId="0" ref="E205">
      <text>
        <t xml:space="preserve">Once you get past Tuber Jared and Tuber Chelsea, they will block the exit of the route. Be prepared to fight your way to the other side!</t>
      </text>
    </comment>
    <comment authorId="0" ref="E215">
      <text>
        <t xml:space="preserve">Once the Tubers block the exit, you will have to fight every trainer up untill you reach Dr. Footstep's house.</t>
      </text>
    </comment>
    <comment authorId="0" ref="E225">
      <text>
        <t xml:space="preserve">Once the Tubers block the exit, you will have to fight every trainer up untill you reach Dr. Footstep's house.</t>
      </text>
    </comment>
    <comment authorId="0" ref="E235">
      <text>
        <t xml:space="preserve">Once the Tubers block the exit, you will have to fight every trainer up untill you reach Dr. Footstep's house.</t>
      </text>
    </comment>
    <comment authorId="0" ref="E245">
      <text>
        <t xml:space="preserve">Once the Tubers block the exit, you will have to fight every trainer up untill you reach Dr. Footstep's house.</t>
      </text>
    </comment>
    <comment authorId="0" ref="E255">
      <text>
        <t xml:space="preserve">Once the Tubers block the exit, you will have to fight every trainer up untill you reach Dr. Footstep's house.
Sailor Paul is the last one before the house!</t>
      </text>
    </comment>
  </commentLi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17">
      <text>
        <t xml:space="preserve">Pokemon Mansion is technically accessible post-Fantina. This route consists of a number of 1 vs. 1 battles, the first two of which guard access to a honey tree. The local encounters from the honey tree are over the level cap until defeating Wake.</t>
      </text>
    </comment>
    <comment authorId="0" ref="E200">
      <text>
        <t xml:space="preserve">Route 212 Is available after clearing the Mansion</t>
      </text>
    </comment>
    <comment authorId="0" ref="E233">
      <text>
        <t xml:space="preserve">Features a permanent fog environment in which Defog removes the accuracy-lowering effect when used *in battle*.</t>
      </text>
    </comment>
    <comment authorId="0" ref="E246">
      <text>
        <t xml:space="preserve">Hidden under the ground to the right of the staircase going up past the second mandatory Galactic. When going up the first set of stairs, hug the southern cliff leftwards and then walk up the left side of the stairs above to fight the mandatory trainer and proceed.</t>
      </text>
    </comment>
    <comment authorId="0" ref="E316">
      <text>
        <t xml:space="preserve">Hidden under the bridge to the right, guarding an item.</t>
      </text>
    </comment>
    <comment authorId="0" ref="E429">
      <text>
        <t xml:space="preserve">Listed here due to being available for access after acquiring Surf, but NOT RECOMMENDED at this stage. Encounters can be found outside the Ironworks without having to fight.</t>
      </text>
    </comment>
    <comment authorId="0" ref="E497">
      <text>
        <t xml:space="preserve">This is a tag battle section with Riley.</t>
      </text>
    </comment>
  </commentLi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324">
      <text>
        <t xml:space="preserve">These Trainers are on a rock climb cliff only accessible after beating Candice. They are all optional, but guard some very useful items!</t>
      </text>
    </comment>
    <comment authorId="0" ref="E334">
      <text>
        <t xml:space="preserve">These Trainers are on a rock climb cliff only accessible after beating Candice. They are all optional, but guard some very useful items!</t>
      </text>
    </comment>
    <comment authorId="0" ref="E344">
      <text>
        <t xml:space="preserve">These Trainers are on a rock climb cliff only accessible after beating Candice. They are all optional, but guard some very useful items! 
Maria is the last required trainer on the cliff!</t>
      </text>
    </comment>
    <comment authorId="0" ref="E354">
      <text>
        <t xml:space="preserve">These Trainers are on a rock climb cliff only accessible after beating Candice. They are all optional, but guard some very useful items!</t>
      </text>
    </comment>
    <comment authorId="0" ref="E364">
      <text>
        <t xml:space="preserve">All Trainers on Route 217 are Optional, but due to visibiltiy, mobility and layout, may be difficult to avoid. Come prepared!</t>
      </text>
    </comment>
  </commentLi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148">
      <text>
        <t xml:space="preserve">Features a permanent fog environment in which Defog removes the accuracy-lowering effect when used *in battle*.</t>
      </text>
    </comment>
  </commentList>
</comments>
</file>

<file path=xl/comments9.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39">
      <text>
        <t xml:space="preserve">The Swimmer Wang Sisters all look alike, use the same Pokémon, and swim in a constant circle.If you encounter one, there's no telling which one it will be!
</t>
      </text>
    </comment>
    <comment authorId="0" ref="E49">
      <text>
        <t xml:space="preserve">The Swimmer Wang Sisters all look alike, use the same Pokémon, and swim in a constant circle.If you encounter one, there's no telling which one it will be!</t>
      </text>
    </comment>
    <comment authorId="0" ref="E59">
      <text>
        <t xml:space="preserve">The Swimmer Wang Sisters all look alike, use the same Pokémon, and swim in a constant circle.If you encounter one, there's no telling which one it will be!</t>
      </text>
    </comment>
    <comment authorId="0" ref="E69">
      <text>
        <t xml:space="preserve">The Swimmer Wang Sisters all look alike, use the same Pokémon, and swim in a constant circle.If you encounter one, there's no telling which one it will be!</t>
      </text>
    </comment>
    <comment authorId="0" ref="E104">
      <text>
        <t xml:space="preserve">Entering Wayward Cave will trigger a Tag Team Gauntlet with Mira, make sure to come prepared!</t>
      </text>
    </comment>
    <comment authorId="0" ref="E116">
      <text>
        <t xml:space="preserve">Wayward Cave is a Tag Team Gauntlet of all Multi Battles; you won't be able to leave until you defeat all trainers.</t>
      </text>
    </comment>
    <comment authorId="0" ref="E239">
      <text>
        <t xml:space="preserve">You are fully healed before each fight in this area.</t>
      </text>
    </comment>
    <comment authorId="0" ref="E362">
      <text>
        <t xml:space="preserve">At this point, you must fight either Setebos + Sycorax or Ariel + Bianca to proceed.</t>
      </text>
    </comment>
    <comment authorId="0" ref="E372">
      <text>
        <t xml:space="preserve">At this point, you must fight either Setebos + Sycorax or Ariel + Bianca to proceed.</t>
      </text>
    </comment>
    <comment authorId="0" ref="E382">
      <text>
        <t xml:space="preserve">At this point, you must fight either Setebos + Sycorax or Ariel + Bianca to proceed.</t>
      </text>
    </comment>
    <comment authorId="0" ref="E392">
      <text>
        <t xml:space="preserve">At this point, you must fight either Setebos + Sycorax or Ariel + Bianca to proceed.</t>
      </text>
    </comment>
    <comment authorId="0" ref="E462">
      <text>
        <t xml:space="preserve">At this point, you must fight either Stephano as a Single Battle or Oberron + Puck as a Multi Battle.</t>
      </text>
    </comment>
    <comment authorId="0" ref="E472">
      <text>
        <t xml:space="preserve">At this point, you must fight either Stephano as a Single Battle or Oberron + Puck as a Multi Battle.</t>
      </text>
    </comment>
    <comment authorId="0" ref="E482">
      <text>
        <t xml:space="preserve">At this point, you must fight either Stephano as a Single Battle or Oberron + Puck as a Multi Battle.</t>
      </text>
    </comment>
    <comment authorId="0" ref="E532">
      <text>
        <t xml:space="preserve">At this point, you can fight either Hyperion + Prometheus or Tethys + Dione</t>
      </text>
    </comment>
    <comment authorId="0" ref="E542">
      <text>
        <t xml:space="preserve">At this point, you can fight either Hyperion + Prometheus or Tethys + Dione</t>
      </text>
    </comment>
    <comment authorId="0" ref="E552">
      <text>
        <t xml:space="preserve">At this point, you can fight either Hyperion + Prometheus or Tethys + Dione</t>
      </text>
    </comment>
    <comment authorId="0" ref="E562">
      <text>
        <t xml:space="preserve">At this point, you can fight either Hyperion + Prometheus or Tethys + Dione</t>
      </text>
    </comment>
    <comment authorId="0" ref="E602">
      <text>
        <t xml:space="preserve">At this point, you can fight either Enceladus + Mimas or Daphnis + Pan</t>
      </text>
    </comment>
    <comment authorId="0" ref="E612">
      <text>
        <t xml:space="preserve">At this point, you can fight either Enceladus + Mimas or Daphnis + Pan</t>
      </text>
    </comment>
    <comment authorId="0" ref="E622">
      <text>
        <t xml:space="preserve">At this point, you can fight either Enceladus + Mimas or Daphnis + Pan</t>
      </text>
    </comment>
    <comment authorId="0" ref="E632">
      <text>
        <t xml:space="preserve">At this point, you can fight either Enceladus + Mimas or Daphnis + Pan</t>
      </text>
    </comment>
    <comment authorId="0" ref="E642">
      <text>
        <t xml:space="preserve">You can either fight all the trainers on Path 1 or on Path 2. It is not required to do both paths.</t>
      </text>
    </comment>
    <comment authorId="0" ref="E672">
      <text>
        <t xml:space="preserve">You can either fight all the trainers on Path 1 or on Path 2. It is not required to do both paths.</t>
      </text>
    </comment>
    <comment authorId="0" ref="E1128">
      <text>
        <t xml:space="preserve">Mira will only join you here if you saved her in Wayward Cave; Otherwise you are on your own!</t>
      </text>
    </comment>
    <comment authorId="0" ref="E1212">
      <text>
        <t xml:space="preserve">These fights are back to back. You cannot heal or switch party members in between.</t>
      </text>
    </comment>
    <comment authorId="0" ref="E1224">
      <text>
        <t xml:space="preserve">This is a back-to-back from the last fight with no chance to heal. You won't be able to switch out, or use any items. The only option is to FIGHT!</t>
      </text>
    </comment>
  </commentList>
</comments>
</file>

<file path=xl/comments10.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A basic set of protocols that almost all trainers in Platinum Kaizo use.</t>
      </text>
    </comment>
    <comment authorId="0" ref="G3">
      <text>
        <t xml:space="preserve">A basic protocol that checks the effectiveness of an attack</t>
      </text>
    </comment>
    <comment authorId="0" ref="H3">
      <text>
        <t xml:space="preserve">An advanced set of protocols that most trainers in Platinum Kaizo use.</t>
      </text>
    </comment>
    <comment authorId="0" ref="I3">
      <text>
        <t xml:space="preserve">On the first turn of the battle, Prioritize certain Setup, Status, and Entry Hazard moves.</t>
      </text>
    </comment>
    <comment authorId="0" ref="J3">
      <text>
        <t xml:space="preserve">50% of the time, Prioritize risky attacks, such as OHKO moves, High-crit moves, Explosion, and Omni-boosts.</t>
      </text>
    </comment>
    <comment authorId="0" ref="K3">
      <text>
        <t xml:space="preserve">40% of the time, All damaging moves
are prioritized over non-damaging moves.</t>
      </text>
    </comment>
    <comment authorId="0" ref="L3">
      <text>
        <t xml:space="preserve">Swords Dance, Calm Mind, Nasty Plot, and Dragon Dance are more likely to be used at High HP, and Baton Pass's priority increases the higher their offensive stats are.</t>
      </text>
    </comment>
    <comment authorId="0" ref="M3">
      <text>
        <t xml:space="preserve">A list of Tag-Battle focused routines, such as using Earthquake more often when the partner is unaffected by Ground-Type moves.</t>
      </text>
    </comment>
    <comment authorId="0" ref="N3">
      <text>
        <t xml:space="preserve">Discourages some moves at
certain HP ranges.</t>
      </text>
    </comment>
    <comment authorId="0" ref="O3">
      <text>
        <t xml:space="preserve">On the first turn of the battle, the AI will almost certainly use a Weather move if they have one.</t>
      </text>
    </comment>
    <comment authorId="0" ref="P3">
      <text>
        <t xml:space="preserve">In Double Battles, the AI will prioritize moves that harass the player, such as Status moves, Debuff moves, and Entry hazards.</t>
      </text>
    </comment>
    <comment authorId="0" ref="Q3">
      <text>
        <t xml:space="preserve">During a Double Battle, the opponents right side will function normally. However, the left side will act wild and unpredictably. (But not completely random!)</t>
      </text>
    </comment>
    <comment authorId="0" ref="E78">
      <text>
        <t xml:space="preserve">
</t>
      </text>
    </comment>
  </commentList>
</comments>
</file>

<file path=xl/sharedStrings.xml><?xml version="1.0" encoding="utf-8"?>
<sst xmlns="http://schemas.openxmlformats.org/spreadsheetml/2006/main" count="31486" uniqueCount="5477">
  <si>
    <r>
      <rPr>
        <rFont val="Trebuchet MS"/>
        <b/>
        <color rgb="FFF1C232"/>
        <sz val="50.0"/>
      </rPr>
      <t xml:space="preserve">  PLATINUM KAIZO - </t>
    </r>
    <r>
      <rPr>
        <rFont val="Trebuchet MS"/>
        <b/>
        <color rgb="FF964B00"/>
        <sz val="50.0"/>
      </rPr>
      <t xml:space="preserve">ROARK </t>
    </r>
    <r>
      <rPr>
        <rFont val="Trebuchet MS"/>
        <b/>
        <color rgb="FFF1C232"/>
        <sz val="50.0"/>
      </rPr>
      <t>SPLIT</t>
    </r>
  </si>
  <si>
    <t>AI Flag Key:</t>
  </si>
  <si>
    <t>Basic</t>
  </si>
  <si>
    <t>Eval Att</t>
  </si>
  <si>
    <t>Expert</t>
  </si>
  <si>
    <t>Status</t>
  </si>
  <si>
    <t>Risky</t>
  </si>
  <si>
    <t>Damage Prio</t>
  </si>
  <si>
    <r>
      <rPr>
        <rFont val="Comfortaa"/>
        <b/>
        <color rgb="FFFFD966"/>
        <sz val="9.0"/>
      </rPr>
      <t>Baton P</t>
    </r>
    <r>
      <rPr>
        <rFont val="Comfortaa"/>
        <b/>
        <color rgb="FFFFD966"/>
        <sz val="1.0"/>
      </rPr>
      <t xml:space="preserve"> </t>
    </r>
    <r>
      <rPr>
        <rFont val="Comfortaa"/>
        <b/>
        <color rgb="FFFFD966"/>
        <sz val="9.0"/>
      </rPr>
      <t>ass</t>
    </r>
  </si>
  <si>
    <t>Tag AI</t>
  </si>
  <si>
    <t>Check HP</t>
  </si>
  <si>
    <t>Weather</t>
  </si>
  <si>
    <t>Harrassment</t>
  </si>
  <si>
    <t>Left Side AI</t>
  </si>
  <si>
    <t>Route 202</t>
  </si>
  <si>
    <t>Youngster Tristan</t>
  </si>
  <si>
    <t>Lv 5 Zigzagoon</t>
  </si>
  <si>
    <t>Lv 5 Sentret</t>
  </si>
  <si>
    <t>Lv 5 Pidgey</t>
  </si>
  <si>
    <t>Pokémon</t>
  </si>
  <si>
    <t>Hasty</t>
  </si>
  <si>
    <t>Docile</t>
  </si>
  <si>
    <t>Bashful</t>
  </si>
  <si>
    <t>Nature/Abillity</t>
  </si>
  <si>
    <t>AI Flags:</t>
  </si>
  <si>
    <t>Silk Scarf</t>
  </si>
  <si>
    <t>Sharp Beak</t>
  </si>
  <si>
    <t>Item</t>
  </si>
  <si>
    <t>Quick Attack</t>
  </si>
  <si>
    <t>Mud Slap</t>
  </si>
  <si>
    <t>Moves</t>
  </si>
  <si>
    <t>Sand Attack</t>
  </si>
  <si>
    <t>Gust</t>
  </si>
  <si>
    <t/>
  </si>
  <si>
    <t>Lass Natalie</t>
  </si>
  <si>
    <t>Lv 6 Sunkern</t>
  </si>
  <si>
    <t>Lv 6 Starly</t>
  </si>
  <si>
    <t>Lv 6 Poochyena</t>
  </si>
  <si>
    <t>Brave</t>
  </si>
  <si>
    <t>Hardy</t>
  </si>
  <si>
    <t>Naive</t>
  </si>
  <si>
    <t>Oran Berry</t>
  </si>
  <si>
    <t>Toxic</t>
  </si>
  <si>
    <t>Leech Seed</t>
  </si>
  <si>
    <t>Roost</t>
  </si>
  <si>
    <t>Protect</t>
  </si>
  <si>
    <t>Peck</t>
  </si>
  <si>
    <t>Sleep Talk</t>
  </si>
  <si>
    <t>Mega Drain</t>
  </si>
  <si>
    <t>Bite</t>
  </si>
  <si>
    <t>Bug Catcher Logan</t>
  </si>
  <si>
    <t>Lv 6 Weedle</t>
  </si>
  <si>
    <t>Lv 6 Caterpie</t>
  </si>
  <si>
    <t>Lv 7 Wurmple</t>
  </si>
  <si>
    <t>Lv 7 Kricketot</t>
  </si>
  <si>
    <t>Serious</t>
  </si>
  <si>
    <t>Rash</t>
  </si>
  <si>
    <t>(None)</t>
  </si>
  <si>
    <t>Bug Bite</t>
  </si>
  <si>
    <t>Poison Sting</t>
  </si>
  <si>
    <t>Tackle</t>
  </si>
  <si>
    <t>String Shot</t>
  </si>
  <si>
    <t>Snore</t>
  </si>
  <si>
    <t>Bide</t>
  </si>
  <si>
    <t>Jubilife City</t>
  </si>
  <si>
    <t>Clown Moe (Right)</t>
  </si>
  <si>
    <t>Lv 8 Makuhita</t>
  </si>
  <si>
    <t>Lv 10 Happiny</t>
  </si>
  <si>
    <t>Lv 9 Togepi</t>
  </si>
  <si>
    <t>Relaxed</t>
  </si>
  <si>
    <t>Naughty</t>
  </si>
  <si>
    <t>Sitrus Berry</t>
  </si>
  <si>
    <t>BrightPowder</t>
  </si>
  <si>
    <t>Salac Berry</t>
  </si>
  <si>
    <t>Fake Out</t>
  </si>
  <si>
    <t>Curse</t>
  </si>
  <si>
    <t>Softboiled</t>
  </si>
  <si>
    <t>Metronome</t>
  </si>
  <si>
    <t>Clown Mickey (Middle)</t>
  </si>
  <si>
    <t>Lv 8 Pichu</t>
  </si>
  <si>
    <t>Lv 8 Smoochum</t>
  </si>
  <si>
    <t>Lv 8 Igglybuff</t>
  </si>
  <si>
    <t>Calm</t>
  </si>
  <si>
    <t>Lonely</t>
  </si>
  <si>
    <t>Berry Juice</t>
  </si>
  <si>
    <t>Lovely Kiss</t>
  </si>
  <si>
    <t>Sing</t>
  </si>
  <si>
    <t>Thunder Wave</t>
  </si>
  <si>
    <t>Hail</t>
  </si>
  <si>
    <t>Attract</t>
  </si>
  <si>
    <t xml:space="preserve"> </t>
  </si>
  <si>
    <t>Clown Ronald (Left)</t>
  </si>
  <si>
    <t>Lv 8 Mime Jr.</t>
  </si>
  <si>
    <t>Lv 8 Snubbull</t>
  </si>
  <si>
    <t>Lv 8 Cleffa</t>
  </si>
  <si>
    <t>Gentle</t>
  </si>
  <si>
    <t>Filter</t>
  </si>
  <si>
    <t>Careful</t>
  </si>
  <si>
    <t>Light Clay</t>
  </si>
  <si>
    <t>Razor Claw</t>
  </si>
  <si>
    <t>Reflect</t>
  </si>
  <si>
    <t>Yawn</t>
  </si>
  <si>
    <t>Light Screen</t>
  </si>
  <si>
    <t>Trainer School</t>
  </si>
  <si>
    <t>School Kid Harrison</t>
  </si>
  <si>
    <t>Lv 1 Vulpix</t>
  </si>
  <si>
    <t>Will-O-Wisp</t>
  </si>
  <si>
    <t>Hypnosis</t>
  </si>
  <si>
    <r>
      <rPr>
        <rFont val="Comfortaa"/>
        <b/>
        <color rgb="FFFFD966"/>
      </rPr>
      <t>School Kid</t>
    </r>
    <r>
      <rPr>
        <rFont val="Comfortaa"/>
        <b/>
        <color rgb="FF1F1F1F"/>
        <sz val="8.0"/>
      </rPr>
      <t>f</t>
    </r>
    <r>
      <rPr>
        <rFont val="Comfortaa"/>
        <b/>
        <color rgb="FFFFD966"/>
      </rPr>
      <t>Christine</t>
    </r>
  </si>
  <si>
    <t>Lv 5 Sandshrew</t>
  </si>
  <si>
    <t>Super Fang</t>
  </si>
  <si>
    <t>False Swipe</t>
  </si>
  <si>
    <t>Route 204</t>
  </si>
  <si>
    <t>Lass Samantha</t>
  </si>
  <si>
    <t>Lv 7 Shellos -West</t>
  </si>
  <si>
    <t>Lv 7 Vulpix</t>
  </si>
  <si>
    <t>Lv 7 Budew</t>
  </si>
  <si>
    <t>Mild</t>
  </si>
  <si>
    <t>Rindo Berry</t>
  </si>
  <si>
    <t>Passho Berry</t>
  </si>
  <si>
    <t>Occa Berry</t>
  </si>
  <si>
    <t>Ember</t>
  </si>
  <si>
    <t>Stun Spore</t>
  </si>
  <si>
    <t>Recover</t>
  </si>
  <si>
    <t>Confuse Ray</t>
  </si>
  <si>
    <t>Water Gun</t>
  </si>
  <si>
    <t>Headbutt</t>
  </si>
  <si>
    <t>Youngster Tyler</t>
  </si>
  <si>
    <t>Lv 8 Feebas</t>
  </si>
  <si>
    <t>Lv 10 Magikarp</t>
  </si>
  <si>
    <t>Lv 8 Psyduck</t>
  </si>
  <si>
    <t>Modest</t>
  </si>
  <si>
    <t>Damp Rock</t>
  </si>
  <si>
    <t>Focus Sash</t>
  </si>
  <si>
    <t>Hydro Pump</t>
  </si>
  <si>
    <t>Rain Dance</t>
  </si>
  <si>
    <t>Bounce</t>
  </si>
  <si>
    <t>Dragon Pulse</t>
  </si>
  <si>
    <t>Flail</t>
  </si>
  <si>
    <t>Swift</t>
  </si>
  <si>
    <t>Muddy Water</t>
  </si>
  <si>
    <t>Confusion</t>
  </si>
  <si>
    <t>Lass Sarah</t>
  </si>
  <si>
    <t>Lv 8 Shinx</t>
  </si>
  <si>
    <t>Lv 8 Skitty</t>
  </si>
  <si>
    <t>Lv 7 Meowth</t>
  </si>
  <si>
    <t>Adamant</t>
  </si>
  <si>
    <t>Shock Wave</t>
  </si>
  <si>
    <t>Sucker Punch</t>
  </si>
  <si>
    <t>Fury Swipes</t>
  </si>
  <si>
    <t>Route 203</t>
  </si>
  <si>
    <t>Barry #2 (Player chose Chimchar)</t>
  </si>
  <si>
    <t>Lv 9 Aipom</t>
  </si>
  <si>
    <t>Lv 9 Taillow</t>
  </si>
  <si>
    <t>Lv 9 Slakoth</t>
  </si>
  <si>
    <t>Lv 9 Mankey</t>
  </si>
  <si>
    <t>Lv 9 Elekid</t>
  </si>
  <si>
    <t>Lv 10 Piplup</t>
  </si>
  <si>
    <t>Impish</t>
  </si>
  <si>
    <t>Jolly</t>
  </si>
  <si>
    <t>Flame Orb</t>
  </si>
  <si>
    <t>Choice Band</t>
  </si>
  <si>
    <t>Expert Belt</t>
  </si>
  <si>
    <t>Crush Claw</t>
  </si>
  <si>
    <t>Karate Chop</t>
  </si>
  <si>
    <t>Rolling Kick</t>
  </si>
  <si>
    <t>Water Pulse</t>
  </si>
  <si>
    <t>U-turn</t>
  </si>
  <si>
    <t>Wing Attack</t>
  </si>
  <si>
    <t>Return</t>
  </si>
  <si>
    <t>Secret Power</t>
  </si>
  <si>
    <t>Pluck</t>
  </si>
  <si>
    <t>Rock Smash</t>
  </si>
  <si>
    <t>Barry #2 (Player chose Piplup)</t>
  </si>
  <si>
    <t>Lv 10 Turtwig</t>
  </si>
  <si>
    <t>Quiet</t>
  </si>
  <si>
    <t>Razor Leaf</t>
  </si>
  <si>
    <t>Barry #2 (Player chose Turtwig)</t>
  </si>
  <si>
    <t>Lv 10 Chimchar</t>
  </si>
  <si>
    <t>Youngster Dallas</t>
  </si>
  <si>
    <t>Lv 9 Charmander</t>
  </si>
  <si>
    <t>Lv 9 Totodile</t>
  </si>
  <si>
    <t>Lv 9 Treecko</t>
  </si>
  <si>
    <t>Lv 10 Whismur</t>
  </si>
  <si>
    <t>Charcoal</t>
  </si>
  <si>
    <t>Mystic Water</t>
  </si>
  <si>
    <t>Miracle Seed</t>
  </si>
  <si>
    <t>Charm</t>
  </si>
  <si>
    <t>Dragon Dance</t>
  </si>
  <si>
    <t>Uproar</t>
  </si>
  <si>
    <t>Aqua Jet</t>
  </si>
  <si>
    <t>Metal Claw</t>
  </si>
  <si>
    <t>Scratch</t>
  </si>
  <si>
    <t>Youngster Michael</t>
  </si>
  <si>
    <t>Lv 9 Chikorita</t>
  </si>
  <si>
    <t>Lv 9 Torchic</t>
  </si>
  <si>
    <t>Lv 9 Squirtle</t>
  </si>
  <si>
    <t>Lv 10 Rattata</t>
  </si>
  <si>
    <t>Pound</t>
  </si>
  <si>
    <t>Mirror Coat</t>
  </si>
  <si>
    <t>Hyper Fang</t>
  </si>
  <si>
    <t>Bug Catcher Sebastian</t>
  </si>
  <si>
    <t>Lv 12 Burmy-Sandy</t>
  </si>
  <si>
    <t>Lv 12 Cascoon</t>
  </si>
  <si>
    <t>Lv 12 Silcoon</t>
  </si>
  <si>
    <t>Lv 12 Kakuna</t>
  </si>
  <si>
    <t>Lv 12 Metapod</t>
  </si>
  <si>
    <t>Bold</t>
  </si>
  <si>
    <t>Snow Cloak</t>
  </si>
  <si>
    <t>HP Dark</t>
  </si>
  <si>
    <t>Iron Defense</t>
  </si>
  <si>
    <t>Lass Kaitlin</t>
  </si>
  <si>
    <t>Lv 9 Snubbull</t>
  </si>
  <si>
    <t>Lv 9 Growlithe</t>
  </si>
  <si>
    <t>Lv 9 Electrike</t>
  </si>
  <si>
    <t>Lv 10 Riolu</t>
  </si>
  <si>
    <t>Sassy</t>
  </si>
  <si>
    <t>Rare Bone</t>
  </si>
  <si>
    <t>King's Rock</t>
  </si>
  <si>
    <t>ThunderShock</t>
  </si>
  <si>
    <t>SmellingSalt</t>
  </si>
  <si>
    <t>Present</t>
  </si>
  <si>
    <t>Bullet Punch</t>
  </si>
  <si>
    <t>Copycat</t>
  </si>
  <si>
    <t>Lass Madeline</t>
  </si>
  <si>
    <t>Lv 10 Mareep</t>
  </si>
  <si>
    <t>Lv 9 Piplup</t>
  </si>
  <si>
    <t>Lv 9 Chimchar</t>
  </si>
  <si>
    <t>Lv 9 Turtwig</t>
  </si>
  <si>
    <t>Magnet</t>
  </si>
  <si>
    <t>HP Ice</t>
  </si>
  <si>
    <t>Flame Wheel</t>
  </si>
  <si>
    <t>Power Gem</t>
  </si>
  <si>
    <t>Grass Knot</t>
  </si>
  <si>
    <t>Oreburgh Gate</t>
  </si>
  <si>
    <t>Camper Curtis</t>
  </si>
  <si>
    <t>Lv 10 Teddiursa</t>
  </si>
  <si>
    <t>Lv 10 Spoink</t>
  </si>
  <si>
    <t>Lv 9 Sandshrew</t>
  </si>
  <si>
    <t>Lv 9 Wingull</t>
  </si>
  <si>
    <t>Lv 10 NidoranM</t>
  </si>
  <si>
    <t>Toxic Orb</t>
  </si>
  <si>
    <t>Life Orb</t>
  </si>
  <si>
    <t>Soft Sand</t>
  </si>
  <si>
    <t>Wacan Berry</t>
  </si>
  <si>
    <t>Poison Barb</t>
  </si>
  <si>
    <t>Lick</t>
  </si>
  <si>
    <t>Future Sight</t>
  </si>
  <si>
    <t>Earth Power</t>
  </si>
  <si>
    <t>Double Kick</t>
  </si>
  <si>
    <t>Teeter Dance</t>
  </si>
  <si>
    <t>Aerial Ace</t>
  </si>
  <si>
    <t>Poison Jab</t>
  </si>
  <si>
    <t>Rock Throw</t>
  </si>
  <si>
    <t>Slash</t>
  </si>
  <si>
    <t>SuperSonic</t>
  </si>
  <si>
    <t>Picnicker Diana</t>
  </si>
  <si>
    <t>Lv 10 Eevee</t>
  </si>
  <si>
    <t>Lv 9 Chingling</t>
  </si>
  <si>
    <t>Lv 9 Zubat</t>
  </si>
  <si>
    <t>Lv 9 Ralts</t>
  </si>
  <si>
    <t>Lv 10 NidoranF</t>
  </si>
  <si>
    <t>Lax</t>
  </si>
  <si>
    <t>TwistedSpoon</t>
  </si>
  <si>
    <t>Custap Berry</t>
  </si>
  <si>
    <t>Zoom Lens</t>
  </si>
  <si>
    <t>Destiny Bond</t>
  </si>
  <si>
    <t>Sludge Bomb</t>
  </si>
  <si>
    <t>Poison Fang</t>
  </si>
  <si>
    <t>Magical Leaf</t>
  </si>
  <si>
    <t>Icy Wind</t>
  </si>
  <si>
    <t>Oreburgh Mine</t>
  </si>
  <si>
    <r>
      <rPr>
        <rFont val="Comfortaa"/>
        <b/>
        <color rgb="FFFFD966"/>
      </rPr>
      <t>Worker Mason (Gauntlet Start)</t>
    </r>
    <r>
      <rPr>
        <rFont val="Comfortaa"/>
        <b/>
        <color rgb="FFFF0000"/>
      </rPr>
      <t>*</t>
    </r>
  </si>
  <si>
    <t>Lv 11 Combee</t>
  </si>
  <si>
    <t>Lv 10 Phanpy</t>
  </si>
  <si>
    <t>Lv 10 Geodude</t>
  </si>
  <si>
    <t>Lv 12 Bidoof</t>
  </si>
  <si>
    <t>Silver Powder</t>
  </si>
  <si>
    <t>Muscle Band</t>
  </si>
  <si>
    <t>Tailwind</t>
  </si>
  <si>
    <t>Rollout</t>
  </si>
  <si>
    <t>SelfDestruct</t>
  </si>
  <si>
    <t>Ice Shard</t>
  </si>
  <si>
    <t>Bulldoze</t>
  </si>
  <si>
    <t>Air Cutter</t>
  </si>
  <si>
    <r>
      <rPr>
        <rFont val="Comfortaa"/>
        <b/>
        <color rgb="FFFFD966"/>
      </rPr>
      <t>Worker Colin (Gauntlet End)</t>
    </r>
    <r>
      <rPr>
        <rFont val="Comfortaa"/>
        <b/>
        <color rgb="FFFF0000"/>
      </rPr>
      <t>*</t>
    </r>
  </si>
  <si>
    <t>Lv 9 Dunsparce</t>
  </si>
  <si>
    <t>Lv 11 Rhyhorn</t>
  </si>
  <si>
    <t>Lv 11 Slugma</t>
  </si>
  <si>
    <t>Lv 10 Machop</t>
  </si>
  <si>
    <t>Cheri Berry</t>
  </si>
  <si>
    <t>Rock Slide</t>
  </si>
  <si>
    <t>SmellingSalts</t>
  </si>
  <si>
    <t>Glare</t>
  </si>
  <si>
    <t>Megahorn</t>
  </si>
  <si>
    <t>Fire Punch</t>
  </si>
  <si>
    <t>Earthquake</t>
  </si>
  <si>
    <t>AncientPower</t>
  </si>
  <si>
    <t>Low Kick</t>
  </si>
  <si>
    <t>Rock Polish</t>
  </si>
  <si>
    <t>Smog</t>
  </si>
  <si>
    <t>Oreburgh Gym (PERMANENT SANDSTORM)</t>
  </si>
  <si>
    <t>Scientist Jonathon</t>
  </si>
  <si>
    <t>Lv 12 Aron</t>
  </si>
  <si>
    <t>Lv 15 Machop</t>
  </si>
  <si>
    <t>Lv 11 Omanyte</t>
  </si>
  <si>
    <t>Lv 12 Anorith</t>
  </si>
  <si>
    <t>Lv 12 Onix</t>
  </si>
  <si>
    <t>Leftovers</t>
  </si>
  <si>
    <t>Shell Bell</t>
  </si>
  <si>
    <t>Sticky Barb</t>
  </si>
  <si>
    <t>Spikes</t>
  </si>
  <si>
    <t>Fissure</t>
  </si>
  <si>
    <t>Brine</t>
  </si>
  <si>
    <t>Aurora Beam</t>
  </si>
  <si>
    <t>Swagger</t>
  </si>
  <si>
    <t>Mud Shot</t>
  </si>
  <si>
    <t>Dig</t>
  </si>
  <si>
    <t>Ruin Maniac Darius</t>
  </si>
  <si>
    <t>Lv 11 Shieldon</t>
  </si>
  <si>
    <t>Lv 12 Kabuto</t>
  </si>
  <si>
    <t>Lv 11 Larvitar</t>
  </si>
  <si>
    <t>Lv 11 Magby</t>
  </si>
  <si>
    <t>Lv 12 Nosepass</t>
  </si>
  <si>
    <t>Liechi Berry</t>
  </si>
  <si>
    <t>Lum Berry</t>
  </si>
  <si>
    <t>Metal Burst</t>
  </si>
  <si>
    <t>Mach Punch</t>
  </si>
  <si>
    <t>Facade</t>
  </si>
  <si>
    <t>ThunderPunch</t>
  </si>
  <si>
    <t>Seismic Toss</t>
  </si>
  <si>
    <t>Leader Roark</t>
  </si>
  <si>
    <t>Lv 15 Bonsly</t>
  </si>
  <si>
    <t>Lv 13 Lileep</t>
  </si>
  <si>
    <t>Lv 14 Gible</t>
  </si>
  <si>
    <t>Lv 14 Corsola</t>
  </si>
  <si>
    <t>Lv 13 Shuckle</t>
  </si>
  <si>
    <t>Lv 16 Cranidos</t>
  </si>
  <si>
    <t>Quirky</t>
  </si>
  <si>
    <t>Big Root</t>
  </si>
  <si>
    <t>Chesto Berry</t>
  </si>
  <si>
    <t>Stealth Rock</t>
  </si>
  <si>
    <t>DragonBreath</t>
  </si>
  <si>
    <t>Head Smash</t>
  </si>
  <si>
    <t>Giga Drain</t>
  </si>
  <si>
    <t>Flamethrower</t>
  </si>
  <si>
    <t>Zen Headbutt</t>
  </si>
  <si>
    <t>Brick Break</t>
  </si>
  <si>
    <t>Thunder Fang</t>
  </si>
  <si>
    <t>Crunch</t>
  </si>
  <si>
    <t>Sand Tomb</t>
  </si>
  <si>
    <r>
      <rPr>
        <rFont val="Trebuchet MS"/>
        <b/>
        <color rgb="FFF1C232"/>
        <sz val="50.0"/>
      </rPr>
      <t xml:space="preserve">PLATINUM KAIZO - </t>
    </r>
    <r>
      <rPr>
        <rFont val="Trebuchet MS"/>
        <b/>
        <color rgb="FF6AA84F"/>
        <sz val="50.0"/>
      </rPr>
      <t>GARDENIA</t>
    </r>
    <r>
      <rPr>
        <rFont val="Trebuchet MS"/>
        <b/>
        <color rgb="FF964B00"/>
        <sz val="50.0"/>
      </rPr>
      <t xml:space="preserve"> </t>
    </r>
    <r>
      <rPr>
        <rFont val="Trebuchet MS"/>
        <b/>
        <color rgb="FFF1C232"/>
        <sz val="50.0"/>
      </rPr>
      <t>SPLIT</t>
    </r>
  </si>
  <si>
    <r>
      <rPr>
        <rFont val="Comfortaa"/>
        <b/>
        <color rgb="FFFFD966"/>
        <sz val="9.0"/>
      </rPr>
      <t>Baton P</t>
    </r>
    <r>
      <rPr>
        <rFont val="Comfortaa"/>
        <b/>
        <color rgb="FFFFD966"/>
        <sz val="1.0"/>
      </rPr>
      <t xml:space="preserve"> </t>
    </r>
    <r>
      <rPr>
        <rFont val="Comfortaa"/>
        <b/>
        <color rgb="FFFFD966"/>
        <sz val="9.0"/>
      </rPr>
      <t>ass</t>
    </r>
  </si>
  <si>
    <r>
      <rPr>
        <rFont val="Comfortaa"/>
        <b/>
        <color rgb="FFFFD966"/>
        <sz val="15.0"/>
      </rPr>
      <t>Galactic</t>
    </r>
    <r>
      <rPr>
        <rFont val="Comfortaa"/>
        <b/>
        <color rgb="FF141414"/>
        <sz val="1.0"/>
      </rPr>
      <t>f</t>
    </r>
    <r>
      <rPr>
        <rFont val="Comfortaa"/>
        <b/>
        <color rgb="FFFFD966"/>
        <sz val="15.0"/>
      </rPr>
      <t xml:space="preserve"> Venus (MULTI BATTLE WITH GALACTIC LUNA)</t>
    </r>
  </si>
  <si>
    <t>Lv 16 Numel</t>
  </si>
  <si>
    <t>Lv 16 Stunky</t>
  </si>
  <si>
    <t>Lv 16 Exeggcute</t>
  </si>
  <si>
    <t>Lv 16 Koffing</t>
  </si>
  <si>
    <t>Heat Rock</t>
  </si>
  <si>
    <t>Wide Lens</t>
  </si>
  <si>
    <t>Sleep Powder</t>
  </si>
  <si>
    <t>Poison Gas</t>
  </si>
  <si>
    <t>Faint Attack</t>
  </si>
  <si>
    <t>Sludge</t>
  </si>
  <si>
    <t>Galactic Luna (MULTI BATTLE WITH GALACTIC VENUS)</t>
  </si>
  <si>
    <t>Lv 16 Clefairy</t>
  </si>
  <si>
    <t>Lv 16 Shuppet</t>
  </si>
  <si>
    <t>Lv 16 Beldum</t>
  </si>
  <si>
    <t>Lv 16 Nosepass</t>
  </si>
  <si>
    <t>Pecha Berry</t>
  </si>
  <si>
    <t>Follow Me</t>
  </si>
  <si>
    <t>Shadow Sneak</t>
  </si>
  <si>
    <t>Safeguard</t>
  </si>
  <si>
    <t>Take Down</t>
  </si>
  <si>
    <t>Iron Head</t>
  </si>
  <si>
    <t>Rock Tomb</t>
  </si>
  <si>
    <r>
      <rPr>
        <rFont val="Comfortaa"/>
        <b/>
        <color rgb="FFFFD966"/>
        <sz val="15.0"/>
      </rPr>
      <t xml:space="preserve">Trainer </t>
    </r>
    <r>
      <rPr>
        <rFont val="Comfortaa"/>
        <b/>
        <color rgb="FFEE8BCD"/>
        <sz val="15.0"/>
      </rPr>
      <t>Dawn</t>
    </r>
    <r>
      <rPr>
        <rFont val="Comfortaa"/>
        <b/>
        <color rgb="FFFFD966"/>
        <sz val="15.0"/>
      </rPr>
      <t>/</t>
    </r>
    <r>
      <rPr>
        <rFont val="Comfortaa"/>
        <b/>
        <color rgb="FF3C78D8"/>
        <sz val="15.0"/>
      </rPr>
      <t>Lucas</t>
    </r>
    <r>
      <rPr>
        <rFont val="Comfortaa"/>
        <b/>
        <color rgb="FFFFD966"/>
        <sz val="15.0"/>
      </rPr>
      <t xml:space="preserve"> (TAG PARTNER, Player selected Chimchar)</t>
    </r>
  </si>
  <si>
    <t>Lv 15 Munchlax</t>
  </si>
  <si>
    <t>Lv 15 Swablu</t>
  </si>
  <si>
    <t>Lv 15 Buneary</t>
  </si>
  <si>
    <t>Lv 16 Grotle</t>
  </si>
  <si>
    <t>Lv 15 Chimchar</t>
  </si>
  <si>
    <t>Lv 15 Piplup</t>
  </si>
  <si>
    <r>
      <rPr>
        <rFont val="Helvetica Neue"/>
        <i/>
        <color rgb="FFB600B6"/>
        <sz val="10.0"/>
      </rPr>
      <t>Careful</t>
    </r>
    <r>
      <rPr>
        <rFont val="Helvetica Neue"/>
        <i/>
        <color rgb="FF000000"/>
        <sz val="10.0"/>
      </rPr>
      <t>/</t>
    </r>
    <r>
      <rPr>
        <rFont val="Helvetica Neue"/>
        <i/>
        <color rgb="FF1155CC"/>
        <sz val="10.0"/>
      </rPr>
      <t>Bold</t>
    </r>
  </si>
  <si>
    <r>
      <rPr>
        <rFont val="Helvetica Neue"/>
        <i/>
        <color rgb="FFB600B6"/>
        <sz val="8.0"/>
      </rPr>
      <t>Hardy</t>
    </r>
    <r>
      <rPr>
        <rFont val="Helvetica Neue"/>
        <i/>
        <color rgb="FF000000"/>
        <sz val="8.0"/>
      </rPr>
      <t>/</t>
    </r>
    <r>
      <rPr>
        <rFont val="Helvetica Neue"/>
        <i/>
        <color rgb="FF1155CC"/>
        <sz val="8.0"/>
      </rPr>
      <t>Adamant</t>
    </r>
  </si>
  <si>
    <r>
      <rPr>
        <rFont val="Helvetica Neue"/>
        <i/>
        <color rgb="FFB600B6"/>
        <sz val="10.0"/>
      </rPr>
      <t>Brave</t>
    </r>
    <r>
      <rPr>
        <rFont val="Helvetica Neue"/>
        <i/>
        <color rgb="FF000000"/>
        <sz val="10.0"/>
      </rPr>
      <t>/</t>
    </r>
    <r>
      <rPr>
        <rFont val="Helvetica Neue"/>
        <i/>
        <color rgb="FF1155CC"/>
        <sz val="10.0"/>
      </rPr>
      <t>Docile</t>
    </r>
  </si>
  <si>
    <r>
      <rPr>
        <rFont val="Helvetica Neue"/>
        <i/>
        <color rgb="FFB600B6"/>
        <sz val="9.0"/>
      </rPr>
      <t>Timid</t>
    </r>
    <r>
      <rPr>
        <rFont val="Helvetica Neue"/>
        <i/>
        <color rgb="FF000000"/>
        <sz val="9.0"/>
      </rPr>
      <t>/</t>
    </r>
    <r>
      <rPr>
        <rFont val="Helvetica Neue"/>
        <i/>
        <color rgb="FF1155CC"/>
        <sz val="9.0"/>
      </rPr>
      <t>Modest</t>
    </r>
  </si>
  <si>
    <r>
      <rPr>
        <rFont val="Helvetica Neue"/>
        <i/>
        <color rgb="FFB600B6"/>
        <sz val="10.0"/>
      </rPr>
      <t>Mild</t>
    </r>
    <r>
      <rPr>
        <rFont val="Helvetica Neue"/>
        <i/>
        <color rgb="FF000000"/>
        <sz val="10.0"/>
      </rPr>
      <t>/</t>
    </r>
    <r>
      <rPr>
        <rFont val="Helvetica Neue"/>
        <i/>
        <color rgb="FF1155CC"/>
        <sz val="10.0"/>
      </rPr>
      <t>Impish</t>
    </r>
  </si>
  <si>
    <r>
      <rPr>
        <rFont val="Helvetica Neue"/>
        <i/>
        <color rgb="FFB600B6"/>
        <sz val="9.0"/>
      </rPr>
      <t>Hardy</t>
    </r>
    <r>
      <rPr>
        <rFont val="Helvetica Neue"/>
        <i/>
        <color rgb="FF000000"/>
        <sz val="9.0"/>
      </rPr>
      <t>/</t>
    </r>
    <r>
      <rPr>
        <rFont val="Helvetica Neue"/>
        <i/>
        <color rgb="FF1155CC"/>
        <sz val="9.0"/>
      </rPr>
      <t>Bashful</t>
    </r>
  </si>
  <si>
    <t>Slack Off</t>
  </si>
  <si>
    <r>
      <rPr>
        <rFont val="Comfortaa"/>
        <b/>
        <color rgb="FFFFD966"/>
        <sz val="15.0"/>
      </rPr>
      <t xml:space="preserve">Trainer </t>
    </r>
    <r>
      <rPr>
        <rFont val="Comfortaa"/>
        <b/>
        <color rgb="FFEE8BCD"/>
        <sz val="15.0"/>
      </rPr>
      <t>Dawn</t>
    </r>
    <r>
      <rPr>
        <rFont val="Comfortaa"/>
        <b/>
        <color rgb="FFFFD966"/>
        <sz val="15.0"/>
      </rPr>
      <t>/</t>
    </r>
    <r>
      <rPr>
        <rFont val="Comfortaa"/>
        <b/>
        <color rgb="FF3C78D8"/>
        <sz val="15.0"/>
      </rPr>
      <t xml:space="preserve">Lucas </t>
    </r>
    <r>
      <rPr>
        <rFont val="Comfortaa"/>
        <b/>
        <color rgb="FFFFD966"/>
        <sz val="15.0"/>
      </rPr>
      <t>(TAG PARTNER, Player selected Piplup)</t>
    </r>
  </si>
  <si>
    <t>Lv 15 Turtwig</t>
  </si>
  <si>
    <t>Lv 16 Monferno</t>
  </si>
  <si>
    <r>
      <rPr>
        <rFont val="Helvetica Neue"/>
        <i/>
        <color rgb="FFB600B6"/>
        <sz val="9.0"/>
      </rPr>
      <t>Naughty</t>
    </r>
    <r>
      <rPr>
        <rFont val="Helvetica Neue"/>
        <i/>
        <color rgb="FF000000"/>
        <sz val="9.0"/>
      </rPr>
      <t>/</t>
    </r>
    <r>
      <rPr>
        <rFont val="Helvetica Neue"/>
        <i/>
        <color rgb="FF1155CC"/>
        <sz val="9.0"/>
      </rPr>
      <t>Jolly</t>
    </r>
  </si>
  <si>
    <r>
      <rPr>
        <rFont val="Helvetica Neue"/>
        <i/>
        <color rgb="FFB600B6"/>
        <sz val="10.0"/>
      </rPr>
      <t>Docile</t>
    </r>
    <r>
      <rPr>
        <rFont val="Helvetica Neue"/>
        <i/>
        <color rgb="FF000000"/>
        <sz val="10.0"/>
      </rPr>
      <t>/</t>
    </r>
    <r>
      <rPr>
        <rFont val="Helvetica Neue"/>
        <i/>
        <color rgb="FF1155CC"/>
        <sz val="10.0"/>
      </rPr>
      <t>Brave</t>
    </r>
  </si>
  <si>
    <r>
      <rPr>
        <rFont val="Helvetica Neue"/>
        <i/>
        <color rgb="FFB600B6"/>
        <sz val="10.0"/>
      </rPr>
      <t>Impish</t>
    </r>
    <r>
      <rPr>
        <rFont val="Helvetica Neue"/>
        <i/>
        <color rgb="FF000000"/>
        <sz val="10.0"/>
      </rPr>
      <t>/</t>
    </r>
    <r>
      <rPr>
        <rFont val="Helvetica Neue"/>
        <i/>
        <color rgb="FF1155CC"/>
        <sz val="10.0"/>
      </rPr>
      <t>Bold</t>
    </r>
  </si>
  <si>
    <r>
      <rPr>
        <rFont val="Helvetica Neue"/>
        <i/>
        <color rgb="FFB600B6"/>
        <sz val="9.0"/>
      </rPr>
      <t>Naughty</t>
    </r>
    <r>
      <rPr>
        <rFont val="Helvetica Neue"/>
        <i/>
        <color rgb="FF000000"/>
        <sz val="9.0"/>
      </rPr>
      <t>/</t>
    </r>
    <r>
      <rPr>
        <rFont val="Helvetica Neue"/>
        <i/>
        <color rgb="FF1155CC"/>
        <sz val="9.0"/>
      </rPr>
      <t>Mild</t>
    </r>
  </si>
  <si>
    <r>
      <rPr>
        <rFont val="Helvetica Neue"/>
        <i/>
        <color rgb="FFB600B6"/>
        <sz val="9.0"/>
      </rPr>
      <t>Hardy</t>
    </r>
    <r>
      <rPr>
        <rFont val="Helvetica Neue"/>
        <i/>
        <color rgb="FF000000"/>
        <sz val="9.0"/>
      </rPr>
      <t>/</t>
    </r>
    <r>
      <rPr>
        <rFont val="Helvetica Neue"/>
        <i/>
        <color rgb="FF1155CC"/>
        <sz val="9.0"/>
      </rPr>
      <t>Bashful</t>
    </r>
  </si>
  <si>
    <r>
      <rPr>
        <rFont val="Helvetica Neue"/>
        <i/>
        <color rgb="FFB600B6"/>
        <sz val="10.0"/>
      </rPr>
      <t>Docile</t>
    </r>
    <r>
      <rPr>
        <rFont val="Helvetica Neue"/>
        <i/>
        <color rgb="FF000000"/>
        <sz val="10.0"/>
      </rPr>
      <t>/</t>
    </r>
    <r>
      <rPr>
        <rFont val="Helvetica Neue"/>
        <i/>
        <color rgb="FF1155CC"/>
        <sz val="10.0"/>
      </rPr>
      <t>Quiet</t>
    </r>
  </si>
  <si>
    <r>
      <rPr>
        <rFont val="Comfortaa"/>
        <b/>
        <color rgb="FFFFD966"/>
        <sz val="15.0"/>
      </rPr>
      <t xml:space="preserve">Trainer </t>
    </r>
    <r>
      <rPr>
        <rFont val="Comfortaa"/>
        <b/>
        <color rgb="FFEE8BCD"/>
        <sz val="15.0"/>
      </rPr>
      <t>Dawn</t>
    </r>
    <r>
      <rPr>
        <rFont val="Comfortaa"/>
        <b/>
        <color rgb="FFFFD966"/>
        <sz val="15.0"/>
      </rPr>
      <t>/</t>
    </r>
    <r>
      <rPr>
        <rFont val="Comfortaa"/>
        <b/>
        <color rgb="FF3C78D8"/>
        <sz val="15.0"/>
      </rPr>
      <t xml:space="preserve">Lucas </t>
    </r>
    <r>
      <rPr>
        <rFont val="Comfortaa"/>
        <b/>
        <color rgb="FFFFD966"/>
        <sz val="15.0"/>
      </rPr>
      <t>(TAG PARTNER, Player selected Turtwig)</t>
    </r>
  </si>
  <si>
    <t>Lv 16 Prinplup</t>
  </si>
  <si>
    <r>
      <rPr>
        <rFont val="Helvetica Neue"/>
        <i/>
        <color rgb="FFB600B6"/>
        <sz val="10.0"/>
      </rPr>
      <t>Timid</t>
    </r>
    <r>
      <rPr>
        <rFont val="Helvetica Neue"/>
        <i/>
        <color rgb="FF000000"/>
        <sz val="10.0"/>
      </rPr>
      <t>/</t>
    </r>
    <r>
      <rPr>
        <rFont val="Helvetica Neue"/>
        <i/>
        <color rgb="FF1155CC"/>
        <sz val="10.0"/>
      </rPr>
      <t>Docile</t>
    </r>
  </si>
  <si>
    <r>
      <rPr>
        <rFont val="Helvetica Neue"/>
        <i/>
        <color rgb="FFB600B6"/>
        <sz val="9.0"/>
      </rPr>
      <t>Serious</t>
    </r>
    <r>
      <rPr>
        <rFont val="Helvetica Neue"/>
        <i/>
        <color rgb="FF000000"/>
        <sz val="9.0"/>
      </rPr>
      <t>/</t>
    </r>
    <r>
      <rPr>
        <rFont val="Helvetica Neue"/>
        <i/>
        <color rgb="FF1155CC"/>
        <sz val="9.0"/>
      </rPr>
      <t>Calm</t>
    </r>
  </si>
  <si>
    <r>
      <rPr>
        <rFont val="Helvetica Neue"/>
        <i/>
        <color rgb="FFB600B6"/>
        <sz val="9.0"/>
      </rPr>
      <t>Naive</t>
    </r>
    <r>
      <rPr>
        <rFont val="Helvetica Neue"/>
        <i/>
        <color rgb="FF000000"/>
        <sz val="9.0"/>
      </rPr>
      <t>/</t>
    </r>
    <r>
      <rPr>
        <rFont val="Helvetica Neue"/>
        <i/>
        <color rgb="FF1155CC"/>
        <sz val="9.0"/>
      </rPr>
      <t>Careful</t>
    </r>
  </si>
  <si>
    <r>
      <rPr>
        <rFont val="Helvetica Neue"/>
        <i/>
        <color rgb="FFB600B6"/>
        <sz val="9.0"/>
      </rPr>
      <t>Timid</t>
    </r>
    <r>
      <rPr>
        <rFont val="Helvetica Neue"/>
        <i/>
        <color rgb="FF000000"/>
        <sz val="9.0"/>
      </rPr>
      <t>/</t>
    </r>
    <r>
      <rPr>
        <rFont val="Helvetica Neue"/>
        <i/>
        <color rgb="FF1155CC"/>
        <sz val="9.0"/>
      </rPr>
      <t>Modest</t>
    </r>
  </si>
  <si>
    <r>
      <rPr>
        <rFont val="Helvetica Neue"/>
        <i/>
        <color rgb="FFB600B6"/>
        <sz val="10.0"/>
      </rPr>
      <t>Hardy</t>
    </r>
    <r>
      <rPr>
        <rFont val="Helvetica Neue"/>
        <i/>
        <color rgb="FF000000"/>
        <sz val="10.0"/>
      </rPr>
      <t>/</t>
    </r>
    <r>
      <rPr>
        <rFont val="Helvetica Neue"/>
        <i/>
        <color rgb="FF1155CC"/>
        <sz val="10.0"/>
      </rPr>
      <t>Hardy</t>
    </r>
  </si>
  <si>
    <r>
      <rPr>
        <rFont val="Helvetica Neue"/>
        <i/>
        <color rgb="FFB600B6"/>
        <sz val="9.0"/>
      </rPr>
      <t>Bashful</t>
    </r>
    <r>
      <rPr>
        <rFont val="Helvetica Neue"/>
        <i/>
        <color rgb="FF000000"/>
        <sz val="9.0"/>
      </rPr>
      <t>/</t>
    </r>
    <r>
      <rPr>
        <rFont val="Helvetica Neue"/>
        <i/>
        <color rgb="FF1155CC"/>
        <sz val="9.0"/>
      </rPr>
      <t>Hasty</t>
    </r>
  </si>
  <si>
    <t>Route 204 North</t>
  </si>
  <si>
    <r>
      <rPr>
        <rFont val="Comfortaa"/>
        <b/>
        <color rgb="FFFFD966"/>
      </rPr>
      <t>Twins Liv &amp; Liz (DOUBLE) (Gauntlet Start)</t>
    </r>
    <r>
      <rPr>
        <rFont val="Comfortaa"/>
        <b/>
        <color rgb="FFFF0000"/>
      </rPr>
      <t>*</t>
    </r>
  </si>
  <si>
    <t>Lv 19 Shroomish</t>
  </si>
  <si>
    <t>Lv 19 Pachirisu</t>
  </si>
  <si>
    <t>Lv 18 Poliwag</t>
  </si>
  <si>
    <t>Lv 18 Croagunk</t>
  </si>
  <si>
    <t>Payapa Berry</t>
  </si>
  <si>
    <t>Spore</t>
  </si>
  <si>
    <t>Surf</t>
  </si>
  <si>
    <t>Focus Punch</t>
  </si>
  <si>
    <t>Mud Bomb</t>
  </si>
  <si>
    <t>Vacuum Wave</t>
  </si>
  <si>
    <r>
      <rPr>
        <rFont val="Comfortaa"/>
        <b/>
        <color rgb="FFFFD966"/>
      </rPr>
      <t>Bug Catcher Brandon (Gauntlet)</t>
    </r>
    <r>
      <rPr>
        <rFont val="Comfortaa"/>
        <b/>
        <color rgb="FFFF0000"/>
      </rPr>
      <t>*</t>
    </r>
  </si>
  <si>
    <t>Lv 18 Spinarak</t>
  </si>
  <si>
    <t>Lv 18 Ledyba</t>
  </si>
  <si>
    <t>Lv 18 Nincada</t>
  </si>
  <si>
    <t>Lv 19 Venonat</t>
  </si>
  <si>
    <t>Lv 19 Corphish</t>
  </si>
  <si>
    <t>Toxic Spikes</t>
  </si>
  <si>
    <t>Pursuit</t>
  </si>
  <si>
    <t>Supersonic</t>
  </si>
  <si>
    <t>X-Scissor</t>
  </si>
  <si>
    <t>Psybeam</t>
  </si>
  <si>
    <t>Knock Off</t>
  </si>
  <si>
    <r>
      <rPr>
        <rFont val="Comfortaa"/>
        <b/>
        <color rgb="FFFFD966"/>
      </rPr>
      <t>Aroma Lady Taylor (Gauntlet End)</t>
    </r>
    <r>
      <rPr>
        <rFont val="Comfortaa"/>
        <b/>
        <color rgb="FFFF0000"/>
      </rPr>
      <t>*</t>
    </r>
  </si>
  <si>
    <t>Lv 18 Budew</t>
  </si>
  <si>
    <t>Lv 18 Cherubi</t>
  </si>
  <si>
    <t>Lv 18 Oddish</t>
  </si>
  <si>
    <t>Lv 19 Hoppip</t>
  </si>
  <si>
    <t>Lv 18 Bellsprout</t>
  </si>
  <si>
    <t>Sunny Day</t>
  </si>
  <si>
    <t>Vine Whip</t>
  </si>
  <si>
    <t>Acid</t>
  </si>
  <si>
    <t>GrassWhistle</t>
  </si>
  <si>
    <t>HP Fire</t>
  </si>
  <si>
    <t>Wrap</t>
  </si>
  <si>
    <t>Floaroma Meadow</t>
  </si>
  <si>
    <t>Galactic Mercury (B2B With Galactic Terra)</t>
  </si>
  <si>
    <t>Lv 18 Glameow</t>
  </si>
  <si>
    <t>Lv 18 Wynaut</t>
  </si>
  <si>
    <t>Lv 18 Skorupi</t>
  </si>
  <si>
    <t>Lv 18 Staryu</t>
  </si>
  <si>
    <t>Timid</t>
  </si>
  <si>
    <t>Focus Band</t>
  </si>
  <si>
    <t>Counter</t>
  </si>
  <si>
    <t>Encore</t>
  </si>
  <si>
    <t>Minimize</t>
  </si>
  <si>
    <t>Agility</t>
  </si>
  <si>
    <r>
      <rPr>
        <rFont val="Comfortaa"/>
        <b/>
        <color rgb="FFFFD966"/>
      </rPr>
      <t>Galactic</t>
    </r>
    <r>
      <rPr>
        <rFont val="Comfortaa"/>
        <b/>
        <color rgb="FF000000"/>
        <sz val="7.0"/>
      </rPr>
      <t>f</t>
    </r>
    <r>
      <rPr>
        <rFont val="Comfortaa"/>
        <b/>
        <color rgb="FFFFD966"/>
      </rPr>
      <t>Terra (B2B With Galactic Mercury)</t>
    </r>
  </si>
  <si>
    <t>Lv 18 Trapinch</t>
  </si>
  <si>
    <t>Lv 18 Tentacool</t>
  </si>
  <si>
    <t>Lv 18 Drowzee</t>
  </si>
  <si>
    <t>Lv 18 Paras</t>
  </si>
  <si>
    <t>Wise Glasses</t>
  </si>
  <si>
    <t>Seed Bomb</t>
  </si>
  <si>
    <t>Valley Windworks</t>
  </si>
  <si>
    <t>Galactic Pluto (DOUBLE)</t>
  </si>
  <si>
    <t>Lv 20 Drifloon</t>
  </si>
  <si>
    <t>Lv 19 Snover</t>
  </si>
  <si>
    <t>Lv 19 Porygon</t>
  </si>
  <si>
    <t>Lv 19 Sneasel</t>
  </si>
  <si>
    <t>Lv 20 Abra</t>
  </si>
  <si>
    <t>Blizzard</t>
  </si>
  <si>
    <t>Signal Beam</t>
  </si>
  <si>
    <t>Ominous Wind</t>
  </si>
  <si>
    <t>Tri Attack</t>
  </si>
  <si>
    <t>Psychic</t>
  </si>
  <si>
    <t>Night Slash</t>
  </si>
  <si>
    <t>Aura Sphere</t>
  </si>
  <si>
    <t>Shadow Ball</t>
  </si>
  <si>
    <t>Galactic Squad Deimos (DOUBLE)</t>
  </si>
  <si>
    <t>Lv 19 Smeargle</t>
  </si>
  <si>
    <t>Lv 19 Misdreavus</t>
  </si>
  <si>
    <t>Lv 18 Houndour</t>
  </si>
  <si>
    <t>Lv 18 Golbat</t>
  </si>
  <si>
    <t>Lv 19 Bagon</t>
  </si>
  <si>
    <t>Choice Scarf</t>
  </si>
  <si>
    <t>Dark Void</t>
  </si>
  <si>
    <t>Dark Pulse</t>
  </si>
  <si>
    <t>Dragon Claw</t>
  </si>
  <si>
    <t>Spider Web</t>
  </si>
  <si>
    <t>Heat Wave</t>
  </si>
  <si>
    <t>Fire Fang</t>
  </si>
  <si>
    <t>HP Fighting</t>
  </si>
  <si>
    <t>HP Grass</t>
  </si>
  <si>
    <t>Rock Climb</t>
  </si>
  <si>
    <t>Galactic Squad Phobos (DOUBLE)</t>
  </si>
  <si>
    <t>Lv 19 Duskull</t>
  </si>
  <si>
    <t>Lv 18 Lunatone</t>
  </si>
  <si>
    <t>Lv 18 Murkrow</t>
  </si>
  <si>
    <t>Lv 17 Umbreon</t>
  </si>
  <si>
    <t>Lv 18 Ariados</t>
  </si>
  <si>
    <t>Petaya Berry</t>
  </si>
  <si>
    <t>Quick Claw</t>
  </si>
  <si>
    <t>Helping Hand</t>
  </si>
  <si>
    <t>Night Shade</t>
  </si>
  <si>
    <t>Leech Life</t>
  </si>
  <si>
    <t>Body Slam</t>
  </si>
  <si>
    <t>Steel Wing</t>
  </si>
  <si>
    <r>
      <rPr>
        <rFont val="Comfortaa"/>
        <b/>
        <color rgb="FFFFD966"/>
        <sz val="15.0"/>
      </rPr>
      <t xml:space="preserve">Commander </t>
    </r>
    <r>
      <rPr>
        <rFont val="Comfortaa"/>
        <b/>
        <color rgb="FFCC4125"/>
        <sz val="15.0"/>
      </rPr>
      <t>Mars</t>
    </r>
    <r>
      <rPr>
        <rFont val="Comfortaa"/>
        <b/>
        <color rgb="FFFFD966"/>
        <sz val="15.0"/>
      </rPr>
      <t xml:space="preserve"> (DOUBLE)</t>
    </r>
  </si>
  <si>
    <t>Lv 20 Skarmory</t>
  </si>
  <si>
    <t>Lv 21 Hippopotas</t>
  </si>
  <si>
    <t>Lv 19 Solrock</t>
  </si>
  <si>
    <t>Lv 21 Gabite</t>
  </si>
  <si>
    <t>Lv 20 Gligar</t>
  </si>
  <si>
    <t>Lv 22 Purugly</t>
  </si>
  <si>
    <t>Yache Berry</t>
  </si>
  <si>
    <t>Swords Dance</t>
  </si>
  <si>
    <t>Shadow Claw</t>
  </si>
  <si>
    <t>Iron Tail</t>
  </si>
  <si>
    <t>Route 205 South</t>
  </si>
  <si>
    <t>Camper Jacob</t>
  </si>
  <si>
    <t>Lv 21 Seedot</t>
  </si>
  <si>
    <t>Lv 21 Seel</t>
  </si>
  <si>
    <t>Lv 21 Ponyta</t>
  </si>
  <si>
    <t>Lv 22 Nidorino</t>
  </si>
  <si>
    <t>Ice Beam</t>
  </si>
  <si>
    <t>Stomp</t>
  </si>
  <si>
    <t>Drill Peck</t>
  </si>
  <si>
    <t>Double Slap</t>
  </si>
  <si>
    <t>Hiker Daniel</t>
  </si>
  <si>
    <t>Lv 21 Makuhita</t>
  </si>
  <si>
    <t>Lv 21 Diglett</t>
  </si>
  <si>
    <t>Lv 21 Spearow</t>
  </si>
  <si>
    <t>Lv 21 Geodude</t>
  </si>
  <si>
    <t>Hard Stone</t>
  </si>
  <si>
    <t>Force Palm</t>
  </si>
  <si>
    <t>Aroma Lady Elizabeth</t>
  </si>
  <si>
    <t>Lv 22 Skiploom</t>
  </si>
  <si>
    <t>Lv 22 Lotad</t>
  </si>
  <si>
    <t>Lv 22 Butterfree</t>
  </si>
  <si>
    <t>Lv 24 Happiny</t>
  </si>
  <si>
    <t>Charti Berry</t>
  </si>
  <si>
    <t>Sweet Kiss</t>
  </si>
  <si>
    <t>Substitute</t>
  </si>
  <si>
    <t>Scald</t>
  </si>
  <si>
    <t>Picnicker Siena</t>
  </si>
  <si>
    <t>Lv 22 Nidorina</t>
  </si>
  <si>
    <t>Lv 23 Azurill</t>
  </si>
  <si>
    <t>Lv 22 Natu</t>
  </si>
  <si>
    <t>Lv 22 Spheal</t>
  </si>
  <si>
    <t>NeverMeltIce</t>
  </si>
  <si>
    <t>Double Edge</t>
  </si>
  <si>
    <t>Extrasensory</t>
  </si>
  <si>
    <t>Aqua Tail</t>
  </si>
  <si>
    <t>BubbleBeam</t>
  </si>
  <si>
    <t>Camper Zackary</t>
  </si>
  <si>
    <t>Lv 23 Buizel</t>
  </si>
  <si>
    <t>Lv 23 Beautifly</t>
  </si>
  <si>
    <t>Lv 22 Sentret</t>
  </si>
  <si>
    <t>Lv 23 Shinx</t>
  </si>
  <si>
    <t>Ice Fang</t>
  </si>
  <si>
    <t>Charge Beam</t>
  </si>
  <si>
    <t>Hiker Nicholas</t>
  </si>
  <si>
    <t>Lv 22 Cubone</t>
  </si>
  <si>
    <t>Lv 21 Gulpin</t>
  </si>
  <si>
    <t>Lv 21 Hoothoot</t>
  </si>
  <si>
    <t>Lv 22 Munchlax</t>
  </si>
  <si>
    <t>Thick Club</t>
  </si>
  <si>
    <t>Black Sludge</t>
  </si>
  <si>
    <t>Bone Club</t>
  </si>
  <si>
    <t>Swallow</t>
  </si>
  <si>
    <t>Payback</t>
  </si>
  <si>
    <t>Picnicker Karina</t>
  </si>
  <si>
    <t>Lv 23 Ekans</t>
  </si>
  <si>
    <t>Lv 22 Teddiursa</t>
  </si>
  <si>
    <t>Lv 23 Spoink</t>
  </si>
  <si>
    <t>Lv 23 Zigzagoon</t>
  </si>
  <si>
    <t>Big Pearl</t>
  </si>
  <si>
    <t>Bulk Up</t>
  </si>
  <si>
    <t>Extreme Speed</t>
  </si>
  <si>
    <t>Belly Drum</t>
  </si>
  <si>
    <t>Cross Chop</t>
  </si>
  <si>
    <t>Ice Punch</t>
  </si>
  <si>
    <t>Battle Girl Kelsey</t>
  </si>
  <si>
    <t>Lv 1 Tyrogue</t>
  </si>
  <si>
    <t>Lv 23 Doduo</t>
  </si>
  <si>
    <t>Lv 22 Buneary</t>
  </si>
  <si>
    <t>Lv 22 Meditite</t>
  </si>
  <si>
    <t>Wiki Berry</t>
  </si>
  <si>
    <t>White Herb</t>
  </si>
  <si>
    <t>Endeavor</t>
  </si>
  <si>
    <t>Dizzy Punch</t>
  </si>
  <si>
    <t>Thunder Punch</t>
  </si>
  <si>
    <t>Hi Jump Kick</t>
  </si>
  <si>
    <t>Brave Bird</t>
  </si>
  <si>
    <t>Jump Kick</t>
  </si>
  <si>
    <t>Meditate</t>
  </si>
  <si>
    <t>Eterna Forest</t>
  </si>
  <si>
    <r>
      <rPr>
        <rFont val="Comfortaa"/>
        <b/>
        <color rgb="FFFFD966"/>
        <sz val="15.0"/>
      </rPr>
      <t xml:space="preserve">Trainer </t>
    </r>
    <r>
      <rPr>
        <rFont val="Comfortaa"/>
        <b/>
        <color rgb="FF5DAA68"/>
        <sz val="15.0"/>
      </rPr>
      <t>Cheryl</t>
    </r>
    <r>
      <rPr>
        <rFont val="Comfortaa"/>
        <b/>
        <color rgb="FFFFD966"/>
        <sz val="15.0"/>
      </rPr>
      <t xml:space="preserve"> (TAG PARTNER)</t>
    </r>
  </si>
  <si>
    <t>Lv 23 Chansey</t>
  </si>
  <si>
    <t>Lv 21 Leafeon</t>
  </si>
  <si>
    <t>Lv 21 Milotic</t>
  </si>
  <si>
    <t>Lv 21 Nidoqueen</t>
  </si>
  <si>
    <t>Lv 21 Misdreavus</t>
  </si>
  <si>
    <t>Lucky Punch</t>
  </si>
  <si>
    <t>Leppa Berry</t>
  </si>
  <si>
    <t>Lucky Egg</t>
  </si>
  <si>
    <t>Egg Bomb</t>
  </si>
  <si>
    <t>Bubble</t>
  </si>
  <si>
    <t>Thunderbolt</t>
  </si>
  <si>
    <r>
      <rPr>
        <rFont val="Comfortaa"/>
        <b/>
        <color rgb="FFFFD966"/>
      </rPr>
      <t>Galactic</t>
    </r>
    <r>
      <rPr>
        <rFont val="Comfortaa"/>
        <b/>
        <color rgb="FF141414"/>
        <sz val="7.0"/>
      </rPr>
      <t>f</t>
    </r>
    <r>
      <rPr>
        <rFont val="Comfortaa"/>
        <b/>
        <color rgb="FFFFD966"/>
      </rPr>
      <t>Ophelia (MULTI BATTLE With Galactic Bianca)</t>
    </r>
  </si>
  <si>
    <t>Lv 20 Shuppet</t>
  </si>
  <si>
    <t>Lv 22 Wormadam-Trash</t>
  </si>
  <si>
    <t>Lv 19 Lairon</t>
  </si>
  <si>
    <t>Spell Tag</t>
  </si>
  <si>
    <t>Lax Incense</t>
  </si>
  <si>
    <t>Superpower</t>
  </si>
  <si>
    <r>
      <rPr>
        <rFont val="Comfortaa"/>
        <b/>
        <color rgb="FFFFD966"/>
      </rPr>
      <t>Galactic</t>
    </r>
    <r>
      <rPr>
        <rFont val="Comfortaa"/>
        <b/>
        <color rgb="FF141414"/>
        <sz val="7.0"/>
      </rPr>
      <t>f</t>
    </r>
    <r>
      <rPr>
        <rFont val="Comfortaa"/>
        <b/>
        <color rgb="FFFFD966"/>
      </rPr>
      <t>Bianca (MULTI BATTLE With Galactic Ophelia)</t>
    </r>
  </si>
  <si>
    <t>Lv 22 Jigglypuff</t>
  </si>
  <si>
    <t>Lv 22 Gulpin</t>
  </si>
  <si>
    <t>Lv 20 Wailmer</t>
  </si>
  <si>
    <t>Explosion</t>
  </si>
  <si>
    <t>Hyper Voice</t>
  </si>
  <si>
    <t>Submission</t>
  </si>
  <si>
    <t>HP Ground</t>
  </si>
  <si>
    <t>Galactic Setebos (MULTI BATTLE With Galactic Sycorax, between the trees on the top path)</t>
  </si>
  <si>
    <t>Lv 23 Pineco</t>
  </si>
  <si>
    <t>Lv 22 Voltorb</t>
  </si>
  <si>
    <t>Lv 20 Nosepass</t>
  </si>
  <si>
    <t>Pin Missile</t>
  </si>
  <si>
    <t>Wild Charge</t>
  </si>
  <si>
    <t>Ice Ball</t>
  </si>
  <si>
    <t>Drill Run</t>
  </si>
  <si>
    <r>
      <rPr>
        <rFont val="Comfortaa"/>
        <b/>
        <color rgb="FFFFD966"/>
      </rPr>
      <t>Galactic</t>
    </r>
    <r>
      <rPr>
        <rFont val="Comfortaa"/>
        <b/>
        <color rgb="FF141414"/>
        <sz val="7.0"/>
      </rPr>
      <t>f</t>
    </r>
    <r>
      <rPr>
        <rFont val="Comfortaa"/>
        <b/>
        <color rgb="FFFFD966"/>
      </rPr>
      <t>Sycorax (MULTI BATTLE With Galactic Setebos, between the trees on the top path)</t>
    </r>
  </si>
  <si>
    <t>Lv 22 Duskull</t>
  </si>
  <si>
    <t>Lv 21 Lileep</t>
  </si>
  <si>
    <t>Lv 22 Misdreavus</t>
  </si>
  <si>
    <t>Chilan Berry</t>
  </si>
  <si>
    <t>Imprison</t>
  </si>
  <si>
    <t>Pain Split</t>
  </si>
  <si>
    <t>Galactic Prospero (MULTI BATTLE With Galactic Miranda, at the bottom path)</t>
  </si>
  <si>
    <t>Lv 20 Bronzor</t>
  </si>
  <si>
    <t>Lv 22 Shedinja</t>
  </si>
  <si>
    <t>Lv 21 Rhyhorn</t>
  </si>
  <si>
    <r>
      <rPr>
        <rFont val="Comfortaa"/>
        <b/>
        <color rgb="FFFFD966"/>
      </rPr>
      <t>Galactic</t>
    </r>
    <r>
      <rPr>
        <rFont val="Comfortaa"/>
        <b/>
        <color rgb="FF141414"/>
        <sz val="7.0"/>
      </rPr>
      <t>f</t>
    </r>
    <r>
      <rPr>
        <rFont val="Comfortaa"/>
        <b/>
        <color rgb="FFFFD966"/>
      </rPr>
      <t>Miranda (MULTI BATTLE With Galactic Prospero, at the bottom path)</t>
    </r>
  </si>
  <si>
    <t>Lv 22 Drifloon</t>
  </si>
  <si>
    <t>Lv 22 Grimer</t>
  </si>
  <si>
    <t>Lv 20 Munchlax</t>
  </si>
  <si>
    <t>Gunk Shot</t>
  </si>
  <si>
    <t>Galactic Puck (Next to the sign)</t>
  </si>
  <si>
    <t>Lv 23 Koffing</t>
  </si>
  <si>
    <t>Lv 23 Metang</t>
  </si>
  <si>
    <t>Lv 24 Baltoy</t>
  </si>
  <si>
    <t>Lv 23 Sudowoodo</t>
  </si>
  <si>
    <t>Psycho Cut</t>
  </si>
  <si>
    <t>Wood Hammer</t>
  </si>
  <si>
    <t>Galactic Trinculo (Bottom right corner)</t>
  </si>
  <si>
    <t>Lv 23 Gastly</t>
  </si>
  <si>
    <t>Lv 22 Shellder</t>
  </si>
  <si>
    <t>Lv 22 Magnemite</t>
  </si>
  <si>
    <t>Lv 21 Lickitung</t>
  </si>
  <si>
    <t>Never-Melt Ice</t>
  </si>
  <si>
    <t>Iron Plate</t>
  </si>
  <si>
    <t>Clamp</t>
  </si>
  <si>
    <t>Magnet Bomb</t>
  </si>
  <si>
    <t>Icicle Spear</t>
  </si>
  <si>
    <t>Galactic Mercury (Above Trinculo)</t>
  </si>
  <si>
    <t>Lv 21 Slugma</t>
  </si>
  <si>
    <t>Lv 22 Exeggcute</t>
  </si>
  <si>
    <t>Lv 21 Nuzleaf</t>
  </si>
  <si>
    <t>Lv 19 Onix</t>
  </si>
  <si>
    <t>Lv 22 Glameow</t>
  </si>
  <si>
    <t>Tanga Berry</t>
  </si>
  <si>
    <t>SolarBeam</t>
  </si>
  <si>
    <t>Lava Plume</t>
  </si>
  <si>
    <t>Solar-Beam</t>
  </si>
  <si>
    <t>Assist</t>
  </si>
  <si>
    <r>
      <rPr>
        <rFont val="Comfortaa"/>
        <b/>
        <color rgb="FFFFD966"/>
        <sz val="10.0"/>
      </rPr>
      <t>Galactic</t>
    </r>
    <r>
      <rPr>
        <rFont val="Comfortaa"/>
        <b/>
        <color rgb="FF141414"/>
        <sz val="7.0"/>
      </rPr>
      <t>f</t>
    </r>
    <r>
      <rPr>
        <rFont val="Comfortaa"/>
        <b/>
        <color rgb="FFFFD966"/>
        <sz val="10.0"/>
      </rPr>
      <t>Venus (Above the trees on the right)</t>
    </r>
  </si>
  <si>
    <t>Lv 21 Beedrill</t>
  </si>
  <si>
    <t>Lv 19 Pupitar</t>
  </si>
  <si>
    <t>Lv 21 Shelgon</t>
  </si>
  <si>
    <t>Lv 21 Stunky</t>
  </si>
  <si>
    <t>Lv 19 Carnivine</t>
  </si>
  <si>
    <t>Hady</t>
  </si>
  <si>
    <t>Wring Out</t>
  </si>
  <si>
    <r>
      <rPr>
        <rFont val="Comfortaa"/>
        <b/>
        <color rgb="FFFFD966"/>
        <sz val="10.0"/>
      </rPr>
      <t>Galactic</t>
    </r>
    <r>
      <rPr>
        <rFont val="Comfortaa"/>
        <b/>
        <color rgb="FF141414"/>
        <sz val="7.0"/>
      </rPr>
      <t>f</t>
    </r>
    <r>
      <rPr>
        <rFont val="Comfortaa"/>
        <b/>
        <color rgb="FFFFD966"/>
        <sz val="10.0"/>
      </rPr>
      <t>Uranus (MULTI BATTLE With Galactic Francisco, Left of the trees)</t>
    </r>
  </si>
  <si>
    <t>Lv 23 Snover</t>
  </si>
  <si>
    <t>Lv 23 Wormadam-Sandy</t>
  </si>
  <si>
    <t>Lv 21 Kadabra</t>
  </si>
  <si>
    <t>HP Rock</t>
  </si>
  <si>
    <t>Galactic Francisco (MULTI BATTLE With Galactic Uranus, Left of the trees)</t>
  </si>
  <si>
    <t>Lv 23 Clefairy</t>
  </si>
  <si>
    <t>Lv 24 Snorunt</t>
  </si>
  <si>
    <t>Lv 22 Swinub</t>
  </si>
  <si>
    <t>Galactic Triton (MULTI BATTLE With Galactic Neptune, Right of the trees)</t>
  </si>
  <si>
    <t>Lv 23 Omanyte</t>
  </si>
  <si>
    <t>Lv 23 Anorith</t>
  </si>
  <si>
    <t>Lv 23 Chinchou</t>
  </si>
  <si>
    <t>Thunder</t>
  </si>
  <si>
    <t>Galactic Neptune (MULTI BATTLE With Galactic Triton, Right of the trees)</t>
  </si>
  <si>
    <t>Lv 22 Dragonair</t>
  </si>
  <si>
    <t>Lv 23 Staryu</t>
  </si>
  <si>
    <t>Lv 24 Kabuto</t>
  </si>
  <si>
    <t>Waterfall</t>
  </si>
  <si>
    <t>Dragon Rage</t>
  </si>
  <si>
    <r>
      <rPr>
        <rFont val="Comfortaa"/>
        <b/>
        <color rgb="FFFFD966"/>
        <sz val="10.0"/>
      </rPr>
      <t>Galactic</t>
    </r>
    <r>
      <rPr>
        <rFont val="Comfortaa"/>
        <b/>
        <color rgb="FF141414"/>
        <sz val="7.0"/>
      </rPr>
      <t>f</t>
    </r>
    <r>
      <rPr>
        <rFont val="Comfortaa"/>
        <b/>
        <color rgb="FFFFD966"/>
        <sz val="10.0"/>
      </rPr>
      <t>Terra (MULTI BATTLE With Galactic Luna)</t>
    </r>
  </si>
  <si>
    <t>Lv 24 Smeargle</t>
  </si>
  <si>
    <t>Lv 22 Scyther</t>
  </si>
  <si>
    <t>Lv 21 Meditite</t>
  </si>
  <si>
    <t>Lv 23 Haunter</t>
  </si>
  <si>
    <t>High Jump Kick</t>
  </si>
  <si>
    <t>Focus Blast</t>
  </si>
  <si>
    <t>Galactic Luna (MULTI BATTLE With Galactic Terra)</t>
  </si>
  <si>
    <t>Lv 23 Drowzee</t>
  </si>
  <si>
    <t>Lv 22 Yanma</t>
  </si>
  <si>
    <t>Lv 24 Vibrava</t>
  </si>
  <si>
    <t>Lv 20 Clefable</t>
  </si>
  <si>
    <t>Dream Eater</t>
  </si>
  <si>
    <t>Bug Buzz</t>
  </si>
  <si>
    <t>Route 205 North</t>
  </si>
  <si>
    <t>Fisherman Joseph</t>
  </si>
  <si>
    <t>Lv 21 Slowpoke</t>
  </si>
  <si>
    <t>Lv 22 Tentacool</t>
  </si>
  <si>
    <t>Lv 23 Poliwag</t>
  </si>
  <si>
    <t>Lv 21 Carvanha</t>
  </si>
  <si>
    <t>Lv 23 Wooper</t>
  </si>
  <si>
    <t>Shuca Berry</t>
  </si>
  <si>
    <t>Black Glasses</t>
  </si>
  <si>
    <t>Dive</t>
  </si>
  <si>
    <t>Fisherman Andrew</t>
  </si>
  <si>
    <t>Lv 22 Shellos-East</t>
  </si>
  <si>
    <t>Lv 21 Barboach</t>
  </si>
  <si>
    <t>Lv 23 Dratini</t>
  </si>
  <si>
    <t>Lv 22 Goldeen</t>
  </si>
  <si>
    <t>Lv 24 Horsea</t>
  </si>
  <si>
    <t>Dry Skin</t>
  </si>
  <si>
    <t>Dragon Rush</t>
  </si>
  <si>
    <t>Octazooka</t>
  </si>
  <si>
    <t>Fisherman Zachary</t>
  </si>
  <si>
    <t>Lv 22 Finneon</t>
  </si>
  <si>
    <t>Lv 21 Chinchou</t>
  </si>
  <si>
    <t>Lv 22 Mantyke</t>
  </si>
  <si>
    <t>Lv 22 Remoraid</t>
  </si>
  <si>
    <t>Lv 24 Krabby</t>
  </si>
  <si>
    <t>Bullet Seed</t>
  </si>
  <si>
    <t>Rock Blast</t>
  </si>
  <si>
    <t>Eterna Gym (PERMANENT RAIN, GYM TRAINERS ARE A GAUNTLET)</t>
  </si>
  <si>
    <t>Lass Caroline</t>
  </si>
  <si>
    <t>Lv 22 Grotle</t>
  </si>
  <si>
    <t>Lv 24 Grovyle</t>
  </si>
  <si>
    <t>Lv 23 Bayleef</t>
  </si>
  <si>
    <t>Lv 24 Ivysaur</t>
  </si>
  <si>
    <t>Lv 22 Lombre</t>
  </si>
  <si>
    <t>Leaf Blade</t>
  </si>
  <si>
    <t>Energy Ball</t>
  </si>
  <si>
    <t>Water Ball</t>
  </si>
  <si>
    <t>Aroma Lady Jenna</t>
  </si>
  <si>
    <t>Lv 23 Numel</t>
  </si>
  <si>
    <t>Lv 22 Cherrim</t>
  </si>
  <si>
    <t>Lv 23 Weepinbell</t>
  </si>
  <si>
    <t>Lv 21 Gloom</t>
  </si>
  <si>
    <t>Lv 22 Sudowoodo</t>
  </si>
  <si>
    <t>Mystical Fire</t>
  </si>
  <si>
    <t>Power Whip</t>
  </si>
  <si>
    <t>Fire Ball</t>
  </si>
  <si>
    <t>Artist Angel</t>
  </si>
  <si>
    <t>Lv 25 Smeargle</t>
  </si>
  <si>
    <t>Lv 22 Tropius</t>
  </si>
  <si>
    <t>Lv 23 Breloom</t>
  </si>
  <si>
    <t>Lv 24 Sunflora</t>
  </si>
  <si>
    <t>Lv 22 Carnivine</t>
  </si>
  <si>
    <t>Air Slash</t>
  </si>
  <si>
    <t>Aeroblast</t>
  </si>
  <si>
    <t>Seed Flare</t>
  </si>
  <si>
    <t>Leader Gardenia</t>
  </si>
  <si>
    <t>Lv 26 Miltank</t>
  </si>
  <si>
    <t>Lv 25 Rotom-Mow</t>
  </si>
  <si>
    <t>Lv 24 Ludicolo</t>
  </si>
  <si>
    <t>Lv 25 Milotic</t>
  </si>
  <si>
    <t>Lv 26 Roserade</t>
  </si>
  <si>
    <t>Lv 28  Torterra</t>
  </si>
  <si>
    <t>Leaf Storm</t>
  </si>
  <si>
    <t>Petal Dance</t>
  </si>
  <si>
    <t>Roar</t>
  </si>
  <si>
    <t>Milk Drink</t>
  </si>
  <si>
    <t>Aqua Cutter</t>
  </si>
  <si>
    <r>
      <rPr>
        <rFont val="Trebuchet MS"/>
        <b/>
        <color rgb="FFF1C232"/>
        <sz val="50.0"/>
      </rPr>
      <t xml:space="preserve">PLATINUM KAIZO - </t>
    </r>
    <r>
      <rPr>
        <rFont val="Trebuchet MS"/>
        <b/>
        <color rgb="FFCB8BDD"/>
        <sz val="50.0"/>
      </rPr>
      <t>FANTINA</t>
    </r>
    <r>
      <rPr>
        <rFont val="Trebuchet MS"/>
        <b/>
        <color rgb="FF964B00"/>
        <sz val="50.0"/>
      </rPr>
      <t xml:space="preserve"> </t>
    </r>
    <r>
      <rPr>
        <rFont val="Trebuchet MS"/>
        <b/>
        <color rgb="FFF1C232"/>
        <sz val="50.0"/>
      </rPr>
      <t>SPLIT</t>
    </r>
  </si>
  <si>
    <r>
      <rPr>
        <rFont val="Comfortaa"/>
        <b/>
        <color rgb="FFFFD966"/>
        <sz val="9.0"/>
      </rPr>
      <t>Baton P</t>
    </r>
    <r>
      <rPr>
        <rFont val="Comfortaa"/>
        <b/>
        <color rgb="FFFFD966"/>
        <sz val="1.0"/>
      </rPr>
      <t xml:space="preserve"> </t>
    </r>
    <r>
      <rPr>
        <rFont val="Comfortaa"/>
        <b/>
        <color rgb="FFFFD966"/>
        <sz val="9.0"/>
      </rPr>
      <t>ass</t>
    </r>
  </si>
  <si>
    <t>Team Galactic Eterna Building</t>
  </si>
  <si>
    <r>
      <rPr>
        <rFont val="Comfortaa"/>
        <b/>
        <color rgb="FFFFD966"/>
      </rPr>
      <t>Galactic Amalthia (Gauntlet Start)</t>
    </r>
    <r>
      <rPr>
        <rFont val="Comfortaa"/>
        <b/>
        <color rgb="FFFF0000"/>
      </rPr>
      <t>*</t>
    </r>
  </si>
  <si>
    <t>Lv 28 Torkoal</t>
  </si>
  <si>
    <t>Lv 28 Ledian</t>
  </si>
  <si>
    <t>Lv 28 Lairon</t>
  </si>
  <si>
    <t>Lv 28 Weezing</t>
  </si>
  <si>
    <t>Lv 31 Kirlia</t>
  </si>
  <si>
    <t>U-Turn</t>
  </si>
  <si>
    <t>Memento</t>
  </si>
  <si>
    <r>
      <rPr>
        <rFont val="Comfortaa"/>
        <b/>
        <color rgb="FFFFD966"/>
      </rPr>
      <t>Scientist Galileo (Gauntlet End)</t>
    </r>
    <r>
      <rPr>
        <rFont val="Comfortaa"/>
        <b/>
        <color rgb="FFFF0000"/>
      </rPr>
      <t>*</t>
    </r>
  </si>
  <si>
    <t>Lv 29 Metang</t>
  </si>
  <si>
    <t>Lv 31 Staryu</t>
  </si>
  <si>
    <t>Lv 31 Ditto</t>
  </si>
  <si>
    <t>Lv 30 Electabuzz</t>
  </si>
  <si>
    <t>Lv 30 Graveler</t>
  </si>
  <si>
    <t>Gravity</t>
  </si>
  <si>
    <t>Transform</t>
  </si>
  <si>
    <t>Zap Cannon</t>
  </si>
  <si>
    <r>
      <rPr>
        <rFont val="Comfortaa"/>
        <b/>
        <color rgb="FFFFD966"/>
      </rPr>
      <t>Galactic Callisto (Gauntlet Start)</t>
    </r>
    <r>
      <rPr>
        <rFont val="Comfortaa"/>
        <b/>
        <color rgb="FFFF0000"/>
      </rPr>
      <t>*</t>
    </r>
  </si>
  <si>
    <t>Lv 30 Hippopotas</t>
  </si>
  <si>
    <t>Lv 31 Nosepass</t>
  </si>
  <si>
    <t>Lv 29 Kadabra</t>
  </si>
  <si>
    <t>Lv 31 Cacnea</t>
  </si>
  <si>
    <t>Lv 31 Clefairy</t>
  </si>
  <si>
    <t>Needle Arm</t>
  </si>
  <si>
    <t>Nature Power</t>
  </si>
  <si>
    <r>
      <rPr>
        <rFont val="Comfortaa"/>
        <b/>
        <color rgb="FFFFD966"/>
      </rPr>
      <t>Galactic Europa (Gauntlet End)</t>
    </r>
    <r>
      <rPr>
        <rFont val="Comfortaa"/>
        <b/>
        <color rgb="FFFF0000"/>
      </rPr>
      <t>*</t>
    </r>
  </si>
  <si>
    <t>Lv 31 Snover</t>
  </si>
  <si>
    <t>Lv 31 Glaceon</t>
  </si>
  <si>
    <t>Lv 31 Sealeo</t>
  </si>
  <si>
    <t>Lv 29 Clefable</t>
  </si>
  <si>
    <t>Lv 30 Xatu</t>
  </si>
  <si>
    <t>Ganlon Berry</t>
  </si>
  <si>
    <t>Odd Incense</t>
  </si>
  <si>
    <t>Mud-Slap</t>
  </si>
  <si>
    <t>Sheer Cold</t>
  </si>
  <si>
    <t>Whirlpool</t>
  </si>
  <si>
    <r>
      <rPr>
        <rFont val="Comfortaa"/>
        <b/>
        <color rgb="FFFFD966"/>
      </rPr>
      <t>Galactic Ganymede (Gauntlet Start)</t>
    </r>
    <r>
      <rPr>
        <rFont val="Comfortaa"/>
        <b/>
        <color rgb="FFFF0000"/>
      </rPr>
      <t>*</t>
    </r>
  </si>
  <si>
    <t>Lv 31 Beedrill</t>
  </si>
  <si>
    <t>Lv 31 Wobbuffet</t>
  </si>
  <si>
    <t>Lv 31 Magneton</t>
  </si>
  <si>
    <t>Lv 31 Dugtrio</t>
  </si>
  <si>
    <t>Lv 31 Umbreon</t>
  </si>
  <si>
    <t>Tickle</t>
  </si>
  <si>
    <t>Flash Cannon</t>
  </si>
  <si>
    <t>Poison Tail</t>
  </si>
  <si>
    <t>Magnet Rise</t>
  </si>
  <si>
    <r>
      <rPr>
        <rFont val="Comfortaa"/>
        <b/>
        <color rgb="FFFFD966"/>
      </rPr>
      <t>Galactic Io (Gauntlet End)</t>
    </r>
    <r>
      <rPr>
        <rFont val="Comfortaa"/>
        <b/>
        <color rgb="FFFF0000"/>
      </rPr>
      <t>*</t>
    </r>
  </si>
  <si>
    <t>Lv 32 Ariados</t>
  </si>
  <si>
    <t>Lv 31 Shelgon</t>
  </si>
  <si>
    <t>Lv 30 Magmar</t>
  </si>
  <si>
    <t>Lv 31 Haunter</t>
  </si>
  <si>
    <t>Lv 31 Porygon2</t>
  </si>
  <si>
    <t>Tri-Attack</t>
  </si>
  <si>
    <r>
      <rPr>
        <rFont val="Comfortaa"/>
        <b/>
        <color rgb="FFFFD966"/>
        <sz val="15.0"/>
      </rPr>
      <t xml:space="preserve">Commander </t>
    </r>
    <r>
      <rPr>
        <rFont val="Comfortaa"/>
        <b/>
        <color rgb="FFEE8BCD"/>
        <sz val="15.0"/>
      </rPr>
      <t>Jupiter</t>
    </r>
  </si>
  <si>
    <t>Lv 34 Skuntank</t>
  </si>
  <si>
    <t>Lv 33 Electrode</t>
  </si>
  <si>
    <t>Lv 32 Gyarados</t>
  </si>
  <si>
    <t>Lv 32 Medicham</t>
  </si>
  <si>
    <t>Lv 32 Lunatone</t>
  </si>
  <si>
    <t>Lv 33 Tangrowth</t>
  </si>
  <si>
    <t>Route 206</t>
  </si>
  <si>
    <t>Cyclist Axel (MULTI BATTLE With Cyclist John)</t>
  </si>
  <si>
    <t>Lv 31 Plusle</t>
  </si>
  <si>
    <t>Lv 31 Spinda</t>
  </si>
  <si>
    <t>Discharge</t>
  </si>
  <si>
    <t>Cyclist John (MULTI BATTLE With Cyclist Axel)</t>
  </si>
  <si>
    <t>Lv 31 Minun</t>
  </si>
  <si>
    <t>Lv 31 Staravia</t>
  </si>
  <si>
    <t>Detect</t>
  </si>
  <si>
    <t>Revenge</t>
  </si>
  <si>
    <r>
      <rPr>
        <rFont val="Comfortaa"/>
        <b/>
        <color rgb="FFFFD966"/>
      </rPr>
      <t>Cyclist</t>
    </r>
    <r>
      <rPr>
        <rFont val="Comfortaa"/>
        <b/>
        <color rgb="FF000000"/>
        <sz val="5.0"/>
      </rPr>
      <t>F</t>
    </r>
    <r>
      <rPr>
        <rFont val="Comfortaa"/>
        <b/>
        <color rgb="FFFFD966"/>
      </rPr>
      <t>Megan (MULTI BATTLE With Cyclist Nicole)</t>
    </r>
  </si>
  <si>
    <t>Lv 31 Furret</t>
  </si>
  <si>
    <t>Lv 31 Luxio</t>
  </si>
  <si>
    <r>
      <rPr>
        <rFont val="Comfortaa"/>
        <b/>
        <color rgb="FFFFD966"/>
      </rPr>
      <t>Cyclist</t>
    </r>
    <r>
      <rPr>
        <rFont val="Comfortaa"/>
        <b/>
        <color rgb="FF000000"/>
        <sz val="5.0"/>
      </rPr>
      <t>F</t>
    </r>
    <r>
      <rPr>
        <rFont val="Comfortaa"/>
        <b/>
        <color rgb="FFFFD966"/>
      </rPr>
      <t>Nicole (MULTI BATTLE With Cyclist Megan)</t>
    </r>
  </si>
  <si>
    <t>Lv 31 Poliwhirl</t>
  </si>
  <si>
    <t>Lv 32 Combusken</t>
  </si>
  <si>
    <t>Blaze Kick</t>
  </si>
  <si>
    <t>Triple Axel</t>
  </si>
  <si>
    <t>Sky Uppercut</t>
  </si>
  <si>
    <t>Cyclist James</t>
  </si>
  <si>
    <t>Lv 31 Marill</t>
  </si>
  <si>
    <t>Lv 31 Hitmontop</t>
  </si>
  <si>
    <t>Lv 32 Ponyta</t>
  </si>
  <si>
    <t>Lv 32 Nidorino</t>
  </si>
  <si>
    <t>Lv 31 Lairon</t>
  </si>
  <si>
    <t>Chople Berry</t>
  </si>
  <si>
    <t>Flare Blitz</t>
  </si>
  <si>
    <t>Fire Spin</t>
  </si>
  <si>
    <t>Mega Kick</t>
  </si>
  <si>
    <t>Rage</t>
  </si>
  <si>
    <r>
      <rPr>
        <rFont val="Comfortaa"/>
        <b/>
        <color rgb="FFFFD966"/>
      </rPr>
      <t>Cyclist</t>
    </r>
    <r>
      <rPr>
        <rFont val="Comfortaa"/>
        <b/>
        <color rgb="FF000000"/>
        <sz val="5.0"/>
      </rPr>
      <t>F</t>
    </r>
    <r>
      <rPr>
        <rFont val="Comfortaa"/>
        <b/>
        <color rgb="FFFFD966"/>
      </rPr>
      <t>Rachel</t>
    </r>
  </si>
  <si>
    <t>Lv 32 Pidgeotto</t>
  </si>
  <si>
    <t>Lv 31 Gabite</t>
  </si>
  <si>
    <t>Lv 32 Sealeo</t>
  </si>
  <si>
    <t>Lv 32 Quilava</t>
  </si>
  <si>
    <t>Lv 32 Nidorina</t>
  </si>
  <si>
    <t>Sand Veil</t>
  </si>
  <si>
    <t>Never Melt Ice</t>
  </si>
  <si>
    <t>Eruption</t>
  </si>
  <si>
    <t>Cyclist Ryan</t>
  </si>
  <si>
    <t>Lv 32 Graveler</t>
  </si>
  <si>
    <t>Lv 33 Magnemite</t>
  </si>
  <si>
    <t>Lv 33 Monferno</t>
  </si>
  <si>
    <t>Lv 32 Doduo</t>
  </si>
  <si>
    <t>Lv 33 Vigoroth</t>
  </si>
  <si>
    <t>Rock Head</t>
  </si>
  <si>
    <t>Magnet Pull</t>
  </si>
  <si>
    <t>Blaze</t>
  </si>
  <si>
    <t>Tangled Feet</t>
  </si>
  <si>
    <t>Vital Spirit</t>
  </si>
  <si>
    <t>Endure</t>
  </si>
  <si>
    <t>Reversal</t>
  </si>
  <si>
    <r>
      <rPr>
        <rFont val="Comfortaa"/>
        <b/>
        <color rgb="FFFFD966"/>
      </rPr>
      <t>Cyclist</t>
    </r>
    <r>
      <rPr>
        <rFont val="Comfortaa"/>
        <b/>
        <color rgb="FF000000"/>
        <sz val="5.0"/>
      </rPr>
      <t>F</t>
    </r>
    <r>
      <rPr>
        <rFont val="Comfortaa"/>
        <b/>
        <color rgb="FFFFD966"/>
      </rPr>
      <t>Karen</t>
    </r>
  </si>
  <si>
    <t>Lv 33 Koffing</t>
  </si>
  <si>
    <t>Lv 33 Skuntank</t>
  </si>
  <si>
    <t>Lv 31 Fearow</t>
  </si>
  <si>
    <t>Lv 32 Linoone</t>
  </si>
  <si>
    <t>Lv 32 Donphan</t>
  </si>
  <si>
    <t>Route 207</t>
  </si>
  <si>
    <t>Roughneck Robert</t>
  </si>
  <si>
    <t>Lv 34 Onix</t>
  </si>
  <si>
    <t>Lv 31 Gyarados</t>
  </si>
  <si>
    <t>Lv 32 Steelix</t>
  </si>
  <si>
    <t>Lv 32 Tentacruel</t>
  </si>
  <si>
    <t>Iron Ball</t>
  </si>
  <si>
    <t>Gyro Ball</t>
  </si>
  <si>
    <t>Hurricane</t>
  </si>
  <si>
    <t>Fire Blast</t>
  </si>
  <si>
    <t>Pokefan Stewart</t>
  </si>
  <si>
    <t>Lv 36 MimeJr</t>
  </si>
  <si>
    <t>Lv 37 Pichu</t>
  </si>
  <si>
    <t>Lv 42 Igglybuff</t>
  </si>
  <si>
    <t>Lv 34 Mothim</t>
  </si>
  <si>
    <t>SilverPowder</t>
  </si>
  <si>
    <t>Volt Tackle</t>
  </si>
  <si>
    <t>Hyper Beam</t>
  </si>
  <si>
    <t>Wish</t>
  </si>
  <si>
    <t>Pokefan Martha</t>
  </si>
  <si>
    <t>Lv 34 Bonsly</t>
  </si>
  <si>
    <t>Lv 32 Clefairy</t>
  </si>
  <si>
    <t>Lv 32 Wailmer</t>
  </si>
  <si>
    <t>Lv 36 Smoochum</t>
  </si>
  <si>
    <t>Twisted Spoon</t>
  </si>
  <si>
    <t>Captivate</t>
  </si>
  <si>
    <t>Route 208</t>
  </si>
  <si>
    <t>Blackbelt Kyle</t>
  </si>
  <si>
    <t>Lv 31 Primeape</t>
  </si>
  <si>
    <t>Lv 33 Prinplup</t>
  </si>
  <si>
    <t>Lv 32 Electabuzz</t>
  </si>
  <si>
    <t>Lv 32 Magmar</t>
  </si>
  <si>
    <t>Assurance</t>
  </si>
  <si>
    <t>Double Hit</t>
  </si>
  <si>
    <t>Aroma Lady Hannah</t>
  </si>
  <si>
    <t>Lv 34 Jumpluff</t>
  </si>
  <si>
    <t>Lv 35 Tangela</t>
  </si>
  <si>
    <t>Lv 34 Bellossom</t>
  </si>
  <si>
    <t>Lv 33 Vileplume</t>
  </si>
  <si>
    <t>Lv 33 Victreebel</t>
  </si>
  <si>
    <t>Rose Incense</t>
  </si>
  <si>
    <t>Slam</t>
  </si>
  <si>
    <t>Hiker Alexander (POTENTIAL MULTI With Hiker Jonathan)</t>
  </si>
  <si>
    <t>Lv 34 Wailmer</t>
  </si>
  <si>
    <t>Lv 32 Toxicroak</t>
  </si>
  <si>
    <t>Lv 33 Chatot</t>
  </si>
  <si>
    <t>Lv 34 Loudred</t>
  </si>
  <si>
    <t>Lv 33 Kricketune</t>
  </si>
  <si>
    <t>Chatter</t>
  </si>
  <si>
    <t>Water Spout</t>
  </si>
  <si>
    <t>Avalanche</t>
  </si>
  <si>
    <t>Hiker Jonathan (POTENTIAL MULTI With Hiker Alexander)</t>
  </si>
  <si>
    <t>Lv 33 Golbat</t>
  </si>
  <si>
    <t>Lv 34  Graveler</t>
  </si>
  <si>
    <t>Lv 34 Munchlax</t>
  </si>
  <si>
    <t>Lv 33 Piloswine</t>
  </si>
  <si>
    <t>Lv 35 Marshtomp</t>
  </si>
  <si>
    <t>Rowap Berry</t>
  </si>
  <si>
    <t>Jaboca Berry</t>
  </si>
  <si>
    <t>Dragon Tamer Drax</t>
  </si>
  <si>
    <t>Lv 34 Yanma</t>
  </si>
  <si>
    <t>Lv 35 Grovyle</t>
  </si>
  <si>
    <t>Lv 34 Altaria</t>
  </si>
  <si>
    <t>Lv 35 Croconaw</t>
  </si>
  <si>
    <t>Lv 35 Charmeleon</t>
  </si>
  <si>
    <t>Apicot Berry</t>
  </si>
  <si>
    <t>Razor Fang</t>
  </si>
  <si>
    <t>Frenzy Plant</t>
  </si>
  <si>
    <t>ViceGrip</t>
  </si>
  <si>
    <t>Blast Burn</t>
  </si>
  <si>
    <t>Outrage</t>
  </si>
  <si>
    <t>Artist William</t>
  </si>
  <si>
    <t>Lv 35 Smeargle</t>
  </si>
  <si>
    <t>Lv 33 Torkoal</t>
  </si>
  <si>
    <t>Lv 35 Wartortle</t>
  </si>
  <si>
    <t>Lv 35 Grotle</t>
  </si>
  <si>
    <t>Lv 33 Machoke</t>
  </si>
  <si>
    <t>Hydro Cannon</t>
  </si>
  <si>
    <t>Double-Edge</t>
  </si>
  <si>
    <t>Stone Edge</t>
  </si>
  <si>
    <t>ExtremeSpeed</t>
  </si>
  <si>
    <t>Close Combat</t>
  </si>
  <si>
    <t>Hearthome Gym Room #1</t>
  </si>
  <si>
    <t>Ninja Boy Donny (FOG)</t>
  </si>
  <si>
    <t>Lv 31 Gligar</t>
  </si>
  <si>
    <t>Lv 35 Ariados</t>
  </si>
  <si>
    <t>Lv 32 Haunter</t>
  </si>
  <si>
    <t>Lv 1 Rattata</t>
  </si>
  <si>
    <t>Lv 33 Scyther</t>
  </si>
  <si>
    <t>Lv 34 Ditto</t>
  </si>
  <si>
    <t>Dread Plate</t>
  </si>
  <si>
    <t>Sky Plate</t>
  </si>
  <si>
    <t>Baton Pass</t>
  </si>
  <si>
    <t>Double Team</t>
  </si>
  <si>
    <t>Policeman Morton (FOG)</t>
  </si>
  <si>
    <t>Lv 30 Lumineon</t>
  </si>
  <si>
    <t>Lv 30 Houndoom</t>
  </si>
  <si>
    <t>Lv 31 Noctowl</t>
  </si>
  <si>
    <t>Lv 31 Volbeat</t>
  </si>
  <si>
    <t>Lv 30 Lanturn</t>
  </si>
  <si>
    <t>Nasty Plot</t>
  </si>
  <si>
    <t>Tail Glow</t>
  </si>
  <si>
    <t>Psychic Tony (FOG) (Also Appears in Room 5)</t>
  </si>
  <si>
    <t>Lv 31 Venomoth</t>
  </si>
  <si>
    <t>Lv 32 Misdreavus</t>
  </si>
  <si>
    <t>Lv 30 Kadabra</t>
  </si>
  <si>
    <t>Lv 1 Cleffa</t>
  </si>
  <si>
    <t>Lv 30 Starmie</t>
  </si>
  <si>
    <t>Insect Plate</t>
  </si>
  <si>
    <t>Mean Look</t>
  </si>
  <si>
    <t>Calm Mind</t>
  </si>
  <si>
    <t>Perish Song</t>
  </si>
  <si>
    <t>Hearthome Gym Room #2</t>
  </si>
  <si>
    <t>Idol Catherine</t>
  </si>
  <si>
    <t>Lv 33 Persian</t>
  </si>
  <si>
    <t>Lv 33 Seviper</t>
  </si>
  <si>
    <t>Lv 33 Corsola</t>
  </si>
  <si>
    <t>Lv 33 Exploud</t>
  </si>
  <si>
    <t>Lv 34 Chatot</t>
  </si>
  <si>
    <t>Lv 33 Misdreavus</t>
  </si>
  <si>
    <t>Clown Chance (RIGHT SIDE)</t>
  </si>
  <si>
    <t>Lv 32 Electrode</t>
  </si>
  <si>
    <t>Lv 31 Slowking</t>
  </si>
  <si>
    <t>Lv 33 Mightyena</t>
  </si>
  <si>
    <t>Lv 32 Lickitung</t>
  </si>
  <si>
    <t>Clown Luigi</t>
  </si>
  <si>
    <t>Lv 35 Drifloon</t>
  </si>
  <si>
    <t>Lv 34 MrMime</t>
  </si>
  <si>
    <t>Lv 34 Ambipom</t>
  </si>
  <si>
    <t>Lv 35 Swalot</t>
  </si>
  <si>
    <t>Lv 35 Ampharos</t>
  </si>
  <si>
    <t>Lv 33 Lickilicky</t>
  </si>
  <si>
    <t>Grip Claw</t>
  </si>
  <si>
    <t>Artist Allen</t>
  </si>
  <si>
    <t>Lv 30 Smeargle</t>
  </si>
  <si>
    <t>Lv 30 Marowak</t>
  </si>
  <si>
    <t>Lv 31 Banette</t>
  </si>
  <si>
    <t>Lv 30 Hypno</t>
  </si>
  <si>
    <t>Lv 34 Unown</t>
  </si>
  <si>
    <t>HP Psychic</t>
  </si>
  <si>
    <t>Mimic</t>
  </si>
  <si>
    <t>Wake-Up Slap</t>
  </si>
  <si>
    <t>Idol Amber</t>
  </si>
  <si>
    <t>Lv 32 Purugly</t>
  </si>
  <si>
    <t>Lv 32 Gardevoir</t>
  </si>
  <si>
    <t>Lv 33 Luvdisc</t>
  </si>
  <si>
    <t>Lv 31 Illumise</t>
  </si>
  <si>
    <t>Heart Swap</t>
  </si>
  <si>
    <t>Hearthome Gym Room #3</t>
  </si>
  <si>
    <r>
      <rPr>
        <rFont val="Comfortaa"/>
        <b/>
        <color rgb="FFFFD966"/>
      </rPr>
      <t>Leader Fantina</t>
    </r>
    <r>
      <rPr>
        <rFont val="Comfortaa"/>
        <b/>
        <color rgb="FFFFD966"/>
        <sz val="1.0"/>
      </rPr>
      <t xml:space="preserve"> </t>
    </r>
    <r>
      <rPr>
        <rFont val="Comfortaa"/>
        <b/>
        <color rgb="FFFFD966"/>
      </rPr>
      <t>? (Also Appears in Room 5, Separate Fight)</t>
    </r>
  </si>
  <si>
    <t>Lv 31 Dusclops</t>
  </si>
  <si>
    <t>Lv 32 Drifblim</t>
  </si>
  <si>
    <t>Lv 33 Shedinja</t>
  </si>
  <si>
    <t>Lv 32 Sableye</t>
  </si>
  <si>
    <t>Lv 32 Banette</t>
  </si>
  <si>
    <t>Lv 34 Mismagius</t>
  </si>
  <si>
    <t>None</t>
  </si>
  <si>
    <t>Rest</t>
  </si>
  <si>
    <t xml:space="preserve">Destiny Bond </t>
  </si>
  <si>
    <t>Hearthome Gym Room #4</t>
  </si>
  <si>
    <t>Ninja Boy Drew (FOG) (Also Appears in Room 5)</t>
  </si>
  <si>
    <t>Lv 33 Ninjask</t>
  </si>
  <si>
    <t>Lv 34 Muk</t>
  </si>
  <si>
    <t>Lv 34 Sneasel</t>
  </si>
  <si>
    <t>Lv 33 Arbok</t>
  </si>
  <si>
    <t>Shadow Punch</t>
  </si>
  <si>
    <t>Clown Justin (FOG) (Also Appears in Room 5)</t>
  </si>
  <si>
    <t>Lv 33 Luxray</t>
  </si>
  <si>
    <t>Lv 32 Dugtrio</t>
  </si>
  <si>
    <t>Lv 33 Crawdaunt</t>
  </si>
  <si>
    <t>Lv 32 Gengar</t>
  </si>
  <si>
    <t>Psychic Helen (FOG)</t>
  </si>
  <si>
    <t>Lv 33 Lunatone</t>
  </si>
  <si>
    <t>Lv 32 Nidoqueen</t>
  </si>
  <si>
    <t>Lv 32 Rotom</t>
  </si>
  <si>
    <t>Lv 32 Clefable</t>
  </si>
  <si>
    <t>Bright Powder</t>
  </si>
  <si>
    <t>Policeman Kevin (FOG) (Also Appears in Room 5)</t>
  </si>
  <si>
    <t>Lv 33 Umbreon</t>
  </si>
  <si>
    <t>Lv 32 Parasect</t>
  </si>
  <si>
    <t>Lv 35 Mawile</t>
  </si>
  <si>
    <t>Acupressure</t>
  </si>
  <si>
    <t>Vital Throw</t>
  </si>
  <si>
    <t>Psychic Theodore (FOG)</t>
  </si>
  <si>
    <t>Lv 33 Xatu</t>
  </si>
  <si>
    <t>Lv 34 Duskull</t>
  </si>
  <si>
    <t>Lv 33 Murkrow</t>
  </si>
  <si>
    <t>Lv 33 Solrock</t>
  </si>
  <si>
    <t>Hearthome Gym Room #5</t>
  </si>
  <si>
    <t>Idol Catherine (FOG)</t>
  </si>
  <si>
    <t>Lv 32 Corsola</t>
  </si>
  <si>
    <t>Lv 34 Misdreavus</t>
  </si>
  <si>
    <t>Lv 35 Gligar</t>
  </si>
  <si>
    <t>Lv 35 Haunter</t>
  </si>
  <si>
    <t>Lv 35 Scyther</t>
  </si>
  <si>
    <t>Lv 35 Ditto</t>
  </si>
  <si>
    <t>Psychic Cheyenne (FOG)</t>
  </si>
  <si>
    <t>Lv 31 Absol</t>
  </si>
  <si>
    <t>Lv 32 Cacturne</t>
  </si>
  <si>
    <t>Lv 32 Espeon</t>
  </si>
  <si>
    <t>Lv 32 Typhlosion</t>
  </si>
  <si>
    <t>Levitate</t>
  </si>
  <si>
    <t>Lax Inscence</t>
  </si>
  <si>
    <t>Astonish</t>
  </si>
  <si>
    <t>Hearthome Gym Room #6</t>
  </si>
  <si>
    <t>Leader Fantina</t>
  </si>
  <si>
    <t>Lv 37 Froslass</t>
  </si>
  <si>
    <t>Lv 37 Drifblim</t>
  </si>
  <si>
    <t>Lv 36 Gengar</t>
  </si>
  <si>
    <t>Lv 36 Spiritomb</t>
  </si>
  <si>
    <t>Lv 37 Rotom-Fan</t>
  </si>
  <si>
    <t>Lv 38 Mismagius</t>
  </si>
  <si>
    <t>Colbur Berry</t>
  </si>
  <si>
    <r>
      <rPr>
        <rFont val="Trebuchet MS"/>
        <b/>
        <color rgb="FFF1C232"/>
        <sz val="50.0"/>
      </rPr>
      <t xml:space="preserve">PLATINUM KAIZO - </t>
    </r>
    <r>
      <rPr>
        <rFont val="Trebuchet MS"/>
        <b/>
        <color rgb="FFCC4125"/>
        <sz val="50.0"/>
      </rPr>
      <t>MAYLENE</t>
    </r>
    <r>
      <rPr>
        <rFont val="Trebuchet MS"/>
        <b/>
        <color rgb="FFA61C00"/>
        <sz val="50.0"/>
      </rPr>
      <t xml:space="preserve"> </t>
    </r>
    <r>
      <rPr>
        <rFont val="Trebuchet MS"/>
        <b/>
        <color rgb="FFF1C232"/>
        <sz val="50.0"/>
      </rPr>
      <t>SPLIT</t>
    </r>
  </si>
  <si>
    <r>
      <rPr>
        <rFont val="Comfortaa"/>
        <b/>
        <color rgb="FFFFD966"/>
        <sz val="9.0"/>
      </rPr>
      <t>Baton P</t>
    </r>
    <r>
      <rPr>
        <rFont val="Comfortaa"/>
        <b/>
        <color rgb="FFFFD966"/>
        <sz val="1.0"/>
      </rPr>
      <t xml:space="preserve"> </t>
    </r>
    <r>
      <rPr>
        <rFont val="Comfortaa"/>
        <b/>
        <color rgb="FFFFD966"/>
        <sz val="9.0"/>
      </rPr>
      <t>ass</t>
    </r>
  </si>
  <si>
    <t>Hearthome City → Route 209 Tunnel</t>
  </si>
  <si>
    <t>Barry #3 (Player picked Chimchar)</t>
  </si>
  <si>
    <t>Lv 38 Swellow</t>
  </si>
  <si>
    <t>Lv 39 Ambipom</t>
  </si>
  <si>
    <t>Lv 38 Electivire</t>
  </si>
  <si>
    <t>Lv 38 Slaking</t>
  </si>
  <si>
    <t>Lv 39 Dugtrio</t>
  </si>
  <si>
    <t>Lv 40 Empoleon</t>
  </si>
  <si>
    <t>Barry #3 (Player picked Piplup)</t>
  </si>
  <si>
    <t>Lv 39 Primeape</t>
  </si>
  <si>
    <t>Lv 40 Torterra</t>
  </si>
  <si>
    <t>Barry #3 (Player picked Turtwig)</t>
  </si>
  <si>
    <t>Lv 39 Ludicolo</t>
  </si>
  <si>
    <t>Lv 40 Infernape</t>
  </si>
  <si>
    <t>Route 209</t>
  </si>
  <si>
    <t>Pkmn Breeder Albert</t>
  </si>
  <si>
    <t>Lv 38 MrMime</t>
  </si>
  <si>
    <t>Lv 38 Bibarel</t>
  </si>
  <si>
    <t>Lv 36 Quagsire</t>
  </si>
  <si>
    <t>Lv 36 Slowbro</t>
  </si>
  <si>
    <t>Barrier</t>
  </si>
  <si>
    <t>Jogger Richard</t>
  </si>
  <si>
    <t>Lv 38 Magneton</t>
  </si>
  <si>
    <t>Lv 38 Dodrio</t>
  </si>
  <si>
    <t>Fury Cutter</t>
  </si>
  <si>
    <t>Mirror Shot</t>
  </si>
  <si>
    <t>Twins Emma &amp; Lil (DOUBLE BATTLE)</t>
  </si>
  <si>
    <t>Lv 37 Girafarig</t>
  </si>
  <si>
    <t>Lv 37 Sharpedo</t>
  </si>
  <si>
    <t>Lv 38 Luxray</t>
  </si>
  <si>
    <t>Lv 38 Arcanine</t>
  </si>
  <si>
    <t>Lv 42 Munchlax</t>
  </si>
  <si>
    <t>Poké Kid Danielle</t>
  </si>
  <si>
    <t>Lv 1 Pichu</t>
  </si>
  <si>
    <t>Lv 40 Ditto</t>
  </si>
  <si>
    <t>Lv 44 Pikachu</t>
  </si>
  <si>
    <t>Lv 38 Sudowoodo</t>
  </si>
  <si>
    <t>Lv 38 Beedrill</t>
  </si>
  <si>
    <t>Metal Powder</t>
  </si>
  <si>
    <t>Light Ball</t>
  </si>
  <si>
    <t>Twineedle</t>
  </si>
  <si>
    <r>
      <rPr>
        <rFont val="Comfortaa"/>
        <b/>
        <color rgb="FFFFD966"/>
      </rPr>
      <t>Pkmn Breeder</t>
    </r>
    <r>
      <rPr>
        <rFont val="Comfortaa"/>
        <b/>
        <color rgb="FF141414"/>
        <sz val="1.0"/>
      </rPr>
      <t>F</t>
    </r>
    <r>
      <rPr>
        <rFont val="Comfortaa"/>
        <b/>
        <color rgb="FFFFD966"/>
      </rPr>
      <t xml:space="preserve"> Jennifer</t>
    </r>
  </si>
  <si>
    <t>Lv 38 Chansey</t>
  </si>
  <si>
    <t>Lv 39  Clamperl</t>
  </si>
  <si>
    <t>Lv 39 Farfetchd</t>
  </si>
  <si>
    <t>Lv 38 Marowak</t>
  </si>
  <si>
    <t>Super Luck</t>
  </si>
  <si>
    <t>DeepSeaScale</t>
  </si>
  <si>
    <t>Stick</t>
  </si>
  <si>
    <t>Bone Rush</t>
  </si>
  <si>
    <t>Bonemerang</t>
  </si>
  <si>
    <t>Amnesia</t>
  </si>
  <si>
    <t>Jogger Raul (OPTIONAL)</t>
  </si>
  <si>
    <t>Lv 89 Spinda</t>
  </si>
  <si>
    <t>Cowgirl Shelley</t>
  </si>
  <si>
    <t>Lv 39 Rapidash</t>
  </si>
  <si>
    <t>Lv 40 Miltank</t>
  </si>
  <si>
    <t>Lv 40 Togetic</t>
  </si>
  <si>
    <t>Lv 39 Ampharos</t>
  </si>
  <si>
    <t>Cherish Ball</t>
  </si>
  <si>
    <t>Young Couple Ty &amp; Sue (DOUBLE BATTLE)</t>
  </si>
  <si>
    <t>Lv 39 Jynx</t>
  </si>
  <si>
    <t>Lv 38 Altaria</t>
  </si>
  <si>
    <t>Lv 39 Wigglytuff</t>
  </si>
  <si>
    <t>Lv 39 Flareon</t>
  </si>
  <si>
    <t>Lv 37 Nidoqueen</t>
  </si>
  <si>
    <t>Lv 40 Luvdisc</t>
  </si>
  <si>
    <t>Micle Berry</t>
  </si>
  <si>
    <t>Persim Berry</t>
  </si>
  <si>
    <t>Twister</t>
  </si>
  <si>
    <r>
      <rPr>
        <rFont val="Comfortaa"/>
        <b/>
        <color rgb="FFFFD966"/>
        <sz val="15.0"/>
      </rPr>
      <t>Route 210 South</t>
    </r>
    <r>
      <rPr>
        <rFont val="Comfortaa"/>
        <b/>
        <color rgb="FFFF0000"/>
        <sz val="15.0"/>
      </rPr>
      <t>*</t>
    </r>
  </si>
  <si>
    <t>Rancher Marco</t>
  </si>
  <si>
    <t>Lv 40 Noctowl</t>
  </si>
  <si>
    <t>Lv 39 Blaziken</t>
  </si>
  <si>
    <t>Lv 41 Cacturne</t>
  </si>
  <si>
    <t>Lv 38 Tauros</t>
  </si>
  <si>
    <t>Worry Seed</t>
  </si>
  <si>
    <t>Jogger Wyatt (OPTIONAL)</t>
  </si>
  <si>
    <t>Lv 76 Purugly</t>
  </si>
  <si>
    <t>Lv 76 Arcanine</t>
  </si>
  <si>
    <t>Morning Sun</t>
  </si>
  <si>
    <r>
      <rPr>
        <rFont val="Comfortaa"/>
        <b/>
        <color rgb="FF141414"/>
        <sz val="1.0"/>
      </rPr>
      <t>Belle &amp; Pa</t>
    </r>
    <r>
      <rPr>
        <rFont val="Comfortaa"/>
        <b/>
        <color rgb="FFFFD966"/>
      </rPr>
      <t xml:space="preserve"> Ava &amp; Matt (DOUBLE BATTLE)   </t>
    </r>
    <r>
      <rPr>
        <rFont val="Comfortaa"/>
        <b/>
        <color rgb="FF141414"/>
      </rPr>
      <t xml:space="preserve">  .</t>
    </r>
  </si>
  <si>
    <t>Lv 40 Lopunny</t>
  </si>
  <si>
    <t>Lv 39 Grumpig</t>
  </si>
  <si>
    <t>Lv 38 Bellossom</t>
  </si>
  <si>
    <t>Lv 45 Pikachu</t>
  </si>
  <si>
    <t>Lv 36 Slaking</t>
  </si>
  <si>
    <t>Pkmn Breeder Johnny</t>
  </si>
  <si>
    <t>Lv 39 Magcargo</t>
  </si>
  <si>
    <t>Lv 40 Magmar</t>
  </si>
  <si>
    <t>Lv 40 Tangela</t>
  </si>
  <si>
    <t>Lv 38 Lickilicky</t>
  </si>
  <si>
    <t>Lv 55 Jigglypuff</t>
  </si>
  <si>
    <t>Lv 55 Smoochum</t>
  </si>
  <si>
    <t>Starf Berry</t>
  </si>
  <si>
    <t>Magma Storm</t>
  </si>
  <si>
    <t>Block</t>
  </si>
  <si>
    <t>Café</t>
  </si>
  <si>
    <t>Waitress Kati</t>
  </si>
  <si>
    <t>Lv 90 Blissey</t>
  </si>
  <si>
    <t>Lv 80 Miltank</t>
  </si>
  <si>
    <t>Growl</t>
  </si>
  <si>
    <t>Cosmic Power</t>
  </si>
  <si>
    <t>Refresh</t>
  </si>
  <si>
    <r>
      <rPr>
        <rFont val="Comfortaa"/>
        <b/>
        <color rgb="FFFFD966"/>
        <sz val="15.0"/>
      </rPr>
      <t xml:space="preserve">Gambler </t>
    </r>
    <r>
      <rPr>
        <rFont val="Comfortaa"/>
        <b/>
        <color rgb="FFFF0000"/>
        <sz val="15.0"/>
      </rPr>
      <t>John Keating</t>
    </r>
  </si>
  <si>
    <t>Lv 100 Miltank</t>
  </si>
  <si>
    <t>Lv 100 MrMime</t>
  </si>
  <si>
    <t>Lv 100 HoOh</t>
  </si>
  <si>
    <t>LV 100 Staraptor</t>
  </si>
  <si>
    <t>Lv 100 Kingler</t>
  </si>
  <si>
    <t>Lv 100 Magmortar</t>
  </si>
  <si>
    <t>Magic Guard</t>
  </si>
  <si>
    <t>Flame Plate</t>
  </si>
  <si>
    <t>Berserk Gene</t>
  </si>
  <si>
    <t>Sacred Fire</t>
  </si>
  <si>
    <r>
      <rPr>
        <rFont val="Comfortaa"/>
        <b/>
        <color rgb="FFFFD966"/>
        <sz val="15.0"/>
      </rPr>
      <t>Route 215</t>
    </r>
    <r>
      <rPr>
        <rFont val="Comfortaa"/>
        <b/>
        <color rgb="FFFF0000"/>
        <sz val="15.0"/>
      </rPr>
      <t>*</t>
    </r>
  </si>
  <si>
    <t>Ruin Maniac Calvin (RAIN)</t>
  </si>
  <si>
    <t>Lv 38 Cradily</t>
  </si>
  <si>
    <t>Lv 39 Anorith</t>
  </si>
  <si>
    <t>Lv 39 Kabuto</t>
  </si>
  <si>
    <t>Lv 39 Omanyte</t>
  </si>
  <si>
    <t>Lv 40 Clamperl</t>
  </si>
  <si>
    <t>DeepSeaTooth</t>
  </si>
  <si>
    <r>
      <rPr>
        <rFont val="Comfortaa"/>
        <b/>
        <color rgb="FFFFD966"/>
      </rPr>
      <t>Cyclist</t>
    </r>
    <r>
      <rPr>
        <rFont val="Comfortaa"/>
        <b/>
        <color rgb="FF141414"/>
        <sz val="1.0"/>
      </rPr>
      <t>F</t>
    </r>
    <r>
      <rPr>
        <rFont val="Comfortaa"/>
        <b/>
        <color rgb="FFFFD966"/>
      </rPr>
      <t xml:space="preserve"> Cecelia (RAIN)</t>
    </r>
  </si>
  <si>
    <t>Lv 41 Lumineon</t>
  </si>
  <si>
    <t>Lv 39 Electrode</t>
  </si>
  <si>
    <t>Lv 40 Masquerain</t>
  </si>
  <si>
    <t>Lv 40 Bronzor</t>
  </si>
  <si>
    <t>Macho Brace</t>
  </si>
  <si>
    <t>HP Water</t>
  </si>
  <si>
    <t>Twins Teri &amp; Tia (DOUBLE BATTLE, RAIN)</t>
  </si>
  <si>
    <t>Lv 40 Minun</t>
  </si>
  <si>
    <t>Lv 40 Plusle</t>
  </si>
  <si>
    <t>Lv 39 Illumise</t>
  </si>
  <si>
    <t>Lv 39 Volbeat</t>
  </si>
  <si>
    <t>Lv 38 Pelipper</t>
  </si>
  <si>
    <t>Lv 40 Seaking</t>
  </si>
  <si>
    <t>Psych Up</t>
  </si>
  <si>
    <t>Rancher Gregory (RAIN)</t>
  </si>
  <si>
    <t>Lv 40 Politoed</t>
  </si>
  <si>
    <t>Lv 40 Manectric</t>
  </si>
  <si>
    <t>Lv 39 Venusaur</t>
  </si>
  <si>
    <t>Lv 42 Bibarel</t>
  </si>
  <si>
    <t>Blackbelt Derek (RAIN)</t>
  </si>
  <si>
    <t>Lv 39 Gallade</t>
  </si>
  <si>
    <t>Lv 39 Toxicroak</t>
  </si>
  <si>
    <t>Lv 40 Electabuzz</t>
  </si>
  <si>
    <t>Lv 38 Poliwrath</t>
  </si>
  <si>
    <t>Lv 41 Breloom</t>
  </si>
  <si>
    <t>Black Belt</t>
  </si>
  <si>
    <t>Coba Berry</t>
  </si>
  <si>
    <t>Drain Punch</t>
  </si>
  <si>
    <t>Jogger Scott (OPTIONAL, RAIN)</t>
  </si>
  <si>
    <t>Lv 66 Forretress</t>
  </si>
  <si>
    <t>Lv 44 Hitmontop</t>
  </si>
  <si>
    <t>Lv 44 Weezing</t>
  </si>
  <si>
    <t>Triple Kick</t>
  </si>
  <si>
    <t>Beauty Jasmine ❤</t>
  </si>
  <si>
    <t>Lv 39 Tentacruel</t>
  </si>
  <si>
    <t>Lv 39 Raichu</t>
  </si>
  <si>
    <t>Lv 38 Metang</t>
  </si>
  <si>
    <t>Lv 52 Phanpy</t>
  </si>
  <si>
    <t>Lv 39 Tropius</t>
  </si>
  <si>
    <t>Meteor Mash</t>
  </si>
  <si>
    <t>Double Team Nate &amp; Lisa (DOUBLE BATTLE)</t>
  </si>
  <si>
    <t>Lv 40 Electivire</t>
  </si>
  <si>
    <t>Lv 39 Floatzel</t>
  </si>
  <si>
    <t>Lv 38 Lucario</t>
  </si>
  <si>
    <t>Lv 40 Roserade</t>
  </si>
  <si>
    <t>Lv 41 Froslass</t>
  </si>
  <si>
    <t>Splash Plate</t>
  </si>
  <si>
    <t>Veilstone City</t>
  </si>
  <si>
    <t>Galactic Uranus (TAG BATTLE with Galactic Cupid)</t>
  </si>
  <si>
    <t>Lv 40 Abomasnow</t>
  </si>
  <si>
    <t>Lv 36 Starmie</t>
  </si>
  <si>
    <t>Lv 34 Froslass</t>
  </si>
  <si>
    <t>Lv 38 Gardevoir</t>
  </si>
  <si>
    <t>Lv 36 Cloyster</t>
  </si>
  <si>
    <t>Lv 41 Castform</t>
  </si>
  <si>
    <t>Galactic Cupid (TAG BATTLE with Galactic Uranus)</t>
  </si>
  <si>
    <t>Lv 40 Clefable</t>
  </si>
  <si>
    <t>Lv 36 Jynx</t>
  </si>
  <si>
    <t>Lv 37 Glaceon</t>
  </si>
  <si>
    <t>Lv 40 Wormadam-Sandy</t>
  </si>
  <si>
    <t>Lv 36 Milotic</t>
  </si>
  <si>
    <r>
      <rPr>
        <rFont val="Comfortaa"/>
        <b/>
        <color rgb="FFFFD966"/>
        <sz val="15.0"/>
      </rPr>
      <t xml:space="preserve">Trainer </t>
    </r>
    <r>
      <rPr>
        <rFont val="Comfortaa"/>
        <b/>
        <color rgb="FFEE8BCD"/>
        <sz val="15.0"/>
      </rPr>
      <t>Dawn</t>
    </r>
    <r>
      <rPr>
        <rFont val="Comfortaa"/>
        <b/>
        <color rgb="FFFFD966"/>
        <sz val="15.0"/>
      </rPr>
      <t>/</t>
    </r>
    <r>
      <rPr>
        <rFont val="Comfortaa"/>
        <b/>
        <color rgb="FF3C78D8"/>
        <sz val="15.0"/>
      </rPr>
      <t>Lucas</t>
    </r>
    <r>
      <rPr>
        <rFont val="Comfortaa"/>
        <b/>
        <color rgb="FFFFD966"/>
        <sz val="15.0"/>
      </rPr>
      <t xml:space="preserve"> (TAG PARTNER, Player selected Chimchar)</t>
    </r>
  </si>
  <si>
    <t>Lv 40 Munchlax</t>
  </si>
  <si>
    <t>Lv 40 Altaria</t>
  </si>
  <si>
    <t>Lv 44 Torterra</t>
  </si>
  <si>
    <t>Lv 41 Monferno</t>
  </si>
  <si>
    <t>Lv 41 Prinplup</t>
  </si>
  <si>
    <r>
      <rPr>
        <rFont val="Helvetica Neue"/>
        <i/>
        <color rgb="FFB600B6"/>
        <sz val="9.0"/>
      </rPr>
      <t>Rash</t>
    </r>
    <r>
      <rPr>
        <rFont val="Helvetica Neue"/>
        <i/>
        <color rgb="FF000000"/>
        <sz val="9.0"/>
      </rPr>
      <t>/</t>
    </r>
    <r>
      <rPr>
        <rFont val="Helvetica Neue"/>
        <i/>
        <color rgb="FF1155CC"/>
        <sz val="9.0"/>
      </rPr>
      <t>Adamant</t>
    </r>
  </si>
  <si>
    <r>
      <rPr>
        <rFont val="Helvetica Neue"/>
        <i/>
        <color rgb="FFB600B6"/>
        <sz val="9.0"/>
      </rPr>
      <t>Brave</t>
    </r>
    <r>
      <rPr>
        <rFont val="Helvetica Neue"/>
        <i/>
        <color rgb="FF000000"/>
        <sz val="9.0"/>
      </rPr>
      <t>/</t>
    </r>
    <r>
      <rPr>
        <rFont val="Helvetica Neue"/>
        <i/>
        <color rgb="FF1155CC"/>
        <sz val="9.0"/>
      </rPr>
      <t>Hardy</t>
    </r>
  </si>
  <si>
    <r>
      <rPr>
        <rFont val="Helvetica Neue"/>
        <i/>
        <color rgb="FFB600B6"/>
        <sz val="9.0"/>
      </rPr>
      <t>Naughty</t>
    </r>
    <r>
      <rPr>
        <rFont val="Helvetica Neue"/>
        <i/>
        <color rgb="FF000000"/>
        <sz val="9.0"/>
      </rPr>
      <t>/</t>
    </r>
    <r>
      <rPr>
        <rFont val="Helvetica Neue"/>
        <i/>
        <color rgb="FF1155CC"/>
        <sz val="9.0"/>
      </rPr>
      <t>Jolly</t>
    </r>
  </si>
  <si>
    <r>
      <rPr>
        <rFont val="Helvetica Neue"/>
        <i/>
        <color rgb="FFB600B6"/>
        <sz val="9.0"/>
      </rPr>
      <t>Brave</t>
    </r>
    <r>
      <rPr>
        <rFont val="Helvetica Neue"/>
        <i/>
        <color rgb="FF000000"/>
        <sz val="9.0"/>
      </rPr>
      <t>/</t>
    </r>
    <r>
      <rPr>
        <rFont val="Helvetica Neue"/>
        <i/>
        <color rgb="FF1155CC"/>
        <sz val="9.0"/>
      </rPr>
      <t>Mild</t>
    </r>
  </si>
  <si>
    <r>
      <rPr>
        <rFont val="Helvetica Neue"/>
        <i/>
        <color rgb="FFB600B6"/>
        <sz val="9.0"/>
      </rPr>
      <t>Gentle</t>
    </r>
    <r>
      <rPr>
        <rFont val="Helvetica Neue"/>
        <i/>
        <color rgb="FF000000"/>
        <sz val="9.0"/>
      </rPr>
      <t>/</t>
    </r>
    <r>
      <rPr>
        <rFont val="Helvetica Neue"/>
        <i/>
        <color rgb="FF1155CC"/>
        <sz val="9.0"/>
      </rPr>
      <t>Careful</t>
    </r>
  </si>
  <si>
    <r>
      <rPr>
        <rFont val="Helvetica Neue"/>
        <i/>
        <color rgb="FFB600B6"/>
        <sz val="9.0"/>
      </rPr>
      <t>Naive</t>
    </r>
    <r>
      <rPr>
        <rFont val="Helvetica Neue"/>
        <i/>
        <color rgb="FF000000"/>
        <sz val="9.0"/>
      </rPr>
      <t>/</t>
    </r>
    <r>
      <rPr>
        <rFont val="Helvetica Neue"/>
        <i/>
        <color rgb="FF1155CC"/>
        <sz val="9.0"/>
      </rPr>
      <t>Impish</t>
    </r>
  </si>
  <si>
    <t>Cut</t>
  </si>
  <si>
    <r>
      <rPr>
        <rFont val="Comfortaa"/>
        <b/>
        <color rgb="FFFFD966"/>
        <sz val="15.0"/>
      </rPr>
      <t xml:space="preserve">Trainer </t>
    </r>
    <r>
      <rPr>
        <rFont val="Comfortaa"/>
        <b/>
        <color rgb="FFEE8BCD"/>
        <sz val="15.0"/>
      </rPr>
      <t>Dawn</t>
    </r>
    <r>
      <rPr>
        <rFont val="Comfortaa"/>
        <b/>
        <color rgb="FFFFD966"/>
        <sz val="15.0"/>
      </rPr>
      <t>/</t>
    </r>
    <r>
      <rPr>
        <rFont val="Comfortaa"/>
        <b/>
        <color rgb="FF3C78D8"/>
        <sz val="15.0"/>
      </rPr>
      <t xml:space="preserve">Lucas </t>
    </r>
    <r>
      <rPr>
        <rFont val="Comfortaa"/>
        <b/>
        <color rgb="FFFFD966"/>
        <sz val="15.0"/>
      </rPr>
      <t>(TAG PARTNER, Player selected Piplup)</t>
    </r>
  </si>
  <si>
    <t>Lv 40 Grotle</t>
  </si>
  <si>
    <t>Lv 44 Infernape</t>
  </si>
  <si>
    <r>
      <rPr>
        <rFont val="Helvetica Neue"/>
        <i/>
        <color rgb="FFB600B6"/>
        <sz val="10.0"/>
      </rPr>
      <t>Hardy</t>
    </r>
    <r>
      <rPr>
        <rFont val="Helvetica Neue"/>
        <i/>
        <color rgb="FF000000"/>
        <sz val="10.0"/>
      </rPr>
      <t>/</t>
    </r>
    <r>
      <rPr>
        <rFont val="Helvetica Neue"/>
        <i/>
        <color rgb="FF1155CC"/>
        <sz val="10.0"/>
      </rPr>
      <t>Brave</t>
    </r>
  </si>
  <si>
    <r>
      <rPr>
        <rFont val="Helvetica Neue"/>
        <i/>
        <color rgb="FFB600B6"/>
        <sz val="9.0"/>
      </rPr>
      <t>Quirky</t>
    </r>
    <r>
      <rPr>
        <rFont val="Helvetica Neue"/>
        <i/>
        <color rgb="FF000000"/>
        <sz val="9.0"/>
      </rPr>
      <t>/</t>
    </r>
    <r>
      <rPr>
        <rFont val="Helvetica Neue"/>
        <i/>
        <color rgb="FF1155CC"/>
        <sz val="9.0"/>
      </rPr>
      <t>Bashful</t>
    </r>
  </si>
  <si>
    <r>
      <rPr>
        <rFont val="Helvetica Neue"/>
        <i/>
        <color rgb="FFB600B6"/>
        <sz val="9.0"/>
      </rPr>
      <t>Timid</t>
    </r>
    <r>
      <rPr>
        <rFont val="Helvetica Neue"/>
        <i/>
        <color rgb="FF000000"/>
        <sz val="9.0"/>
      </rPr>
      <t>/</t>
    </r>
    <r>
      <rPr>
        <rFont val="Helvetica Neue"/>
        <i/>
        <color rgb="FF1155CC"/>
        <sz val="9.0"/>
      </rPr>
      <t>Serious</t>
    </r>
  </si>
  <si>
    <r>
      <rPr>
        <rFont val="Helvetica Neue"/>
        <i/>
        <color rgb="FFB600B6"/>
        <sz val="10.0"/>
      </rPr>
      <t>Lax</t>
    </r>
    <r>
      <rPr>
        <rFont val="Helvetica Neue"/>
        <i/>
        <color rgb="FF000000"/>
        <sz val="10.0"/>
      </rPr>
      <t>/</t>
    </r>
    <r>
      <rPr>
        <rFont val="Helvetica Neue"/>
        <i/>
        <color rgb="FF1155CC"/>
        <sz val="10.0"/>
      </rPr>
      <t>Sassy</t>
    </r>
  </si>
  <si>
    <r>
      <rPr>
        <rFont val="Helvetica Neue"/>
        <i/>
        <color rgb="FFB600B6"/>
        <sz val="10.0"/>
      </rPr>
      <t>Lonely</t>
    </r>
    <r>
      <rPr>
        <rFont val="Helvetica Neue"/>
        <i/>
        <color rgb="FF000000"/>
        <sz val="10.0"/>
      </rPr>
      <t>/</t>
    </r>
    <r>
      <rPr>
        <rFont val="Helvetica Neue"/>
        <i/>
        <color rgb="FF1155CC"/>
        <sz val="10.0"/>
      </rPr>
      <t>Hardy</t>
    </r>
  </si>
  <si>
    <r>
      <rPr>
        <rFont val="Helvetica Neue"/>
        <i/>
        <color rgb="FFB600B6"/>
        <sz val="10.0"/>
      </rPr>
      <t>Calm</t>
    </r>
    <r>
      <rPr>
        <rFont val="Helvetica Neue"/>
        <i/>
        <color rgb="FF000000"/>
        <sz val="10.0"/>
      </rPr>
      <t>/</t>
    </r>
    <r>
      <rPr>
        <rFont val="Helvetica Neue"/>
        <i/>
        <color rgb="FF1155CC"/>
        <sz val="10.0"/>
      </rPr>
      <t>Lonely</t>
    </r>
  </si>
  <si>
    <t>Torment</t>
  </si>
  <si>
    <r>
      <rPr>
        <rFont val="Comfortaa"/>
        <b/>
        <color rgb="FFFFD966"/>
        <sz val="15.0"/>
      </rPr>
      <t xml:space="preserve">Trainer </t>
    </r>
    <r>
      <rPr>
        <rFont val="Comfortaa"/>
        <b/>
        <color rgb="FFEE8BCD"/>
        <sz val="15.0"/>
      </rPr>
      <t>Dawn</t>
    </r>
    <r>
      <rPr>
        <rFont val="Comfortaa"/>
        <b/>
        <color rgb="FFFFD966"/>
        <sz val="15.0"/>
      </rPr>
      <t>/</t>
    </r>
    <r>
      <rPr>
        <rFont val="Comfortaa"/>
        <b/>
        <color rgb="FF3C78D8"/>
        <sz val="15.0"/>
      </rPr>
      <t xml:space="preserve">Lucas </t>
    </r>
    <r>
      <rPr>
        <rFont val="Comfortaa"/>
        <b/>
        <color rgb="FFFFD966"/>
        <sz val="15.0"/>
      </rPr>
      <t>(TAG PARTNER, Player selected Turtwig)</t>
    </r>
  </si>
  <si>
    <t>Lv 41 Grotle</t>
  </si>
  <si>
    <t>Lv 44 Empoleon</t>
  </si>
  <si>
    <r>
      <rPr>
        <rFont val="Helvetica Neue"/>
        <i/>
        <color rgb="FFB600B6"/>
        <sz val="9.0"/>
      </rPr>
      <t>Relaxed</t>
    </r>
    <r>
      <rPr>
        <rFont val="Helvetica Neue"/>
        <i/>
        <color rgb="FF000000"/>
        <sz val="9.0"/>
      </rPr>
      <t>/</t>
    </r>
    <r>
      <rPr>
        <rFont val="Helvetica Neue"/>
        <i/>
        <color rgb="FF1155CC"/>
        <sz val="9.0"/>
      </rPr>
      <t>Timid</t>
    </r>
  </si>
  <si>
    <r>
      <rPr>
        <rFont val="Helvetica Neue"/>
        <i/>
        <color rgb="FFB600B6"/>
        <sz val="9.0"/>
      </rPr>
      <t>Docile</t>
    </r>
    <r>
      <rPr>
        <rFont val="Helvetica Neue"/>
        <i/>
        <color rgb="FF000000"/>
        <sz val="9.0"/>
      </rPr>
      <t>/</t>
    </r>
    <r>
      <rPr>
        <rFont val="Helvetica Neue"/>
        <i/>
        <color rgb="FF1155CC"/>
        <sz val="9.0"/>
      </rPr>
      <t>Lonely</t>
    </r>
  </si>
  <si>
    <r>
      <rPr>
        <rFont val="Helvetica Neue"/>
        <i/>
        <color rgb="FFB600B6"/>
        <sz val="10.0"/>
      </rPr>
      <t>Sassy</t>
    </r>
    <r>
      <rPr>
        <rFont val="Helvetica Neue"/>
        <i/>
        <color rgb="FF000000"/>
        <sz val="10.0"/>
      </rPr>
      <t>/</t>
    </r>
    <r>
      <rPr>
        <rFont val="Helvetica Neue"/>
        <i/>
        <color rgb="FF1155CC"/>
        <sz val="10.0"/>
      </rPr>
      <t>Calm</t>
    </r>
  </si>
  <si>
    <r>
      <rPr>
        <rFont val="Helvetica Neue"/>
        <i/>
        <color rgb="FFB600B6"/>
        <sz val="8.0"/>
      </rPr>
      <t>Bashful</t>
    </r>
    <r>
      <rPr>
        <rFont val="Helvetica Neue"/>
        <i/>
        <color rgb="FF000000"/>
        <sz val="8.0"/>
      </rPr>
      <t>/</t>
    </r>
    <r>
      <rPr>
        <rFont val="Helvetica Neue"/>
        <i/>
        <color rgb="FF1155CC"/>
        <sz val="8.0"/>
      </rPr>
      <t>Bold</t>
    </r>
  </si>
  <si>
    <r>
      <rPr>
        <rFont val="Helvetica Neue"/>
        <i/>
        <color rgb="FFB600B6"/>
        <sz val="9.0"/>
      </rPr>
      <t>Quiet</t>
    </r>
    <r>
      <rPr>
        <rFont val="Helvetica Neue"/>
        <i/>
        <color rgb="FF000000"/>
        <sz val="9.0"/>
      </rPr>
      <t>/</t>
    </r>
    <r>
      <rPr>
        <rFont val="Helvetica Neue"/>
        <i/>
        <color rgb="FF1155CC"/>
        <sz val="9.0"/>
      </rPr>
      <t>Modest</t>
    </r>
  </si>
  <si>
    <r>
      <rPr>
        <rFont val="Helvetica Neue"/>
        <i/>
        <color rgb="FFB600B6"/>
        <sz val="8.0"/>
      </rPr>
      <t>Bashful</t>
    </r>
    <r>
      <rPr>
        <rFont val="Helvetica Neue"/>
        <i/>
        <color rgb="FF000000"/>
        <sz val="8.0"/>
      </rPr>
      <t>/</t>
    </r>
    <r>
      <rPr>
        <rFont val="Helvetica Neue"/>
        <i/>
        <color rgb="FF1155CC"/>
        <sz val="8.0"/>
      </rPr>
      <t>Bashful</t>
    </r>
  </si>
  <si>
    <t>Bubblebeam</t>
  </si>
  <si>
    <t>Veilstone Gym</t>
  </si>
  <si>
    <t>Battle Girl Carly</t>
  </si>
  <si>
    <t>Lv 41 Granbull</t>
  </si>
  <si>
    <t>Lv 40 Wobbuffet</t>
  </si>
  <si>
    <t>Lv 41 Arcanine</t>
  </si>
  <si>
    <t>Lv 41 Gallade</t>
  </si>
  <si>
    <t>Lv 40 Heracross</t>
  </si>
  <si>
    <t>Blackbelt Daniel</t>
  </si>
  <si>
    <t>Lv 42 Scyther</t>
  </si>
  <si>
    <t>Lv 42 Primeape</t>
  </si>
  <si>
    <t>Lv 43 Dunsparce</t>
  </si>
  <si>
    <t>Lv 41 Ambipom</t>
  </si>
  <si>
    <t>Roughneck Rafael</t>
  </si>
  <si>
    <t>Lv 43 Hitmontop</t>
  </si>
  <si>
    <t>Lv 42 Donphan</t>
  </si>
  <si>
    <t>Lv 42 Honchkrow</t>
  </si>
  <si>
    <t>Lv 41 Ursaring</t>
  </si>
  <si>
    <t>Lv 42 Hariyama</t>
  </si>
  <si>
    <t>Scope Lens</t>
  </si>
  <si>
    <t>Battle Girl Jedrzejczyk</t>
  </si>
  <si>
    <t>Lv 43 Poliwrath</t>
  </si>
  <si>
    <t>Lv 40 Kangaskhan</t>
  </si>
  <si>
    <t>Lv 42 Toxicroak</t>
  </si>
  <si>
    <t>Lv 43 Sneasel</t>
  </si>
  <si>
    <t>Lv 45 Lopunny</t>
  </si>
  <si>
    <t>BirdKeeper Kahlil</t>
  </si>
  <si>
    <t>Lv 44 Farfetchd</t>
  </si>
  <si>
    <t>Lv 41 Staraptor</t>
  </si>
  <si>
    <t>Lv 42 Blaziken</t>
  </si>
  <si>
    <t>Lv 42 Hitmonchan</t>
  </si>
  <si>
    <t>Lv 41 Shiftry</t>
  </si>
  <si>
    <t>Roughneck Magnus</t>
  </si>
  <si>
    <t>Lv 43 Crawdaunt</t>
  </si>
  <si>
    <t>Lv 45 Machamp</t>
  </si>
  <si>
    <t>Lv 44 Zangoose</t>
  </si>
  <si>
    <t>Lv 42 Golem</t>
  </si>
  <si>
    <t>DynamicPunch</t>
  </si>
  <si>
    <t>Crabhammer</t>
  </si>
  <si>
    <t>Guillotine</t>
  </si>
  <si>
    <t>Leader Maylene</t>
  </si>
  <si>
    <t>Lv 44 Kangaskhan</t>
  </si>
  <si>
    <t>Lv 45 Infernape</t>
  </si>
  <si>
    <t>Lv 44 Dodrio</t>
  </si>
  <si>
    <t>Lv 45 Hitmonlee</t>
  </si>
  <si>
    <t>Lv 44 Medicham</t>
  </si>
  <si>
    <t>Lv 47 Lucario</t>
  </si>
  <si>
    <t>Adaptability</t>
  </si>
  <si>
    <r>
      <rPr>
        <rFont val="Trebuchet MS"/>
        <b/>
        <color rgb="FFF1C232"/>
        <sz val="50.0"/>
      </rPr>
      <t xml:space="preserve">PLATINUM KAIZO - </t>
    </r>
    <r>
      <rPr>
        <rFont val="Trebuchet MS"/>
        <b/>
        <color rgb="FF4DD0E1"/>
        <sz val="50.0"/>
      </rPr>
      <t>WAKE</t>
    </r>
    <r>
      <rPr>
        <rFont val="Trebuchet MS"/>
        <b/>
        <color rgb="FFA61C00"/>
        <sz val="50.0"/>
      </rPr>
      <t xml:space="preserve"> </t>
    </r>
    <r>
      <rPr>
        <rFont val="Trebuchet MS"/>
        <b/>
        <color rgb="FFF1C232"/>
        <sz val="50.0"/>
      </rPr>
      <t>SPLIT</t>
    </r>
  </si>
  <si>
    <r>
      <rPr>
        <rFont val="Comfortaa"/>
        <b/>
        <color rgb="FFFFD966"/>
        <sz val="9.0"/>
      </rPr>
      <t>Baton P</t>
    </r>
    <r>
      <rPr>
        <rFont val="Comfortaa"/>
        <b/>
        <color rgb="FFFFD966"/>
        <sz val="1.0"/>
      </rPr>
      <t xml:space="preserve"> </t>
    </r>
    <r>
      <rPr>
        <rFont val="Comfortaa"/>
        <b/>
        <color rgb="FFFFD966"/>
        <sz val="9.0"/>
      </rPr>
      <t>ass</t>
    </r>
  </si>
  <si>
    <r>
      <rPr>
        <rFont val="Comfortaa"/>
        <b/>
        <color rgb="FFFFD966"/>
        <sz val="15.0"/>
      </rPr>
      <t>Route 214</t>
    </r>
    <r>
      <rPr>
        <rFont val="Comfortaa"/>
        <b/>
        <color rgb="FFFF0000"/>
        <sz val="15.0"/>
      </rPr>
      <t>*</t>
    </r>
  </si>
  <si>
    <r>
      <rPr>
        <rFont val="Comfortaa"/>
        <b/>
        <color rgb="FFFFD966"/>
        <sz val="10.0"/>
      </rPr>
      <t>Psychic</t>
    </r>
    <r>
      <rPr>
        <rFont val="Comfortaa"/>
        <b/>
        <color rgb="FF141414"/>
        <sz val="1.0"/>
      </rPr>
      <t>F</t>
    </r>
    <r>
      <rPr>
        <rFont val="Comfortaa"/>
        <b/>
        <color rgb="FFFFD966"/>
        <sz val="10.0"/>
      </rPr>
      <t xml:space="preserve"> Abigail (MULTI BATTLE With Psychic Mitchell)</t>
    </r>
  </si>
  <si>
    <t>Lv 46 Sableye</t>
  </si>
  <si>
    <t>Lv 45 Jynx</t>
  </si>
  <si>
    <t>Lv 45 Medicham</t>
  </si>
  <si>
    <t>Psychic Mitchell (MULTI BATTLE With Psychic Abigail)</t>
  </si>
  <si>
    <t>Lv 45 Chimecho</t>
  </si>
  <si>
    <t>Lv 46 Girafarig</t>
  </si>
  <si>
    <t>Lv 45 Raichu</t>
  </si>
  <si>
    <t>Gambler Carlos</t>
  </si>
  <si>
    <t>Lv 45 Persian</t>
  </si>
  <si>
    <t>Lv 46 Machoke</t>
  </si>
  <si>
    <t>Lv 45 Magneton</t>
  </si>
  <si>
    <t>Lv 46 Walrein</t>
  </si>
  <si>
    <t>Lv 44 Chansey</t>
  </si>
  <si>
    <t>Ruin Maniac Bryan</t>
  </si>
  <si>
    <t>Lv 45 Bastiodon</t>
  </si>
  <si>
    <t>Lv 45 Spiritomb</t>
  </si>
  <si>
    <t>Lv 45 Torterra</t>
  </si>
  <si>
    <t>Lv 45 Kabutops</t>
  </si>
  <si>
    <r>
      <rPr>
        <rFont val="Comfortaa"/>
        <b/>
        <color rgb="FFFFD966"/>
        <sz val="15.0"/>
      </rPr>
      <t xml:space="preserve">Collector </t>
    </r>
    <r>
      <rPr>
        <rFont val="Comfortaa"/>
        <b/>
        <color rgb="FFB45F06"/>
        <sz val="15.0"/>
      </rPr>
      <t>Ripper</t>
    </r>
  </si>
  <si>
    <t>Lv 44 Umbreon</t>
  </si>
  <si>
    <t>Lv 44 Espeon</t>
  </si>
  <si>
    <t>Lv 44 Vaporeon</t>
  </si>
  <si>
    <t>Lv 44 Glaceon</t>
  </si>
  <si>
    <t>Lv 44 Jolteon</t>
  </si>
  <si>
    <t>Lv 44 Leafeon</t>
  </si>
  <si>
    <t>Lansat Berry</t>
  </si>
  <si>
    <t>Acid Armor</t>
  </si>
  <si>
    <t>Beauty Cyndy</t>
  </si>
  <si>
    <t>Lv 50 Beautifly</t>
  </si>
  <si>
    <t>Lv 47 Altaria</t>
  </si>
  <si>
    <t>Lv 48 Lopunny</t>
  </si>
  <si>
    <t>Lv 47 Mawile</t>
  </si>
  <si>
    <t>Ruin Maniac Jones</t>
  </si>
  <si>
    <t>Lv 46 Bronzor</t>
  </si>
  <si>
    <t>Lv 45 Rampardos</t>
  </si>
  <si>
    <t>Lv 46 Dusclops</t>
  </si>
  <si>
    <t>Lv 45 Omastar</t>
  </si>
  <si>
    <t>Trick Room</t>
  </si>
  <si>
    <t>Hammer Arm</t>
  </si>
  <si>
    <t>Collector Brady</t>
  </si>
  <si>
    <t>Lv 45 Probopass</t>
  </si>
  <si>
    <t>Lv 45 Ditto</t>
  </si>
  <si>
    <t>Lv 45 Claydol</t>
  </si>
  <si>
    <t>Lv 45 Porygon2</t>
  </si>
  <si>
    <t>Lv 45 Banette</t>
  </si>
  <si>
    <t>Lv 46 Rotom</t>
  </si>
  <si>
    <t>Spooky Plate</t>
  </si>
  <si>
    <t>Kasib Berry</t>
  </si>
  <si>
    <t>Sharpen</t>
  </si>
  <si>
    <t>Valor Lakefront Festival</t>
  </si>
  <si>
    <t>Interviewers Molly &amp; Shannon (DOUBLE BATTLE)</t>
  </si>
  <si>
    <t>Lv 48 Chimecho</t>
  </si>
  <si>
    <t>Lv 49 Magneton</t>
  </si>
  <si>
    <t>Lv 49 Drifblim</t>
  </si>
  <si>
    <t>Lv 51 Spinda</t>
  </si>
  <si>
    <t>Hyper Voce</t>
  </si>
  <si>
    <t>HP Flying</t>
  </si>
  <si>
    <t>BirdKeeper Billie (MULTI BATTLE With Ruin Maniac Bruno)</t>
  </si>
  <si>
    <t>Lv 49 Xatu</t>
  </si>
  <si>
    <t>Lv 51 Chatot</t>
  </si>
  <si>
    <t>Ruin Maniac Bruno (MULTI BATTLE With BirdKeeper Billie)</t>
  </si>
  <si>
    <t>Lv 49 Marowak</t>
  </si>
  <si>
    <t>Lv 49 Rhydon</t>
  </si>
  <si>
    <t>Sailor Gene (MULTI BATTLE With PokéKid Jerry)</t>
  </si>
  <si>
    <t>Lv 50 Pelipper</t>
  </si>
  <si>
    <t>Lv 48 Vaporeon</t>
  </si>
  <si>
    <t>PokéKid Jerry (MULTI BATTLE With Sailor Gene)</t>
  </si>
  <si>
    <t>Lv 48 Raichu</t>
  </si>
  <si>
    <t>Lv 51 Pikachu</t>
  </si>
  <si>
    <t>Guitarist Kenny (MULTI BATTLE With Idol Dolly)</t>
  </si>
  <si>
    <t>Lv 49 Manectric</t>
  </si>
  <si>
    <t>Lv 49 Glalie</t>
  </si>
  <si>
    <t>Idol Dolly (MULTI BATTLE With Guitarist Kenny)</t>
  </si>
  <si>
    <t>Lv 50 Azumarill</t>
  </si>
  <si>
    <t>Lv 50 Wigglytuff</t>
  </si>
  <si>
    <t>Beauty Britney (MULTI BATTLE With Dragon Tamer Elton)</t>
  </si>
  <si>
    <t>Lv 50 Mawile</t>
  </si>
  <si>
    <t>Lv 49 Ninetales</t>
  </si>
  <si>
    <t>Dragon Tamer Elton (MULTI BATTLE With Beauty Britney)</t>
  </si>
  <si>
    <t>Lv 50 Altaria</t>
  </si>
  <si>
    <t>Lv 53 Kecleon</t>
  </si>
  <si>
    <t>Double Team Stevie and Lindsey (DOUBLE BATTLE)</t>
  </si>
  <si>
    <t>Lv 51 Swalot</t>
  </si>
  <si>
    <t>Lv 50 Lickilicky</t>
  </si>
  <si>
    <t>Lv 53 Kricketune</t>
  </si>
  <si>
    <t>Lv 51 Persian</t>
  </si>
  <si>
    <t>Lv 51 Grumpig</t>
  </si>
  <si>
    <t>Lv 50 Vigoroth</t>
  </si>
  <si>
    <t>Hyper Cutter</t>
  </si>
  <si>
    <t>Route 213 (PERMANENT RAIN)</t>
  </si>
  <si>
    <r>
      <rPr>
        <rFont val="Comfortaa"/>
        <b/>
        <color rgb="FFFFD966"/>
      </rPr>
      <t>Tuber Jared (OPTIONAL)</t>
    </r>
    <r>
      <rPr>
        <rFont val="Comfortaa"/>
        <b/>
        <color rgb="FFFF0000"/>
      </rPr>
      <t>*</t>
    </r>
  </si>
  <si>
    <t>Lv 100 Feebas</t>
  </si>
  <si>
    <t>Lv 100 Shellos</t>
  </si>
  <si>
    <t>Enigma Berry</t>
  </si>
  <si>
    <r>
      <rPr>
        <rFont val="Comfortaa"/>
        <b/>
        <color rgb="FFFFD966"/>
      </rPr>
      <t>Tuber</t>
    </r>
    <r>
      <rPr>
        <rFont val="Comfortaa"/>
        <b/>
        <color rgb="FF141414"/>
        <sz val="1.0"/>
      </rPr>
      <t>F</t>
    </r>
    <r>
      <rPr>
        <rFont val="Comfortaa"/>
        <b/>
        <color rgb="FFFFD966"/>
      </rPr>
      <t xml:space="preserve"> Chelsea (OPTIONAL)</t>
    </r>
    <r>
      <rPr>
        <rFont val="Comfortaa"/>
        <b/>
        <color rgb="FFFF0000"/>
      </rPr>
      <t>*</t>
    </r>
  </si>
  <si>
    <t>Lv 100 Magikarp</t>
  </si>
  <si>
    <r>
      <rPr>
        <rFont val="Comfortaa"/>
        <b/>
        <color rgb="FFFFD966"/>
      </rPr>
      <t>Swimmer</t>
    </r>
    <r>
      <rPr>
        <rFont val="Comfortaa"/>
        <b/>
        <color rgb="FF141414"/>
        <sz val="1.0"/>
      </rPr>
      <t>F</t>
    </r>
    <r>
      <rPr>
        <rFont val="Comfortaa"/>
        <b/>
        <color rgb="FFFFD966"/>
      </rPr>
      <t xml:space="preserve"> Mary (GAUNTLET START)</t>
    </r>
    <r>
      <rPr>
        <rFont val="Comfortaa"/>
        <b/>
        <color rgb="FFFF0000"/>
      </rPr>
      <t>*</t>
    </r>
  </si>
  <si>
    <t>Lv 46 Raichu</t>
  </si>
  <si>
    <t>Lv 46 Golduck</t>
  </si>
  <si>
    <t>Lv 47 Octillery</t>
  </si>
  <si>
    <r>
      <rPr>
        <rFont val="Comfortaa"/>
        <b/>
        <color rgb="FFFFD966"/>
      </rPr>
      <t>Swimmer Sheltin (GAUNTLET)</t>
    </r>
    <r>
      <rPr>
        <rFont val="Comfortaa"/>
        <b/>
        <color rgb="FFFF0000"/>
      </rPr>
      <t>*</t>
    </r>
  </si>
  <si>
    <t>Lv 47 Machamp</t>
  </si>
  <si>
    <t>Lv 46 Sharpedo</t>
  </si>
  <si>
    <t>Lv 48 Seadra</t>
  </si>
  <si>
    <r>
      <rPr>
        <rFont val="Comfortaa"/>
        <b/>
        <color rgb="FFFFD966"/>
      </rPr>
      <t>Swimmer</t>
    </r>
    <r>
      <rPr>
        <rFont val="Comfortaa"/>
        <b/>
        <color rgb="FF141414"/>
        <sz val="1.0"/>
      </rPr>
      <t>F</t>
    </r>
    <r>
      <rPr>
        <rFont val="Comfortaa"/>
        <b/>
        <color rgb="FFFFD966"/>
      </rPr>
      <t xml:space="preserve"> Haley (GAUNTLET)</t>
    </r>
    <r>
      <rPr>
        <rFont val="Comfortaa"/>
        <b/>
        <color rgb="FFFF0000"/>
      </rPr>
      <t>*</t>
    </r>
  </si>
  <si>
    <t>Lv 48 Seaking</t>
  </si>
  <si>
    <t>Lv 47 Poliwrath</t>
  </si>
  <si>
    <t>Lv 47 Mantine</t>
  </si>
  <si>
    <r>
      <rPr>
        <rFont val="Comfortaa"/>
        <b/>
        <color rgb="FFFFD966"/>
      </rPr>
      <t>Fisherman Kenneth (GAUNTLET)</t>
    </r>
    <r>
      <rPr>
        <rFont val="Comfortaa"/>
        <b/>
        <color rgb="FFFF0000"/>
      </rPr>
      <t>*</t>
    </r>
  </si>
  <si>
    <t>Lv 50  Lumineon</t>
  </si>
  <si>
    <t>Lv 47  Huntail</t>
  </si>
  <si>
    <t>Lv 47 Lanturn</t>
  </si>
  <si>
    <t>Lv 47 Relicanth</t>
  </si>
  <si>
    <t>Flash</t>
  </si>
  <si>
    <r>
      <rPr>
        <rFont val="Comfortaa"/>
        <b/>
        <color rgb="FFFFD966"/>
      </rPr>
      <t>Sailor Paul (GAUNTLET END)</t>
    </r>
    <r>
      <rPr>
        <rFont val="Comfortaa"/>
        <b/>
        <color rgb="FFFF0000"/>
      </rPr>
      <t>*</t>
    </r>
  </si>
  <si>
    <t>Lv 48 Granbull</t>
  </si>
  <si>
    <t>Lv 47 Pelipper</t>
  </si>
  <si>
    <t>Lv 47 Machoke</t>
  </si>
  <si>
    <t>Lv 48 Dewgong</t>
  </si>
  <si>
    <r>
      <rPr>
        <rFont val="Comfortaa"/>
        <b/>
        <color rgb="FFFFD966"/>
        <sz val="15.0"/>
      </rPr>
      <t xml:space="preserve">Beauty </t>
    </r>
    <r>
      <rPr>
        <rFont val="Comfortaa"/>
        <b/>
        <color rgb="FFEA4335"/>
        <sz val="15.0"/>
      </rPr>
      <t>Chelle</t>
    </r>
  </si>
  <si>
    <t>Lv 51 Rhydon</t>
  </si>
  <si>
    <t>Lv 57 Delcatty</t>
  </si>
  <si>
    <t>Lv 50 Scyther</t>
  </si>
  <si>
    <t>Lv 54 Spinda</t>
  </si>
  <si>
    <t>Lv 50 Lanturn</t>
  </si>
  <si>
    <t>Lv 50 Meganium</t>
  </si>
  <si>
    <t>Mago Berry</t>
  </si>
  <si>
    <t>Lava Cookie</t>
  </si>
  <si>
    <t>Rock Wrecker</t>
  </si>
  <si>
    <t>Horn Drill</t>
  </si>
  <si>
    <t>Pastoria City</t>
  </si>
  <si>
    <t>PKMN Breeder Frank (OPTIONAL)</t>
  </si>
  <si>
    <t>Lv 90 Hitmonchan</t>
  </si>
  <si>
    <t>Lv 91 Relicanth</t>
  </si>
  <si>
    <t>Lv 90 Snorlax</t>
  </si>
  <si>
    <t>Lv 96 Tropius</t>
  </si>
  <si>
    <t>Lv 91 Houndoom</t>
  </si>
  <si>
    <t>Lv 93 Altaria</t>
  </si>
  <si>
    <t>Overgrow</t>
  </si>
  <si>
    <t>Barry #4 (Player picked Chimchar, outside of Pastoria Gym)</t>
  </si>
  <si>
    <t>Lv 47 Staraptor</t>
  </si>
  <si>
    <t>Lv 46 Ambipom</t>
  </si>
  <si>
    <t>Lv 46 Electivire</t>
  </si>
  <si>
    <t>Lv 47 Slaking</t>
  </si>
  <si>
    <t>Lv 47 Swampert</t>
  </si>
  <si>
    <t>Lv 50 Empoleon</t>
  </si>
  <si>
    <t>Torrent</t>
  </si>
  <si>
    <t>Crush Grip</t>
  </si>
  <si>
    <t>Giga Impact</t>
  </si>
  <si>
    <t>Barry #4 (Player picked Piplup, outside of Pastoria Gym)</t>
  </si>
  <si>
    <t>Lv 47 Blaziken</t>
  </si>
  <si>
    <t>Lv 50 Torterra</t>
  </si>
  <si>
    <t>Barry #4 (Player picked Turtwig, outside of Pastoria Gym)</t>
  </si>
  <si>
    <t>Lv 47 Sceptile</t>
  </si>
  <si>
    <t>Lv 50 Infernape</t>
  </si>
  <si>
    <t>Pastoria City Gym (PERMANENT RAIN)</t>
  </si>
  <si>
    <t>Roughneck Walter</t>
  </si>
  <si>
    <t>Lv 47 Drapion</t>
  </si>
  <si>
    <t>Lv 45 Carnivine</t>
  </si>
  <si>
    <t>Lv 45 Gyarados</t>
  </si>
  <si>
    <t>Lv 46 Feraligatr</t>
  </si>
  <si>
    <t>Lv 49 Toxicroak</t>
  </si>
  <si>
    <t>Lv 46 Crawdaunt</t>
  </si>
  <si>
    <t>Fisherman Josh</t>
  </si>
  <si>
    <t>Lv 47 Electrode</t>
  </si>
  <si>
    <t>Lv 47 Seaking</t>
  </si>
  <si>
    <t>Lv 46 Kingler</t>
  </si>
  <si>
    <t>Lv 46 Whiscash</t>
  </si>
  <si>
    <t>Lv 46 Slowbro</t>
  </si>
  <si>
    <t>Tuber Jacky</t>
  </si>
  <si>
    <t>Lv 47 Lickilicky</t>
  </si>
  <si>
    <t>Lv 47 Parasect</t>
  </si>
  <si>
    <t>Lv 45 Drifblim</t>
  </si>
  <si>
    <t>Lv 46 Quagsire</t>
  </si>
  <si>
    <t>Parasol Lady Monet</t>
  </si>
  <si>
    <t>Lv 49 Noctowl</t>
  </si>
  <si>
    <t>Lv 48 Vileplume</t>
  </si>
  <si>
    <t>Lv 47 Surskit</t>
  </si>
  <si>
    <t>Lv 47 Tangrowth</t>
  </si>
  <si>
    <t>Lv 45 Castform</t>
  </si>
  <si>
    <t>Lv 50 Bibarel</t>
  </si>
  <si>
    <r>
      <rPr>
        <rFont val="Comfortaa"/>
        <b/>
        <color rgb="FFFFD966"/>
      </rPr>
      <t>Tuber</t>
    </r>
    <r>
      <rPr>
        <rFont val="Comfortaa"/>
        <b/>
        <color rgb="FF141414"/>
        <sz val="1.0"/>
      </rPr>
      <t>F</t>
    </r>
    <r>
      <rPr>
        <rFont val="Comfortaa"/>
        <b/>
        <color rgb="FFFFD966"/>
      </rPr>
      <t xml:space="preserve"> Caitlyn</t>
    </r>
  </si>
  <si>
    <t>Lv 48 Azumarill</t>
  </si>
  <si>
    <t>Lv 49 Wigglytuff</t>
  </si>
  <si>
    <t>Lv 48 Swalot</t>
  </si>
  <si>
    <t>Lv 52 Pikachu</t>
  </si>
  <si>
    <t>Lv 47 Politoed</t>
  </si>
  <si>
    <t>Lv 47 Victreebel</t>
  </si>
  <si>
    <t>Gastro Acid</t>
  </si>
  <si>
    <t>Pkmn Ranger Erick</t>
  </si>
  <si>
    <t>Lv 49 Phione</t>
  </si>
  <si>
    <t>Lv 47 Gastrodon</t>
  </si>
  <si>
    <t>Lv 47 Venusaur</t>
  </si>
  <si>
    <t>Lv 49 Charizard</t>
  </si>
  <si>
    <t>Lv 47 Blastoise</t>
  </si>
  <si>
    <t>Pkmn Ranger Sam</t>
  </si>
  <si>
    <t>Lv 49 Machamp</t>
  </si>
  <si>
    <t>Lv 48 Slaking</t>
  </si>
  <si>
    <t>Lv 50 Vaporeon</t>
  </si>
  <si>
    <t>Lv 48 Milotic</t>
  </si>
  <si>
    <t>Lv 50 Gastrodon</t>
  </si>
  <si>
    <r>
      <rPr>
        <rFont val="Comfortaa"/>
        <color rgb="FF4DD0E1"/>
        <sz val="15.0"/>
      </rPr>
      <t>Leader</t>
    </r>
    <r>
      <rPr>
        <rFont val="Comfortaa"/>
        <color rgb="FF1F1F1F"/>
        <sz val="1.0"/>
      </rPr>
      <t xml:space="preserve"> Crasher</t>
    </r>
    <r>
      <rPr>
        <rFont val="Comfortaa"/>
        <color rgb="FF4DD0E1"/>
        <sz val="15.0"/>
      </rPr>
      <t>Wake</t>
    </r>
  </si>
  <si>
    <t>Lv 52 Qwilfish</t>
  </si>
  <si>
    <t>Lv 53 Swampert</t>
  </si>
  <si>
    <t>Lv 52 Ludicolo</t>
  </si>
  <si>
    <t>Lv 51 Poliwrath</t>
  </si>
  <si>
    <t>Lv 50 Snorlax</t>
  </si>
  <si>
    <t>Lv 54 Floatzel</t>
  </si>
  <si>
    <r>
      <rPr>
        <rFont val="Trebuchet MS"/>
        <b/>
        <color rgb="FFF1C232"/>
        <sz val="50.0"/>
      </rPr>
      <t xml:space="preserve">PLATINUM KAIZO - </t>
    </r>
    <r>
      <rPr>
        <rFont val="Trebuchet MS"/>
        <b/>
        <color rgb="FFCCCCCC"/>
        <sz val="50.0"/>
      </rPr>
      <t>BYRON</t>
    </r>
    <r>
      <rPr>
        <rFont val="Trebuchet MS"/>
        <b/>
        <color rgb="FFA61C00"/>
        <sz val="50.0"/>
      </rPr>
      <t xml:space="preserve"> </t>
    </r>
    <r>
      <rPr>
        <rFont val="Trebuchet MS"/>
        <b/>
        <color rgb="FFF1C232"/>
        <sz val="50.0"/>
      </rPr>
      <t>SPLIT</t>
    </r>
  </si>
  <si>
    <r>
      <rPr>
        <rFont val="Comfortaa"/>
        <b/>
        <color rgb="FFFFD966"/>
        <sz val="9.0"/>
      </rPr>
      <t>Baton P</t>
    </r>
    <r>
      <rPr>
        <rFont val="Comfortaa"/>
        <b/>
        <color rgb="FFFFD966"/>
        <sz val="1.0"/>
      </rPr>
      <t xml:space="preserve"> </t>
    </r>
    <r>
      <rPr>
        <rFont val="Comfortaa"/>
        <b/>
        <color rgb="FFFFD966"/>
        <sz val="9.0"/>
      </rPr>
      <t>ass</t>
    </r>
  </si>
  <si>
    <t>Valor Lakefront</t>
  </si>
  <si>
    <t>Galactic Io</t>
  </si>
  <si>
    <t>Lv 51 Camerupt</t>
  </si>
  <si>
    <t>Lv 50 Exeggutor</t>
  </si>
  <si>
    <t>Lv 51 Gengar</t>
  </si>
  <si>
    <t>Lv 50 Shiftry</t>
  </si>
  <si>
    <t>Lv 50 Magmortar</t>
  </si>
  <si>
    <t>Lv 52 PorygonZ</t>
  </si>
  <si>
    <t>Download</t>
  </si>
  <si>
    <r>
      <rPr>
        <rFont val="Comfortaa"/>
        <b/>
        <color rgb="FFFFD966"/>
        <sz val="15.0"/>
      </rPr>
      <t>Pokemon Mansion</t>
    </r>
    <r>
      <rPr>
        <rFont val="Comfortaa"/>
        <b/>
        <color rgb="FFFF0000"/>
        <sz val="15.0"/>
      </rPr>
      <t>*</t>
    </r>
  </si>
  <si>
    <t>Policeman Bobby</t>
  </si>
  <si>
    <t>Lv 56 Grumpig</t>
  </si>
  <si>
    <t>Lady Melissa</t>
  </si>
  <si>
    <t>Lv 56 Vespiquen</t>
  </si>
  <si>
    <t>Choice Specs</t>
  </si>
  <si>
    <t>Rich Boy Jason</t>
  </si>
  <si>
    <t>Lv 55 Sableye</t>
  </si>
  <si>
    <t>Sand-Attack</t>
  </si>
  <si>
    <t>Socialite Reina</t>
  </si>
  <si>
    <t>Lv 54 Lapras</t>
  </si>
  <si>
    <t xml:space="preserve">Gentleman Jeremy </t>
  </si>
  <si>
    <t>Lv 52 Tauros</t>
  </si>
  <si>
    <t>Artist Alexander</t>
  </si>
  <si>
    <t>Lv 60 Smeargle</t>
  </si>
  <si>
    <t>Gambler Nicky</t>
  </si>
  <si>
    <t>Lv 54 Honchkrow</t>
  </si>
  <si>
    <t>Beauty Elle</t>
  </si>
  <si>
    <t>Lv 54 Donphan</t>
  </si>
  <si>
    <t>Lady Celeste</t>
  </si>
  <si>
    <t>Lv 56 Jumpluff</t>
  </si>
  <si>
    <t>Socialite Scarlet</t>
  </si>
  <si>
    <t>Lv 55 Snorlax</t>
  </si>
  <si>
    <t>Policeman Caleb</t>
  </si>
  <si>
    <t>Lv 53 Arcanine</t>
  </si>
  <si>
    <t>Rich Boy Liam</t>
  </si>
  <si>
    <t>Lv 56 Slowking</t>
  </si>
  <si>
    <t>Waiter Affogato (Left Side)</t>
  </si>
  <si>
    <t>Lv 55 PorygonZ</t>
  </si>
  <si>
    <t>Waiter Doppio (Right Side)</t>
  </si>
  <si>
    <t>Lv 56 Bronzor</t>
  </si>
  <si>
    <t>Maid Latte (Left Side)</t>
  </si>
  <si>
    <t>Lv 55 Blissey</t>
  </si>
  <si>
    <t>Serene Grace</t>
  </si>
  <si>
    <t>Maid Mocha (Right Side)</t>
  </si>
  <si>
    <t>Lv 55 Mismagius</t>
  </si>
  <si>
    <t>Gentleman Butler</t>
  </si>
  <si>
    <t>Lv 58 Dragonite</t>
  </si>
  <si>
    <t>Thick Fat</t>
  </si>
  <si>
    <t>Sky Attack</t>
  </si>
  <si>
    <t>Policeman Danny</t>
  </si>
  <si>
    <t>Lv 100 Arcanine</t>
  </si>
  <si>
    <t>Lv 100 Houndoom</t>
  </si>
  <si>
    <t>Lv 100 Weezing</t>
  </si>
  <si>
    <t>Lv 100 Bastiodon</t>
  </si>
  <si>
    <t>Lv 100 Manectric</t>
  </si>
  <si>
    <t>Lv 100 Aggron</t>
  </si>
  <si>
    <t>Scary Face</t>
  </si>
  <si>
    <r>
      <rPr>
        <rFont val="Comfortaa"/>
        <b/>
        <color rgb="FFFBBC04"/>
        <sz val="15.0"/>
      </rPr>
      <t>Route 212</t>
    </r>
    <r>
      <rPr>
        <rFont val="Comfortaa"/>
        <b/>
        <color rgb="FFFF0000"/>
        <sz val="15.0"/>
      </rPr>
      <t>*</t>
    </r>
  </si>
  <si>
    <t>Pkmn Ranger Allison</t>
  </si>
  <si>
    <t>Lv 98 Primeape</t>
  </si>
  <si>
    <t>Pkmn Ranger Jeffery</t>
  </si>
  <si>
    <t>Lv 95 Arcanine</t>
  </si>
  <si>
    <t>Pkmn Ranger Taylor</t>
  </si>
  <si>
    <t>Lv 98 Swampert</t>
  </si>
  <si>
    <r>
      <rPr>
        <rFont val="Comfortaa"/>
        <b/>
        <color rgb="FFFFD966"/>
        <sz val="15.0"/>
      </rPr>
      <t>Route 210 North</t>
    </r>
    <r>
      <rPr>
        <rFont val="Comfortaa"/>
        <b/>
        <color rgb="FFFF0000"/>
        <sz val="15.0"/>
      </rPr>
      <t>*</t>
    </r>
  </si>
  <si>
    <t>GalacticF Luna (FOG)</t>
  </si>
  <si>
    <t>Lv 48 Nidoking</t>
  </si>
  <si>
    <t>Lv 49 Umbreon</t>
  </si>
  <si>
    <t>Lv 47 Clefable</t>
  </si>
  <si>
    <t>Lv 49 Azumarill</t>
  </si>
  <si>
    <t>Lv 48 Ursaring</t>
  </si>
  <si>
    <t>Lv 48 Lunatone</t>
  </si>
  <si>
    <r>
      <rPr>
        <rFont val="Comfortaa"/>
        <b/>
        <color rgb="FFFFD966"/>
      </rPr>
      <t>Galactic Valetudo (FOG, OPTIONAL, POTENTIAL MULTI BATTLE WITH GALACTIC TERRA)</t>
    </r>
    <r>
      <rPr>
        <rFont val="Comfortaa"/>
        <b/>
        <color rgb="FFFF0000"/>
      </rPr>
      <t>*</t>
    </r>
  </si>
  <si>
    <t>Lv 49 Nidoking</t>
  </si>
  <si>
    <t>Lv 48 Slowking</t>
  </si>
  <si>
    <t>LV 47 Slaking</t>
  </si>
  <si>
    <t>Lv 48 Kingdra</t>
  </si>
  <si>
    <t>Lv 49 Luxray</t>
  </si>
  <si>
    <t>Lv 49 Kingler</t>
  </si>
  <si>
    <t>Howl</t>
  </si>
  <si>
    <t>GalacticF Terra (FOG, POTENTIAL MULTI BATTLE WITH GALACTIC VALETUDO)</t>
  </si>
  <si>
    <t>Lv 49 Forretress</t>
  </si>
  <si>
    <t>Lv 48 Torterra</t>
  </si>
  <si>
    <t>Lv 48 Drifblim</t>
  </si>
  <si>
    <t>Lv 48 Rampardos</t>
  </si>
  <si>
    <t>Lv 47 Wailord</t>
  </si>
  <si>
    <t>Lv 49 Castform</t>
  </si>
  <si>
    <t>GalacticF Venus (FOG)</t>
  </si>
  <si>
    <t>Lv 49 Skuntank</t>
  </si>
  <si>
    <t>Lv 48 Venusaur</t>
  </si>
  <si>
    <t>Lv 48 Blissey</t>
  </si>
  <si>
    <t>Lv 47 Milotic</t>
  </si>
  <si>
    <t>Lv 48 Mismagius</t>
  </si>
  <si>
    <t>Lv 48 Houndoom</t>
  </si>
  <si>
    <t>GalacticF Leda (FOG, DOUBLE BATTLE)</t>
  </si>
  <si>
    <t>Lv 49 Weezing</t>
  </si>
  <si>
    <t>Lv 48 Lickilicky</t>
  </si>
  <si>
    <t>Lv 48 Dodrio</t>
  </si>
  <si>
    <t>Lv 48 Sceptile</t>
  </si>
  <si>
    <t>Lv 49 Gastrodon</t>
  </si>
  <si>
    <t>Lv 47 Arcanine</t>
  </si>
  <si>
    <t>GalacticF Amalthia (FOG)</t>
  </si>
  <si>
    <t>Lv 49 Torkoal</t>
  </si>
  <si>
    <t>Lv 48 Shuckle</t>
  </si>
  <si>
    <t>Lv 49 Zangoose</t>
  </si>
  <si>
    <t>Lv 49 Scizor</t>
  </si>
  <si>
    <t>Lv 49 Crawdaunt</t>
  </si>
  <si>
    <t>Lv 50 Gardevoir</t>
  </si>
  <si>
    <t>Galactic Metis (FOG)</t>
  </si>
  <si>
    <t>Lv 49 Golem</t>
  </si>
  <si>
    <t>Lv 50 Vespiquen</t>
  </si>
  <si>
    <t>Lv 49 Gengar</t>
  </si>
  <si>
    <t>Lv 48 Bronzor</t>
  </si>
  <si>
    <t>Lv 49 Lickilicky</t>
  </si>
  <si>
    <t>Lv 49 Poliwrath</t>
  </si>
  <si>
    <t>Attack Order</t>
  </si>
  <si>
    <t>Heal Order</t>
  </si>
  <si>
    <t>Defend Order</t>
  </si>
  <si>
    <t>Galactic Themisto (FOG, DOUBLE BATTLE)</t>
  </si>
  <si>
    <t>Lv 51 Parasect</t>
  </si>
  <si>
    <t>Lv 49 Hypno</t>
  </si>
  <si>
    <t>Lv 48 Blaziken</t>
  </si>
  <si>
    <t>Lv 48 Tentacruel</t>
  </si>
  <si>
    <t>Lv 48 Solrock</t>
  </si>
  <si>
    <t>Lv 48 Banette</t>
  </si>
  <si>
    <r>
      <rPr>
        <rFont val="Comfortaa"/>
        <b/>
        <color rgb="FFFFD966"/>
      </rPr>
      <t>GalacticF Dia (FOG, OPTIONAL)</t>
    </r>
    <r>
      <rPr>
        <rFont val="Comfortaa"/>
        <b/>
        <color rgb="FFFF0000"/>
      </rPr>
      <t>*</t>
    </r>
  </si>
  <si>
    <t>Lv 49 Espeon</t>
  </si>
  <si>
    <t>Lv 49 Wormadam-Sandy</t>
  </si>
  <si>
    <t>Lv 48 Starmie</t>
  </si>
  <si>
    <t>Lv 48 Clefable</t>
  </si>
  <si>
    <t>Lv 50 Haunter</t>
  </si>
  <si>
    <t>Lv 48 Magneton</t>
  </si>
  <si>
    <t>Galactic Thebe (FOG)</t>
  </si>
  <si>
    <t>Lv 50 Swalot</t>
  </si>
  <si>
    <t>Lv 49 Togekiss</t>
  </si>
  <si>
    <t>Lv 49 Breloom</t>
  </si>
  <si>
    <t>Lv 48 Spiritomb</t>
  </si>
  <si>
    <t>Lv 50 Dugtrio</t>
  </si>
  <si>
    <t>Lv 51 Ampharos</t>
  </si>
  <si>
    <t>Galactic Himalia (FOG)</t>
  </si>
  <si>
    <t>Lv 50 Venomoth</t>
  </si>
  <si>
    <t>Lv 50 Absol</t>
  </si>
  <si>
    <t>Lv 48 Aggron</t>
  </si>
  <si>
    <t>Lv 49 Starmie</t>
  </si>
  <si>
    <t>Lv 49 Pidgeot</t>
  </si>
  <si>
    <t>Lv 51 Marowak</t>
  </si>
  <si>
    <t>Silver Wind</t>
  </si>
  <si>
    <t>Galactic Callisto (FOG)</t>
  </si>
  <si>
    <t>Lv 52 Probopass</t>
  </si>
  <si>
    <t>Lv 52 Cacturne</t>
  </si>
  <si>
    <t>Lv 50 Alakazam</t>
  </si>
  <si>
    <t>Lv 51 Quagsire</t>
  </si>
  <si>
    <t>Lv 51 Charizard</t>
  </si>
  <si>
    <t>Lv 50 Machamp</t>
  </si>
  <si>
    <t>Iapapa Berry</t>
  </si>
  <si>
    <t>GalacticF Europa (FOG)</t>
  </si>
  <si>
    <t>Lv 51 Nidoqueen</t>
  </si>
  <si>
    <t>Lv 51 Froslass</t>
  </si>
  <si>
    <t>Lv 50 Walrein</t>
  </si>
  <si>
    <t>Lv 51 Cradily</t>
  </si>
  <si>
    <t>Lv 52 Jynx</t>
  </si>
  <si>
    <t>Lv 50 Slowbro</t>
  </si>
  <si>
    <t>Galactic Pluto (FOG)</t>
  </si>
  <si>
    <t>Lv 48 Glalie</t>
  </si>
  <si>
    <t>Lv 49 Arbok</t>
  </si>
  <si>
    <t>Lv 48 Dusclops</t>
  </si>
  <si>
    <t>Lv 49 Lapras</t>
  </si>
  <si>
    <t>Lv 50 Marowak</t>
  </si>
  <si>
    <t>Galactic Ganymede (FOG)</t>
  </si>
  <si>
    <t>Lv 51 Cloyster</t>
  </si>
  <si>
    <t>Lv 52 Steelix</t>
  </si>
  <si>
    <t>Lv 50 Wobbuffet</t>
  </si>
  <si>
    <t>Lv 52 Hariyama</t>
  </si>
  <si>
    <t>Lv 51 Snorlax</t>
  </si>
  <si>
    <t>GalacticF Io (FOG, DOUBLE BATTLE)</t>
  </si>
  <si>
    <t>Lv 53 Ariados</t>
  </si>
  <si>
    <t>Lv 51 Magmortar</t>
  </si>
  <si>
    <t>Lv 49 Drapion</t>
  </si>
  <si>
    <t>Lv 49 Salamence</t>
  </si>
  <si>
    <t>Lv 50 Gengar</t>
  </si>
  <si>
    <t>Lv 51 PorygonZ</t>
  </si>
  <si>
    <t>Draco Meteor</t>
  </si>
  <si>
    <r>
      <rPr>
        <rFont val="Comfortaa"/>
        <b/>
        <color rgb="FFFFD966"/>
        <sz val="15.0"/>
      </rPr>
      <t xml:space="preserve">Commander </t>
    </r>
    <r>
      <rPr>
        <rFont val="Comfortaa"/>
        <b/>
        <color rgb="FFEE8BCD"/>
        <sz val="15.0"/>
      </rPr>
      <t>Jupiter</t>
    </r>
    <r>
      <rPr>
        <rFont val="Comfortaa"/>
        <b/>
        <color rgb="FFFFD966"/>
        <sz val="15.0"/>
      </rPr>
      <t xml:space="preserve"> (FOG, DOUBLE BATTLE)</t>
    </r>
  </si>
  <si>
    <t>Lv 53 Tauros</t>
  </si>
  <si>
    <t>Lv 53 Gyarados</t>
  </si>
  <si>
    <t>Lv 54 Magnezone</t>
  </si>
  <si>
    <t>Lv 53 Medicham</t>
  </si>
  <si>
    <t>Lv 52 Regirock</t>
  </si>
  <si>
    <t>Lv 54 Tangrowth</t>
  </si>
  <si>
    <t>Lock-On</t>
  </si>
  <si>
    <t>Growth</t>
  </si>
  <si>
    <t>Celestic Town</t>
  </si>
  <si>
    <t>Galactic Mercury</t>
  </si>
  <si>
    <t>Lv 52 Claydol</t>
  </si>
  <si>
    <t>Lv 52 Honchkrow</t>
  </si>
  <si>
    <t>Lv 51 Crobat</t>
  </si>
  <si>
    <t>Lv 52 Gliscor</t>
  </si>
  <si>
    <t>Lv 52 Yanmega</t>
  </si>
  <si>
    <r>
      <rPr>
        <rFont val="Comfortaa"/>
        <b/>
        <color rgb="FFFFD966"/>
        <sz val="15.0"/>
      </rPr>
      <t xml:space="preserve">Leader </t>
    </r>
    <r>
      <rPr>
        <rFont val="Comfortaa"/>
        <b/>
        <color rgb="FFB4D5F6"/>
        <sz val="15.0"/>
      </rPr>
      <t>Cyrus</t>
    </r>
    <r>
      <rPr>
        <rFont val="Comfortaa"/>
        <b/>
        <color rgb="FFFFD966"/>
        <sz val="15.0"/>
      </rPr>
      <t xml:space="preserve"> (FOG)</t>
    </r>
  </si>
  <si>
    <t>Lv 54 Deoxys-Speed</t>
  </si>
  <si>
    <t>Lv 53 Metagross</t>
  </si>
  <si>
    <t>Lv 54 Rotom</t>
  </si>
  <si>
    <t>Lv 52 Suicune</t>
  </si>
  <si>
    <t>Lv 53 Salamence</t>
  </si>
  <si>
    <t>Lv 55 Weavile</t>
  </si>
  <si>
    <t>Haban Berry</t>
  </si>
  <si>
    <t>Psycho Boost</t>
  </si>
  <si>
    <r>
      <rPr>
        <rFont val="Comfortaa"/>
        <b/>
        <color rgb="FFFFD966"/>
        <sz val="15.0"/>
      </rPr>
      <t>Fuego Ironworks</t>
    </r>
    <r>
      <rPr>
        <rFont val="Comfortaa"/>
        <b/>
        <color rgb="FFFF0000"/>
        <sz val="15.0"/>
      </rPr>
      <t>*</t>
    </r>
  </si>
  <si>
    <t>Worker Dillan</t>
  </si>
  <si>
    <t>Lv 96 Skarmory</t>
  </si>
  <si>
    <t>Lv 91 Machamp</t>
  </si>
  <si>
    <t>Lv 90 Charizard</t>
  </si>
  <si>
    <t>Lv 92 Aggron</t>
  </si>
  <si>
    <t>Lv 87 Camerupt</t>
  </si>
  <si>
    <t>Overheat</t>
  </si>
  <si>
    <t>Worker Holden</t>
  </si>
  <si>
    <t>Lv 90 Mawile</t>
  </si>
  <si>
    <t>Lv 87 Steelix</t>
  </si>
  <si>
    <t>Lv 89 Blaziken</t>
  </si>
  <si>
    <t>Lv 89 Arcanine</t>
  </si>
  <si>
    <t>Lv 90 Rapidash</t>
  </si>
  <si>
    <t>Thrash</t>
  </si>
  <si>
    <t>Worker Conrad</t>
  </si>
  <si>
    <t>Lv 87 Houndoom</t>
  </si>
  <si>
    <t>Lv 90 Rotom</t>
  </si>
  <si>
    <t>Lv 90 Blastoise</t>
  </si>
  <si>
    <t>Lv 90 Toxicroak</t>
  </si>
  <si>
    <t>Lv 88 Lucario</t>
  </si>
  <si>
    <t>Weather Ball</t>
  </si>
  <si>
    <t>Canalave City</t>
  </si>
  <si>
    <t>Barry #5 (Player picked Chimchar, on Canalave Bridge)</t>
  </si>
  <si>
    <t>Lv 56 Staraptor</t>
  </si>
  <si>
    <t>Lv 55 Ambipom</t>
  </si>
  <si>
    <t>Lv 54 Electivire</t>
  </si>
  <si>
    <t>Lv 54 Slaking</t>
  </si>
  <si>
    <t>Lv 56 Swampert</t>
  </si>
  <si>
    <t>Lv 57 Empoleon</t>
  </si>
  <si>
    <t>Barry #5 (Player picked Piplup, on Canalave Bridge)</t>
  </si>
  <si>
    <t>Lv 55 Electivire</t>
  </si>
  <si>
    <t>Lv 56 Blaziken</t>
  </si>
  <si>
    <t>Lv 57 Torterra</t>
  </si>
  <si>
    <t>Barry #5 (Player picked Turtwig, on Canalave Bridge)</t>
  </si>
  <si>
    <t>Lv 56 Sceptile</t>
  </si>
  <si>
    <t>Lv 57 Infernape</t>
  </si>
  <si>
    <r>
      <rPr>
        <rFont val="Comfortaa"/>
        <b/>
        <color rgb="FFFFD966"/>
        <sz val="15.0"/>
      </rPr>
      <t>Iron Island</t>
    </r>
    <r>
      <rPr>
        <rFont val="Comfortaa"/>
        <b/>
        <color rgb="FFFF0000"/>
        <sz val="15.0"/>
      </rPr>
      <t>*</t>
    </r>
  </si>
  <si>
    <r>
      <rPr>
        <rFont val="Comfortaa"/>
        <b/>
        <color rgb="FFFFD966"/>
        <sz val="15.0"/>
      </rPr>
      <t xml:space="preserve">Pkmn Trainer </t>
    </r>
    <r>
      <rPr>
        <rFont val="Comfortaa"/>
        <b/>
        <color rgb="FF3D85C6"/>
        <sz val="15.0"/>
      </rPr>
      <t>Riley</t>
    </r>
    <r>
      <rPr>
        <rFont val="Comfortaa"/>
        <b/>
        <color rgb="FFFFD966"/>
        <sz val="15.0"/>
      </rPr>
      <t xml:space="preserve"> (TAG PARTNER)</t>
    </r>
  </si>
  <si>
    <t>Lv 62 Lucario</t>
  </si>
  <si>
    <t>Lv 60 Absol</t>
  </si>
  <si>
    <t>Lv 60 Blastoise</t>
  </si>
  <si>
    <t>Lv 61 Heracross</t>
  </si>
  <si>
    <t>Lv 58 Machoke</t>
  </si>
  <si>
    <t>GalacticF Calypso (MULTI BATTLE With Galactic Thalassa)</t>
  </si>
  <si>
    <t>Lv 55 Gastrodon</t>
  </si>
  <si>
    <t>Lv 52 Kabutops</t>
  </si>
  <si>
    <t>Lv 54 Forretress</t>
  </si>
  <si>
    <t>Lv 54 Castform</t>
  </si>
  <si>
    <t>Galactic Thalassa (MULTI BATTLE With Galactic Calypso)</t>
  </si>
  <si>
    <t>Lv 54 Bronzong</t>
  </si>
  <si>
    <t>Lv 54 Armaldo</t>
  </si>
  <si>
    <t>Lv 53 Omastar</t>
  </si>
  <si>
    <t>Lv 55 Tentacruel</t>
  </si>
  <si>
    <t>GalacticF Despina (MULTI BATTLE With Galactic Galatea)</t>
  </si>
  <si>
    <t>Lv 56 Venomoth</t>
  </si>
  <si>
    <t>Lv 55 Gallade</t>
  </si>
  <si>
    <t>Lv 53 Rhyperior</t>
  </si>
  <si>
    <t>Lv 55 Skarmory</t>
  </si>
  <si>
    <t>GalacticF Galatea (MULTI BATTLE With Galactic Despina)</t>
  </si>
  <si>
    <t>Lv 54 Clefable</t>
  </si>
  <si>
    <t>Lv 53 Gardevoir</t>
  </si>
  <si>
    <t>Lv 53 Togekiss</t>
  </si>
  <si>
    <t>Lv 54 Miltank</t>
  </si>
  <si>
    <t>Galactic Hippocamp (MULTI BATTLE With Galactic Psamanthe)</t>
  </si>
  <si>
    <t>Lv 55 Hippowdon</t>
  </si>
  <si>
    <t>Lv 52 Cradily</t>
  </si>
  <si>
    <t>Lv 54 Kingdra</t>
  </si>
  <si>
    <t>Lv 54 Starmie</t>
  </si>
  <si>
    <t>HP Electric</t>
  </si>
  <si>
    <t>Galactic Psamanthe (MULTI BATTLE With Galactic Hippocamp)</t>
  </si>
  <si>
    <t>Lv 54 Probopass</t>
  </si>
  <si>
    <t>Lv 56 Cacturne</t>
  </si>
  <si>
    <t>Lv 52 Garchomp</t>
  </si>
  <si>
    <t>Lv 55 Corsola</t>
  </si>
  <si>
    <t>Galactic Naid (MULTI BATTLE With Galactic Nereid)</t>
  </si>
  <si>
    <t>Lv 56 Dragonair</t>
  </si>
  <si>
    <t>Lv 54 Ludicolo</t>
  </si>
  <si>
    <t>Lv 53 Surskit</t>
  </si>
  <si>
    <t>Lv 54 Whiscash</t>
  </si>
  <si>
    <t>Rain Dish</t>
  </si>
  <si>
    <t>Draco Plate</t>
  </si>
  <si>
    <t>GalacticF Nereid (MULTI BATTLE With Galactic Naid)</t>
  </si>
  <si>
    <t>Lv 54 Qwilfish</t>
  </si>
  <si>
    <t>Lv 54 Dewgong</t>
  </si>
  <si>
    <t>Lv 53 Huntail</t>
  </si>
  <si>
    <t>Lv 53 Gorebyss</t>
  </si>
  <si>
    <t>GalacticF Halimede (MULTI BATTLE With Galactic Proteus)</t>
  </si>
  <si>
    <t>Lv 53 Vespiquen</t>
  </si>
  <si>
    <t>Lv 52 Rampardos</t>
  </si>
  <si>
    <t>Lv 54 Slowking</t>
  </si>
  <si>
    <t>Lv 52 Dusknoir</t>
  </si>
  <si>
    <t>Mold Breaker</t>
  </si>
  <si>
    <t>Stone Plate</t>
  </si>
  <si>
    <t>Galactic Proteus (MULTI BATTLE With Galactic Halimede)</t>
  </si>
  <si>
    <t>Lv 54 Slowbro</t>
  </si>
  <si>
    <t>Lv 53 Walrein</t>
  </si>
  <si>
    <t>Lv 55 Ditto</t>
  </si>
  <si>
    <t>Galactic Sao (MULTI BATTLE With Galactic Neso)</t>
  </si>
  <si>
    <t>Lv 54 Tropius</t>
  </si>
  <si>
    <t>Lv 52 Cherrim</t>
  </si>
  <si>
    <t>Lv 53 Rapidash</t>
  </si>
  <si>
    <t>Lv 54 Girafarig</t>
  </si>
  <si>
    <t>Synthesis</t>
  </si>
  <si>
    <t>Galactic Neso (MULTI BATTLE With Galactic Sao)</t>
  </si>
  <si>
    <t>Lv 54 Camerupt</t>
  </si>
  <si>
    <t>Lv 53 Exeggutor</t>
  </si>
  <si>
    <t>Lv 54 Solrock</t>
  </si>
  <si>
    <t>GalacticF Larissa (MULTI BATTLE With Galactic Laomedeia)</t>
  </si>
  <si>
    <t>Lv 54 Lunatone</t>
  </si>
  <si>
    <t>Lv 54 Bronzor</t>
  </si>
  <si>
    <t>Lv 55 Claydol</t>
  </si>
  <si>
    <t>Babiri Berry</t>
  </si>
  <si>
    <t>GalacticF Laomedeia (MULTI BATTLE With Galactic Larissa)</t>
  </si>
  <si>
    <t>Lv 54 Flygon</t>
  </si>
  <si>
    <t>Lv 53 Aerodactyl</t>
  </si>
  <si>
    <t>Lv 53 Gliscor</t>
  </si>
  <si>
    <t>Lv 53 Xatu</t>
  </si>
  <si>
    <t>Me First</t>
  </si>
  <si>
    <t>Galactic Triton (MULTI BATTLE With Galactic Neptune)</t>
  </si>
  <si>
    <t>Lv 56 Seaking</t>
  </si>
  <si>
    <t>Lv 55 Kingler</t>
  </si>
  <si>
    <t>Lv 56 Empoleon</t>
  </si>
  <si>
    <t>Galactic Neptune (MULTI BATTLE With Galactic Triton)</t>
  </si>
  <si>
    <t>Lv 57 Starmie</t>
  </si>
  <si>
    <t>Lv 56 Lapras</t>
  </si>
  <si>
    <t>Lv 57 Relicanth</t>
  </si>
  <si>
    <t>Canalave City Gym</t>
  </si>
  <si>
    <t>Sailor Cesar</t>
  </si>
  <si>
    <t>Lv 56 Bronzong</t>
  </si>
  <si>
    <t>Lv 55 Sharpedo</t>
  </si>
  <si>
    <t>Lv 55 Mantine</t>
  </si>
  <si>
    <t>Lv 55 Magnezone</t>
  </si>
  <si>
    <t>Lv 54 Relicanth</t>
  </si>
  <si>
    <t>Scientist Bill</t>
  </si>
  <si>
    <t>Lv 56 Electrode</t>
  </si>
  <si>
    <t>Lv 54 Aerodactyl</t>
  </si>
  <si>
    <t>Lv 55 Bronzor</t>
  </si>
  <si>
    <t>Lv 55 Rampardos</t>
  </si>
  <si>
    <t>Lv 57 Porygon2</t>
  </si>
  <si>
    <t>Idol Skylar</t>
  </si>
  <si>
    <t>Lv 56 Flygon</t>
  </si>
  <si>
    <t>Lv 57 Aggron</t>
  </si>
  <si>
    <t>Lv 56 Skarmory</t>
  </si>
  <si>
    <t>Lv 60 Butterfree</t>
  </si>
  <si>
    <t>Lv 58 Forretress</t>
  </si>
  <si>
    <t>Sand Stream</t>
  </si>
  <si>
    <t>Hiker David</t>
  </si>
  <si>
    <t>Lv 55 Hariyama</t>
  </si>
  <si>
    <t>Lv 56 Dunsparce</t>
  </si>
  <si>
    <t>Lv 54 Golem</t>
  </si>
  <si>
    <t>Lv 56 Sableye</t>
  </si>
  <si>
    <t>Lv 55 Ampharos</t>
  </si>
  <si>
    <t>Leader Byron</t>
  </si>
  <si>
    <t>Lv 64 Metagross</t>
  </si>
  <si>
    <t>Lv 62 Walrein</t>
  </si>
  <si>
    <t>Lv 62 Dragonite</t>
  </si>
  <si>
    <t>Lv 63 Magnezone</t>
  </si>
  <si>
    <t>Lv 65 Steelix</t>
  </si>
  <si>
    <t>Lv 61 Jirachi</t>
  </si>
  <si>
    <t>Doom Desire</t>
  </si>
  <si>
    <r>
      <rPr>
        <rFont val="Trebuchet MS"/>
        <b/>
        <color rgb="FFF1C232"/>
        <sz val="50.0"/>
      </rPr>
      <t xml:space="preserve">PLATINUM KAIZO - </t>
    </r>
    <r>
      <rPr>
        <rFont val="Trebuchet MS"/>
        <b/>
        <color rgb="FFCAFFFF"/>
        <sz val="50.0"/>
      </rPr>
      <t>CANDICE</t>
    </r>
    <r>
      <rPr>
        <rFont val="Trebuchet MS"/>
        <b/>
        <color rgb="FFA61C00"/>
        <sz val="50.0"/>
      </rPr>
      <t xml:space="preserve"> </t>
    </r>
    <r>
      <rPr>
        <rFont val="Trebuchet MS"/>
        <b/>
        <color rgb="FFF1C232"/>
        <sz val="50.0"/>
      </rPr>
      <t>SPLIT</t>
    </r>
  </si>
  <si>
    <r>
      <rPr>
        <rFont val="Comfortaa"/>
        <b/>
        <color rgb="FFFFD966"/>
        <sz val="9.0"/>
      </rPr>
      <t>Baton P</t>
    </r>
    <r>
      <rPr>
        <rFont val="Comfortaa"/>
        <b/>
        <color rgb="FFFFD966"/>
        <sz val="1.0"/>
      </rPr>
      <t xml:space="preserve"> </t>
    </r>
    <r>
      <rPr>
        <rFont val="Comfortaa"/>
        <b/>
        <color rgb="FFFFD966"/>
        <sz val="9.0"/>
      </rPr>
      <t>ass</t>
    </r>
  </si>
  <si>
    <t>Lake Valor (PERMANENT RAIN)</t>
  </si>
  <si>
    <r>
      <rPr>
        <rFont val="Comfortaa"/>
        <b/>
        <color rgb="FFFFD966"/>
        <sz val="15.0"/>
      </rPr>
      <t xml:space="preserve">Trainer </t>
    </r>
    <r>
      <rPr>
        <rFont val="Comfortaa"/>
        <b/>
        <color rgb="FFF0F0F8"/>
        <sz val="15.0"/>
      </rPr>
      <t>Marley</t>
    </r>
    <r>
      <rPr>
        <rFont val="Comfortaa"/>
        <b/>
        <color rgb="FF3C78D8"/>
        <sz val="15.0"/>
      </rPr>
      <t xml:space="preserve"> </t>
    </r>
    <r>
      <rPr>
        <rFont val="Comfortaa"/>
        <b/>
        <color rgb="FFFFD966"/>
        <sz val="15.0"/>
      </rPr>
      <t>(PARTNER)</t>
    </r>
  </si>
  <si>
    <t>Lv 66 Sneasel</t>
  </si>
  <si>
    <t>Lv 65 Floatzel</t>
  </si>
  <si>
    <t>Lv 65 Sceptile</t>
  </si>
  <si>
    <t>Lv 67 Arcanine</t>
  </si>
  <si>
    <t>Lv 65 Honchkrow</t>
  </si>
  <si>
    <t>Lv 66 Stantler</t>
  </si>
  <si>
    <t>Galactic Pan (RAIN, MULTI BATTLE With Galactic Daphnis)</t>
  </si>
  <si>
    <t>Lv 62 Parasect</t>
  </si>
  <si>
    <t>Lv 61 Toxicroak</t>
  </si>
  <si>
    <t>Lv 59 Gastrodon</t>
  </si>
  <si>
    <t>Lv 59 Ludicolo</t>
  </si>
  <si>
    <t>Galactic Daphnis (RAIN, MULTI BATTLE With Galactic Pan)</t>
  </si>
  <si>
    <t>Lv 60 Golduck</t>
  </si>
  <si>
    <t>Lv 59 Mantine</t>
  </si>
  <si>
    <t>Lv 59 Surskit</t>
  </si>
  <si>
    <t>Lv 59 Phione</t>
  </si>
  <si>
    <t>Galactic Epimetheus (MULTI BATTLE With Galactic Prometheus)</t>
  </si>
  <si>
    <t>Lv 58 Vileplume</t>
  </si>
  <si>
    <t>Lv 66 Lumineon</t>
  </si>
  <si>
    <t>Lv 59 Carnivine</t>
  </si>
  <si>
    <t>Lv 59 Weezing</t>
  </si>
  <si>
    <t>Chlorophyll</t>
  </si>
  <si>
    <t>Galactic Prometheus (MULTI BATTLE With Galactic Epimetheus)</t>
  </si>
  <si>
    <t>Lv 60 Magcargo</t>
  </si>
  <si>
    <t>Lv 60 Solrock</t>
  </si>
  <si>
    <t>Lv 59 Shiftry</t>
  </si>
  <si>
    <t>Lv 60 Victreebel</t>
  </si>
  <si>
    <t>GalacticF Phoebe (RAIN, MULTI BATTLE With Galactic Iapetus)</t>
  </si>
  <si>
    <t>Lv 61 Gengar</t>
  </si>
  <si>
    <t>Lv 61 Drifblim</t>
  </si>
  <si>
    <t>Lv 62 Rotom-Wash</t>
  </si>
  <si>
    <t>Galactic Iapetus (RAIN, MULTI BATTLE With Galactic Phoebe)</t>
  </si>
  <si>
    <t>Lv 56 Forretress</t>
  </si>
  <si>
    <t>Lv 57 Cloyster</t>
  </si>
  <si>
    <t>Lv 57 Qwilfish</t>
  </si>
  <si>
    <t>Lv 58 Lickilicky</t>
  </si>
  <si>
    <t>Galactic Enceladus (MULTI BATTLE With Galactic Mimas)</t>
  </si>
  <si>
    <t>Lv 61 Starmie</t>
  </si>
  <si>
    <t>Lv 60 Mamoswine</t>
  </si>
  <si>
    <t>Lv 62 Lapras</t>
  </si>
  <si>
    <t>GalacticF Mimas (MULTI BATTLE With Galactic Enceladus)</t>
  </si>
  <si>
    <t>Lv 59 Abomasnow</t>
  </si>
  <si>
    <t>Lv 60 Clefable</t>
  </si>
  <si>
    <t>Lv 62 Castform</t>
  </si>
  <si>
    <t>Lv 61 Froslass</t>
  </si>
  <si>
    <t>Disable</t>
  </si>
  <si>
    <t>GalacticF Pandora (RAIN, MULTI BATTLE With Galactic Dione)</t>
  </si>
  <si>
    <t>Lv 62 Gyarados</t>
  </si>
  <si>
    <t>Lv 61 Vespiquen</t>
  </si>
  <si>
    <t>Lv 61 Crobat</t>
  </si>
  <si>
    <t>Swarm</t>
  </si>
  <si>
    <t>GalacticF Dione (RAIN, MULTI BATTLE WITH Galactic Pandora)</t>
  </si>
  <si>
    <t>Lv 64 Rhydon</t>
  </si>
  <si>
    <t>Lv 61 Kangaskhan</t>
  </si>
  <si>
    <t>Lv 62 Pinsir</t>
  </si>
  <si>
    <t>Galactic Atlas (MULTI BATTLE With Galactic Hyperion)</t>
  </si>
  <si>
    <t>Lv 61 Camerupt</t>
  </si>
  <si>
    <t>Lv 62 Golem</t>
  </si>
  <si>
    <t>Lv 62 Exeggutor</t>
  </si>
  <si>
    <t>Galactic Hyperion (MULTI BATTLE With Galactic Atlas)</t>
  </si>
  <si>
    <t>Lv 67 Jumpluff</t>
  </si>
  <si>
    <t>Lv 62 Charizard</t>
  </si>
  <si>
    <t>Lv 63 Haunter</t>
  </si>
  <si>
    <t>GalacticF Tethys (RAIN, MULTI BATTLE With Galactic Rhea)</t>
  </si>
  <si>
    <t>Lv 64 Golduck</t>
  </si>
  <si>
    <t>Lv 64 Dewgong</t>
  </si>
  <si>
    <t>Lv 64 Politoed</t>
  </si>
  <si>
    <t>Lv 64 Omastar</t>
  </si>
  <si>
    <t>GalacticF Rhea (RAIN, MULTI BATTLE With Galactic Tethys)</t>
  </si>
  <si>
    <t>Lv 64 Roserade</t>
  </si>
  <si>
    <t>Lv 65 Marowak</t>
  </si>
  <si>
    <t>Lv 64 Scizor</t>
  </si>
  <si>
    <t>Lv 65 Gorebyss</t>
  </si>
  <si>
    <t>Screech</t>
  </si>
  <si>
    <r>
      <rPr>
        <rFont val="Comfortaa"/>
        <b/>
        <color rgb="FFFFD966"/>
        <sz val="15.0"/>
      </rPr>
      <t xml:space="preserve">Commander </t>
    </r>
    <r>
      <rPr>
        <rFont val="Comfortaa"/>
        <b/>
        <color rgb="FF7186CA"/>
        <sz val="15.0"/>
      </rPr>
      <t>Saturn</t>
    </r>
    <r>
      <rPr>
        <rFont val="Comfortaa"/>
        <b/>
        <color rgb="FFFFD966"/>
        <sz val="15.0"/>
      </rPr>
      <t xml:space="preserve"> (RAIN, MULTI BATTLE WITH GALACTIC TITAN)</t>
    </r>
  </si>
  <si>
    <t>Lv 65 Azelf</t>
  </si>
  <si>
    <t>Lv 62 Cresselia</t>
  </si>
  <si>
    <t>Lv 63 Wailord</t>
  </si>
  <si>
    <t>Lv 64 Salamence</t>
  </si>
  <si>
    <t>Lunar Dance</t>
  </si>
  <si>
    <t>Icy WInd</t>
  </si>
  <si>
    <r>
      <rPr>
        <rFont val="Comfortaa"/>
        <b/>
        <color rgb="FFFFD966"/>
        <sz val="15.0"/>
      </rPr>
      <t xml:space="preserve">Galactic Titan (RAIN, MULTI BATTLE WITH GALACTIC </t>
    </r>
    <r>
      <rPr>
        <rFont val="Comfortaa"/>
        <b/>
        <color rgb="FF7186CA"/>
        <sz val="15.0"/>
      </rPr>
      <t>SATURN</t>
    </r>
    <r>
      <rPr>
        <rFont val="Comfortaa"/>
        <b/>
        <color rgb="FFFFD966"/>
        <sz val="15.0"/>
      </rPr>
      <t>)</t>
    </r>
  </si>
  <si>
    <t>Lv 64 Hariyama</t>
  </si>
  <si>
    <t>Lv 64 Gyarados</t>
  </si>
  <si>
    <t>Lv 64 Steelix</t>
  </si>
  <si>
    <t>Lv 63 Snorlax</t>
  </si>
  <si>
    <t>Lake Verity</t>
  </si>
  <si>
    <r>
      <rPr>
        <rFont val="Comfortaa"/>
        <b/>
        <color rgb="FFFFD966"/>
        <sz val="15.0"/>
      </rPr>
      <t xml:space="preserve">Trainer </t>
    </r>
    <r>
      <rPr>
        <rFont val="Comfortaa"/>
        <b/>
        <color rgb="FFEE8BCD"/>
        <sz val="15.0"/>
      </rPr>
      <t>Dawn</t>
    </r>
    <r>
      <rPr>
        <rFont val="Comfortaa"/>
        <b/>
        <color rgb="FFFFD966"/>
        <sz val="15.0"/>
      </rPr>
      <t>/</t>
    </r>
    <r>
      <rPr>
        <rFont val="Comfortaa"/>
        <b/>
        <color rgb="FF3C78D8"/>
        <sz val="15.0"/>
      </rPr>
      <t xml:space="preserve">Lucas </t>
    </r>
    <r>
      <rPr>
        <rFont val="Comfortaa"/>
        <b/>
        <color rgb="FFFFD966"/>
        <sz val="15.0"/>
      </rPr>
      <t>(TAG PARTNER)</t>
    </r>
  </si>
  <si>
    <t>Lv 67 Altaria</t>
  </si>
  <si>
    <t>Lv 67 Lopunny</t>
  </si>
  <si>
    <t>Lv 66 Snorlax</t>
  </si>
  <si>
    <t>Lv 68 Torterra</t>
  </si>
  <si>
    <t>Lv 68 Infernape</t>
  </si>
  <si>
    <t>Lv 68 Empoleon</t>
  </si>
  <si>
    <r>
      <rPr>
        <rFont val="Helvetica Neue"/>
        <i/>
        <color rgb="FFB600B6"/>
      </rPr>
      <t>Jolly</t>
    </r>
    <r>
      <rPr>
        <rFont val="Helvetica Neue"/>
        <i/>
        <color theme="1"/>
      </rPr>
      <t>/</t>
    </r>
    <r>
      <rPr>
        <rFont val="Helvetica Neue"/>
        <i/>
        <color rgb="FF1C4587"/>
      </rPr>
      <t>Modest</t>
    </r>
  </si>
  <si>
    <r>
      <rPr>
        <rFont val="Helvetica Neue"/>
        <i/>
        <color rgb="FFB600B6"/>
        <sz val="10.0"/>
      </rPr>
      <t>Ada</t>
    </r>
    <r>
      <rPr>
        <rFont val="Helvetica Neue"/>
        <i/>
        <color rgb="FF000000"/>
        <sz val="10.0"/>
      </rPr>
      <t>m</t>
    </r>
    <r>
      <rPr>
        <rFont val="Helvetica Neue"/>
        <i/>
        <color rgb="FF1C4587"/>
        <sz val="10.0"/>
      </rPr>
      <t>ant</t>
    </r>
  </si>
  <si>
    <r>
      <rPr>
        <rFont val="Helvetica Neue"/>
        <i/>
        <color rgb="FFB600B6"/>
      </rPr>
      <t>Imp</t>
    </r>
    <r>
      <rPr>
        <rFont val="Helvetica Neue"/>
        <i/>
        <color rgb="FF1C4587"/>
      </rPr>
      <t>ish</t>
    </r>
  </si>
  <si>
    <r>
      <rPr>
        <rFont val="Helvetica Neue"/>
        <i/>
        <color rgb="FFB600B6"/>
        <sz val="8.0"/>
      </rPr>
      <t>Quirky</t>
    </r>
    <r>
      <rPr>
        <rFont val="Helvetica Neue"/>
        <i/>
        <color theme="1"/>
        <sz val="8.0"/>
      </rPr>
      <t>/</t>
    </r>
    <r>
      <rPr>
        <rFont val="Helvetica Neue"/>
        <i/>
        <color rgb="FF1C4587"/>
        <sz val="8.0"/>
      </rPr>
      <t>Gentle</t>
    </r>
  </si>
  <si>
    <r>
      <rPr>
        <rFont val="Helvetica Neue"/>
        <i/>
        <color rgb="FFB600B6"/>
      </rPr>
      <t>Mild</t>
    </r>
    <r>
      <rPr>
        <rFont val="Helvetica Neue"/>
        <i/>
        <color theme="1"/>
      </rPr>
      <t>/</t>
    </r>
    <r>
      <rPr>
        <rFont val="Helvetica Neue"/>
        <i/>
        <color rgb="FF1C4587"/>
      </rPr>
      <t>Naive</t>
    </r>
  </si>
  <si>
    <r>
      <rPr>
        <rFont val="Helvetica Neue"/>
        <i/>
        <color rgb="FFB600B6"/>
        <sz val="9.0"/>
      </rPr>
      <t>Hardy</t>
    </r>
    <r>
      <rPr>
        <rFont val="Helvetica Neue"/>
        <i/>
        <color theme="1"/>
        <sz val="9.0"/>
      </rPr>
      <t>/</t>
    </r>
    <r>
      <rPr>
        <rFont val="Helvetica Neue"/>
        <i/>
        <color rgb="FF1C4587"/>
        <sz val="9.0"/>
      </rPr>
      <t>Impish</t>
    </r>
  </si>
  <si>
    <t>Cotton Spore</t>
  </si>
  <si>
    <t xml:space="preserve">Rock Slide </t>
  </si>
  <si>
    <t>Galactic Mercury (MULTI BATTLE with Galactic Venus)</t>
  </si>
  <si>
    <t>Lv 64 Purugly</t>
  </si>
  <si>
    <t>Lv 62 Solrock</t>
  </si>
  <si>
    <t>Lv 64 Castform</t>
  </si>
  <si>
    <t>Lv 63 Gengar</t>
  </si>
  <si>
    <t>Rock slide</t>
  </si>
  <si>
    <t>GalacticF Venus (MULTI BATTLE with Galactic Mercury)</t>
  </si>
  <si>
    <t>Lv 64 Camerupt</t>
  </si>
  <si>
    <t>Lv 63 Venusaur</t>
  </si>
  <si>
    <t>Lv 64 Skuntank</t>
  </si>
  <si>
    <t>Lv 63 Carnivine</t>
  </si>
  <si>
    <t>GalacticF Luna (MULTI BATTLE with Galactic Pluto)</t>
  </si>
  <si>
    <t>Lv 64 Lunatone</t>
  </si>
  <si>
    <t>Lv 62 Froslass</t>
  </si>
  <si>
    <t>Lv 62 Clefable</t>
  </si>
  <si>
    <t>Lv 64 Gardevoir</t>
  </si>
  <si>
    <t>Trace</t>
  </si>
  <si>
    <t xml:space="preserve">Follow Me </t>
  </si>
  <si>
    <t xml:space="preserve">Stealth Rock </t>
  </si>
  <si>
    <t>Galactic Pluto (MULTI BATTLE with Galactic Luna)</t>
  </si>
  <si>
    <t>Lv 63 Abomasnow</t>
  </si>
  <si>
    <t>Lv 64 Piloswine</t>
  </si>
  <si>
    <t>Lv 63 Glaceon</t>
  </si>
  <si>
    <t>Fake Tears</t>
  </si>
  <si>
    <t>Galactic Squad Deimos (MULTI BATTLE with Galactic Squad Phobos)</t>
  </si>
  <si>
    <t>Lv 67 Smeargle</t>
  </si>
  <si>
    <t>Lv 55 Houndoom</t>
  </si>
  <si>
    <t>Lv 55 Xatu</t>
  </si>
  <si>
    <t>Lv 55 Spiritomb</t>
  </si>
  <si>
    <t>Lv 55 Hypno</t>
  </si>
  <si>
    <t>Lv 55 Drapion</t>
  </si>
  <si>
    <t>Galactic Squad Phobos (MULTI BATTLE with Galactic Squad Deimos)</t>
  </si>
  <si>
    <t>Lv 55 Flygon</t>
  </si>
  <si>
    <t>Lv 57 Cacturne</t>
  </si>
  <si>
    <t>Lv 57 Gliscor</t>
  </si>
  <si>
    <t>Lv 57 Honchkrow</t>
  </si>
  <si>
    <t>Lv 58 Mismagius</t>
  </si>
  <si>
    <t>Lv 56 Lunatone</t>
  </si>
  <si>
    <r>
      <rPr>
        <rFont val="Comfortaa"/>
        <b/>
        <color rgb="FFFFD966"/>
        <sz val="15.0"/>
      </rPr>
      <t xml:space="preserve">Commander </t>
    </r>
    <r>
      <rPr>
        <rFont val="Comfortaa"/>
        <b/>
        <color rgb="FFCC0000"/>
        <sz val="15.0"/>
      </rPr>
      <t>Mars</t>
    </r>
    <r>
      <rPr>
        <rFont val="Comfortaa"/>
        <b/>
        <color rgb="FFFFD966"/>
        <sz val="15.0"/>
      </rPr>
      <t xml:space="preserve"> (MULTI BATTLE with Galactic Terra)</t>
    </r>
  </si>
  <si>
    <t>LV 62 Hippowdon</t>
  </si>
  <si>
    <t>Lv 60 Garchomp</t>
  </si>
  <si>
    <t>Lv 62 Swampert</t>
  </si>
  <si>
    <t>Lv 63 Ninetales</t>
  </si>
  <si>
    <t>Lv 65 Mesprit</t>
  </si>
  <si>
    <t>Rough Skin</t>
  </si>
  <si>
    <r>
      <rPr>
        <rFont val="Comfortaa"/>
        <b/>
        <color rgb="FFFFD966"/>
        <sz val="15.0"/>
      </rPr>
      <t xml:space="preserve">GalacticF Terra (MULTI BATTLE with Commander </t>
    </r>
    <r>
      <rPr>
        <rFont val="Comfortaa"/>
        <b/>
        <color rgb="FFCC0000"/>
        <sz val="15.0"/>
      </rPr>
      <t>Mars</t>
    </r>
    <r>
      <rPr>
        <rFont val="Comfortaa"/>
        <b/>
        <color rgb="FFFFD966"/>
        <sz val="15.0"/>
      </rPr>
      <t>)</t>
    </r>
  </si>
  <si>
    <t>Lv 62 Rotom-Mow</t>
  </si>
  <si>
    <t>Lv 64 Torterra</t>
  </si>
  <si>
    <t>Lv 62 Claydol</t>
  </si>
  <si>
    <t>Zap Plate</t>
  </si>
  <si>
    <t>Route 216 (HAIL)</t>
  </si>
  <si>
    <t>Skier Edward (HAIL)</t>
  </si>
  <si>
    <t>Lv 71 Piloswine</t>
  </si>
  <si>
    <t>Lv 72 Fearow</t>
  </si>
  <si>
    <t>Lv 70 Girafarig</t>
  </si>
  <si>
    <t>Lv 70 Stantler</t>
  </si>
  <si>
    <t>Skier Kaitlyn (HAIL)</t>
  </si>
  <si>
    <t>Lv 75 Delibird</t>
  </si>
  <si>
    <t>Lv 71 Zangoose</t>
  </si>
  <si>
    <t>Lv 70 Pidgeot</t>
  </si>
  <si>
    <t>Lv 72 Bellossom</t>
  </si>
  <si>
    <t>Blackbelt Philip (HAIL)</t>
  </si>
  <si>
    <t>Lv 70 Primeape</t>
  </si>
  <si>
    <t>Lv 73 Kecleon</t>
  </si>
  <si>
    <t>Lv 70 MrMime</t>
  </si>
  <si>
    <t>Lv 74 Farfetchd</t>
  </si>
  <si>
    <t>Camouflage</t>
  </si>
  <si>
    <t>Guitarist Garrett (HAIL)</t>
  </si>
  <si>
    <t>Lv 71 Electrode</t>
  </si>
  <si>
    <t>Lv 71 Exploud</t>
  </si>
  <si>
    <t>Lv 70 Jynx</t>
  </si>
  <si>
    <t>Lv 72 Chatot</t>
  </si>
  <si>
    <t>Ace Trainer Laura (HAIL)</t>
  </si>
  <si>
    <t>Lv 68 Glalie</t>
  </si>
  <si>
    <t>Lv 71 Meganium</t>
  </si>
  <si>
    <t>Lv 70 Miltank</t>
  </si>
  <si>
    <t>Lv 70 Lucario</t>
  </si>
  <si>
    <t>Lv 69 Salamence</t>
  </si>
  <si>
    <r>
      <rPr>
        <rFont val="Comfortaa"/>
        <b/>
        <color rgb="FFFFD966"/>
        <sz val="10.0"/>
      </rPr>
      <t>Ace Trainer Blake (OPTIONAL, HAIL)</t>
    </r>
    <r>
      <rPr>
        <rFont val="Comfortaa"/>
        <b/>
        <color rgb="FFEA4335"/>
        <sz val="10.0"/>
      </rPr>
      <t>*</t>
    </r>
  </si>
  <si>
    <t>Lv 92 Ambipom</t>
  </si>
  <si>
    <t>Lv 95 Porygon</t>
  </si>
  <si>
    <t>Lv 95 Kecleon</t>
  </si>
  <si>
    <t>Lv 92 Snorlax</t>
  </si>
  <si>
    <t>Conversion 2</t>
  </si>
  <si>
    <r>
      <rPr>
        <rFont val="Comfortaa"/>
        <b/>
        <color rgb="FFFFD966"/>
        <sz val="10.0"/>
      </rPr>
      <t>Skier Bradley (OPTIONAL HAIL)</t>
    </r>
    <r>
      <rPr>
        <rFont val="Comfortaa"/>
        <b/>
        <color rgb="FFEA4335"/>
        <sz val="10.0"/>
      </rPr>
      <t>*</t>
    </r>
  </si>
  <si>
    <t>Lv 98 Snorunt</t>
  </si>
  <si>
    <t>Lv 97 Swinub</t>
  </si>
  <si>
    <t>Lv 99 Snover</t>
  </si>
  <si>
    <r>
      <rPr>
        <rFont val="Comfortaa"/>
        <b/>
        <color rgb="FFFFD966"/>
        <sz val="10.0"/>
      </rPr>
      <t>Ace Trainer Maria (OPTIONAL HAIL)</t>
    </r>
    <r>
      <rPr>
        <rFont val="Comfortaa"/>
        <b/>
        <color rgb="FFEA4335"/>
        <sz val="10.0"/>
      </rPr>
      <t>*</t>
    </r>
  </si>
  <si>
    <t>Lv 93 Golduck</t>
  </si>
  <si>
    <t>Lv 93 Rapidash</t>
  </si>
  <si>
    <t>Lv 94 Sudowoodo</t>
  </si>
  <si>
    <t>Lv 93 Fearow</t>
  </si>
  <si>
    <t>Focus Energy</t>
  </si>
  <si>
    <r>
      <rPr>
        <rFont val="Comfortaa"/>
        <b/>
        <color rgb="FFFFD966"/>
        <sz val="10.0"/>
      </rPr>
      <t>Skier Andrea (OPTIONAL HAIL)</t>
    </r>
    <r>
      <rPr>
        <rFont val="Comfortaa"/>
        <b/>
        <color rgb="FFEA4335"/>
        <sz val="10.0"/>
      </rPr>
      <t>*</t>
    </r>
  </si>
  <si>
    <t>Lv 96 Lickitung</t>
  </si>
  <si>
    <t>Lv 95 Weezing</t>
  </si>
  <si>
    <t>Lv 98 Bayleef</t>
  </si>
  <si>
    <t>Lv 98 Kadabra</t>
  </si>
  <si>
    <t>Teleport</t>
  </si>
  <si>
    <t>Role Play</t>
  </si>
  <si>
    <r>
      <rPr>
        <rFont val="Comfortaa"/>
        <b/>
        <color rgb="FFFFD966"/>
        <sz val="15.0"/>
      </rPr>
      <t>Route 217 (HAIL)</t>
    </r>
    <r>
      <rPr>
        <rFont val="Comfortaa"/>
        <b/>
        <color rgb="FFEA4335"/>
        <sz val="15.0"/>
      </rPr>
      <t>*</t>
    </r>
  </si>
  <si>
    <t>Ace Trainer Olivia (OPTIONAL, HAIL)</t>
  </si>
  <si>
    <t>Lv 67 Swampert</t>
  </si>
  <si>
    <t>Lv 71 Noctowl</t>
  </si>
  <si>
    <t>Lv 71 Persian</t>
  </si>
  <si>
    <t>Lv 66 Froslass</t>
  </si>
  <si>
    <t>Lv 67 Jynx</t>
  </si>
  <si>
    <t>Ninja Boy Ethan (OPTIONAL, HAIL)</t>
  </si>
  <si>
    <t>Lv 72 Wormadam-Sandy</t>
  </si>
  <si>
    <t>Lv 68 Weezing</t>
  </si>
  <si>
    <t>Lv 66 Staraptor</t>
  </si>
  <si>
    <t>Lv 66 Dusclops</t>
  </si>
  <si>
    <t>Lv 66 Glaceon</t>
  </si>
  <si>
    <t>Lv 72 Kecleon</t>
  </si>
  <si>
    <t>Skier Madison (OPTIONAL, HAIL)</t>
  </si>
  <si>
    <t>Lv 68 Castform</t>
  </si>
  <si>
    <t>Lv 68 Chatot</t>
  </si>
  <si>
    <t>Lv 66 Exploud</t>
  </si>
  <si>
    <t>Lv 68 Purugly</t>
  </si>
  <si>
    <t>Lv 68 Sandslash</t>
  </si>
  <si>
    <t>Lv 65 Espeon</t>
  </si>
  <si>
    <t>Hail Ball</t>
  </si>
  <si>
    <t>Blackbelt Luke (OPTIONAL, HAIL)</t>
  </si>
  <si>
    <t>Lv 72 Farfetchd</t>
  </si>
  <si>
    <t>Lv 67 Granbull</t>
  </si>
  <si>
    <t>Lv 67 Ambipom</t>
  </si>
  <si>
    <t>Lv 65 Hariyama</t>
  </si>
  <si>
    <t>Lv 67 Gallade</t>
  </si>
  <si>
    <t>Lv 65 Walrein</t>
  </si>
  <si>
    <t>Ace Trainer Dalton (OPTIONAL, HAIL)</t>
  </si>
  <si>
    <t>Lv 67 Infernape</t>
  </si>
  <si>
    <t>Lv 68 Ursaring</t>
  </si>
  <si>
    <t>Lv 68 Swellow</t>
  </si>
  <si>
    <t>Lv 67 Mamoswine</t>
  </si>
  <si>
    <t>Lv 68 Exeggutor</t>
  </si>
  <si>
    <t>Lv 68 Kingdra</t>
  </si>
  <si>
    <t>Ninja Boy Matthew (OPTIONAL, HAIL)</t>
  </si>
  <si>
    <t>Lv 87 Shedinja</t>
  </si>
  <si>
    <t>Lv 66 Hitmonlee</t>
  </si>
  <si>
    <t>Lv 65 Weavile</t>
  </si>
  <si>
    <t>Lv 66 Lickilicky</t>
  </si>
  <si>
    <t>Lv 66 Gengar</t>
  </si>
  <si>
    <t>Lv 67 Fearow</t>
  </si>
  <si>
    <t>Skier Bjorn (OPTIONAL, HAIL)</t>
  </si>
  <si>
    <t>Lv 84 Sceptile</t>
  </si>
  <si>
    <t>Skier Shawn (OPTIONAL, HAIL)</t>
  </si>
  <si>
    <t>Lv 74 Delibird</t>
  </si>
  <si>
    <t>Lv 72 Dunsparce</t>
  </si>
  <si>
    <t>Lv 71 Swampert</t>
  </si>
  <si>
    <t>Lv 73 Zangoose</t>
  </si>
  <si>
    <t>Snowpoint Gym (HAIL)</t>
  </si>
  <si>
    <t>Veteran Anton (OPTIONAL, HAIL)</t>
  </si>
  <si>
    <t>Lv 69 Mamoswine</t>
  </si>
  <si>
    <t>Lv 71 Starmie</t>
  </si>
  <si>
    <t>Lv 69 Metagross</t>
  </si>
  <si>
    <t>Lv 66 Wailord</t>
  </si>
  <si>
    <t>Lv 70 Jolteon</t>
  </si>
  <si>
    <t>Ace Trainer Tenzing (HAIL)</t>
  </si>
  <si>
    <t>Lv 71 Glalie</t>
  </si>
  <si>
    <t>Lv 70 Walrein</t>
  </si>
  <si>
    <t>Lv 69 Alakazam</t>
  </si>
  <si>
    <t>Lv 72 Rotom-Frost</t>
  </si>
  <si>
    <t>Lv 69 Tyranitar</t>
  </si>
  <si>
    <t>Ice Body</t>
  </si>
  <si>
    <t>Battle Armor</t>
  </si>
  <si>
    <t>Aqual Tail</t>
  </si>
  <si>
    <t>Skier Mirabelle (OPTIONAL, HAIL)</t>
  </si>
  <si>
    <t>Lv 68 Blissey</t>
  </si>
  <si>
    <t>Lv 68 Froslass</t>
  </si>
  <si>
    <t>Lv 69 Castform</t>
  </si>
  <si>
    <t>Lv 69 MrMime</t>
  </si>
  <si>
    <t>Lv 68 Magmortar</t>
  </si>
  <si>
    <t>Skier Isaiah (OPTIONAL, HAIL)</t>
  </si>
  <si>
    <t>Lv 71 Slowbro</t>
  </si>
  <si>
    <t>Lv 69 Jynx</t>
  </si>
  <si>
    <t>Lv 70 Empoleon</t>
  </si>
  <si>
    <t>Shell Armor</t>
  </si>
  <si>
    <t>Skier Savannah (OPTIONAL, HAIL)</t>
  </si>
  <si>
    <t>Lv 73 Sandslash</t>
  </si>
  <si>
    <t>Lv 69 Slowking</t>
  </si>
  <si>
    <t>Lv 70 Glaceon</t>
  </si>
  <si>
    <t>Lv 69 Arcanine</t>
  </si>
  <si>
    <t>Lv 70 Tentacruel</t>
  </si>
  <si>
    <t>Clear Body</t>
  </si>
  <si>
    <t>Ace Trainer Alicia (HAIL)</t>
  </si>
  <si>
    <t>Lv 72 Cloyster</t>
  </si>
  <si>
    <t>Lv 71 Gardevoir</t>
  </si>
  <si>
    <t>Lv 67 Weavile</t>
  </si>
  <si>
    <t>Lv 71 Ninetales</t>
  </si>
  <si>
    <t>Lv 68 Dragonite</t>
  </si>
  <si>
    <t>Inner Focus</t>
  </si>
  <si>
    <t>LEADER CANDICE (HAIL)</t>
  </si>
  <si>
    <t>Lv 73 Froslass</t>
  </si>
  <si>
    <t>Lv 72 Lapras</t>
  </si>
  <si>
    <t>Lv 74 Articuno</t>
  </si>
  <si>
    <t>Lv 71 Regice</t>
  </si>
  <si>
    <t>Lv 73 Mamoswine</t>
  </si>
  <si>
    <t>Lv 73 Bronzor</t>
  </si>
  <si>
    <r>
      <rPr>
        <rFont val="Trebuchet MS"/>
        <b/>
        <color rgb="FFF1C232"/>
        <sz val="50.0"/>
      </rPr>
      <t xml:space="preserve">PLATINUM KAIZO - </t>
    </r>
    <r>
      <rPr>
        <rFont val="Trebuchet MS"/>
        <b/>
        <color rgb="FFFFFF00"/>
        <sz val="50.0"/>
      </rPr>
      <t>VOLKNER</t>
    </r>
    <r>
      <rPr>
        <rFont val="Trebuchet MS"/>
        <b/>
        <color rgb="FFF1C232"/>
        <sz val="50.0"/>
      </rPr>
      <t xml:space="preserve"> SPLIT</t>
    </r>
  </si>
  <si>
    <r>
      <rPr>
        <rFont val="Comfortaa"/>
        <b/>
        <color rgb="FFFFD966"/>
        <sz val="9.0"/>
      </rPr>
      <t>Baton P</t>
    </r>
    <r>
      <rPr>
        <rFont val="Comfortaa"/>
        <b/>
        <color rgb="FFFFD966"/>
        <sz val="1.0"/>
      </rPr>
      <t xml:space="preserve"> </t>
    </r>
    <r>
      <rPr>
        <rFont val="Comfortaa"/>
        <b/>
        <color rgb="FFFFD966"/>
        <sz val="9.0"/>
      </rPr>
      <t>ass</t>
    </r>
  </si>
  <si>
    <t>Route 222 (PERMANENT SUN)</t>
  </si>
  <si>
    <t>Guitarist Cole (SUN, MULTI BATTLE With Bird Keeper Nicola)</t>
  </si>
  <si>
    <t>Lv 75 Exploud</t>
  </si>
  <si>
    <t>Lv 73 Exeggutor</t>
  </si>
  <si>
    <t>Lv 74 Golem</t>
  </si>
  <si>
    <t>Shed Skin</t>
  </si>
  <si>
    <t>BirdKeeper Nicola (SUN, MULTI BATTLE With Guitarist Cole)</t>
  </si>
  <si>
    <t>Lv 74 Altaria</t>
  </si>
  <si>
    <t>Lv 76 Chatot</t>
  </si>
  <si>
    <t>Lv 74 Pidgeot</t>
  </si>
  <si>
    <t>Pokefan June (SUN)</t>
  </si>
  <si>
    <t>Lv 75 Sudowoodo</t>
  </si>
  <si>
    <t>Lv 73 Clefable</t>
  </si>
  <si>
    <t>Lv 72 Wailord</t>
  </si>
  <si>
    <t>Lv 74 Jynx</t>
  </si>
  <si>
    <t>Lv 75 Flareon</t>
  </si>
  <si>
    <t>Rich Boy Trey (SUN, MULTI BATTLE With Policeman Thomas)</t>
  </si>
  <si>
    <t>Lv 71 Charizard</t>
  </si>
  <si>
    <t>Lv 72 Shiftry</t>
  </si>
  <si>
    <t>Lv 73 Grumpig</t>
  </si>
  <si>
    <t>Big Nugget</t>
  </si>
  <si>
    <t>Fling</t>
  </si>
  <si>
    <t>Policeman Thomas (SUN, MULTI BATTLE With Rich Boy Trey)</t>
  </si>
  <si>
    <t>Lv 73 Arcanine</t>
  </si>
  <si>
    <t>Lv 73 Manectric</t>
  </si>
  <si>
    <t>Lv 75 Granbull</t>
  </si>
  <si>
    <t>Frustration</t>
  </si>
  <si>
    <r>
      <rPr>
        <rFont val="Comfortaa"/>
        <b/>
        <color rgb="FFFFD966"/>
      </rPr>
      <t>Belle &amp; Pa</t>
    </r>
    <r>
      <rPr>
        <rFont val="Comfortaa"/>
        <b/>
        <color rgb="FFFBBC04"/>
      </rPr>
      <t xml:space="preserve"> </t>
    </r>
    <r>
      <rPr>
        <rFont val="Comfortaa"/>
        <b/>
        <color rgb="FFFFD966"/>
      </rPr>
      <t>Scout &amp; Atticus (SUN, DOUBLE BATTLE)</t>
    </r>
  </si>
  <si>
    <t>Lv 73 Tauros</t>
  </si>
  <si>
    <t>Lv 74 Miltank</t>
  </si>
  <si>
    <t>Lv 74 Ampharos</t>
  </si>
  <si>
    <t>Lv 75 Bellossom</t>
  </si>
  <si>
    <t>Lv 76 Rapidash</t>
  </si>
  <si>
    <t>Aroma Lady Carolina (SUN)</t>
  </si>
  <si>
    <t>Lv 76 Torkoal</t>
  </si>
  <si>
    <t>Lv 76 Tangela</t>
  </si>
  <si>
    <t>Lv 76 Vileplume</t>
  </si>
  <si>
    <t>Lv 77 Carnivine</t>
  </si>
  <si>
    <t>Pokefan Sheen (SUN)</t>
  </si>
  <si>
    <t>Lv 80 Pikachu</t>
  </si>
  <si>
    <t>Lv 80 Furret</t>
  </si>
  <si>
    <t>Lv 75 MrMime</t>
  </si>
  <si>
    <t>Lv 76 Hitmontop</t>
  </si>
  <si>
    <t>Sailor Jack (SUN, MULTI BATTLE With Lady Rose)</t>
  </si>
  <si>
    <t>Lv 75 Pelipper</t>
  </si>
  <si>
    <t>Lv 75 Tropius</t>
  </si>
  <si>
    <t>Lv 76 Raticate</t>
  </si>
  <si>
    <t>Lady Rose (SUN, MULTI BATTLE with Sailor Jack)</t>
  </si>
  <si>
    <t>Lv 77 Marowak</t>
  </si>
  <si>
    <t>Lv 76 Vaporeon</t>
  </si>
  <si>
    <t>Lv 75 Nidoqueen</t>
  </si>
  <si>
    <t>Interviewers Barbara &amp; Walter (SUN, DOUBLE)</t>
  </si>
  <si>
    <t>Lv 84 Exeggcute</t>
  </si>
  <si>
    <t>Lv 76 Drifblim</t>
  </si>
  <si>
    <t>Lv 76 Dugtrio</t>
  </si>
  <si>
    <t>Lv 75 Dodrio</t>
  </si>
  <si>
    <t>Lv 77 Magneton</t>
  </si>
  <si>
    <t>Socialite Alec (SUN, MULTI BATTLE With Gentleman Luther)</t>
  </si>
  <si>
    <t>Lv 77 Bellossom</t>
  </si>
  <si>
    <t>Lv 77 Jolteon</t>
  </si>
  <si>
    <t>LV 77 Espeon</t>
  </si>
  <si>
    <t>Gentleman Luther (SUN, MULTI BATTLE with Socialite Alec)</t>
  </si>
  <si>
    <t>Lv 75 Slaking</t>
  </si>
  <si>
    <t>Lv 77 Nidoking</t>
  </si>
  <si>
    <t>Lv 77 Slowking</t>
  </si>
  <si>
    <t>TuberF Holly (SUN, OPTIONAL)</t>
  </si>
  <si>
    <t>Lv 100 Remoraid</t>
  </si>
  <si>
    <t>Lv 100 Spheal</t>
  </si>
  <si>
    <t>Lv 100 Krabby</t>
  </si>
  <si>
    <t>Lv 100 Buizel</t>
  </si>
  <si>
    <t>Sunyshore Gym</t>
  </si>
  <si>
    <t>Pokefan Liz (MULTI BATTLE with Pokefan RJ)</t>
  </si>
  <si>
    <t>Lv 78 Gyarados</t>
  </si>
  <si>
    <t>Lv 78 Slowbro</t>
  </si>
  <si>
    <t>Lv 80 Togekiss</t>
  </si>
  <si>
    <t>Pokefan RJ (MULTI BATTLE with Pokefan Liz)</t>
  </si>
  <si>
    <t>Lv 80 Marowak</t>
  </si>
  <si>
    <t>Lv 79 Manectric</t>
  </si>
  <si>
    <t>Lv 79 Raichu</t>
  </si>
  <si>
    <t>Clown Forrest</t>
  </si>
  <si>
    <t>Lv 79 Probopass</t>
  </si>
  <si>
    <t>Lv 78 Slowking</t>
  </si>
  <si>
    <t>Lv 79 MrMime</t>
  </si>
  <si>
    <t>Lv 79 Gengar</t>
  </si>
  <si>
    <t>Lv 80 Electrode</t>
  </si>
  <si>
    <t>Pokekid Maggie</t>
  </si>
  <si>
    <t>Lv 79 Drifblim</t>
  </si>
  <si>
    <t>Lv 81 Banette</t>
  </si>
  <si>
    <t>Lv 83 Pikachu</t>
  </si>
  <si>
    <t>Lv 79 Wigglytuff</t>
  </si>
  <si>
    <t>Lv 79 Octillery</t>
  </si>
  <si>
    <t>Cowgirl Meghan</t>
  </si>
  <si>
    <t>Lv 78 Arcanine</t>
  </si>
  <si>
    <t>Lv 80 Ampharos</t>
  </si>
  <si>
    <t>Lv 79 Miltank</t>
  </si>
  <si>
    <t>Lv 78 Togekiss</t>
  </si>
  <si>
    <t>Lv 79 Grumpig</t>
  </si>
  <si>
    <t>Lv 80 Granbull</t>
  </si>
  <si>
    <t>Worker Hugh (MULTI BATTLE with Waiter Reynolds)</t>
  </si>
  <si>
    <t>Lv 81 Donphan</t>
  </si>
  <si>
    <t>Lv 82 Lanturn</t>
  </si>
  <si>
    <t>LV 78 Rhyperior</t>
  </si>
  <si>
    <t>Waiter Reynolds (MULTI BATTLE with Worker Hugh)</t>
  </si>
  <si>
    <t>Lv 81 Jolteon</t>
  </si>
  <si>
    <t>Lv 78 Magnezone</t>
  </si>
  <si>
    <t>Lv 80 Rotom-Heat</t>
  </si>
  <si>
    <t>Trump Card</t>
  </si>
  <si>
    <t>Psychic Destiny</t>
  </si>
  <si>
    <t>Lv 80 Umbreon</t>
  </si>
  <si>
    <t>Lv 77 Espeon</t>
  </si>
  <si>
    <t>Lv 78 Jolteon</t>
  </si>
  <si>
    <t>Lv 77 Mismagius</t>
  </si>
  <si>
    <t>Lv 78 Gallade</t>
  </si>
  <si>
    <t>Lv 80 Xatu</t>
  </si>
  <si>
    <t>Steadfast</t>
  </si>
  <si>
    <t>Gambler Ace</t>
  </si>
  <si>
    <t>Lv 77 Sableye</t>
  </si>
  <si>
    <t>Lv 77 Aggron</t>
  </si>
  <si>
    <t>Lv 80 Dunsparce</t>
  </si>
  <si>
    <t>Lv 77 Honchkrow</t>
  </si>
  <si>
    <t>Lv 77 Hypno</t>
  </si>
  <si>
    <t>Guitarist Preston</t>
  </si>
  <si>
    <t>Lv 76 Golem</t>
  </si>
  <si>
    <t>Lv 82 Lopunny</t>
  </si>
  <si>
    <t>Lv 80 Luxray</t>
  </si>
  <si>
    <t>Lv 78 Absol</t>
  </si>
  <si>
    <t>Lv 78 Girafarig</t>
  </si>
  <si>
    <t>Lv 78 Rotom-Fan</t>
  </si>
  <si>
    <t>Leader Volkner (Double Battle)</t>
  </si>
  <si>
    <t>Lv 83 Swampert</t>
  </si>
  <si>
    <t>Lv 80 Zapdos</t>
  </si>
  <si>
    <t>Lv 82 Magnezone</t>
  </si>
  <si>
    <t>Lv 80 Kingdra</t>
  </si>
  <si>
    <t>Lv 81 Raikou</t>
  </si>
  <si>
    <t>Lv 84 Electivire</t>
  </si>
  <si>
    <t>Metal Sound</t>
  </si>
  <si>
    <r>
      <rPr>
        <rFont val="Trebuchet MS"/>
        <b/>
        <color rgb="FFF1C232"/>
        <sz val="50.0"/>
      </rPr>
      <t xml:space="preserve">PLATINUM KAIZO - </t>
    </r>
    <r>
      <rPr>
        <rFont val="Trebuchet MS"/>
        <b/>
        <color rgb="FFB600B6"/>
        <sz val="50.0"/>
      </rPr>
      <t>GALACTIC</t>
    </r>
    <r>
      <rPr>
        <rFont val="Trebuchet MS"/>
        <b/>
        <color rgb="FFF1C232"/>
        <sz val="50.0"/>
      </rPr>
      <t xml:space="preserve"> SPLIT</t>
    </r>
  </si>
  <si>
    <r>
      <rPr>
        <rFont val="Comfortaa"/>
        <b/>
        <color rgb="FFFFD966"/>
        <sz val="9.0"/>
      </rPr>
      <t>Baton P</t>
    </r>
    <r>
      <rPr>
        <rFont val="Comfortaa"/>
        <b/>
        <color rgb="FFFFD966"/>
        <sz val="1.0"/>
      </rPr>
      <t xml:space="preserve"> </t>
    </r>
    <r>
      <rPr>
        <rFont val="Comfortaa"/>
        <b/>
        <color rgb="FFFFD966"/>
        <sz val="9.0"/>
      </rPr>
      <t>ass</t>
    </r>
  </si>
  <si>
    <t>Route 212 (PERMANENT RAIN)</t>
  </si>
  <si>
    <t>Pkmn Ranger Jeffrey</t>
  </si>
  <si>
    <t>Route 220 (PERMANENT RAIN)</t>
  </si>
  <si>
    <r>
      <rPr>
        <rFont val="Comfortaa"/>
        <b/>
        <color rgb="FFFFD966"/>
        <sz val="10.0"/>
      </rPr>
      <t>SwimmerF Wang (RAIN, OPTIONAL)</t>
    </r>
    <r>
      <rPr>
        <rFont val="Comfortaa"/>
        <b/>
        <color rgb="FFFF0000"/>
        <sz val="10.0"/>
      </rPr>
      <t>*</t>
    </r>
  </si>
  <si>
    <t>Lv 93 Kingdra</t>
  </si>
  <si>
    <t>Lv 94 Vaporeon</t>
  </si>
  <si>
    <t>Lv 93 Surskit</t>
  </si>
  <si>
    <t>Lv 94 Dewgong</t>
  </si>
  <si>
    <r>
      <rPr>
        <rFont val="Comfortaa"/>
        <b/>
        <color rgb="FFFFD966"/>
        <sz val="10.0"/>
      </rPr>
      <t>SwimmerF Wang (RAIN, OPTIONAL)</t>
    </r>
    <r>
      <rPr>
        <rFont val="Comfortaa"/>
        <b/>
        <color rgb="FFFF0000"/>
        <sz val="10.0"/>
      </rPr>
      <t>*</t>
    </r>
  </si>
  <si>
    <r>
      <rPr>
        <rFont val="Comfortaa"/>
        <b/>
        <color rgb="FFFFD966"/>
        <sz val="10.0"/>
      </rPr>
      <t>SwimmerF Wang (RAIN, OPTIONAL)</t>
    </r>
    <r>
      <rPr>
        <rFont val="Comfortaa"/>
        <b/>
        <color rgb="FFFF0000"/>
        <sz val="10.0"/>
      </rPr>
      <t>*</t>
    </r>
  </si>
  <si>
    <t>Lv 95 Kingdra</t>
  </si>
  <si>
    <t>Lv 96 Vaporeon</t>
  </si>
  <si>
    <t>Lv 95 Surskit</t>
  </si>
  <si>
    <t>Lv 96 Dewgong</t>
  </si>
  <si>
    <r>
      <rPr>
        <rFont val="Comfortaa"/>
        <b/>
        <color rgb="FFFFD966"/>
        <sz val="10.0"/>
      </rPr>
      <t>SwimmerF Wang (RAIN, OPTIONAL)</t>
    </r>
    <r>
      <rPr>
        <rFont val="Comfortaa"/>
        <b/>
        <color rgb="FFFF0000"/>
        <sz val="10.0"/>
      </rPr>
      <t>*</t>
    </r>
  </si>
  <si>
    <t>Route 221 (PERMANENT RAIN)</t>
  </si>
  <si>
    <t>Sis and Bro Dora &amp; Diego</t>
  </si>
  <si>
    <t>Lv 91 Primeape</t>
  </si>
  <si>
    <t>Lv 88 Floatzel</t>
  </si>
  <si>
    <t>Lv 87 Gengar</t>
  </si>
  <si>
    <t>Lv 99 Aipom</t>
  </si>
  <si>
    <t>Lv 98 Vulpix</t>
  </si>
  <si>
    <t>Bicycle</t>
  </si>
  <si>
    <t>Town Map</t>
  </si>
  <si>
    <t>Nanab Berry</t>
  </si>
  <si>
    <t>Blue Scarf</t>
  </si>
  <si>
    <t>Thief</t>
  </si>
  <si>
    <t>Beat Up</t>
  </si>
  <si>
    <t>Embargo</t>
  </si>
  <si>
    <t>_</t>
  </si>
  <si>
    <t>Fisherman Greg (DOUBLE BATTLE)</t>
  </si>
  <si>
    <t>Lv 95 Blastoise</t>
  </si>
  <si>
    <t>Lv 94 Clefable</t>
  </si>
  <si>
    <t>Lv 94 Gyarados</t>
  </si>
  <si>
    <t>Lv 95 Swampert</t>
  </si>
  <si>
    <t>Lv 96 Heracross</t>
  </si>
  <si>
    <t>Lv 94 Dragonite</t>
  </si>
  <si>
    <t>Tail Whip</t>
  </si>
  <si>
    <r>
      <rPr>
        <rFont val="Comfortaa"/>
        <b/>
        <color rgb="FFFFD966"/>
        <sz val="15.0"/>
      </rPr>
      <t>Wayward Cave - OPTIONAL Gauntlet With Mira</t>
    </r>
    <r>
      <rPr>
        <rFont val="Comfortaa"/>
        <b/>
        <color rgb="FFFF0000"/>
        <sz val="15.0"/>
      </rPr>
      <t>*</t>
    </r>
  </si>
  <si>
    <r>
      <rPr>
        <rFont val="Comfortaa"/>
        <b/>
        <color rgb="FFE56E85"/>
        <sz val="15.0"/>
      </rPr>
      <t>Mira</t>
    </r>
    <r>
      <rPr>
        <rFont val="Comfortaa"/>
        <b/>
        <color rgb="FFFFD966"/>
        <sz val="15.0"/>
      </rPr>
      <t xml:space="preserve"> (Tag Partner)</t>
    </r>
  </si>
  <si>
    <t>Lv 96 Kadabra</t>
  </si>
  <si>
    <t>Lv 97 Exeggcute</t>
  </si>
  <si>
    <t>Lv 95 Gorebyss</t>
  </si>
  <si>
    <t>Pink Scarf</t>
  </si>
  <si>
    <r>
      <rPr>
        <rFont val="Comfortaa"/>
        <b/>
        <color rgb="FFFFD966"/>
        <sz val="10.0"/>
      </rPr>
      <t>Collector Gerald (MULTI BATTLE with Clown Bob, GAUNTLET)</t>
    </r>
    <r>
      <rPr>
        <rFont val="Comfortaa"/>
        <b/>
        <color rgb="FFFF0000"/>
        <sz val="10.0"/>
      </rPr>
      <t>*</t>
    </r>
  </si>
  <si>
    <t>Lv 85 Electivire</t>
  </si>
  <si>
    <t>Lv 84 Pelipper</t>
  </si>
  <si>
    <t>Lv 83 Medicham</t>
  </si>
  <si>
    <t>Clown Bob (MULTI BATTLE with Collector Gerald, GAUNTLET)</t>
  </si>
  <si>
    <t>Lv 85 Drifblim</t>
  </si>
  <si>
    <t>Lv 86 Quagsire</t>
  </si>
  <si>
    <t>Lv 85 Primeape</t>
  </si>
  <si>
    <t>Recycle</t>
  </si>
  <si>
    <t>Camper Parker (MULTI BATTLE with Picknicker Tori, GAUNTLET)</t>
  </si>
  <si>
    <t>Lv 80 Slaking</t>
  </si>
  <si>
    <t>Lv 93 Kecleon</t>
  </si>
  <si>
    <t>Skill Swap</t>
  </si>
  <si>
    <t>Picknicker Tori (MULTI BATTLE with Camper Parker, GAUNTLET)</t>
  </si>
  <si>
    <t>Lv 90 Butterfree</t>
  </si>
  <si>
    <t>Lv 91 Yanma</t>
  </si>
  <si>
    <t>Bug Catcher Adalbert (MULTI BATTLE with Camper Mike, GAUNTLET)</t>
  </si>
  <si>
    <t>Lv 94 Mothim</t>
  </si>
  <si>
    <t>Lv 97 Beautifly</t>
  </si>
  <si>
    <t>Camper Mike (MULTI BATTLE with Bug Catcher Adalbert, GAUNTLET)</t>
  </si>
  <si>
    <t>Lv 85 Crawdaunt</t>
  </si>
  <si>
    <t>Lv 95 Vibrava</t>
  </si>
  <si>
    <t>Lass Cassidy (MULTI BATTLE with Youngster Butch, GAUNTLET)</t>
  </si>
  <si>
    <t>Lv 88 Roserade</t>
  </si>
  <si>
    <t>Lv 88 Omastar</t>
  </si>
  <si>
    <t>Youngster Butch (MULTI BATTLE with Lass Cassidy, GAUNTLET)</t>
  </si>
  <si>
    <t>Lv 90 Skarmory</t>
  </si>
  <si>
    <t>Lv 98 Dustox</t>
  </si>
  <si>
    <t>Whirlwind</t>
  </si>
  <si>
    <t>Hiker Reginald (MULTI BATTLE with Hiker Lorenzo, GAUNTLET)</t>
  </si>
  <si>
    <t>Lv 89 Mightyena</t>
  </si>
  <si>
    <t>Lv 89 Stantler</t>
  </si>
  <si>
    <t>Lv 89 Xatu</t>
  </si>
  <si>
    <t>Mirror Move</t>
  </si>
  <si>
    <t>Magic Coat</t>
  </si>
  <si>
    <t>Hiker Lorenzo (MULTI BATTLE with Hiker Reginald, GAUNTLET)</t>
  </si>
  <si>
    <t>Lv 87 MrMime</t>
  </si>
  <si>
    <t>Castle Valet Darach (MULTI BATTLE with Lady Caitlin, GAUNTLET END)</t>
  </si>
  <si>
    <t>Lv 94 Gallade</t>
  </si>
  <si>
    <t>Lv 90 Empoleon</t>
  </si>
  <si>
    <t>Lv 87 Entei</t>
  </si>
  <si>
    <t>Lady Caitlin (MULTI BATTLE with Castle Valet Darach, GAUNTLET END)</t>
  </si>
  <si>
    <t>Lv 92 Gardevoir</t>
  </si>
  <si>
    <t>Lv 89 Alakazam</t>
  </si>
  <si>
    <t>Lv 88 Metagross</t>
  </si>
  <si>
    <r>
      <rPr>
        <rFont val="Comfortaa"/>
        <b/>
        <color rgb="FFFFD966"/>
        <sz val="15.0"/>
      </rPr>
      <t>Veilstone Warehouse (PERMANENT TRICK ROOM)</t>
    </r>
    <r>
      <rPr>
        <rFont val="Comfortaa"/>
        <b/>
        <color rgb="FFFF0000"/>
        <sz val="15.0"/>
      </rPr>
      <t>*</t>
    </r>
  </si>
  <si>
    <t>Scientist Caliban</t>
  </si>
  <si>
    <t>Lv 84 Swampert</t>
  </si>
  <si>
    <t>Lv 84 Bastiodon</t>
  </si>
  <si>
    <t>Lv 87 Exploud</t>
  </si>
  <si>
    <t>Lv 84 Swalot</t>
  </si>
  <si>
    <t>Lv 83 Sableye</t>
  </si>
  <si>
    <r>
      <rPr>
        <rFont val="Comfortaa"/>
        <b/>
        <color rgb="FFFFD966"/>
        <sz val="10.0"/>
      </rPr>
      <t>Galactic</t>
    </r>
    <r>
      <rPr>
        <rFont val="Comfortaa"/>
        <b/>
        <color rgb="FF141414"/>
        <sz val="7.0"/>
      </rPr>
      <t>f</t>
    </r>
    <r>
      <rPr>
        <rFont val="Comfortaa"/>
        <b/>
        <color rgb="FFFFD966"/>
        <sz val="10.0"/>
      </rPr>
      <t>Portia (MULTI BATTLE with Galactic Cressida)</t>
    </r>
  </si>
  <si>
    <t>Lv 88 Ariados</t>
  </si>
  <si>
    <t>Lv 82 Metagross</t>
  </si>
  <si>
    <t>Lv 82 Octillery</t>
  </si>
  <si>
    <r>
      <rPr>
        <rFont val="Comfortaa"/>
        <b/>
        <color rgb="FFFFD966"/>
        <sz val="10.0"/>
      </rPr>
      <t>Galactic</t>
    </r>
    <r>
      <rPr>
        <rFont val="Comfortaa"/>
        <b/>
        <color rgb="FF141414"/>
        <sz val="7.0"/>
      </rPr>
      <t>f</t>
    </r>
    <r>
      <rPr>
        <rFont val="Comfortaa"/>
        <b/>
        <color rgb="FFFFD966"/>
        <sz val="10.0"/>
      </rPr>
      <t>Cressida (MULTI BATTLE with Galactic Portia)</t>
    </r>
  </si>
  <si>
    <t>Lv 84 Dragonair</t>
  </si>
  <si>
    <t>Lv 81 Lapras</t>
  </si>
  <si>
    <t>Lv 82 Porygon2</t>
  </si>
  <si>
    <t>Galactic Trinculo</t>
  </si>
  <si>
    <t>Lv 83 Donphan</t>
  </si>
  <si>
    <t>Lv 85 Lickilicky</t>
  </si>
  <si>
    <t>Lv 86 Hypno</t>
  </si>
  <si>
    <t>Lv 85 Azumarill</t>
  </si>
  <si>
    <t>Lv 86 Hitmontop</t>
  </si>
  <si>
    <r>
      <rPr>
        <rFont val="Comfortaa"/>
        <b/>
        <color rgb="FFFFD966"/>
        <sz val="10.0"/>
      </rPr>
      <t>Galactic</t>
    </r>
    <r>
      <rPr>
        <rFont val="Comfortaa"/>
        <b/>
        <color rgb="FF141414"/>
        <sz val="7.0"/>
      </rPr>
      <t>f</t>
    </r>
    <r>
      <rPr>
        <rFont val="Comfortaa"/>
        <b/>
        <color rgb="FFFFD966"/>
        <sz val="10.0"/>
      </rPr>
      <t>Umbriel (MULTI BATTLE with Galactic Francisco)</t>
    </r>
  </si>
  <si>
    <t>Lv 84 Hypno</t>
  </si>
  <si>
    <t>Lv 83 Muk</t>
  </si>
  <si>
    <t>Lv 83 Umbreon</t>
  </si>
  <si>
    <t>Moonlight</t>
  </si>
  <si>
    <t>Galactic Francisco (MULTI BATTLE with Galactic Umbriel)</t>
  </si>
  <si>
    <t>Lv 86 Lickilicky</t>
  </si>
  <si>
    <t>Lv 82 Tangrowth</t>
  </si>
  <si>
    <t>Lv 84 Empoleon</t>
  </si>
  <si>
    <r>
      <rPr>
        <rFont val="Comfortaa"/>
        <b/>
        <color rgb="FFFFD966"/>
        <sz val="10.0"/>
      </rPr>
      <t>Galactic</t>
    </r>
    <r>
      <rPr>
        <rFont val="Comfortaa"/>
        <b/>
        <color rgb="FF141414"/>
        <sz val="7.0"/>
      </rPr>
      <t>f</t>
    </r>
    <r>
      <rPr>
        <rFont val="Comfortaa"/>
        <b/>
        <color rgb="FFFFD966"/>
        <sz val="10.0"/>
      </rPr>
      <t>Miranda (MULTI BATTLE with Galactic Ferdinand)</t>
    </r>
  </si>
  <si>
    <t>Lv 86 Lunatone</t>
  </si>
  <si>
    <t>Lv 86 Magnezone</t>
  </si>
  <si>
    <t>Lv 86 Rotom-Frost</t>
  </si>
  <si>
    <t>Power Bracer</t>
  </si>
  <si>
    <t>Galactic Ferdinand (MULTI BATTLE with Galactic Miranda)</t>
  </si>
  <si>
    <t>Lv 85 Hippowdon</t>
  </si>
  <si>
    <t>Lv 86 Swampert</t>
  </si>
  <si>
    <t>Lv 85 Torterra</t>
  </si>
  <si>
    <t>Galactic Squad Juliet (DOUBLE BATTLE)</t>
  </si>
  <si>
    <t>Lv 83 Parasect</t>
  </si>
  <si>
    <t>Lv 81 Rhyperior</t>
  </si>
  <si>
    <t>Lv 80 Snorlax</t>
  </si>
  <si>
    <t>Lv 85 Muk</t>
  </si>
  <si>
    <t>Lv 80 Shedinja</t>
  </si>
  <si>
    <t>Lv 85 Gardevoir</t>
  </si>
  <si>
    <t>Power Belt</t>
  </si>
  <si>
    <t>Endevour</t>
  </si>
  <si>
    <r>
      <rPr>
        <rFont val="Comfortaa"/>
        <b/>
        <color rgb="FFFFD966"/>
        <sz val="10.0"/>
      </rPr>
      <t>Galactic</t>
    </r>
    <r>
      <rPr>
        <rFont val="Comfortaa"/>
        <b/>
        <color rgb="FF141414"/>
        <sz val="7.0"/>
      </rPr>
      <t>f</t>
    </r>
    <r>
      <rPr>
        <rFont val="Comfortaa"/>
        <b/>
        <color rgb="FFFFD966"/>
        <sz val="10.0"/>
      </rPr>
      <t>Margaret (MULTI BATTLE with Galactic Cupid)</t>
    </r>
  </si>
  <si>
    <t>Lv 84 Camerupt</t>
  </si>
  <si>
    <t>Lv 82 Dragonite</t>
  </si>
  <si>
    <t>Lv 83 Arcanine</t>
  </si>
  <si>
    <r>
      <rPr>
        <rFont val="Comfortaa"/>
        <b/>
        <color rgb="FFFFD966"/>
        <sz val="10.0"/>
      </rPr>
      <t>Galactic</t>
    </r>
    <r>
      <rPr>
        <rFont val="Comfortaa"/>
        <b/>
        <color rgb="FF141414"/>
        <sz val="7.0"/>
      </rPr>
      <t>f</t>
    </r>
    <r>
      <rPr>
        <rFont val="Comfortaa"/>
        <b/>
        <color rgb="FFFFD966"/>
        <sz val="10.0"/>
      </rPr>
      <t>Cupid (MULTI BATTLE with Galactic Magaret)</t>
    </r>
  </si>
  <si>
    <t>Lv 85 Cherrim</t>
  </si>
  <si>
    <t>Lv 82 Togekiss</t>
  </si>
  <si>
    <t>Lv 84 Clefable</t>
  </si>
  <si>
    <t>Power Anklet</t>
  </si>
  <si>
    <t>Lucky Chant</t>
  </si>
  <si>
    <t>Aromatherapy</t>
  </si>
  <si>
    <t>Galactic Squad Perdita</t>
  </si>
  <si>
    <t>Lv 81 Abomasnow</t>
  </si>
  <si>
    <t>Lv 83 Vaporeon</t>
  </si>
  <si>
    <t>Lv 81 Piloswine</t>
  </si>
  <si>
    <t>Lv 84 Wormadam-Trash</t>
  </si>
  <si>
    <t>Lv 81 Glaceon</t>
  </si>
  <si>
    <r>
      <rPr>
        <rFont val="Comfortaa"/>
        <b/>
        <color rgb="FFFFD966"/>
        <sz val="10.0"/>
      </rPr>
      <t>Galactic Setebos (MULTI BATTLE with Galactic Sycorax, Up)</t>
    </r>
    <r>
      <rPr>
        <rFont val="Comfortaa"/>
        <b/>
        <color rgb="FFFF0000"/>
        <sz val="10.0"/>
      </rPr>
      <t>*</t>
    </r>
  </si>
  <si>
    <t>Lv 84 Bronzong</t>
  </si>
  <si>
    <t>Lv 87 Corsola</t>
  </si>
  <si>
    <t>Lv 83 Cloyster</t>
  </si>
  <si>
    <t>Lv 84 Exeggutor</t>
  </si>
  <si>
    <t>Power Band</t>
  </si>
  <si>
    <r>
      <rPr>
        <rFont val="Comfortaa"/>
        <b/>
        <color rgb="FFFFD966"/>
        <sz val="10.0"/>
      </rPr>
      <t>Galactic</t>
    </r>
    <r>
      <rPr>
        <rFont val="Comfortaa"/>
        <b/>
        <color rgb="FF141414"/>
        <sz val="7.0"/>
      </rPr>
      <t>f</t>
    </r>
    <r>
      <rPr>
        <rFont val="Comfortaa"/>
        <b/>
        <color rgb="FFFFD966"/>
        <sz val="10.0"/>
      </rPr>
      <t>Sycorax (MULTI BATTLE with Galactic Setebos, Up)</t>
    </r>
    <r>
      <rPr>
        <rFont val="Comfortaa"/>
        <b/>
        <color rgb="FFFF0000"/>
        <sz val="10.0"/>
      </rPr>
      <t>*</t>
    </r>
  </si>
  <si>
    <t>Lv 86 Mismagius</t>
  </si>
  <si>
    <t>Lv 86 Rotom-Fan</t>
  </si>
  <si>
    <t>Power Lens</t>
  </si>
  <si>
    <r>
      <rPr>
        <rFont val="Comfortaa"/>
        <b/>
        <color rgb="FFFFD966"/>
        <sz val="10.0"/>
      </rPr>
      <t>Galactic</t>
    </r>
    <r>
      <rPr>
        <rFont val="Comfortaa"/>
        <b/>
        <color rgb="FF141414"/>
        <sz val="7.0"/>
      </rPr>
      <t>f</t>
    </r>
    <r>
      <rPr>
        <rFont val="Comfortaa"/>
        <b/>
        <color rgb="FFFFD966"/>
        <sz val="10.0"/>
      </rPr>
      <t>Ariel (MULTI BATTLE with Galactic Bianca, Right)</t>
    </r>
    <r>
      <rPr>
        <rFont val="Comfortaa"/>
        <b/>
        <color rgb="FFFF0000"/>
        <sz val="10.0"/>
      </rPr>
      <t>*</t>
    </r>
  </si>
  <si>
    <t>Lv 84 Lapras</t>
  </si>
  <si>
    <t>Lv 84 Gallade</t>
  </si>
  <si>
    <t>Lv 85 Blissey</t>
  </si>
  <si>
    <t>Jacoba Berry</t>
  </si>
  <si>
    <r>
      <rPr>
        <rFont val="Comfortaa"/>
        <b/>
        <color rgb="FFFFD966"/>
        <sz val="10.0"/>
      </rPr>
      <t>Galactic</t>
    </r>
    <r>
      <rPr>
        <rFont val="Comfortaa"/>
        <b/>
        <color rgb="FF141414"/>
        <sz val="7.0"/>
      </rPr>
      <t>f</t>
    </r>
    <r>
      <rPr>
        <rFont val="Comfortaa"/>
        <b/>
        <color rgb="FFFFD966"/>
        <sz val="10.0"/>
      </rPr>
      <t>Bianca (MULTI BATTLE with Galactic Ariel, Right)</t>
    </r>
    <r>
      <rPr>
        <rFont val="Comfortaa"/>
        <b/>
        <color rgb="FFFF0000"/>
        <sz val="10.0"/>
      </rPr>
      <t>*</t>
    </r>
  </si>
  <si>
    <t>Lv 86 Bronzong</t>
  </si>
  <si>
    <t>Lv 85 Whiscash</t>
  </si>
  <si>
    <t>Lv 85 Vaporeon</t>
  </si>
  <si>
    <t>Galactic Squad Mab (DOUBLE BATTLE)</t>
  </si>
  <si>
    <t>Lv 83 Kangaskhan</t>
  </si>
  <si>
    <t>Lv 86 Togetic</t>
  </si>
  <si>
    <t>Lv 85 Altaria</t>
  </si>
  <si>
    <t>Lv 84 Vespiquen</t>
  </si>
  <si>
    <t>Lv 84 Nidoqueen</t>
  </si>
  <si>
    <r>
      <rPr>
        <rFont val="Comfortaa"/>
        <b/>
        <color rgb="FFFFD966"/>
        <sz val="10.0"/>
      </rPr>
      <t>Galactic</t>
    </r>
    <r>
      <rPr>
        <rFont val="Comfortaa"/>
        <b/>
        <color rgb="FF141414"/>
        <sz val="7.0"/>
      </rPr>
      <t>f</t>
    </r>
    <r>
      <rPr>
        <rFont val="Comfortaa"/>
        <b/>
        <color rgb="FFFFD966"/>
        <sz val="10.0"/>
      </rPr>
      <t xml:space="preserve">Rosalind </t>
    </r>
  </si>
  <si>
    <t>Lv 90 Roserade</t>
  </si>
  <si>
    <t>Lv 89 Staraptor</t>
  </si>
  <si>
    <t>Lv 91 Solrock</t>
  </si>
  <si>
    <t>Lv 91 Gardevoir</t>
  </si>
  <si>
    <t>Galactic Squad Belinda (OPTIONAL)</t>
  </si>
  <si>
    <t>Lv 83 Dragonair</t>
  </si>
  <si>
    <t>Lv 82 Mawile</t>
  </si>
  <si>
    <t>Lv 81 Crawdaunt</t>
  </si>
  <si>
    <t>Lv 81 Scizor</t>
  </si>
  <si>
    <t>Lv 80 Gliscor</t>
  </si>
  <si>
    <t>Lv 80 Drapion</t>
  </si>
  <si>
    <t>Power Weight</t>
  </si>
  <si>
    <t>Cross Poison</t>
  </si>
  <si>
    <t>Sword Dance</t>
  </si>
  <si>
    <t>GalacticF Bebhionn (OPTIONAL Top Trainer)</t>
  </si>
  <si>
    <t>Lv 86 Vaporeon</t>
  </si>
  <si>
    <t>Lv 86 Azumarill</t>
  </si>
  <si>
    <t>Lv 86 Rotom-Wash</t>
  </si>
  <si>
    <t>Galactic Erripaus (OPTIONAL Right Trainer)</t>
  </si>
  <si>
    <t>Lv 86 Feraligatr</t>
  </si>
  <si>
    <t>Lv 86 Slowbro</t>
  </si>
  <si>
    <t xml:space="preserve">Galactic Janus </t>
  </si>
  <si>
    <t>Lv 84 Bronzor</t>
  </si>
  <si>
    <t>Lv 84 Girafarig</t>
  </si>
  <si>
    <t>Lv 85 Probopass</t>
  </si>
  <si>
    <t>Lv 85 Weezing</t>
  </si>
  <si>
    <t>Lv 83 Exeggutor</t>
  </si>
  <si>
    <t xml:space="preserve">Fire Blast </t>
  </si>
  <si>
    <r>
      <rPr>
        <rFont val="Comfortaa"/>
        <b/>
        <color rgb="FFFFD966"/>
        <sz val="10.0"/>
      </rPr>
      <t>Scientist Stephano (Optional Top Path)</t>
    </r>
    <r>
      <rPr>
        <rFont val="Comfortaa"/>
        <b/>
        <color rgb="FFFF0000"/>
        <sz val="10.0"/>
      </rPr>
      <t>*</t>
    </r>
  </si>
  <si>
    <t>Lv 87 Hippowdon</t>
  </si>
  <si>
    <t>Lv 87 Empoleon</t>
  </si>
  <si>
    <t>Lv 82 Cacturne</t>
  </si>
  <si>
    <t>Lv 88 Sudowoodo</t>
  </si>
  <si>
    <r>
      <rPr>
        <rFont val="Comfortaa"/>
        <b/>
        <color rgb="FFFFD966"/>
        <sz val="10.0"/>
      </rPr>
      <t>Galactic Oberon (Optional Bottom Path, MULTI BATTLE with Galactic Puck)</t>
    </r>
    <r>
      <rPr>
        <rFont val="Comfortaa"/>
        <b/>
        <color rgb="FFFF0000"/>
        <sz val="10.0"/>
      </rPr>
      <t>*</t>
    </r>
  </si>
  <si>
    <t>Lv 83 Abomasnow</t>
  </si>
  <si>
    <t>Lv 83 Tyranitar</t>
  </si>
  <si>
    <t>Lv 83 Slowking</t>
  </si>
  <si>
    <r>
      <rPr>
        <rFont val="Comfortaa"/>
        <b/>
        <color rgb="FFFFD966"/>
        <sz val="10.0"/>
      </rPr>
      <t>Galactic Puck (Optional Bottom Path, MULTI BATTLE with Galactic Oberon)</t>
    </r>
    <r>
      <rPr>
        <rFont val="Comfortaa"/>
        <b/>
        <color rgb="FFFF0000"/>
        <sz val="10.0"/>
      </rPr>
      <t>*</t>
    </r>
  </si>
  <si>
    <t>Lv 1 Swinub</t>
  </si>
  <si>
    <t>Lv 1 Gengar</t>
  </si>
  <si>
    <t>Galactic Prospero</t>
  </si>
  <si>
    <t>Lv 87 Magcargo</t>
  </si>
  <si>
    <t>Lv 82 Rampardos</t>
  </si>
  <si>
    <t>Lv 84 Tangrowth</t>
  </si>
  <si>
    <t>Lv 86 Gallade</t>
  </si>
  <si>
    <t>Lv 84 Charizard</t>
  </si>
  <si>
    <t>Lv 83 Dusknoir</t>
  </si>
  <si>
    <t>Galactic Alborix (Right Door, OPTIONAL)</t>
  </si>
  <si>
    <t>Lv 86 Skarmory</t>
  </si>
  <si>
    <t>Lv 87 Swalot</t>
  </si>
  <si>
    <t>Galactic Skymir (Right Door, OPTIONAL)</t>
  </si>
  <si>
    <t>Lv 93 Unown</t>
  </si>
  <si>
    <t>Lv 85 Dusclops</t>
  </si>
  <si>
    <t>Lv 86 Spiritomb</t>
  </si>
  <si>
    <t>Galactic Loge (Right Door, OPTIONAL)</t>
  </si>
  <si>
    <t>Lv 86 Magcargo</t>
  </si>
  <si>
    <t>Lv 85 Skuntank</t>
  </si>
  <si>
    <r>
      <rPr>
        <rFont val="Comfortaa"/>
        <b/>
        <color rgb="FFFFD966"/>
        <sz val="10.0"/>
      </rPr>
      <t>Galactic Hyperion (Left Door, MULTI BATTLE with Galactic Prometheus)</t>
    </r>
    <r>
      <rPr>
        <rFont val="Comfortaa"/>
        <b/>
        <color rgb="FFFF0000"/>
        <sz val="10.0"/>
      </rPr>
      <t>*</t>
    </r>
  </si>
  <si>
    <t>Lv 85 Magcargo</t>
  </si>
  <si>
    <t>Lv 84 Solrock</t>
  </si>
  <si>
    <t>Lv 88 Sunflora</t>
  </si>
  <si>
    <r>
      <rPr>
        <rFont val="Comfortaa"/>
        <b/>
        <color rgb="FFFFD966"/>
        <sz val="10.0"/>
      </rPr>
      <t>Galactic Prometheus (Left Door, MULTI BATTLE with Galactic Hyperion)</t>
    </r>
    <r>
      <rPr>
        <rFont val="Comfortaa"/>
        <b/>
        <color rgb="FFFF0000"/>
        <sz val="10.0"/>
      </rPr>
      <t>*</t>
    </r>
  </si>
  <si>
    <t>Lv 85 Blaziken</t>
  </si>
  <si>
    <t>Lv 86 Ursaring</t>
  </si>
  <si>
    <t>Lv 85 Flareon</t>
  </si>
  <si>
    <t>Quick Feet</t>
  </si>
  <si>
    <t>RageCandyBar</t>
  </si>
  <si>
    <r>
      <rPr>
        <rFont val="Comfortaa"/>
        <b/>
        <color rgb="FFFFD966"/>
        <sz val="10.0"/>
      </rPr>
      <t>Galactic</t>
    </r>
    <r>
      <rPr>
        <rFont val="Comfortaa"/>
        <b/>
        <color rgb="FF141414"/>
        <sz val="7.0"/>
      </rPr>
      <t>f</t>
    </r>
    <r>
      <rPr>
        <rFont val="Comfortaa"/>
        <b/>
        <color rgb="FFFFD966"/>
        <sz val="10.0"/>
      </rPr>
      <t>Tethys (Middle Door, MULTI BATTLE with Galactic</t>
    </r>
    <r>
      <rPr>
        <rFont val="Comfortaa"/>
        <b/>
        <color rgb="FF1F1F1F"/>
        <sz val="7.0"/>
      </rPr>
      <t>f</t>
    </r>
    <r>
      <rPr>
        <rFont val="Comfortaa"/>
        <b/>
        <color rgb="FFFFD966"/>
        <sz val="10.0"/>
      </rPr>
      <t>Dione)</t>
    </r>
    <r>
      <rPr>
        <rFont val="Comfortaa"/>
        <b/>
        <color rgb="FFFF0000"/>
        <sz val="10.0"/>
      </rPr>
      <t>*</t>
    </r>
  </si>
  <si>
    <t>Lv 85 Lanturn</t>
  </si>
  <si>
    <r>
      <rPr>
        <rFont val="Comfortaa"/>
        <b/>
        <color rgb="FFFFD966"/>
        <sz val="10.0"/>
      </rPr>
      <t>Galactic</t>
    </r>
    <r>
      <rPr>
        <rFont val="Comfortaa"/>
        <b/>
        <color rgb="FF141414"/>
        <sz val="7.0"/>
      </rPr>
      <t>f</t>
    </r>
    <r>
      <rPr>
        <rFont val="Comfortaa"/>
        <b/>
        <color rgb="FFFFD966"/>
        <sz val="10.0"/>
      </rPr>
      <t>Dione (Middle Door, MULTI BATTLE with Galactic</t>
    </r>
    <r>
      <rPr>
        <rFont val="Comfortaa"/>
        <b/>
        <color rgb="FF1F1F1F"/>
        <sz val="7.0"/>
      </rPr>
      <t>f</t>
    </r>
    <r>
      <rPr>
        <rFont val="Comfortaa"/>
        <b/>
        <color rgb="FFFFD966"/>
        <sz val="10.0"/>
      </rPr>
      <t>Tethys)</t>
    </r>
    <r>
      <rPr>
        <rFont val="Comfortaa"/>
        <b/>
        <color rgb="FFFF0000"/>
        <sz val="10.0"/>
      </rPr>
      <t>*</t>
    </r>
  </si>
  <si>
    <t>Lv 85 Slowking</t>
  </si>
  <si>
    <t>Lv 93 Clamperl</t>
  </si>
  <si>
    <t>Deep Sea Tooth</t>
  </si>
  <si>
    <t>Galactic Titan</t>
  </si>
  <si>
    <t>Lv 84 Snorlax</t>
  </si>
  <si>
    <t>Lv 84 Steelix</t>
  </si>
  <si>
    <t>Lv 80 Wailord</t>
  </si>
  <si>
    <t>Lv 84 Hariyama</t>
  </si>
  <si>
    <t>Lv 83 Torterra</t>
  </si>
  <si>
    <t>Galactic Epimetheus (MULTI BATTLE with Galactic Pandora)</t>
  </si>
  <si>
    <t>Lv 86 Aggron</t>
  </si>
  <si>
    <t>Lv 84 Ursaring</t>
  </si>
  <si>
    <r>
      <rPr>
        <rFont val="Comfortaa"/>
        <b/>
        <color rgb="FFFFD966"/>
        <sz val="10.0"/>
      </rPr>
      <t>Galactic</t>
    </r>
    <r>
      <rPr>
        <rFont val="Comfortaa"/>
        <b/>
        <color rgb="FF141414"/>
        <sz val="7.0"/>
      </rPr>
      <t>f</t>
    </r>
    <r>
      <rPr>
        <rFont val="Comfortaa"/>
        <b/>
        <color rgb="FFFFD966"/>
        <sz val="10.0"/>
      </rPr>
      <t>Pandora (MULTI BATTLE with Galactic Epimetheus)</t>
    </r>
  </si>
  <si>
    <t>Lv 85 Hypno</t>
  </si>
  <si>
    <t>Lv 83 Spiritomb</t>
  </si>
  <si>
    <r>
      <rPr>
        <rFont val="Comfortaa"/>
        <b/>
        <color rgb="FFFFD966"/>
        <sz val="10.0"/>
      </rPr>
      <t>Galactic Enceladus (Up, MULTI BATTLE with Galactic Mimas)</t>
    </r>
    <r>
      <rPr>
        <rFont val="Comfortaa"/>
        <b/>
        <color rgb="FFFF0000"/>
        <sz val="10.0"/>
      </rPr>
      <t>*</t>
    </r>
  </si>
  <si>
    <t>Lv 81 Walrein</t>
  </si>
  <si>
    <t>Lv 82 Mamoswine</t>
  </si>
  <si>
    <r>
      <rPr>
        <rFont val="Comfortaa"/>
        <b/>
        <color rgb="FFFFD966"/>
        <sz val="10.0"/>
      </rPr>
      <t>Galactic</t>
    </r>
    <r>
      <rPr>
        <rFont val="Comfortaa"/>
        <b/>
        <color rgb="FF141414"/>
        <sz val="7.0"/>
      </rPr>
      <t>f</t>
    </r>
    <r>
      <rPr>
        <rFont val="Comfortaa"/>
        <b/>
        <color rgb="FFFFD966"/>
        <sz val="10.0"/>
      </rPr>
      <t>Mimas (Up, MULTI BATTLE with Galactic Enceladus)</t>
    </r>
    <r>
      <rPr>
        <rFont val="Comfortaa"/>
        <b/>
        <color rgb="FFFF0000"/>
        <sz val="10.0"/>
      </rPr>
      <t>*</t>
    </r>
  </si>
  <si>
    <t>Lv 85 Tentacruel</t>
  </si>
  <si>
    <t>Lv 82 Lapras</t>
  </si>
  <si>
    <t>Lv 85 Glaceon</t>
  </si>
  <si>
    <r>
      <rPr>
        <rFont val="Comfortaa"/>
        <b/>
        <color rgb="FFFFD966"/>
        <sz val="10.0"/>
      </rPr>
      <t>Galactic</t>
    </r>
    <r>
      <rPr>
        <rFont val="Comfortaa"/>
        <b/>
        <color rgb="FF1F1F1F"/>
        <sz val="7.0"/>
      </rPr>
      <t>f</t>
    </r>
    <r>
      <rPr>
        <rFont val="Comfortaa"/>
        <b/>
        <color rgb="FFFFD966"/>
        <sz val="10.0"/>
      </rPr>
      <t>Daphnis (Middle, MULTI BATTLE with Galactic Pan)</t>
    </r>
    <r>
      <rPr>
        <rFont val="Comfortaa"/>
        <b/>
        <color rgb="FFFF0000"/>
        <sz val="10.0"/>
      </rPr>
      <t>*</t>
    </r>
  </si>
  <si>
    <t>Lv 86 Miltank</t>
  </si>
  <si>
    <t>Lv 85 Ampharos</t>
  </si>
  <si>
    <t>Lv 87 Grumpig</t>
  </si>
  <si>
    <r>
      <rPr>
        <rFont val="Comfortaa"/>
        <b/>
        <color rgb="FFFFD966"/>
        <sz val="10.0"/>
      </rPr>
      <t>Galactic</t>
    </r>
    <r>
      <rPr>
        <rFont val="Comfortaa"/>
        <b/>
        <color rgb="FF1F1F1F"/>
        <sz val="7.0"/>
      </rPr>
      <t>f</t>
    </r>
    <r>
      <rPr>
        <rFont val="Comfortaa"/>
        <b/>
        <color rgb="FFFFD966"/>
        <sz val="10.0"/>
      </rPr>
      <t>Pan (Middle, MULTI BATTLE with Galactic Daphnis)</t>
    </r>
    <r>
      <rPr>
        <rFont val="Comfortaa"/>
        <b/>
        <color rgb="FFFF0000"/>
        <sz val="10.0"/>
      </rPr>
      <t>*</t>
    </r>
  </si>
  <si>
    <t>Lv 89 Sandslash</t>
  </si>
  <si>
    <t>Lv 84 Shiftry</t>
  </si>
  <si>
    <t>Lv 85 Exploud</t>
  </si>
  <si>
    <r>
      <rPr>
        <rFont val="Comfortaa"/>
        <b/>
        <color rgb="FFFFD966"/>
        <sz val="10.0"/>
      </rPr>
      <t>Galactic Kari (To the right, Path 1)</t>
    </r>
    <r>
      <rPr>
        <rFont val="Comfortaa"/>
        <b/>
        <color rgb="FFFF0000"/>
        <sz val="10.0"/>
      </rPr>
      <t>*</t>
    </r>
  </si>
  <si>
    <t>Lv 82 Gardevoir</t>
  </si>
  <si>
    <t>Lv 85 Omastar</t>
  </si>
  <si>
    <t>Lv 85 Quagsire</t>
  </si>
  <si>
    <t>Lv 87 Magneton</t>
  </si>
  <si>
    <t>Galactic Geirrod (MULTI BATTLE with Galactic Greip, Path 1)</t>
  </si>
  <si>
    <t>Lv 90 Parasect</t>
  </si>
  <si>
    <t>Lv 90 Gastrodon</t>
  </si>
  <si>
    <t>Galactic Greip (MULTI BATTLE with Galactic Geirrod, Path 1)</t>
  </si>
  <si>
    <t>Lv 87 Dragonair</t>
  </si>
  <si>
    <t>Lv 86 Blastoise</t>
  </si>
  <si>
    <r>
      <rPr>
        <rFont val="Comfortaa"/>
        <b/>
        <color rgb="FFFFD966"/>
        <sz val="10.0"/>
      </rPr>
      <t>Galactic Iapetus (Up, MULTI BATTLE with Galactic Phoebe, Path 2)</t>
    </r>
    <r>
      <rPr>
        <rFont val="Comfortaa"/>
        <b/>
        <color rgb="FFFF0000"/>
        <sz val="10.0"/>
      </rPr>
      <t>*</t>
    </r>
  </si>
  <si>
    <t>Lv 86 Claydol</t>
  </si>
  <si>
    <t>Lv 87 Probopass</t>
  </si>
  <si>
    <t>Lv 85 Forretress</t>
  </si>
  <si>
    <r>
      <rPr>
        <rFont val="Comfortaa"/>
        <b/>
        <color rgb="FFFFD966"/>
        <sz val="10.0"/>
      </rPr>
      <t>Galactic</t>
    </r>
    <r>
      <rPr>
        <rFont val="Comfortaa"/>
        <b/>
        <color rgb="FF141414"/>
        <sz val="7.0"/>
      </rPr>
      <t>f</t>
    </r>
    <r>
      <rPr>
        <rFont val="Comfortaa"/>
        <b/>
        <color rgb="FFFFD966"/>
        <sz val="10.0"/>
      </rPr>
      <t>Phoebe (MULTI BATTLE with Galactic Iapetus, Path 2)</t>
    </r>
  </si>
  <si>
    <t>Lv 85 Rotom-Mow</t>
  </si>
  <si>
    <t>Lv 86 Drifblim</t>
  </si>
  <si>
    <t>Lv 89 Duskull</t>
  </si>
  <si>
    <t>Galactic Atlas (Path 2)</t>
  </si>
  <si>
    <t>Lv 81 Camerupt</t>
  </si>
  <si>
    <t>Lv 82 Golem</t>
  </si>
  <si>
    <t>Lv 83 Machamp</t>
  </si>
  <si>
    <t>Lv 80 Tangrowth</t>
  </si>
  <si>
    <t>Lv 80 Heracross</t>
  </si>
  <si>
    <r>
      <rPr>
        <rFont val="Comfortaa"/>
        <b/>
        <color rgb="FFFFD966"/>
        <sz val="10.0"/>
      </rPr>
      <t>Galactic</t>
    </r>
    <r>
      <rPr>
        <rFont val="Comfortaa"/>
        <b/>
        <color rgb="FF141414"/>
        <sz val="7.0"/>
      </rPr>
      <t>f</t>
    </r>
    <r>
      <rPr>
        <rFont val="Comfortaa"/>
        <b/>
        <color rgb="FFFFD966"/>
        <sz val="10.0"/>
      </rPr>
      <t>Rhea (OPTIONAL, Path 2)</t>
    </r>
  </si>
  <si>
    <t>Lv 87 Bronzong</t>
  </si>
  <si>
    <t>Lv 84 Kangaskhan</t>
  </si>
  <si>
    <t>Lv 84 Meganium</t>
  </si>
  <si>
    <t>Lv 82 Milotic</t>
  </si>
  <si>
    <t>Lv 83 Gastrodon</t>
  </si>
  <si>
    <r>
      <rPr>
        <rFont val="Comfortaa"/>
        <b/>
        <color rgb="FFFFD966"/>
        <sz val="10.0"/>
      </rPr>
      <t>Galactic</t>
    </r>
    <r>
      <rPr>
        <rFont val="Comfortaa"/>
        <b/>
        <color rgb="FF141414"/>
        <sz val="7.0"/>
      </rPr>
      <t>f</t>
    </r>
    <r>
      <rPr>
        <rFont val="Comfortaa"/>
        <b/>
        <color rgb="FFFFD966"/>
        <sz val="10.0"/>
      </rPr>
      <t>Uranus</t>
    </r>
  </si>
  <si>
    <t>Lv 83 Articuno</t>
  </si>
  <si>
    <t>Lv 85 Cloyster</t>
  </si>
  <si>
    <t>Lv 85 Suicune</t>
  </si>
  <si>
    <t>Lv 83 Steelix</t>
  </si>
  <si>
    <t>Lv 88 Gardevoir</t>
  </si>
  <si>
    <t>Lv 82 Glaceon</t>
  </si>
  <si>
    <t>Snow Warning</t>
  </si>
  <si>
    <t>Aqua Ring</t>
  </si>
  <si>
    <r>
      <rPr>
        <rFont val="Comfortaa"/>
        <b/>
        <color rgb="FFFFD966"/>
        <sz val="15.0"/>
      </rPr>
      <t xml:space="preserve">Leader </t>
    </r>
    <r>
      <rPr>
        <rFont val="Comfortaa"/>
        <b/>
        <color rgb="FFB4D5F6"/>
        <sz val="15.0"/>
      </rPr>
      <t>Cyrus</t>
    </r>
    <r>
      <rPr>
        <rFont val="Comfortaa"/>
        <b/>
        <color rgb="FFFFD966"/>
        <sz val="15.0"/>
      </rPr>
      <t xml:space="preserve"> (Trick Room)</t>
    </r>
  </si>
  <si>
    <t>Lv 90 Deoxys-Defense</t>
  </si>
  <si>
    <t>Lv 93 Rampardos</t>
  </si>
  <si>
    <t>Lv 92 Heatran</t>
  </si>
  <si>
    <t>Lv 91 Registeel</t>
  </si>
  <si>
    <t>Lv 94 Dusknoir</t>
  </si>
  <si>
    <t>Lv 88 Regigigas</t>
  </si>
  <si>
    <t>Lv 88 Miltank</t>
  </si>
  <si>
    <t>Lv 85 Drapion</t>
  </si>
  <si>
    <t>Lv 84 Salamence</t>
  </si>
  <si>
    <t>Lv 87 PorygonZ</t>
  </si>
  <si>
    <t>Lv 86 Magmortar</t>
  </si>
  <si>
    <r>
      <rPr>
        <rFont val="Comfortaa"/>
        <b/>
        <color rgb="FFFFD966"/>
        <sz val="15.0"/>
      </rPr>
      <t xml:space="preserve">Commander </t>
    </r>
    <r>
      <rPr>
        <rFont val="Comfortaa"/>
        <b/>
        <color rgb="FF3C78D8"/>
        <sz val="15.0"/>
      </rPr>
      <t>Saturn</t>
    </r>
  </si>
  <si>
    <t>Lv 87 Uxie</t>
  </si>
  <si>
    <t>Lv 89 Zapdos</t>
  </si>
  <si>
    <t>Lv 85 Metagross</t>
  </si>
  <si>
    <t>Lv 92 Rhydon</t>
  </si>
  <si>
    <t>Lv 82 Wailord</t>
  </si>
  <si>
    <t>Lv 83 Cresselia</t>
  </si>
  <si>
    <t>Mount Coronet - Room 1</t>
  </si>
  <si>
    <t>Galactic Ganymede (MULTI BATTLE with Galactic Halimede)</t>
  </si>
  <si>
    <t>LV 90 Steelix</t>
  </si>
  <si>
    <t>Lv 100 Trapinch</t>
  </si>
  <si>
    <t>Lv 92 Magneton</t>
  </si>
  <si>
    <t>Power Trick</t>
  </si>
  <si>
    <r>
      <rPr>
        <rFont val="Comfortaa"/>
        <b/>
        <color rgb="FFFFD966"/>
        <sz val="10.0"/>
      </rPr>
      <t>Galactic</t>
    </r>
    <r>
      <rPr>
        <rFont val="Comfortaa"/>
        <b/>
        <color rgb="FF1F1F1F"/>
        <sz val="7.0"/>
      </rPr>
      <t>f</t>
    </r>
    <r>
      <rPr>
        <rFont val="Comfortaa"/>
        <b/>
        <color rgb="FFFFD966"/>
        <sz val="10.0"/>
      </rPr>
      <t>Halimede (MULTI BATTLE with Galactic Ganymede)</t>
    </r>
  </si>
  <si>
    <t>Lv 89 Slowking</t>
  </si>
  <si>
    <t>Lv 89 Vespiquen</t>
  </si>
  <si>
    <t>Lv 92 Rampardos</t>
  </si>
  <si>
    <r>
      <rPr>
        <rFont val="Comfortaa"/>
        <b/>
        <color rgb="FFFFD966"/>
        <sz val="10.0"/>
      </rPr>
      <t>Galactic</t>
    </r>
    <r>
      <rPr>
        <rFont val="Comfortaa"/>
        <b/>
        <color rgb="FF1F1F1F"/>
        <sz val="7.0"/>
      </rPr>
      <t>f</t>
    </r>
    <r>
      <rPr>
        <rFont val="Comfortaa"/>
        <b/>
        <color rgb="FFFFD966"/>
        <sz val="10.0"/>
      </rPr>
      <t>Squad Phobos (DOUBLE BATTLE)</t>
    </r>
  </si>
  <si>
    <t>Lv 86 Flygon</t>
  </si>
  <si>
    <t>Lv 85 Honchkrow</t>
  </si>
  <si>
    <t>Lv 1 Cacturne</t>
  </si>
  <si>
    <t>Lv 100 Gliscor</t>
  </si>
  <si>
    <r>
      <rPr>
        <rFont val="Comfortaa"/>
        <b/>
        <color rgb="FFFFD966"/>
        <sz val="10.0"/>
      </rPr>
      <t>Galactic</t>
    </r>
    <r>
      <rPr>
        <rFont val="Comfortaa"/>
        <b/>
        <color rgb="FF2F150C"/>
        <sz val="7.0"/>
      </rPr>
      <t>f</t>
    </r>
    <r>
      <rPr>
        <rFont val="Comfortaa"/>
        <b/>
        <color rgb="FFFFD966"/>
        <sz val="10.0"/>
      </rPr>
      <t>Squad Deimos (OPTIONAL DOUBLE BATTLE)</t>
    </r>
  </si>
  <si>
    <t>Lv 87 Smeargle</t>
  </si>
  <si>
    <t>Lv 87 Hypno</t>
  </si>
  <si>
    <t>Lv 88 Spiritomb</t>
  </si>
  <si>
    <t>Lv 89 Vileplume</t>
  </si>
  <si>
    <t>Lv 89 Dugtrio</t>
  </si>
  <si>
    <t>Guard Swap</t>
  </si>
  <si>
    <t>CORONET HIGHLANDS OUTSIDE 1 (HAIL)</t>
  </si>
  <si>
    <r>
      <rPr>
        <rFont val="Comfortaa"/>
        <b/>
        <color rgb="FFFFD966"/>
        <sz val="10.0"/>
      </rPr>
      <t>Galactic</t>
    </r>
    <r>
      <rPr>
        <rFont val="Comfortaa"/>
        <b/>
        <color rgb="FF141414"/>
        <sz val="7.0"/>
      </rPr>
      <t>f</t>
    </r>
    <r>
      <rPr>
        <rFont val="Comfortaa"/>
        <b/>
        <color rgb="FFFFD966"/>
        <sz val="10.0"/>
      </rPr>
      <t>Despina (MULTI BATTLE with Galactic Bianca)</t>
    </r>
  </si>
  <si>
    <t>Lv 89 Girafarig</t>
  </si>
  <si>
    <t>Lv 88 Swellow</t>
  </si>
  <si>
    <t>GalacticF Bianca (MULTI BATTLE with Galactic Despina)</t>
  </si>
  <si>
    <t>Lv 93 Sandslash</t>
  </si>
  <si>
    <t>Lv 90 Victreebel</t>
  </si>
  <si>
    <t>Lv 89 Ambipom</t>
  </si>
  <si>
    <t>Galactic Ferdinand (Upstairs)</t>
  </si>
  <si>
    <t>Lv 92 Bastiodon</t>
  </si>
  <si>
    <t>Lv 90 Sharpedo</t>
  </si>
  <si>
    <t>Lv 92 Granbull</t>
  </si>
  <si>
    <t>Lv 89 Tauros</t>
  </si>
  <si>
    <t>Lv 90 Venusaur</t>
  </si>
  <si>
    <t>GalacticF Rosalind (In the grass to the Right)</t>
  </si>
  <si>
    <t>Galactic Squad Perdita (OPTIONAL DOUBLE BATTLE)</t>
  </si>
  <si>
    <t>Lv 88 Glaceon</t>
  </si>
  <si>
    <t>Lv 86 Jolteon</t>
  </si>
  <si>
    <t>Lv 87 Purugly</t>
  </si>
  <si>
    <t>Lv 87 Lucario</t>
  </si>
  <si>
    <t>Galactic Valetudo</t>
  </si>
  <si>
    <t>Lv 90 Stantler</t>
  </si>
  <si>
    <t>Lv 90 Lickilicky</t>
  </si>
  <si>
    <t>Lv 89 Empoleon</t>
  </si>
  <si>
    <t>LV 90 Nidoking</t>
  </si>
  <si>
    <t>Lv 92 Gallade</t>
  </si>
  <si>
    <t>Galactic Cupid (MULTI BATTLE with Galactic Cressida, Rock Smash Route)</t>
  </si>
  <si>
    <t>LV 92 Vileplume</t>
  </si>
  <si>
    <t>Lv 91 Togekiss</t>
  </si>
  <si>
    <t>Lv 91 Clefable</t>
  </si>
  <si>
    <t>GalacticF Cressida (MULTI BATTLE with Galactic Cupid, Rock Smash Route)</t>
  </si>
  <si>
    <t>Lv 91 PorygonZ</t>
  </si>
  <si>
    <t>Lv 90 Lapras</t>
  </si>
  <si>
    <t>Lv 89 Ursaring</t>
  </si>
  <si>
    <t>GalacticF Cordelia (Cut Split)</t>
  </si>
  <si>
    <t>Lv 91 Dusknoir</t>
  </si>
  <si>
    <t>Lv 89 Exeggutor</t>
  </si>
  <si>
    <t>Lv 92 Kangaskhan</t>
  </si>
  <si>
    <t>Lv 91 Nidoqueen</t>
  </si>
  <si>
    <t>Lv 91 Lapras</t>
  </si>
  <si>
    <t>Leer</t>
  </si>
  <si>
    <t>Galactic Puck</t>
  </si>
  <si>
    <r>
      <rPr>
        <rFont val="Comfortaa"/>
        <b/>
        <color rgb="FFFBBC04"/>
        <sz val="15.0"/>
      </rPr>
      <t>Trainer</t>
    </r>
    <r>
      <rPr>
        <rFont val="Comfortaa"/>
        <b/>
        <color rgb="FF6AA84F"/>
        <sz val="15.0"/>
      </rPr>
      <t xml:space="preserve"> Cheryl </t>
    </r>
    <r>
      <rPr>
        <rFont val="Comfortaa"/>
        <b/>
        <color rgb="FFFBBC04"/>
        <sz val="15.0"/>
      </rPr>
      <t>(TAG PARTNER)</t>
    </r>
  </si>
  <si>
    <t>Lv 100 Meganium</t>
  </si>
  <si>
    <t>Lv 100 Blissey</t>
  </si>
  <si>
    <t>Lv 100 Shiftry</t>
  </si>
  <si>
    <t>Lv 100 Milotic</t>
  </si>
  <si>
    <t>Lv 100 Drifblim</t>
  </si>
  <si>
    <t>Lv 100 Vespiquen</t>
  </si>
  <si>
    <t>Marvel Scale</t>
  </si>
  <si>
    <t>Aguav Berry</t>
  </si>
  <si>
    <t>Galactic Oberon (MULTI BATTLE with Galactic Titania)</t>
  </si>
  <si>
    <t>Lv 85 Slaking</t>
  </si>
  <si>
    <t>Lv 87 Tyranitar</t>
  </si>
  <si>
    <t>Lv 86 Walrein</t>
  </si>
  <si>
    <t>Lv 86 Breloom</t>
  </si>
  <si>
    <t>Lv 86 Lucario</t>
  </si>
  <si>
    <t>Lv 86 Raichu</t>
  </si>
  <si>
    <t xml:space="preserve">Life Orb </t>
  </si>
  <si>
    <t>GalacticF Titania (MULTI BATTLE with Galactic Oberon)</t>
  </si>
  <si>
    <t>Lv 87 Togekiss</t>
  </si>
  <si>
    <t>Lv 86 Xatu</t>
  </si>
  <si>
    <t>Lv 87 Jumpluff</t>
  </si>
  <si>
    <t>Lv 88 Celebi</t>
  </si>
  <si>
    <t>Lv 84 Yanmega</t>
  </si>
  <si>
    <t>CORONET HIGHLANDS ROOM 1 (FOG)</t>
  </si>
  <si>
    <t>Galactic Proteus</t>
  </si>
  <si>
    <t>LV 100 Ditto</t>
  </si>
  <si>
    <t>LV 100 Persian</t>
  </si>
  <si>
    <t>Lv 100 Infernape</t>
  </si>
  <si>
    <t>Lv 100 Hypno</t>
  </si>
  <si>
    <t>Lv 100 Weavile</t>
  </si>
  <si>
    <t>Lv 100 Smeargle</t>
  </si>
  <si>
    <t>GalacticF Laomedeia (OPTIONAL)</t>
  </si>
  <si>
    <t>Lv 100 Lapras</t>
  </si>
  <si>
    <t>Lv 100 Rapidash</t>
  </si>
  <si>
    <t>Lv 100 Dragonite</t>
  </si>
  <si>
    <t>GalacticF Larissa</t>
  </si>
  <si>
    <t>Lv 89 Skuntank</t>
  </si>
  <si>
    <t>Lv 91 Bronzor</t>
  </si>
  <si>
    <t>Lv 89 Spiritomb</t>
  </si>
  <si>
    <t>Lv 92 Porygon2</t>
  </si>
  <si>
    <t>Lv 94 Weezing</t>
  </si>
  <si>
    <r>
      <rPr>
        <rFont val="Comfortaa"/>
        <b/>
        <color rgb="FFFFD966"/>
        <sz val="15.0"/>
      </rPr>
      <t xml:space="preserve">Trainer </t>
    </r>
    <r>
      <rPr>
        <rFont val="Comfortaa"/>
        <b/>
        <color rgb="FF6D9EEB"/>
        <sz val="15.0"/>
      </rPr>
      <t xml:space="preserve">Riley </t>
    </r>
    <r>
      <rPr>
        <rFont val="Comfortaa"/>
        <b/>
        <color rgb="FFFFD966"/>
        <sz val="15.0"/>
      </rPr>
      <t>(TAG PARTNER)</t>
    </r>
  </si>
  <si>
    <t>LV 100 Absol</t>
  </si>
  <si>
    <t>Lv 100 Ursaring</t>
  </si>
  <si>
    <t>Lv 100 Heracross</t>
  </si>
  <si>
    <t>Lv 100 Salamence</t>
  </si>
  <si>
    <t>Lv 100 Lucario</t>
  </si>
  <si>
    <t>Lv 100 Machamp</t>
  </si>
  <si>
    <t>GalacticF Terra (MULTI BATTLE with Galactic Luna)</t>
  </si>
  <si>
    <t>Lv 85 Blastoise</t>
  </si>
  <si>
    <t>Lv 85 Dunsparce</t>
  </si>
  <si>
    <t>Lv 84 Blaziken</t>
  </si>
  <si>
    <t>Lv 87 Torterra</t>
  </si>
  <si>
    <t>Lv 84 Luxray</t>
  </si>
  <si>
    <t>Lv 80 Metagross</t>
  </si>
  <si>
    <t>Galactic Luna (MULTI BATTLE with Galactic Terra)</t>
  </si>
  <si>
    <t>Lv 87 Ninjask</t>
  </si>
  <si>
    <t>Lv 84 Drifblim</t>
  </si>
  <si>
    <t>Lv 85 Crobat</t>
  </si>
  <si>
    <t>Lv 84 Skarmory</t>
  </si>
  <si>
    <t>Lv 82 Salamence</t>
  </si>
  <si>
    <t>Lv 88 Lunatone</t>
  </si>
  <si>
    <t>CORONET HIGHLANDS OUTSIDE 2 (HAIL)</t>
  </si>
  <si>
    <t>GalacticF Europa</t>
  </si>
  <si>
    <t>Lv 92 Piloswine</t>
  </si>
  <si>
    <t>Lv 92 Tangrowth</t>
  </si>
  <si>
    <t>Lv 92 Walrein</t>
  </si>
  <si>
    <t>Lv 92 Tentacruel</t>
  </si>
  <si>
    <t>Lv 92 Froslass</t>
  </si>
  <si>
    <t>Galactic Pluto</t>
  </si>
  <si>
    <t>Lv 91 Sableye</t>
  </si>
  <si>
    <t>Lv 90 Weavile</t>
  </si>
  <si>
    <t>Lv 90 Starmie</t>
  </si>
  <si>
    <t>Lv 90 Steelix</t>
  </si>
  <si>
    <t>Lv 90 Dodrio</t>
  </si>
  <si>
    <t>Lv 90 Alakazam</t>
  </si>
  <si>
    <t>Lv 90 Ninetales</t>
  </si>
  <si>
    <t>Lv 91 Sceptile</t>
  </si>
  <si>
    <t>Lv 94 Castform</t>
  </si>
  <si>
    <t>Galactic Squad Amalthia (DOUBLE BATTLE, Rock Smash + Cut Path)</t>
  </si>
  <si>
    <t>Lv 87 Salamence</t>
  </si>
  <si>
    <t>Lv 86 Tauros</t>
  </si>
  <si>
    <t>Lv 88 Arcanine</t>
  </si>
  <si>
    <t>Lv 88 Pidgeot</t>
  </si>
  <si>
    <t>Lv 87 Arbok</t>
  </si>
  <si>
    <t>Life Old</t>
  </si>
  <si>
    <t>GalacticF Miranda (Strength + Rock Smash Path)</t>
  </si>
  <si>
    <t>Lv 91 Glalie</t>
  </si>
  <si>
    <t>Lv 91 Mamoswine</t>
  </si>
  <si>
    <t>LV 91 Snorlax</t>
  </si>
  <si>
    <t>Lv 92 Electrode</t>
  </si>
  <si>
    <t>GalacticF Angrboda (Strength + Cut Path)</t>
  </si>
  <si>
    <t>Lv 87 Wigglytuff</t>
  </si>
  <si>
    <t>Lv 87 Spiritomb</t>
  </si>
  <si>
    <t>Lv 87 Slowbro</t>
  </si>
  <si>
    <t>Lv 95 Ditto</t>
  </si>
  <si>
    <t>Lv 90 Breloom</t>
  </si>
  <si>
    <t>Will-O-wisp</t>
  </si>
  <si>
    <t>GalacticF Ariel (Split)</t>
  </si>
  <si>
    <t>Lv 95 Espeon</t>
  </si>
  <si>
    <t>Lv 96 Exploud</t>
  </si>
  <si>
    <t>Lv 95 Meganium</t>
  </si>
  <si>
    <t>GalacticF Umbriel (Split)</t>
  </si>
  <si>
    <t>Lv 95 Umbreon</t>
  </si>
  <si>
    <t>Lv 97 Noctowl</t>
  </si>
  <si>
    <t>Lv 95 Jynx</t>
  </si>
  <si>
    <t>CORONET HIGHLANDS ROOM 2</t>
  </si>
  <si>
    <t>Galactic Callisto (MULTI BATTLE with Galactic Hippocamp)</t>
  </si>
  <si>
    <t>Lv 88 Starmie</t>
  </si>
  <si>
    <t>Lv 90 Cradily</t>
  </si>
  <si>
    <t>Lv 88 Magneton</t>
  </si>
  <si>
    <t>Galactic Hippocamp (MULTI BATTLE with Galactic Callisto)</t>
  </si>
  <si>
    <t>Lv 89 Hippowdon</t>
  </si>
  <si>
    <t>Lv 91 Rapidash</t>
  </si>
  <si>
    <t>Lv 90 Kingdra</t>
  </si>
  <si>
    <t>CORONET HIGHLANDS ROOM 3 (RAIN)</t>
  </si>
  <si>
    <r>
      <rPr>
        <rFont val="Comfortaa"/>
        <b/>
        <color rgb="FFFFD966"/>
        <sz val="15.0"/>
      </rPr>
      <t xml:space="preserve">Trainer </t>
    </r>
    <r>
      <rPr>
        <rFont val="Comfortaa"/>
        <b/>
        <color rgb="FFCCCCCC"/>
        <sz val="15.0"/>
      </rPr>
      <t xml:space="preserve">Marley </t>
    </r>
    <r>
      <rPr>
        <rFont val="Comfortaa"/>
        <b/>
        <color rgb="FFFFD966"/>
        <sz val="15.0"/>
      </rPr>
      <t>(TAG PARTNER)</t>
    </r>
  </si>
  <si>
    <t>Lv 100 Sceptile</t>
  </si>
  <si>
    <t>Lv 100 Jolteon</t>
  </si>
  <si>
    <t>Lv 100 Stantler</t>
  </si>
  <si>
    <t>Lv 100 Floatzel</t>
  </si>
  <si>
    <t>Galactic Neptune (MULTI BATTLE with Galactic Triton)</t>
  </si>
  <si>
    <t>Lv 85 Empoleon</t>
  </si>
  <si>
    <t>Lv 83 Feraligatr</t>
  </si>
  <si>
    <t>Lv 78 Wailord</t>
  </si>
  <si>
    <t>Galactic Triton (MULTI BATTLE with Galactic Neptune)</t>
  </si>
  <si>
    <t>LV 83 Zapdos</t>
  </si>
  <si>
    <t>Lv 84 Dragonite</t>
  </si>
  <si>
    <t>Lv 85 Magneton</t>
  </si>
  <si>
    <t>Lv 80 Rotom</t>
  </si>
  <si>
    <t>Lv 82 Mantine</t>
  </si>
  <si>
    <t>SPEAR PILLAR</t>
  </si>
  <si>
    <r>
      <rPr>
        <rFont val="Comfortaa"/>
        <b/>
        <color rgb="FFFFD966"/>
        <sz val="15.0"/>
      </rPr>
      <t>TAG PARTNER MIRA</t>
    </r>
    <r>
      <rPr>
        <rFont val="Comfortaa"/>
        <b/>
        <color rgb="FFEA4335"/>
        <sz val="15.0"/>
      </rPr>
      <t>*</t>
    </r>
  </si>
  <si>
    <t>LV 100 Alakazam</t>
  </si>
  <si>
    <t>Lv 100 Gengar</t>
  </si>
  <si>
    <t>Lv 100 Gardevoir</t>
  </si>
  <si>
    <t>Lv 100 Togekiss</t>
  </si>
  <si>
    <t>LV 100 PorygonZ</t>
  </si>
  <si>
    <t>Lv 100 Espeon</t>
  </si>
  <si>
    <t>Galactic Mercury (MUTLI BATTLE with Galactic Venus)</t>
  </si>
  <si>
    <t>Lv 85 Dragonite</t>
  </si>
  <si>
    <t>Lv 86 Gengar</t>
  </si>
  <si>
    <t>Galactic Venus (MULTI BATTLE with Galactic Mercury)</t>
  </si>
  <si>
    <t>Lv 89 Moltres</t>
  </si>
  <si>
    <t>Lv 84 Venusaur</t>
  </si>
  <si>
    <t>Lv 91 Skuntank</t>
  </si>
  <si>
    <t>Meadow Plate</t>
  </si>
  <si>
    <t>Barry (TAG PARTNER, if Player chose Chimchar)</t>
  </si>
  <si>
    <t>LV 100 Slaking</t>
  </si>
  <si>
    <t>Lv 100 Swellow</t>
  </si>
  <si>
    <t>Lv 100 Electivire</t>
  </si>
  <si>
    <t>Lv 100 Ambipom</t>
  </si>
  <si>
    <t>LV 100 Swampert</t>
  </si>
  <si>
    <t>Lv 100 Empoleon</t>
  </si>
  <si>
    <t>Barry (TAG PARTNER if Player chose Piplup)</t>
  </si>
  <si>
    <t>Lv 100 Blaziken</t>
  </si>
  <si>
    <t>Lv 100 Torterra</t>
  </si>
  <si>
    <t>Barry (TAG PARTNER, if Player chose Turtwig)</t>
  </si>
  <si>
    <t>LV 100 Sceptile</t>
  </si>
  <si>
    <t>Commander Mars (MULTI BATTLE with Commander Jupiter)</t>
  </si>
  <si>
    <t>Lv 89 Garchomp</t>
  </si>
  <si>
    <t>Lv 89 Aerodactyl</t>
  </si>
  <si>
    <t>Lv 89 Swampert</t>
  </si>
  <si>
    <t>LV 88 Jirachi</t>
  </si>
  <si>
    <t>LV 95 Ninetales</t>
  </si>
  <si>
    <t>Lv 87 Latias</t>
  </si>
  <si>
    <t>Mist Ball</t>
  </si>
  <si>
    <t>Commander Jupiter (MULTI BATTLE with Commander Mars)</t>
  </si>
  <si>
    <t>LV 90 Gyarados</t>
  </si>
  <si>
    <t>Lv 95 Tangrowth</t>
  </si>
  <si>
    <t>LV 88 Magnezone</t>
  </si>
  <si>
    <t>LV 86 Tyranitar</t>
  </si>
  <si>
    <t>Lv 88 Regirock</t>
  </si>
  <si>
    <t>Lv 87 Latios</t>
  </si>
  <si>
    <t>Luster Purge</t>
  </si>
  <si>
    <t>DISTORTION WORLD</t>
  </si>
  <si>
    <r>
      <rPr>
        <rFont val="Comfortaa"/>
        <b/>
        <color rgb="FFFFD966"/>
        <sz val="15.0"/>
      </rPr>
      <t>Cyrus (DOUBLE)</t>
    </r>
    <r>
      <rPr>
        <rFont val="Comfortaa"/>
        <b/>
        <color rgb="FFFF0000"/>
        <sz val="15.0"/>
      </rPr>
      <t>*</t>
    </r>
  </si>
  <si>
    <t>Lv 96 Palkia</t>
  </si>
  <si>
    <t>Lv 96 Dialga</t>
  </si>
  <si>
    <t>Lv 93 Deoxys-Attack</t>
  </si>
  <si>
    <t>Lv 97 Weavile</t>
  </si>
  <si>
    <t>Lv 94 Heatran</t>
  </si>
  <si>
    <t>Lv 92 Regigigas</t>
  </si>
  <si>
    <t>Lustrous Orb</t>
  </si>
  <si>
    <t>Adamant Orb</t>
  </si>
  <si>
    <t>Spacial Rend</t>
  </si>
  <si>
    <t>Roar of Time</t>
  </si>
  <si>
    <r>
      <rPr>
        <rFont val="Merriweather"/>
        <b/>
        <i/>
        <color rgb="FFFFD966"/>
        <sz val="15.0"/>
      </rPr>
      <t xml:space="preserve">   CYRUS (SHADOW TAG)</t>
    </r>
    <r>
      <rPr>
        <rFont val="Merriweather"/>
        <b/>
        <i/>
        <color rgb="FFEA4335"/>
        <sz val="15.0"/>
      </rPr>
      <t>*</t>
    </r>
  </si>
  <si>
    <t>Lv 100 GIRATINA-ORIGIN</t>
  </si>
  <si>
    <t>Griseous Orb</t>
  </si>
  <si>
    <t>Shadow Force</t>
  </si>
  <si>
    <r>
      <rPr>
        <rFont val="Trebuchet MS"/>
        <b/>
        <color rgb="FFF1C232"/>
        <sz val="49.0"/>
      </rPr>
      <t xml:space="preserve">PLATINUM KAIZO - </t>
    </r>
    <r>
      <rPr>
        <rFont val="Trebuchet MS"/>
        <b/>
        <color rgb="FFFF9900"/>
        <sz val="49.0"/>
      </rPr>
      <t>ELITE FOUR</t>
    </r>
    <r>
      <rPr>
        <rFont val="Trebuchet MS"/>
        <b/>
        <color rgb="FFF1C232"/>
        <sz val="49.0"/>
      </rPr>
      <t xml:space="preserve"> SPLIT</t>
    </r>
  </si>
  <si>
    <r>
      <rPr>
        <rFont val="Comfortaa"/>
        <b/>
        <color rgb="FFFFD966"/>
        <sz val="9.0"/>
      </rPr>
      <t>Baton P</t>
    </r>
    <r>
      <rPr>
        <rFont val="Comfortaa"/>
        <b/>
        <color rgb="FFFFD966"/>
        <sz val="1.0"/>
      </rPr>
      <t xml:space="preserve"> </t>
    </r>
    <r>
      <rPr>
        <rFont val="Comfortaa"/>
        <b/>
        <color rgb="FFFFD966"/>
        <sz val="9.0"/>
      </rPr>
      <t>ass</t>
    </r>
  </si>
  <si>
    <t>Route 223 (PERMANENT RAIN)</t>
  </si>
  <si>
    <t xml:space="preserve">SwimmerF Miranda </t>
  </si>
  <si>
    <t>Lv 97 Lumineon</t>
  </si>
  <si>
    <t xml:space="preserve">Lv 93 Phione </t>
  </si>
  <si>
    <t xml:space="preserve">Lv 91 Gorebyss </t>
  </si>
  <si>
    <t>Lv 92 Slowking</t>
  </si>
  <si>
    <t>Swift Swim</t>
  </si>
  <si>
    <t>Hydration</t>
  </si>
  <si>
    <t>Simple</t>
  </si>
  <si>
    <t>SwimmerF Aubree</t>
  </si>
  <si>
    <t>Lv 93 Skarmory</t>
  </si>
  <si>
    <t>Lv 92 Azumarill</t>
  </si>
  <si>
    <t>Lv 91 Politoed</t>
  </si>
  <si>
    <t>Lv 96 Bibarel</t>
  </si>
  <si>
    <t>Brightpowder</t>
  </si>
  <si>
    <t>Accelrock</t>
  </si>
  <si>
    <r>
      <rPr>
        <rFont val="Comfortaa"/>
        <b/>
        <color rgb="FFFFD966"/>
        <sz val="10.0"/>
      </rPr>
      <t>Swimmer</t>
    </r>
    <r>
      <rPr>
        <rFont val="Comfortaa"/>
        <b/>
        <color rgb="FF141414"/>
        <sz val="1.0"/>
      </rPr>
      <t>F</t>
    </r>
    <r>
      <rPr>
        <rFont val="Comfortaa"/>
        <b/>
        <color rgb="FFFFD966"/>
        <sz val="10.0"/>
      </rPr>
      <t xml:space="preserve"> Paige</t>
    </r>
  </si>
  <si>
    <t>LV 91 Milotic</t>
  </si>
  <si>
    <t>Lv 90 Cloyster</t>
  </si>
  <si>
    <t>Technician</t>
  </si>
  <si>
    <t>GIga Impact</t>
  </si>
  <si>
    <t>Swimmer Wesley</t>
  </si>
  <si>
    <t>Lv 91 Floatzel</t>
  </si>
  <si>
    <t>Lv 91 Tentacruel</t>
  </si>
  <si>
    <t>Lv 94 Seadra</t>
  </si>
  <si>
    <t>Lv 90 Huntail</t>
  </si>
  <si>
    <t>Sniper</t>
  </si>
  <si>
    <t>Dragon Breath</t>
  </si>
  <si>
    <t>Sailor Zachariah</t>
  </si>
  <si>
    <t>Lv 94 Magnezone</t>
  </si>
  <si>
    <t>Lv 90 Machamp</t>
  </si>
  <si>
    <t>Lv 91 Gastrodon</t>
  </si>
  <si>
    <t>Lv 92 Starmie</t>
  </si>
  <si>
    <t>No Guard</t>
  </si>
  <si>
    <t>Hidden Power Grass</t>
  </si>
  <si>
    <t>Smelling Salts</t>
  </si>
  <si>
    <t>Hidden Power Flying</t>
  </si>
  <si>
    <t>Swimmer Francisco</t>
  </si>
  <si>
    <t>Lv 94 Raichu</t>
  </si>
  <si>
    <t>Lv 92 Pelipper</t>
  </si>
  <si>
    <t>Lv 92 Qwilfish</t>
  </si>
  <si>
    <t>Lv 91 Tyranitar</t>
  </si>
  <si>
    <t>Lightning Rod</t>
  </si>
  <si>
    <t>Unburden</t>
  </si>
  <si>
    <t>Solid Rock</t>
  </si>
  <si>
    <t>Self-Destruct</t>
  </si>
  <si>
    <r>
      <rPr>
        <rFont val="Comfortaa"/>
        <b/>
        <color rgb="FFFFD966"/>
        <sz val="10.0"/>
      </rPr>
      <t>Swimmer</t>
    </r>
    <r>
      <rPr>
        <rFont val="Comfortaa"/>
        <b/>
        <color rgb="FF141414"/>
        <sz val="1.0"/>
      </rPr>
      <t xml:space="preserve">F </t>
    </r>
    <r>
      <rPr>
        <rFont val="Comfortaa"/>
        <b/>
        <color rgb="FFFFD966"/>
        <sz val="10.0"/>
      </rPr>
      <t xml:space="preserve"> Ledecky</t>
    </r>
  </si>
  <si>
    <t>Lv 99 Slowbro</t>
  </si>
  <si>
    <t>Lv 99 Slowking</t>
  </si>
  <si>
    <t>Lv 99 Psyduck</t>
  </si>
  <si>
    <t>Victory Road</t>
  </si>
  <si>
    <t>Cameraman Matt</t>
  </si>
  <si>
    <t>Lv 87 Slowking</t>
  </si>
  <si>
    <t>Lv 91 Jolteon</t>
  </si>
  <si>
    <t>Lv 89 Gardevoir</t>
  </si>
  <si>
    <t>Lv 88 Lopunny</t>
  </si>
  <si>
    <t>Lv 87 Ninetales</t>
  </si>
  <si>
    <t>Lv 89 Jumpluff</t>
  </si>
  <si>
    <t>Static</t>
  </si>
  <si>
    <t>Scrappy</t>
  </si>
  <si>
    <t xml:space="preserve">Toxic </t>
  </si>
  <si>
    <t>Hidden Power Ice</t>
  </si>
  <si>
    <t>Roughneck Wyatt</t>
  </si>
  <si>
    <t>Lv 88 Mamoswine</t>
  </si>
  <si>
    <t>Lv 86 Salamence</t>
  </si>
  <si>
    <t>Lv 89 Kingdra</t>
  </si>
  <si>
    <t>Lv 89 Electivire</t>
  </si>
  <si>
    <t>Lv 86  Infernape</t>
  </si>
  <si>
    <t>Lv 90 Umbreon</t>
  </si>
  <si>
    <t>Intimidate</t>
  </si>
  <si>
    <t>Iron Fist</t>
  </si>
  <si>
    <t>Synchronize</t>
  </si>
  <si>
    <t>Shell bell</t>
  </si>
  <si>
    <t>Hidden Power Electric</t>
  </si>
  <si>
    <t>Blackbelt Roku</t>
  </si>
  <si>
    <t>Lv 89 Sableye</t>
  </si>
  <si>
    <t>Lv 87 Claydol</t>
  </si>
  <si>
    <t>Lv 87 Honchkrow</t>
  </si>
  <si>
    <t>Lv 85 Houndoom</t>
  </si>
  <si>
    <t>Lv 86 Tyranitar</t>
  </si>
  <si>
    <t>Lv 89 Feraligatr</t>
  </si>
  <si>
    <t>Solar Power</t>
  </si>
  <si>
    <t>Lv 86 Metagross</t>
  </si>
  <si>
    <t>Lv 88 Ninetales</t>
  </si>
  <si>
    <t>Lv 85 Snorlax</t>
  </si>
  <si>
    <t>Lv 88 Lanturn</t>
  </si>
  <si>
    <t>Lv 90 Donphan</t>
  </si>
  <si>
    <t>Volt Absorb</t>
  </si>
  <si>
    <t>Metor Mash</t>
  </si>
  <si>
    <t>Will-o-Wisp</t>
  </si>
  <si>
    <t>Aroma Lady Fadel</t>
  </si>
  <si>
    <t>Lv 86 Electrode</t>
  </si>
  <si>
    <t>Lv 88 Azumarill</t>
  </si>
  <si>
    <t>Lv 87 Yanmega</t>
  </si>
  <si>
    <t>Lv 88 Dragonair</t>
  </si>
  <si>
    <t>Lv 87 Trapinch</t>
  </si>
  <si>
    <t>Aftermath</t>
  </si>
  <si>
    <t>Huge Power</t>
  </si>
  <si>
    <t>Speed Boost</t>
  </si>
  <si>
    <t>Drizzle</t>
  </si>
  <si>
    <t>Ancient Power</t>
  </si>
  <si>
    <t>Collector Tobias</t>
  </si>
  <si>
    <t>Lv 84 Wailord</t>
  </si>
  <si>
    <t>Lv 88 Torterra</t>
  </si>
  <si>
    <t>Lv 86 Dusknoir</t>
  </si>
  <si>
    <t>Lv 89 PorygonZ</t>
  </si>
  <si>
    <t>Lv 86 Dragonite</t>
  </si>
  <si>
    <t>Lv 87 Arcanine</t>
  </si>
  <si>
    <t>Pressure</t>
  </si>
  <si>
    <t>Clown Julia</t>
  </si>
  <si>
    <t>Lv 85 Bronzong</t>
  </si>
  <si>
    <t>Lv 86 Weavile</t>
  </si>
  <si>
    <t>Lv 89 Ludicolo</t>
  </si>
  <si>
    <t>Lv 88 Toxicroak</t>
  </si>
  <si>
    <t>Lv 87 Cloyster</t>
  </si>
  <si>
    <t>Featherdance</t>
  </si>
  <si>
    <t>Hiker J.J Ahern</t>
  </si>
  <si>
    <t>Lv 87 Snorlax</t>
  </si>
  <si>
    <t>Lv 89 Gengar</t>
  </si>
  <si>
    <t>Lv 87 Aerodactyl</t>
  </si>
  <si>
    <t>Lv 88 Blastoise</t>
  </si>
  <si>
    <t>Lv 88 Charizard</t>
  </si>
  <si>
    <t>Shadow Tag</t>
  </si>
  <si>
    <t>Bug Catcher Ford</t>
  </si>
  <si>
    <t>Lv 90 Jolteon</t>
  </si>
  <si>
    <t>Lv 88 Snorlax</t>
  </si>
  <si>
    <t>Lv 89 Starmie</t>
  </si>
  <si>
    <t>Lv 89 Slowbro</t>
  </si>
  <si>
    <t>Lv 91 Dugtrio</t>
  </si>
  <si>
    <t>Arena Trap</t>
  </si>
  <si>
    <t>Ruin Maniac Greg</t>
  </si>
  <si>
    <t>Lv 88 Hippowdon</t>
  </si>
  <si>
    <t>Lv 86 Tangrowth</t>
  </si>
  <si>
    <t>Lv 87 Wobbuffet</t>
  </si>
  <si>
    <r>
      <rPr>
        <rFont val="Comfortaa"/>
        <b/>
        <color rgb="FFFFD966"/>
        <sz val="15.0"/>
      </rPr>
      <t>Idol Zoe,</t>
    </r>
    <r>
      <rPr>
        <rFont val="Comfortaa"/>
        <b/>
        <color rgb="FFFFD966"/>
        <sz val="10.0"/>
      </rPr>
      <t xml:space="preserve"> the best trainer in the game</t>
    </r>
    <r>
      <rPr>
        <rFont val="Comfortaa"/>
        <b/>
        <color rgb="FFFFD966"/>
        <sz val="9.0"/>
      </rPr>
      <t xml:space="preserve">, </t>
    </r>
    <r>
      <rPr>
        <rFont val="Comfortaa"/>
        <b/>
        <color rgb="FFFFD966"/>
        <sz val="8.0"/>
      </rPr>
      <t xml:space="preserve">best idol, </t>
    </r>
    <r>
      <rPr>
        <rFont val="Comfortaa"/>
        <b/>
        <color rgb="FFFFD966"/>
        <sz val="7.0"/>
      </rPr>
      <t>and the hardest trainer</t>
    </r>
    <r>
      <rPr>
        <rFont val="Comfortaa"/>
        <b/>
        <color rgb="FFFFD966"/>
        <sz val="6.0"/>
      </rPr>
      <t xml:space="preserve"> you will ever face</t>
    </r>
    <r>
      <rPr>
        <rFont val="Comfortaa"/>
        <b/>
        <color rgb="FFFFD966"/>
        <sz val="7.0"/>
      </rPr>
      <t>.</t>
    </r>
    <r>
      <rPr>
        <rFont val="Comfortaa"/>
        <b/>
        <color rgb="FFFFD966"/>
        <sz val="5.0"/>
      </rPr>
      <t xml:space="preserve"> (Zoe wrote this)                                                                                  </t>
    </r>
    <r>
      <rPr>
        <rFont val="Comfortaa"/>
        <b/>
        <color rgb="FF1F1F1F"/>
        <sz val="5.0"/>
      </rPr>
      <t xml:space="preserve">     .</t>
    </r>
  </si>
  <si>
    <t>Lv 89 Piloswine</t>
  </si>
  <si>
    <t>Lv 87 Girafarig</t>
  </si>
  <si>
    <t>Lv 95 Unown</t>
  </si>
  <si>
    <t>Lv 89 Misdreavus</t>
  </si>
  <si>
    <t>Lv 98 Buneary</t>
  </si>
  <si>
    <t>Compound Eyes</t>
  </si>
  <si>
    <t>Wonder Guard</t>
  </si>
  <si>
    <t>Hidden Power Fighting</t>
  </si>
  <si>
    <t>Hidden Power Rock</t>
  </si>
  <si>
    <t>Spite</t>
  </si>
  <si>
    <t>Hidden Power Dark</t>
  </si>
  <si>
    <t>Hidden Power Psychic</t>
  </si>
  <si>
    <t>Dragon Tamer Clinton</t>
  </si>
  <si>
    <t>Lv 90 Salamence</t>
  </si>
  <si>
    <t>Lv 93 Espeon</t>
  </si>
  <si>
    <t>Lv 95 Muk</t>
  </si>
  <si>
    <t>Lv 91 Dragonite</t>
  </si>
  <si>
    <t>Lv 91 Jynx</t>
  </si>
  <si>
    <t>Lv 91 Tropius</t>
  </si>
  <si>
    <t>Syncronize</t>
  </si>
  <si>
    <t>Pay Day</t>
  </si>
  <si>
    <t>Pokemon League</t>
  </si>
  <si>
    <t>Sinister Hooded Figure - Optional (PERMANENT TRICK ROOM)</t>
  </si>
  <si>
    <t>Lv 100 Steelix</t>
  </si>
  <si>
    <t>Lv 100 Porygon2</t>
  </si>
  <si>
    <t>Lv 100 Banette</t>
  </si>
  <si>
    <t>Lv 100 Regice</t>
  </si>
  <si>
    <t>Dynamic Punch</t>
  </si>
  <si>
    <t>Hidden Power Ground</t>
  </si>
  <si>
    <t>Gyro ball</t>
  </si>
  <si>
    <t>Barry #6 (Player picked Chimchar)</t>
  </si>
  <si>
    <t>Lv 100 Slaking</t>
  </si>
  <si>
    <t>Lv 100 Swampert</t>
  </si>
  <si>
    <t>Truant</t>
  </si>
  <si>
    <t>Guts</t>
  </si>
  <si>
    <t>Stockpile</t>
  </si>
  <si>
    <t>Barry #6 (Player picked Piplup)</t>
  </si>
  <si>
    <t>Barry #6 (Player picked Turtwig)</t>
  </si>
  <si>
    <t>Elite Four Aaron (Permanent Rain)</t>
  </si>
  <si>
    <t>Lv 100 Forretress</t>
  </si>
  <si>
    <t>Lv 100 Yanmega</t>
  </si>
  <si>
    <t>Lv 100 Surskit</t>
  </si>
  <si>
    <t>Lv 100 Flygon</t>
  </si>
  <si>
    <t>Heatproof</t>
  </si>
  <si>
    <t xml:space="preserve">Hidden Power Water </t>
  </si>
  <si>
    <t>Super Power</t>
  </si>
  <si>
    <t>Elite Four Bertha (Permanent Sandstorm)</t>
  </si>
  <si>
    <t>Lv 100 Shuckle</t>
  </si>
  <si>
    <t>Lv 100 Mamoswine</t>
  </si>
  <si>
    <t>Lv 100 Garchomp</t>
  </si>
  <si>
    <t>Lv 100 Rhyperior</t>
  </si>
  <si>
    <t>Lv 100 Aerodactyl</t>
  </si>
  <si>
    <t>Elite Four Flint</t>
  </si>
  <si>
    <t>Lv 100 Groudon</t>
  </si>
  <si>
    <t>Lv 100 Uxie</t>
  </si>
  <si>
    <t>Lv 100 Exeggutor</t>
  </si>
  <si>
    <t>Lv 100 Charizard</t>
  </si>
  <si>
    <t>Elite Four Lucian</t>
  </si>
  <si>
    <t>Lv 100 Mew</t>
  </si>
  <si>
    <t>Lv 100 Slowking</t>
  </si>
  <si>
    <t>Lv 100 Lugia</t>
  </si>
  <si>
    <t>Lv 100 Cresselia</t>
  </si>
  <si>
    <t>Lv 100 Latias</t>
  </si>
  <si>
    <t>Soul Dew</t>
  </si>
  <si>
    <r>
      <rPr>
        <rFont val="Press Start 2P"/>
        <b/>
        <color rgb="FFF3F3F3"/>
        <sz val="20.0"/>
      </rPr>
      <t>Champion</t>
    </r>
    <r>
      <rPr>
        <rFont val="Press Start 2P"/>
        <b/>
        <color rgb="FFFFD966"/>
        <sz val="20.0"/>
      </rPr>
      <t xml:space="preserve"> Cynthia </t>
    </r>
    <r>
      <rPr>
        <rFont val="Press Start 2P"/>
        <b/>
        <color rgb="FFF3F3F3"/>
        <sz val="20.0"/>
      </rPr>
      <t>(Permanent Gravity)</t>
    </r>
  </si>
  <si>
    <t>Lv 100 Manaphy</t>
  </si>
  <si>
    <t>Lv 100 Shaymin-Sky</t>
  </si>
  <si>
    <t>Lv 100 Darkrai</t>
  </si>
  <si>
    <t>Lv 100 Giratina</t>
  </si>
  <si>
    <t>Lv 100 Arceus</t>
  </si>
  <si>
    <t>Bad Dreams</t>
  </si>
  <si>
    <t>Multitype</t>
  </si>
  <si>
    <t>ID Number</t>
  </si>
  <si>
    <t>Name</t>
  </si>
  <si>
    <t>HP</t>
  </si>
  <si>
    <t>Attack</t>
  </si>
  <si>
    <t>Defense</t>
  </si>
  <si>
    <t>Sp. Atk</t>
  </si>
  <si>
    <t>Sp. Def</t>
  </si>
  <si>
    <t>Speed</t>
  </si>
  <si>
    <t>BST</t>
  </si>
  <si>
    <t>Type 1</t>
  </si>
  <si>
    <t>Type 2</t>
  </si>
  <si>
    <t>Catch Rate</t>
  </si>
  <si>
    <t>Exp Drop</t>
  </si>
  <si>
    <t>Uncommon Held Item</t>
  </si>
  <si>
    <t>Rare Held Item</t>
  </si>
  <si>
    <t>Gender Ratio</t>
  </si>
  <si>
    <t>Hatch Multiplier</t>
  </si>
  <si>
    <t>Base Happiness</t>
  </si>
  <si>
    <t>Growth Rate</t>
  </si>
  <si>
    <t>Egg Group 1</t>
  </si>
  <si>
    <t>Egg Group 2</t>
  </si>
  <si>
    <t>Ability 1</t>
  </si>
  <si>
    <t>Ability 2</t>
  </si>
  <si>
    <t>Safari Zone Run Chance</t>
  </si>
  <si>
    <t>DO NOT TOUCH</t>
  </si>
  <si>
    <t>-----</t>
  </si>
  <si>
    <t>Normal</t>
  </si>
  <si>
    <t>Medium Fast</t>
  </si>
  <si>
    <t>~</t>
  </si>
  <si>
    <t>BULBASAUR</t>
  </si>
  <si>
    <t>Grass</t>
  </si>
  <si>
    <t>Poison</t>
  </si>
  <si>
    <t>Medium Slow</t>
  </si>
  <si>
    <t>Monster</t>
  </si>
  <si>
    <t>IVYSAUR</t>
  </si>
  <si>
    <t>VENUSAUR</t>
  </si>
  <si>
    <t>92 (+10)</t>
  </si>
  <si>
    <t>535 (+10)</t>
  </si>
  <si>
    <t>CHARMANDER</t>
  </si>
  <si>
    <t>Fire</t>
  </si>
  <si>
    <t>Dragon</t>
  </si>
  <si>
    <t>CHARMELEON</t>
  </si>
  <si>
    <t>CHARIZARD</t>
  </si>
  <si>
    <t>110 (+1)</t>
  </si>
  <si>
    <t>535 (+1)</t>
  </si>
  <si>
    <t>Flying</t>
  </si>
  <si>
    <t>SQUIRTLE</t>
  </si>
  <si>
    <t>Water</t>
  </si>
  <si>
    <t>Water 1</t>
  </si>
  <si>
    <t>WARTORTLE</t>
  </si>
  <si>
    <t>BLASTOISE</t>
  </si>
  <si>
    <t>81 (-2)</t>
  </si>
  <si>
    <t>110 (+25)</t>
  </si>
  <si>
    <t>60 (-18)</t>
  </si>
  <si>
    <t>535 (+5)</t>
  </si>
  <si>
    <t>CATERPIE</t>
  </si>
  <si>
    <t>Bug</t>
  </si>
  <si>
    <t>METAPOD</t>
  </si>
  <si>
    <t>55 (+30)</t>
  </si>
  <si>
    <t>235 (+30)</t>
  </si>
  <si>
    <t>BUTTERFREE</t>
  </si>
  <si>
    <t>90 (+10)</t>
  </si>
  <si>
    <t>395 (+10)</t>
  </si>
  <si>
    <t>WEEDLE</t>
  </si>
  <si>
    <t>KAKUNA</t>
  </si>
  <si>
    <t>BEEDRILL</t>
  </si>
  <si>
    <t>PIDGEY</t>
  </si>
  <si>
    <t>PIDGEOTTO</t>
  </si>
  <si>
    <t>PIDGEOT</t>
  </si>
  <si>
    <t>100 (+20)</t>
  </si>
  <si>
    <t>100 (+30)</t>
  </si>
  <si>
    <t>101 (+10)</t>
  </si>
  <si>
    <t>529 (+60)</t>
  </si>
  <si>
    <t>RATTATA</t>
  </si>
  <si>
    <t>Field</t>
  </si>
  <si>
    <t>RATICATE</t>
  </si>
  <si>
    <t>SPEAROW</t>
  </si>
  <si>
    <t>FEAROW</t>
  </si>
  <si>
    <t>110 (+20)</t>
  </si>
  <si>
    <t>75 (+10)</t>
  </si>
  <si>
    <t>472 (+30)</t>
  </si>
  <si>
    <t>EKANS</t>
  </si>
  <si>
    <t>ARBOK</t>
  </si>
  <si>
    <t>95 (+10)</t>
  </si>
  <si>
    <t>448 (+10)</t>
  </si>
  <si>
    <t>PIKACHU</t>
  </si>
  <si>
    <t>Electric</t>
  </si>
  <si>
    <t>Fairy</t>
  </si>
  <si>
    <t>RAICHU</t>
  </si>
  <si>
    <t>60 (+5)</t>
  </si>
  <si>
    <t>85 (+5)</t>
  </si>
  <si>
    <t>110 (+10)</t>
  </si>
  <si>
    <t>495 (+20)</t>
  </si>
  <si>
    <t>SANDSHREW</t>
  </si>
  <si>
    <t>90 (+5)</t>
  </si>
  <si>
    <t>10 (-10)</t>
  </si>
  <si>
    <t>35 (+5)</t>
  </si>
  <si>
    <t>Ground</t>
  </si>
  <si>
    <t>SANDSLASH</t>
  </si>
  <si>
    <t>120 (+10)</t>
  </si>
  <si>
    <t>25 (-20)</t>
  </si>
  <si>
    <t>65 (+10)</t>
  </si>
  <si>
    <t>NIDORAN♀</t>
  </si>
  <si>
    <t>NIDORINA</t>
  </si>
  <si>
    <t>Undiscovered</t>
  </si>
  <si>
    <t>NIDOQUEEN</t>
  </si>
  <si>
    <t>97 (+10)</t>
  </si>
  <si>
    <t>85 (+10)</t>
  </si>
  <si>
    <t>535 (+40)</t>
  </si>
  <si>
    <t>NIDORAN♂</t>
  </si>
  <si>
    <t>NIDORINO</t>
  </si>
  <si>
    <t>NIDOKING</t>
  </si>
  <si>
    <t>102 (+10)</t>
  </si>
  <si>
    <t>87 (+10)</t>
  </si>
  <si>
    <t>CLEFAIRY</t>
  </si>
  <si>
    <t>Fast</t>
  </si>
  <si>
    <t>CLEFABLE</t>
  </si>
  <si>
    <t>65 (+5)</t>
  </si>
  <si>
    <t>488 (+15)</t>
  </si>
  <si>
    <t>VULPIX</t>
  </si>
  <si>
    <t>65 (+15)</t>
  </si>
  <si>
    <t>314 (+15)</t>
  </si>
  <si>
    <t>NINETALES</t>
  </si>
  <si>
    <t>79 (+6)</t>
  </si>
  <si>
    <t>89 (+13)</t>
  </si>
  <si>
    <t>79 (+4)</t>
  </si>
  <si>
    <t>109 (+28)</t>
  </si>
  <si>
    <t>99 (-1)</t>
  </si>
  <si>
    <t>555 (+50)</t>
  </si>
  <si>
    <t>JIGGLYPUFF</t>
  </si>
  <si>
    <t>38 (+18)</t>
  </si>
  <si>
    <t>60 (+15)</t>
  </si>
  <si>
    <t>333 (+63)</t>
  </si>
  <si>
    <t>WIGGLYTUFF</t>
  </si>
  <si>
    <t>80 (+10)</t>
  </si>
  <si>
    <t>75 (+30)</t>
  </si>
  <si>
    <t>70 (+20)</t>
  </si>
  <si>
    <t>495 (+70)</t>
  </si>
  <si>
    <t>ZUBAT</t>
  </si>
  <si>
    <t>GOLBAT</t>
  </si>
  <si>
    <t>ODDISH</t>
  </si>
  <si>
    <t>GLOOM</t>
  </si>
  <si>
    <t>VILEPLUME</t>
  </si>
  <si>
    <t>490 (+10)</t>
  </si>
  <si>
    <t>PARAS</t>
  </si>
  <si>
    <t>PARASECT</t>
  </si>
  <si>
    <t>VENONAT</t>
  </si>
  <si>
    <t>VENOMOTH</t>
  </si>
  <si>
    <t>DIGLETT</t>
  </si>
  <si>
    <t>DUGTRIO</t>
  </si>
  <si>
    <t>425 (+20)</t>
  </si>
  <si>
    <t>MEOWTH</t>
  </si>
  <si>
    <t>PERSIAN</t>
  </si>
  <si>
    <t>92 (+22)</t>
  </si>
  <si>
    <t>462 (+22)</t>
  </si>
  <si>
    <t>PSYDUCK</t>
  </si>
  <si>
    <t>GOLDUCK</t>
  </si>
  <si>
    <t>MANKEY</t>
  </si>
  <si>
    <t>Fighting</t>
  </si>
  <si>
    <t>PRIMEAPE</t>
  </si>
  <si>
    <t>115 (+10)</t>
  </si>
  <si>
    <t>80 (+20)</t>
  </si>
  <si>
    <t>50 (-10)</t>
  </si>
  <si>
    <t>90 (+20)</t>
  </si>
  <si>
    <t>505 (+50)</t>
  </si>
  <si>
    <t>GROWLITHE</t>
  </si>
  <si>
    <t>Slow</t>
  </si>
  <si>
    <t>ARCANINE</t>
  </si>
  <si>
    <t>POLIWAG</t>
  </si>
  <si>
    <t>POLIWHIRL</t>
  </si>
  <si>
    <t>POLIWRATH</t>
  </si>
  <si>
    <t>530 (+30)</t>
  </si>
  <si>
    <t>ABRA</t>
  </si>
  <si>
    <t>Human-Like</t>
  </si>
  <si>
    <t>KADABRA</t>
  </si>
  <si>
    <t>55 (+15)</t>
  </si>
  <si>
    <t>45 (+15)</t>
  </si>
  <si>
    <t>85 (+15)</t>
  </si>
  <si>
    <t>120 (+15)</t>
  </si>
  <si>
    <t>460 (+60)</t>
  </si>
  <si>
    <t>ALAKAZAM</t>
  </si>
  <si>
    <t>MACHOP</t>
  </si>
  <si>
    <t>75 (-5)</t>
  </si>
  <si>
    <t>300 (-5)</t>
  </si>
  <si>
    <t>MACHOKE</t>
  </si>
  <si>
    <t>55 (-45)</t>
  </si>
  <si>
    <t>70 (+10)</t>
  </si>
  <si>
    <t>370 (-35)</t>
  </si>
  <si>
    <t>MACHAMP</t>
  </si>
  <si>
    <t>140 (+10)</t>
  </si>
  <si>
    <t>515 (+10)</t>
  </si>
  <si>
    <t>BELLSPROUT</t>
  </si>
  <si>
    <t>WEEPINBELL</t>
  </si>
  <si>
    <t>VICTREEBEL</t>
  </si>
  <si>
    <t>105 (+5)</t>
  </si>
  <si>
    <t>85 (+25)</t>
  </si>
  <si>
    <t>510 (+30)</t>
  </si>
  <si>
    <t>TENTACOOL</t>
  </si>
  <si>
    <t>Water 3</t>
  </si>
  <si>
    <t>TENTACRUEL</t>
  </si>
  <si>
    <t>535 (+20)</t>
  </si>
  <si>
    <t>GEODUDE</t>
  </si>
  <si>
    <t>325 (+25)</t>
  </si>
  <si>
    <t>Rock</t>
  </si>
  <si>
    <t>Mineral</t>
  </si>
  <si>
    <t>GRAVELER</t>
  </si>
  <si>
    <t>75 (+20)</t>
  </si>
  <si>
    <t>110 (+15)</t>
  </si>
  <si>
    <t>130 (+15)</t>
  </si>
  <si>
    <t>65 (+20)</t>
  </si>
  <si>
    <t>45 (+10)</t>
  </si>
  <si>
    <t>470 (+80)</t>
  </si>
  <si>
    <t>GOLEM</t>
  </si>
  <si>
    <t>130 (+20)</t>
  </si>
  <si>
    <t>520 (+35)</t>
  </si>
  <si>
    <t>PONYTA</t>
  </si>
  <si>
    <t>RAPIDASH</t>
  </si>
  <si>
    <t>70 (+5)</t>
  </si>
  <si>
    <t>75 (+5)</t>
  </si>
  <si>
    <t>110 (+5)</t>
  </si>
  <si>
    <t>SLOWPOKE</t>
  </si>
  <si>
    <t>SLOWBRO</t>
  </si>
  <si>
    <t>MAGNEMITE</t>
  </si>
  <si>
    <t>Steel</t>
  </si>
  <si>
    <t>MAGNETON</t>
  </si>
  <si>
    <t>FARFETCH’D</t>
  </si>
  <si>
    <t>95 (+30)</t>
  </si>
  <si>
    <t>85 (+30)</t>
  </si>
  <si>
    <t>82 (+20)</t>
  </si>
  <si>
    <t>437 (+85)</t>
  </si>
  <si>
    <t>DODUO</t>
  </si>
  <si>
    <t>DODRIO</t>
  </si>
  <si>
    <t>490 (+30)</t>
  </si>
  <si>
    <t>SEEL</t>
  </si>
  <si>
    <t>DEWGONG</t>
  </si>
  <si>
    <t>Ice</t>
  </si>
  <si>
    <t>GRIMER</t>
  </si>
  <si>
    <t>75 (+25)</t>
  </si>
  <si>
    <t>350 (+25)</t>
  </si>
  <si>
    <t>Amorphous</t>
  </si>
  <si>
    <t>MUK</t>
  </si>
  <si>
    <t>SHELLDER</t>
  </si>
  <si>
    <t>45 (+20)</t>
  </si>
  <si>
    <t>325 (+20)</t>
  </si>
  <si>
    <t>CLOYSTER</t>
  </si>
  <si>
    <t>555 (+30)</t>
  </si>
  <si>
    <t>GASTLY</t>
  </si>
  <si>
    <t>Ghost</t>
  </si>
  <si>
    <t>HAUNTER</t>
  </si>
  <si>
    <t>470 (+65)</t>
  </si>
  <si>
    <t>GENGAR</t>
  </si>
  <si>
    <t>ONIX</t>
  </si>
  <si>
    <t>55 (+20)</t>
  </si>
  <si>
    <t>80 (+35)</t>
  </si>
  <si>
    <t>10 (-20)</t>
  </si>
  <si>
    <t>55 (+10)</t>
  </si>
  <si>
    <t>430 (+45)</t>
  </si>
  <si>
    <t>DROWZEE</t>
  </si>
  <si>
    <t>HYPNO</t>
  </si>
  <si>
    <t>93 (+20)</t>
  </si>
  <si>
    <t>523 (+40)</t>
  </si>
  <si>
    <t>KRABBY</t>
  </si>
  <si>
    <t>KINGLER</t>
  </si>
  <si>
    <t>VOLTORB</t>
  </si>
  <si>
    <t>ELECTRODE</t>
  </si>
  <si>
    <t>EXEGGCUTE</t>
  </si>
  <si>
    <t>EXEGGUTOR</t>
  </si>
  <si>
    <t>85 (+20)</t>
  </si>
  <si>
    <t>540 (+20)</t>
  </si>
  <si>
    <t>CUBONE</t>
  </si>
  <si>
    <t>MAROWAK</t>
  </si>
  <si>
    <t>HITMONLEE</t>
  </si>
  <si>
    <t>HITMONCHAN</t>
  </si>
  <si>
    <t>LICKITUNG</t>
  </si>
  <si>
    <t>390 (+5)</t>
  </si>
  <si>
    <t>KOFFING</t>
  </si>
  <si>
    <t>WEEZING</t>
  </si>
  <si>
    <t>510 (+20)</t>
  </si>
  <si>
    <t>RHYHORN</t>
  </si>
  <si>
    <t>RHYDON</t>
  </si>
  <si>
    <t>CHANSEY</t>
  </si>
  <si>
    <t>25 (+20)</t>
  </si>
  <si>
    <t>470 (+20)</t>
  </si>
  <si>
    <t>TANGELA</t>
  </si>
  <si>
    <t>50 (+10)</t>
  </si>
  <si>
    <t>445 (+10)</t>
  </si>
  <si>
    <t>KANGASKHAN</t>
  </si>
  <si>
    <t>HORSEA</t>
  </si>
  <si>
    <t>SEADRA</t>
  </si>
  <si>
    <t>GOLDEEN</t>
  </si>
  <si>
    <t>Water 2</t>
  </si>
  <si>
    <t>SEAKING</t>
  </si>
  <si>
    <t>STARYU</t>
  </si>
  <si>
    <t>STARMIE</t>
  </si>
  <si>
    <t>80 (+5)</t>
  </si>
  <si>
    <t>100 (+15)</t>
  </si>
  <si>
    <t>MR. MIME</t>
  </si>
  <si>
    <t>65 (+25)</t>
  </si>
  <si>
    <t>495 (+35)</t>
  </si>
  <si>
    <t>SCYTHER</t>
  </si>
  <si>
    <t>JYNX</t>
  </si>
  <si>
    <t>57 (+22)</t>
  </si>
  <si>
    <t>113 (+18)</t>
  </si>
  <si>
    <t>495 (+40)</t>
  </si>
  <si>
    <t>ELECTABUZZ</t>
  </si>
  <si>
    <t>87 (+4)</t>
  </si>
  <si>
    <t>494 (+4)</t>
  </si>
  <si>
    <t>MAGMAR</t>
  </si>
  <si>
    <t>PINSIR</t>
  </si>
  <si>
    <t>TAUROS</t>
  </si>
  <si>
    <t>105 (+10)</t>
  </si>
  <si>
    <t>520 (+30)</t>
  </si>
  <si>
    <t>MAGIKARP</t>
  </si>
  <si>
    <t>GYARADOS</t>
  </si>
  <si>
    <t>75 (+15)</t>
  </si>
  <si>
    <t>555 (+15)</t>
  </si>
  <si>
    <t>LAPRAS</t>
  </si>
  <si>
    <t>555 (+20)</t>
  </si>
  <si>
    <t>DITTO</t>
  </si>
  <si>
    <t>100 (+52)</t>
  </si>
  <si>
    <t>600 (+312)</t>
  </si>
  <si>
    <t>Ditto</t>
  </si>
  <si>
    <t>EEVEE</t>
  </si>
  <si>
    <t>VAPOREON</t>
  </si>
  <si>
    <t>JOLTEON</t>
  </si>
  <si>
    <t>FLAREON</t>
  </si>
  <si>
    <t>PORYGON</t>
  </si>
  <si>
    <t>OMANYTE</t>
  </si>
  <si>
    <t>OMASTAR</t>
  </si>
  <si>
    <t>KABUTO</t>
  </si>
  <si>
    <t>KABUTOPS</t>
  </si>
  <si>
    <t>AERODACTYL</t>
  </si>
  <si>
    <t>SNORLAX</t>
  </si>
  <si>
    <t>165 (+5)</t>
  </si>
  <si>
    <t>ARTICUNO</t>
  </si>
  <si>
    <t>125 (+30)</t>
  </si>
  <si>
    <t>115 (-10)</t>
  </si>
  <si>
    <t>600 (+20)</t>
  </si>
  <si>
    <t>ZAPDOS</t>
  </si>
  <si>
    <t>MOLTRES</t>
  </si>
  <si>
    <t>105 (+20)</t>
  </si>
  <si>
    <t>DRATINI</t>
  </si>
  <si>
    <t>DRAGONAIR</t>
  </si>
  <si>
    <t>DRAGONITE</t>
  </si>
  <si>
    <t>605 (+5)</t>
  </si>
  <si>
    <t>MEWTWO</t>
  </si>
  <si>
    <t>MEW</t>
  </si>
  <si>
    <t>CHIKORITA</t>
  </si>
  <si>
    <t>BAYLEEF</t>
  </si>
  <si>
    <t>MEGANIUM</t>
  </si>
  <si>
    <t>91 (+11)</t>
  </si>
  <si>
    <t>89 (+7)</t>
  </si>
  <si>
    <t>90 (-10)</t>
  </si>
  <si>
    <t>100 (+17)</t>
  </si>
  <si>
    <t>540 (+15)</t>
  </si>
  <si>
    <t>CYNDAQUIL</t>
  </si>
  <si>
    <t>QUILAVA</t>
  </si>
  <si>
    <t>TYPHLOSION</t>
  </si>
  <si>
    <t>TOTODILE</t>
  </si>
  <si>
    <t>CROCONAW</t>
  </si>
  <si>
    <t>FERALIGATR</t>
  </si>
  <si>
    <t>125 (+20)</t>
  </si>
  <si>
    <t>64 (-15)</t>
  </si>
  <si>
    <t>85 (+2)</t>
  </si>
  <si>
    <t>81 (+3)</t>
  </si>
  <si>
    <t>540 (+10)</t>
  </si>
  <si>
    <t>SENTRET</t>
  </si>
  <si>
    <t>FURRET</t>
  </si>
  <si>
    <t>86 (+10)</t>
  </si>
  <si>
    <t>425 (+10)</t>
  </si>
  <si>
    <t>HOOTHOOT</t>
  </si>
  <si>
    <t>36 (+6)</t>
  </si>
  <si>
    <t>268 (+6)</t>
  </si>
  <si>
    <t>NOCTOWL</t>
  </si>
  <si>
    <t>86 (+36)</t>
  </si>
  <si>
    <t>488 (+46)</t>
  </si>
  <si>
    <t>LEDYBA</t>
  </si>
  <si>
    <t>50 (+30)</t>
  </si>
  <si>
    <t>295 (+30)</t>
  </si>
  <si>
    <t>LEDIAN</t>
  </si>
  <si>
    <t>85 (+50)</t>
  </si>
  <si>
    <t>440 (+50)</t>
  </si>
  <si>
    <t>SPINARAK</t>
  </si>
  <si>
    <t>50 (+20)</t>
  </si>
  <si>
    <t>270 (+20)</t>
  </si>
  <si>
    <t>ARIADOS</t>
  </si>
  <si>
    <t>95 (+5)</t>
  </si>
  <si>
    <t>70 (+30)</t>
  </si>
  <si>
    <t>455 (+65)</t>
  </si>
  <si>
    <t>CROBAT</t>
  </si>
  <si>
    <t>CHINCHOU</t>
  </si>
  <si>
    <t>LANTURN</t>
  </si>
  <si>
    <t>PICHU</t>
  </si>
  <si>
    <t>CLEFFA</t>
  </si>
  <si>
    <t>IGGLYBUFF</t>
  </si>
  <si>
    <t>20 (+5)</t>
  </si>
  <si>
    <t>45 (+5)</t>
  </si>
  <si>
    <t>25 (+5)</t>
  </si>
  <si>
    <t>245 (+35)</t>
  </si>
  <si>
    <t>TOGEPI</t>
  </si>
  <si>
    <t>TOGETIC</t>
  </si>
  <si>
    <t>NATU</t>
  </si>
  <si>
    <t>XATU</t>
  </si>
  <si>
    <t>95 (+20)</t>
  </si>
  <si>
    <t>490 (+20)</t>
  </si>
  <si>
    <t>MAREEP</t>
  </si>
  <si>
    <t>FLAAFFY</t>
  </si>
  <si>
    <t>AMPHAROS</t>
  </si>
  <si>
    <t>125 (+10)</t>
  </si>
  <si>
    <t>510 (+10)</t>
  </si>
  <si>
    <t>BELLOSSOM</t>
  </si>
  <si>
    <t>100 (+10)</t>
  </si>
  <si>
    <t>MARILL</t>
  </si>
  <si>
    <t>40 (+20)</t>
  </si>
  <si>
    <t>AZUMARILL</t>
  </si>
  <si>
    <t>60 (+10)</t>
  </si>
  <si>
    <t>420 (+10)</t>
  </si>
  <si>
    <t>SUDOWOODO</t>
  </si>
  <si>
    <t>POLITOED</t>
  </si>
  <si>
    <t>HOPPIP</t>
  </si>
  <si>
    <t>SKIPLOOM</t>
  </si>
  <si>
    <t>JUMPLUFF</t>
  </si>
  <si>
    <t>AIPOM</t>
  </si>
  <si>
    <t>SUNKERN</t>
  </si>
  <si>
    <t>SUNFLORA</t>
  </si>
  <si>
    <t>YANMA</t>
  </si>
  <si>
    <t>WOOPER</t>
  </si>
  <si>
    <t>QUAGSIRE</t>
  </si>
  <si>
    <t>ESPEON</t>
  </si>
  <si>
    <t>UMBREON</t>
  </si>
  <si>
    <t>Dark</t>
  </si>
  <si>
    <t>MURKROW</t>
  </si>
  <si>
    <t>SLOWKING</t>
  </si>
  <si>
    <t>MISDREAVUS</t>
  </si>
  <si>
    <t>UNOWN</t>
  </si>
  <si>
    <t>102 (+30)</t>
  </si>
  <si>
    <t>396 (+60)</t>
  </si>
  <si>
    <t>WOBBUFFET</t>
  </si>
  <si>
    <t>GIRAFARIG</t>
  </si>
  <si>
    <t>520 (+65)</t>
  </si>
  <si>
    <t>PINECO</t>
  </si>
  <si>
    <t>FORRETRESS</t>
  </si>
  <si>
    <t>90 (+30)</t>
  </si>
  <si>
    <t>495 (+30)</t>
  </si>
  <si>
    <t>DUNSPARCE</t>
  </si>
  <si>
    <t>80 (+15)</t>
  </si>
  <si>
    <t>490 (+75)</t>
  </si>
  <si>
    <t>GLIGAR</t>
  </si>
  <si>
    <t>STEELIX</t>
  </si>
  <si>
    <t>100 (+25)</t>
  </si>
  <si>
    <t>115 (+30)</t>
  </si>
  <si>
    <t>35 (-20)</t>
  </si>
  <si>
    <t>555 (+45)</t>
  </si>
  <si>
    <t>SNUBBULL</t>
  </si>
  <si>
    <t>GRANBULL</t>
  </si>
  <si>
    <t>QWILFISH</t>
  </si>
  <si>
    <t>115 (+20)</t>
  </si>
  <si>
    <t>500 (+70)</t>
  </si>
  <si>
    <t>SCIZOR</t>
  </si>
  <si>
    <t>SHUCKLE</t>
  </si>
  <si>
    <t>535 (+30)</t>
  </si>
  <si>
    <t>HERACROSS</t>
  </si>
  <si>
    <t>SNEASEL</t>
  </si>
  <si>
    <t>TEDDIURSA</t>
  </si>
  <si>
    <t>URSARING</t>
  </si>
  <si>
    <t>105 (+30)</t>
  </si>
  <si>
    <t>55 (-20)</t>
  </si>
  <si>
    <t>535 (+35)</t>
  </si>
  <si>
    <t>SLUGMA</t>
  </si>
  <si>
    <t>80 (+40)</t>
  </si>
  <si>
    <t>390 (+140)</t>
  </si>
  <si>
    <t>MAGCARGO</t>
  </si>
  <si>
    <t>80 (+30)</t>
  </si>
  <si>
    <t>109 (+29)</t>
  </si>
  <si>
    <t>509 (+99)</t>
  </si>
  <si>
    <t>SWINUB</t>
  </si>
  <si>
    <t>PILOSWINE</t>
  </si>
  <si>
    <t>490 (+40)</t>
  </si>
  <si>
    <t>CORSOLA</t>
  </si>
  <si>
    <t>95 (+40)</t>
  </si>
  <si>
    <t>470 (+90)</t>
  </si>
  <si>
    <t>REMORAID</t>
  </si>
  <si>
    <t>OCTILLERY</t>
  </si>
  <si>
    <t>84 (+9)</t>
  </si>
  <si>
    <t>108 (+3)</t>
  </si>
  <si>
    <t>88 (+13)</t>
  </si>
  <si>
    <t>48 (+3)</t>
  </si>
  <si>
    <t>524 (+44)</t>
  </si>
  <si>
    <t>DELIBIRD</t>
  </si>
  <si>
    <t>390 (+60)</t>
  </si>
  <si>
    <t>MANTINE</t>
  </si>
  <si>
    <t>SKARMORY</t>
  </si>
  <si>
    <t>500 (+35)</t>
  </si>
  <si>
    <t>HOUNDOUR</t>
  </si>
  <si>
    <t>HOUNDOOM</t>
  </si>
  <si>
    <t>520 (+20)</t>
  </si>
  <si>
    <t>KINGDRA</t>
  </si>
  <si>
    <t>PHANPY</t>
  </si>
  <si>
    <t>DONPHAN</t>
  </si>
  <si>
    <t>130 (+10)</t>
  </si>
  <si>
    <t>55 (-5)</t>
  </si>
  <si>
    <t>PORYGON2</t>
  </si>
  <si>
    <t>STANTLER</t>
  </si>
  <si>
    <t>72 (+10)</t>
  </si>
  <si>
    <t>515 (+50)</t>
  </si>
  <si>
    <t>SMEARGLE</t>
  </si>
  <si>
    <t>70 (+50)</t>
  </si>
  <si>
    <t>75 (+40)</t>
  </si>
  <si>
    <t>85 (+40)</t>
  </si>
  <si>
    <t>455 (+205)</t>
  </si>
  <si>
    <t>TYROGUE</t>
  </si>
  <si>
    <t>HITMONTOP</t>
  </si>
  <si>
    <t>SMOOCHUM</t>
  </si>
  <si>
    <t>ELEKID</t>
  </si>
  <si>
    <t>MAGBY</t>
  </si>
  <si>
    <t>MILTANK</t>
  </si>
  <si>
    <t>500 (+10)</t>
  </si>
  <si>
    <t>BLISSEY</t>
  </si>
  <si>
    <t>5 (-5)</t>
  </si>
  <si>
    <t>30 (+20)</t>
  </si>
  <si>
    <t>RAIKOU</t>
  </si>
  <si>
    <t>135 (+20)</t>
  </si>
  <si>
    <t>ENTEI</t>
  </si>
  <si>
    <t>SUICUNE</t>
  </si>
  <si>
    <t>120 (+20)</t>
  </si>
  <si>
    <t>LARVITAR</t>
  </si>
  <si>
    <t>PUPITAR</t>
  </si>
  <si>
    <t>TYRANITAR</t>
  </si>
  <si>
    <t>100 (+5)</t>
  </si>
  <si>
    <t>LUGIA</t>
  </si>
  <si>
    <t>HO-OH</t>
  </si>
  <si>
    <t>CELEBI</t>
  </si>
  <si>
    <t>TREECKO</t>
  </si>
  <si>
    <t>GROVYLE</t>
  </si>
  <si>
    <t>SCEPTILE</t>
  </si>
  <si>
    <t>100 (-5)</t>
  </si>
  <si>
    <t>80 (-5)</t>
  </si>
  <si>
    <t>TORCHIC</t>
  </si>
  <si>
    <t>COMBUSKEN</t>
  </si>
  <si>
    <t>BLAZIKEN</t>
  </si>
  <si>
    <t>115 (+5)</t>
  </si>
  <si>
    <t>MUDKIP</t>
  </si>
  <si>
    <t>55 (-15)</t>
  </si>
  <si>
    <t>295 (-15)</t>
  </si>
  <si>
    <t>MARSHTOMP</t>
  </si>
  <si>
    <t>SWAMPERT</t>
  </si>
  <si>
    <t>POOCHYENA</t>
  </si>
  <si>
    <t>MIGHTYENA</t>
  </si>
  <si>
    <t>440 (+20)</t>
  </si>
  <si>
    <t>ZIGZAGOON</t>
  </si>
  <si>
    <t>LINOONE</t>
  </si>
  <si>
    <t>WURMPLE</t>
  </si>
  <si>
    <t>SILCOON</t>
  </si>
  <si>
    <t>BEAUTIFLY</t>
  </si>
  <si>
    <t>CASCOON</t>
  </si>
  <si>
    <t>DUSTOX</t>
  </si>
  <si>
    <t>405 (+20)</t>
  </si>
  <si>
    <t>LOTAD</t>
  </si>
  <si>
    <t>LOMBRE</t>
  </si>
  <si>
    <t>LUDICOLO</t>
  </si>
  <si>
    <t>SEEDOT</t>
  </si>
  <si>
    <t>NUZLEAF</t>
  </si>
  <si>
    <t>SHIFTRY</t>
  </si>
  <si>
    <t>TAILLOW</t>
  </si>
  <si>
    <t>SWELLOW</t>
  </si>
  <si>
    <t>WINGULL</t>
  </si>
  <si>
    <t>PELIPPER</t>
  </si>
  <si>
    <t>470 (+40)</t>
  </si>
  <si>
    <t>RALTS</t>
  </si>
  <si>
    <t>KIRLIA</t>
  </si>
  <si>
    <t>GARDEVOIR</t>
  </si>
  <si>
    <t>135 (+10)</t>
  </si>
  <si>
    <t>528 (+10)</t>
  </si>
  <si>
    <t>SURSKIT</t>
  </si>
  <si>
    <t>62 (+30)</t>
  </si>
  <si>
    <t>100 (+50)</t>
  </si>
  <si>
    <t>82 (+30)</t>
  </si>
  <si>
    <t>409 (+140)</t>
  </si>
  <si>
    <t>MASQUERAIN</t>
  </si>
  <si>
    <t>454 (+40)</t>
  </si>
  <si>
    <t>SHROOMISH</t>
  </si>
  <si>
    <t>Fluctuating</t>
  </si>
  <si>
    <t>BRELOOM</t>
  </si>
  <si>
    <t>SLAKOTH</t>
  </si>
  <si>
    <t>VIGOROTH</t>
  </si>
  <si>
    <t>450 (+10)</t>
  </si>
  <si>
    <t>SLAKING</t>
  </si>
  <si>
    <t>170 (+10)</t>
  </si>
  <si>
    <t>680 (+10)</t>
  </si>
  <si>
    <t>NINCADA</t>
  </si>
  <si>
    <t>Erratic</t>
  </si>
  <si>
    <t>NINJASK</t>
  </si>
  <si>
    <t>466 (+10)</t>
  </si>
  <si>
    <t>SHEDINJA</t>
  </si>
  <si>
    <t>5 (-40)</t>
  </si>
  <si>
    <t>100 (+70)</t>
  </si>
  <si>
    <t>296 (+60)</t>
  </si>
  <si>
    <t>WHISMUR</t>
  </si>
  <si>
    <t>LOUDRED</t>
  </si>
  <si>
    <t>EXPLOUD</t>
  </si>
  <si>
    <t>73 (+10)</t>
  </si>
  <si>
    <t>78 (+10)</t>
  </si>
  <si>
    <t>530 (+50)</t>
  </si>
  <si>
    <t>MAKUHITA</t>
  </si>
  <si>
    <t>HARIYAMA</t>
  </si>
  <si>
    <t>AZURILL</t>
  </si>
  <si>
    <t>30 (+10)</t>
  </si>
  <si>
    <t>200 (+10)</t>
  </si>
  <si>
    <t>NOSEPASS</t>
  </si>
  <si>
    <t>SKITTY</t>
  </si>
  <si>
    <t>DELCATTY</t>
  </si>
  <si>
    <t>80 (+25)</t>
  </si>
  <si>
    <t>112 (+42)</t>
  </si>
  <si>
    <t>492 (+112)</t>
  </si>
  <si>
    <t>SABLEYE</t>
  </si>
  <si>
    <t>480 (+100)</t>
  </si>
  <si>
    <t>MAWILE</t>
  </si>
  <si>
    <t>400 (+20)</t>
  </si>
  <si>
    <t>ARON</t>
  </si>
  <si>
    <t>350 (+20)</t>
  </si>
  <si>
    <t>LAIRON</t>
  </si>
  <si>
    <t>AGGRON</t>
  </si>
  <si>
    <t>MEDITITE</t>
  </si>
  <si>
    <t>285 (+5)</t>
  </si>
  <si>
    <t>MEDICHAM</t>
  </si>
  <si>
    <t>425 (+15)</t>
  </si>
  <si>
    <t>ELECTRIKE</t>
  </si>
  <si>
    <t>MANECTRIC</t>
  </si>
  <si>
    <t>PLUSLE</t>
  </si>
  <si>
    <t>MINUN</t>
  </si>
  <si>
    <t>VOLBEAT</t>
  </si>
  <si>
    <t>77 (+30)</t>
  </si>
  <si>
    <t>430 (+30)</t>
  </si>
  <si>
    <t>ILLUMISE</t>
  </si>
  <si>
    <t>ROSELIA</t>
  </si>
  <si>
    <t>GULPIN</t>
  </si>
  <si>
    <t>SWALOT</t>
  </si>
  <si>
    <t>CARVANHA</t>
  </si>
  <si>
    <t>SHARPEDO</t>
  </si>
  <si>
    <t>WAILMER</t>
  </si>
  <si>
    <t>WAILORD</t>
  </si>
  <si>
    <t>165 (-5)</t>
  </si>
  <si>
    <t>100 (+55)</t>
  </si>
  <si>
    <t>5 (-55)</t>
  </si>
  <si>
    <t>555 (+55)</t>
  </si>
  <si>
    <t>NUMEL</t>
  </si>
  <si>
    <t>CAMERUPT</t>
  </si>
  <si>
    <t>500 (+40)</t>
  </si>
  <si>
    <t>TORKOAL</t>
  </si>
  <si>
    <t>105 (+35)</t>
  </si>
  <si>
    <t>505 (+35)</t>
  </si>
  <si>
    <t>SPOINK</t>
  </si>
  <si>
    <t>360 (+30)</t>
  </si>
  <si>
    <t>GRUMPIG</t>
  </si>
  <si>
    <t>500 (+30)</t>
  </si>
  <si>
    <t>SPINDA</t>
  </si>
  <si>
    <t>480 (+120)</t>
  </si>
  <si>
    <t>TRAPINCH</t>
  </si>
  <si>
    <t>VIBRAVA</t>
  </si>
  <si>
    <t>470 (+130)</t>
  </si>
  <si>
    <t>FLYGON</t>
  </si>
  <si>
    <t>110 (+30)</t>
  </si>
  <si>
    <t>550 (+30)</t>
  </si>
  <si>
    <t>CACNEA</t>
  </si>
  <si>
    <t>60 (+20)</t>
  </si>
  <si>
    <t>375 (+40)</t>
  </si>
  <si>
    <t>CACTURNE</t>
  </si>
  <si>
    <t>525 (+50)</t>
  </si>
  <si>
    <t>SWABLU</t>
  </si>
  <si>
    <t>ALTARIA</t>
  </si>
  <si>
    <t>ZANGOOSE</t>
  </si>
  <si>
    <t>SEVIPER</t>
  </si>
  <si>
    <t>60 (-40)</t>
  </si>
  <si>
    <t>100 (+35)</t>
  </si>
  <si>
    <t>LUNATONE</t>
  </si>
  <si>
    <t>470 (+30)</t>
  </si>
  <si>
    <t>SOLROCK</t>
  </si>
  <si>
    <t>BARBOACH</t>
  </si>
  <si>
    <t>WHISCASH</t>
  </si>
  <si>
    <t>CORPHISH</t>
  </si>
  <si>
    <t>CRAWDAUNT</t>
  </si>
  <si>
    <t>BALTOY</t>
  </si>
  <si>
    <t>CLAYDOL</t>
  </si>
  <si>
    <t>545 (+45)</t>
  </si>
  <si>
    <t>LILEEP</t>
  </si>
  <si>
    <t>CRADILY</t>
  </si>
  <si>
    <t>ANORITH</t>
  </si>
  <si>
    <t>ARMALDO</t>
  </si>
  <si>
    <t>FEEBAS</t>
  </si>
  <si>
    <t>MILOTIC</t>
  </si>
  <si>
    <t>CASTFORM</t>
  </si>
  <si>
    <t>110 (+40)</t>
  </si>
  <si>
    <t>500 (+80)</t>
  </si>
  <si>
    <t>KECLEON</t>
  </si>
  <si>
    <t>135 (+65)</t>
  </si>
  <si>
    <t>135 (+15)</t>
  </si>
  <si>
    <t>525 (+85)</t>
  </si>
  <si>
    <t>SHUPPET</t>
  </si>
  <si>
    <t>83 (+20)</t>
  </si>
  <si>
    <t>325 (+30)</t>
  </si>
  <si>
    <t>BANETTE</t>
  </si>
  <si>
    <t>485 (+30)</t>
  </si>
  <si>
    <t>DUSKULL</t>
  </si>
  <si>
    <t>40 (+10)</t>
  </si>
  <si>
    <t>DUSCLOPS</t>
  </si>
  <si>
    <t>75 (+35)</t>
  </si>
  <si>
    <t>40 (-20)</t>
  </si>
  <si>
    <t>490 (+35)</t>
  </si>
  <si>
    <t>TROPIUS</t>
  </si>
  <si>
    <t>105 (+6)</t>
  </si>
  <si>
    <t>92 (+24)</t>
  </si>
  <si>
    <t>105 (+22)</t>
  </si>
  <si>
    <t>92 (+20)</t>
  </si>
  <si>
    <t>105 (+18)</t>
  </si>
  <si>
    <t>550 (+90)</t>
  </si>
  <si>
    <t>CHIMECHO</t>
  </si>
  <si>
    <t>450 (+25)</t>
  </si>
  <si>
    <t>ABSOL</t>
  </si>
  <si>
    <t>115 (+40)</t>
  </si>
  <si>
    <t>530 (+65)</t>
  </si>
  <si>
    <t>WYNAUT</t>
  </si>
  <si>
    <t>SNORUNT</t>
  </si>
  <si>
    <t>320 (+20)</t>
  </si>
  <si>
    <t>GLALIE</t>
  </si>
  <si>
    <t>520 (+40)</t>
  </si>
  <si>
    <t>SPHEAL</t>
  </si>
  <si>
    <t>SEALEO</t>
  </si>
  <si>
    <t>450 (+40)</t>
  </si>
  <si>
    <t>WALREIN</t>
  </si>
  <si>
    <t>95 (+15)</t>
  </si>
  <si>
    <t>545 (+15)</t>
  </si>
  <si>
    <t>CLAMPERL</t>
  </si>
  <si>
    <t>HUNTAIL</t>
  </si>
  <si>
    <t>114 (+10)</t>
  </si>
  <si>
    <t>84 (-10)</t>
  </si>
  <si>
    <t>GOREBYSS</t>
  </si>
  <si>
    <t>RELICANTH</t>
  </si>
  <si>
    <t>LUVDISC</t>
  </si>
  <si>
    <t>BAGON</t>
  </si>
  <si>
    <t>SHELGON</t>
  </si>
  <si>
    <t>450 (+30)</t>
  </si>
  <si>
    <t>SALAMENCE</t>
  </si>
  <si>
    <t>BELDUM</t>
  </si>
  <si>
    <t>METANG</t>
  </si>
  <si>
    <t>430 (+10)</t>
  </si>
  <si>
    <t>METAGROSS</t>
  </si>
  <si>
    <t>REGIROCK</t>
  </si>
  <si>
    <t>REGICE</t>
  </si>
  <si>
    <t>REGISTEEL</t>
  </si>
  <si>
    <t>200 (+50)</t>
  </si>
  <si>
    <t>35 (-40)</t>
  </si>
  <si>
    <t>5 (-45)</t>
  </si>
  <si>
    <t>LATIAS</t>
  </si>
  <si>
    <t>LATIOS</t>
  </si>
  <si>
    <t>KYOGRE</t>
  </si>
  <si>
    <t>GROUDON</t>
  </si>
  <si>
    <t>RAYQUAZA</t>
  </si>
  <si>
    <t>JIRACHI</t>
  </si>
  <si>
    <t>DEOXYS</t>
  </si>
  <si>
    <t>90 (+40)</t>
  </si>
  <si>
    <t>680 (+80)</t>
  </si>
  <si>
    <t>TURTWIG</t>
  </si>
  <si>
    <t>GROTLE</t>
  </si>
  <si>
    <t>TORTERRA</t>
  </si>
  <si>
    <t>111 (+2)</t>
  </si>
  <si>
    <t>63 (-12)</t>
  </si>
  <si>
    <t>CHIMCHAR</t>
  </si>
  <si>
    <t>MONFERNO</t>
  </si>
  <si>
    <t>INFERNAPE</t>
  </si>
  <si>
    <t>77 (+1)</t>
  </si>
  <si>
    <t>PIPLUP</t>
  </si>
  <si>
    <t>61 (+10)</t>
  </si>
  <si>
    <t>51 (-10)</t>
  </si>
  <si>
    <t>PRINPLUP</t>
  </si>
  <si>
    <t>81 (+15)</t>
  </si>
  <si>
    <t>66 (-15)</t>
  </si>
  <si>
    <t>EMPOLEON</t>
  </si>
  <si>
    <t>111 (+25)</t>
  </si>
  <si>
    <t>93 (+5)</t>
  </si>
  <si>
    <t>86 (-25)</t>
  </si>
  <si>
    <t>STARLY</t>
  </si>
  <si>
    <t>STARAVIA</t>
  </si>
  <si>
    <t>STARAPTOR</t>
  </si>
  <si>
    <t>480 (+5)</t>
  </si>
  <si>
    <t>BIDOOF</t>
  </si>
  <si>
    <t>BIBAREL</t>
  </si>
  <si>
    <t>KRICKETOT</t>
  </si>
  <si>
    <t>KRICKETUNE</t>
  </si>
  <si>
    <t>SHINX</t>
  </si>
  <si>
    <t>LUXIO</t>
  </si>
  <si>
    <t>LUXRAY</t>
  </si>
  <si>
    <t>70 (-25)</t>
  </si>
  <si>
    <t>95 (+25)</t>
  </si>
  <si>
    <t>BUDEW</t>
  </si>
  <si>
    <t>ROSERADE</t>
  </si>
  <si>
    <t>CRANIDOS</t>
  </si>
  <si>
    <t>RAMPARDOS</t>
  </si>
  <si>
    <t>180 (+15)</t>
  </si>
  <si>
    <t>15 (-50)</t>
  </si>
  <si>
    <t>500 (+5)</t>
  </si>
  <si>
    <t>SHIELDON</t>
  </si>
  <si>
    <t>60 (+30)</t>
  </si>
  <si>
    <t>82 (+40)</t>
  </si>
  <si>
    <t>2 (-40)</t>
  </si>
  <si>
    <t>380 (+30)</t>
  </si>
  <si>
    <t>BASTIODON</t>
  </si>
  <si>
    <t>92 (+40)</t>
  </si>
  <si>
    <t>7 (-40)</t>
  </si>
  <si>
    <t>515 (+20)</t>
  </si>
  <si>
    <t>BURMY</t>
  </si>
  <si>
    <t>WORMADAM</t>
  </si>
  <si>
    <t>79 (+20)</t>
  </si>
  <si>
    <t>444 (+20)</t>
  </si>
  <si>
    <t>MOTHIM</t>
  </si>
  <si>
    <t>COMBEE</t>
  </si>
  <si>
    <t>284 (+40)</t>
  </si>
  <si>
    <t>VESPIQUEN</t>
  </si>
  <si>
    <t>102 (+22)</t>
  </si>
  <si>
    <t>558 (+84)</t>
  </si>
  <si>
    <t>PACHIRISU</t>
  </si>
  <si>
    <t>445 (+40)</t>
  </si>
  <si>
    <t>BUIZEL</t>
  </si>
  <si>
    <t>FLOATZEL</t>
  </si>
  <si>
    <t>CHERUBI</t>
  </si>
  <si>
    <t>CHERRIM</t>
  </si>
  <si>
    <t>87 (+27)</t>
  </si>
  <si>
    <t>98 (+20)</t>
  </si>
  <si>
    <t>517 (+67)</t>
  </si>
  <si>
    <t>SHELLOS</t>
  </si>
  <si>
    <t>GASTRODON</t>
  </si>
  <si>
    <t>AMBIPOM</t>
  </si>
  <si>
    <t>DRIFLOON</t>
  </si>
  <si>
    <t>DRIFBLIM</t>
  </si>
  <si>
    <t>BUNEARY</t>
  </si>
  <si>
    <t>LOPUNNY</t>
  </si>
  <si>
    <t>116 (+20)</t>
  </si>
  <si>
    <t>MISMAGIUS</t>
  </si>
  <si>
    <t>505 (+10)</t>
  </si>
  <si>
    <t>HONCHKROW</t>
  </si>
  <si>
    <t>62 (+10)</t>
  </si>
  <si>
    <t>91 (+20)</t>
  </si>
  <si>
    <t>540 (+35)</t>
  </si>
  <si>
    <t>GLAMEOW</t>
  </si>
  <si>
    <t>PURUGLY</t>
  </si>
  <si>
    <t>74 (+10)</t>
  </si>
  <si>
    <t>69 (+10)</t>
  </si>
  <si>
    <t>492 (+40)</t>
  </si>
  <si>
    <t>CHINGLING</t>
  </si>
  <si>
    <t>STUNKY</t>
  </si>
  <si>
    <t>61 (+20)</t>
  </si>
  <si>
    <t>349 (+20)</t>
  </si>
  <si>
    <t>SKUNTANK</t>
  </si>
  <si>
    <t>499 (+20)</t>
  </si>
  <si>
    <t>BRONZOR</t>
  </si>
  <si>
    <t>77 (+20)</t>
  </si>
  <si>
    <t>99 (+75)</t>
  </si>
  <si>
    <t>116 (+30)</t>
  </si>
  <si>
    <t>89 (+65)</t>
  </si>
  <si>
    <t>33 (+10)</t>
  </si>
  <si>
    <t>530 (+230)</t>
  </si>
  <si>
    <t>BRONZONG</t>
  </si>
  <si>
    <t>77 (+10)</t>
  </si>
  <si>
    <t>99 (+10)</t>
  </si>
  <si>
    <t>89 (+10)</t>
  </si>
  <si>
    <t>BONSLY</t>
  </si>
  <si>
    <t>MIME JR.</t>
  </si>
  <si>
    <t>HAPPINY</t>
  </si>
  <si>
    <t>CHATOT</t>
  </si>
  <si>
    <t>91 (+26)</t>
  </si>
  <si>
    <t>110 (+19)</t>
  </si>
  <si>
    <t>466 (+55)</t>
  </si>
  <si>
    <t>SPIRITOMB</t>
  </si>
  <si>
    <t>73 (+23)</t>
  </si>
  <si>
    <t>108 (+16)</t>
  </si>
  <si>
    <t>540 (+55)</t>
  </si>
  <si>
    <t>GIBLE</t>
  </si>
  <si>
    <t>GABITE</t>
  </si>
  <si>
    <t>GARCHOMP</t>
  </si>
  <si>
    <t>MUNCHLAX</t>
  </si>
  <si>
    <t>RIOLU</t>
  </si>
  <si>
    <t>LUCARIO</t>
  </si>
  <si>
    <t>HIPPOPOTAS</t>
  </si>
  <si>
    <t>HIPPOWDON</t>
  </si>
  <si>
    <t>SKORUPI</t>
  </si>
  <si>
    <t>DRAPION</t>
  </si>
  <si>
    <t>CROAGUNK</t>
  </si>
  <si>
    <t>TOXICROAK</t>
  </si>
  <si>
    <t>CARNIVINE</t>
  </si>
  <si>
    <t>70 (+24)</t>
  </si>
  <si>
    <t>493 (+39)</t>
  </si>
  <si>
    <t>FINNEON</t>
  </si>
  <si>
    <t>LUMINEON</t>
  </si>
  <si>
    <t>85 (+16)</t>
  </si>
  <si>
    <t>75 (+6)</t>
  </si>
  <si>
    <t>482 (+22)</t>
  </si>
  <si>
    <t>MANTYKE</t>
  </si>
  <si>
    <t>SNOVER</t>
  </si>
  <si>
    <t>ABOMASNOW</t>
  </si>
  <si>
    <t>WEAVILE</t>
  </si>
  <si>
    <t>MAGNEZONE</t>
  </si>
  <si>
    <t>LICKILICKY</t>
  </si>
  <si>
    <t>RHYPERIOR</t>
  </si>
  <si>
    <t>TANGROWTH</t>
  </si>
  <si>
    <t>10 (-40)</t>
  </si>
  <si>
    <t>ELECTIVIRE</t>
  </si>
  <si>
    <t>550 (+10)</t>
  </si>
  <si>
    <t>MAGMORTAR</t>
  </si>
  <si>
    <t>93 (+10)</t>
  </si>
  <si>
    <t>TOGEKISS</t>
  </si>
  <si>
    <t>YANMEGA</t>
  </si>
  <si>
    <t>LEAFEON</t>
  </si>
  <si>
    <t>GLACEON</t>
  </si>
  <si>
    <t>GLISCOR</t>
  </si>
  <si>
    <t>MAMOSWINE</t>
  </si>
  <si>
    <t>135 (+5)</t>
  </si>
  <si>
    <t>555 (+25)</t>
  </si>
  <si>
    <t>PORYGON-Z</t>
  </si>
  <si>
    <t>GALLADE</t>
  </si>
  <si>
    <t>PROBOPASS</t>
  </si>
  <si>
    <t>DUSKNOIR</t>
  </si>
  <si>
    <t>105 (+60)</t>
  </si>
  <si>
    <t>35 (-30)</t>
  </si>
  <si>
    <t>FROSLASS</t>
  </si>
  <si>
    <t>ROTOM</t>
  </si>
  <si>
    <t>107 (+30)</t>
  </si>
  <si>
    <t>UXIE</t>
  </si>
  <si>
    <t>MESPRIT</t>
  </si>
  <si>
    <t>AZELF</t>
  </si>
  <si>
    <t>DIALGA</t>
  </si>
  <si>
    <t>PALKIA</t>
  </si>
  <si>
    <t>HEATRAN</t>
  </si>
  <si>
    <t>REGIGIGAS</t>
  </si>
  <si>
    <t>GIRATINA</t>
  </si>
  <si>
    <t>CRESSELIA</t>
  </si>
  <si>
    <t>PHIONE</t>
  </si>
  <si>
    <t>MANAPHY</t>
  </si>
  <si>
    <t>DARKRAI</t>
  </si>
  <si>
    <t>SHAYMIN</t>
  </si>
  <si>
    <t>ARCEUS</t>
  </si>
  <si>
    <t>Egg</t>
  </si>
  <si>
    <t>Bad Egg</t>
  </si>
  <si>
    <t>Deoxys (A)</t>
  </si>
  <si>
    <t>200 (+20)</t>
  </si>
  <si>
    <t>Deoxys (D)</t>
  </si>
  <si>
    <t>150 (-10)</t>
  </si>
  <si>
    <t>Deoxys (S)</t>
  </si>
  <si>
    <t>190 (+10)</t>
  </si>
  <si>
    <t>Wormadam (S)</t>
  </si>
  <si>
    <t>Wormadam (T)</t>
  </si>
  <si>
    <t>Giratina (O)</t>
  </si>
  <si>
    <t>Shaymin (S)</t>
  </si>
  <si>
    <t>Rotom (Heat)</t>
  </si>
  <si>
    <t>91 (+5)</t>
  </si>
  <si>
    <t>525 (+5)</t>
  </si>
  <si>
    <t>Rotom (Wash)</t>
  </si>
  <si>
    <t>Rotom (Frost)</t>
  </si>
  <si>
    <t>Rotom (Fan)</t>
  </si>
  <si>
    <t>Rotom (Mow)</t>
  </si>
  <si>
    <t>Additional Effect</t>
  </si>
  <si>
    <t>Category</t>
  </si>
  <si>
    <t>Power</t>
  </si>
  <si>
    <t>Type</t>
  </si>
  <si>
    <t>Accuracy</t>
  </si>
  <si>
    <t>PP</t>
  </si>
  <si>
    <t>Additional Effect Chance (%)</t>
  </si>
  <si>
    <t>Target(s)</t>
  </si>
  <si>
    <t>Priority</t>
  </si>
  <si>
    <t>Contact Move</t>
  </si>
  <si>
    <t>Blocked by Protect</t>
  </si>
  <si>
    <t>Reflected by Magic Coat</t>
  </si>
  <si>
    <t>Affected by Snatch</t>
  </si>
  <si>
    <t>Affected by Mirror Move</t>
  </si>
  <si>
    <t>Triggers Kings Rock</t>
  </si>
  <si>
    <t>Hide HP Bars</t>
  </si>
  <si>
    <t>Remove Target's Shadow</t>
  </si>
  <si>
    <t>Contest Effect</t>
  </si>
  <si>
    <t>Contest Type</t>
  </si>
  <si>
    <t>-</t>
  </si>
  <si>
    <t>Physical</t>
  </si>
  <si>
    <t>One opponent</t>
  </si>
  <si>
    <t>High crit ratio</t>
  </si>
  <si>
    <t>DoubleSlap</t>
  </si>
  <si>
    <t>Hits twice</t>
  </si>
  <si>
    <t>Special</t>
  </si>
  <si>
    <t>Mega Punch</t>
  </si>
  <si>
    <t>Pay Day effect</t>
  </si>
  <si>
    <t>Chance to Burn</t>
  </si>
  <si>
    <t>Chance to Freeze</t>
  </si>
  <si>
    <t>Chance to Paralyze</t>
  </si>
  <si>
    <t>Whirlpool effect</t>
  </si>
  <si>
    <t>OHKO</t>
  </si>
  <si>
    <t>Razor Wind</t>
  </si>
  <si>
    <t>Charging turn; high crit ratio</t>
  </si>
  <si>
    <t>Both opponents</t>
  </si>
  <si>
    <t>Sharply raises Atk (Status)</t>
  </si>
  <si>
    <t>User</t>
  </si>
  <si>
    <t>2x Damage on Pokemon using Bounce/Fly</t>
  </si>
  <si>
    <t>Whirlwind/ Roar effect</t>
  </si>
  <si>
    <t>Fly</t>
  </si>
  <si>
    <t>Fly effect</t>
  </si>
  <si>
    <t>Lowers SpAtk (Attack)</t>
  </si>
  <si>
    <t>Causes flinch and 2x damage if target has used Minimize</t>
  </si>
  <si>
    <t>Deals 1/2 user's max HP to user if it misses</t>
  </si>
  <si>
    <t>Chance to Flinch</t>
  </si>
  <si>
    <t>Lowers Accuracy (Status)</t>
  </si>
  <si>
    <t>Fury Attack</t>
  </si>
  <si>
    <t>Hits target 2-5 times</t>
  </si>
  <si>
    <t>1/4 damage dealt recoil</t>
  </si>
  <si>
    <t>Chance of causing Paralysis; 1/3 damage dealt recoil</t>
  </si>
  <si>
    <t>1/3 damage dealt recoil</t>
  </si>
  <si>
    <t>Lowers Def (Status)</t>
  </si>
  <si>
    <t>Chance to Poison</t>
  </si>
  <si>
    <t>Hits twice; chance to poison</t>
  </si>
  <si>
    <t>Lowers Atk (Status)</t>
  </si>
  <si>
    <t>Causes Sleep</t>
  </si>
  <si>
    <t>Both opponents and ally</t>
  </si>
  <si>
    <t>Guaranteed Confusion (Status)</t>
  </si>
  <si>
    <t>SonicBoom</t>
  </si>
  <si>
    <t>Inflicts 20 damage</t>
  </si>
  <si>
    <t>Disables last move used for 4-7 turns</t>
  </si>
  <si>
    <t>Lowers SpDef (Attack)</t>
  </si>
  <si>
    <t>Mist</t>
  </si>
  <si>
    <t>Prevents lowering of stats</t>
  </si>
  <si>
    <t>User's side of field</t>
  </si>
  <si>
    <t>2x Damage on Pokemon using Dive</t>
  </si>
  <si>
    <t>Always hits in Hail</t>
  </si>
  <si>
    <t>Chance to Confuse</t>
  </si>
  <si>
    <t>Lowers Spd (Attack)</t>
  </si>
  <si>
    <t>Always hits</t>
  </si>
  <si>
    <t>Inflicts greater damage on heavier targets</t>
  </si>
  <si>
    <t>2x last amount of damage received</t>
  </si>
  <si>
    <t>Automatic</t>
  </si>
  <si>
    <t>Deals damage equal to user's level</t>
  </si>
  <si>
    <t>Strength</t>
  </si>
  <si>
    <t>Absorb</t>
  </si>
  <si>
    <t>Damages target; heals user up to 50% of damage dealt</t>
  </si>
  <si>
    <t>Leech Seed effect</t>
  </si>
  <si>
    <t>Raises SpAtk</t>
  </si>
  <si>
    <t>Charging turn unless in Harsh Sunlight</t>
  </si>
  <si>
    <t>PoisonPowder</t>
  </si>
  <si>
    <t>Guaranteed Poison</t>
  </si>
  <si>
    <t>Guaranteed Paralysis</t>
  </si>
  <si>
    <t>Lowers Spd (Status)</t>
  </si>
  <si>
    <t>Deals 40 damage</t>
  </si>
  <si>
    <t>Always hits in rain; chance to Paralyze</t>
  </si>
  <si>
    <t>2x Damage on Pokemon using Dig</t>
  </si>
  <si>
    <t>Badly Poisons</t>
  </si>
  <si>
    <t>Raises Atk</t>
  </si>
  <si>
    <t>Sharply raises Spd (Status)</t>
  </si>
  <si>
    <t>Priority +1</t>
  </si>
  <si>
    <t>Pursuit effect</t>
  </si>
  <si>
    <t>Flees from wild single battle</t>
  </si>
  <si>
    <t>Copies user-selected move</t>
  </si>
  <si>
    <t>Sharply lowers Def (Status)</t>
  </si>
  <si>
    <t>Raises Evasion</t>
  </si>
  <si>
    <t>Restores up to 50% max HP</t>
  </si>
  <si>
    <t>Harden</t>
  </si>
  <si>
    <t>Raises Def</t>
  </si>
  <si>
    <t>Sharply raises Evasion (Status)</t>
  </si>
  <si>
    <t>SmokeScreen</t>
  </si>
  <si>
    <t>Withdraw</t>
  </si>
  <si>
    <t>Rock Ball</t>
  </si>
  <si>
    <t>Sharply raises Def (Status)</t>
  </si>
  <si>
    <t>1/2 damage from Special attacks</t>
  </si>
  <si>
    <t>Haze</t>
  </si>
  <si>
    <t>Resets stat changes</t>
  </si>
  <si>
    <t>Entire field</t>
  </si>
  <si>
    <t>1/2 damage from Physical attacks</t>
  </si>
  <si>
    <t>Sharply raises crit ratio</t>
  </si>
  <si>
    <t>Damage= 1.5x damage dealt by the target's last attack</t>
  </si>
  <si>
    <t>Metronome effect</t>
  </si>
  <si>
    <t>Mirror Move effect</t>
  </si>
  <si>
    <t>Selfdestruct</t>
  </si>
  <si>
    <t>Selfdestruct/ Explosion effect</t>
  </si>
  <si>
    <t>Constrict</t>
  </si>
  <si>
    <t>Sharply raises SpDef (Status)</t>
  </si>
  <si>
    <t>Kinesis</t>
  </si>
  <si>
    <t>Sharply lowers Accuracy (Status)</t>
  </si>
  <si>
    <t>Damages sleeping target; heals user up to 50% of damage dealt</t>
  </si>
  <si>
    <t>Always hits in rain; chance to Confuse</t>
  </si>
  <si>
    <t>Transform effect</t>
  </si>
  <si>
    <t>Deals up to user's level x1.5 damage</t>
  </si>
  <si>
    <t>Causes Sleep and restores all HP</t>
  </si>
  <si>
    <t>Chance of either Paralyzing; Burning; or Freezing target</t>
  </si>
  <si>
    <t>Deals damage equal to 1/2 target's current hp</t>
  </si>
  <si>
    <t>Substitute effect</t>
  </si>
  <si>
    <t>Struggle</t>
  </si>
  <si>
    <t>Struggle effect</t>
  </si>
  <si>
    <t>Sketch</t>
  </si>
  <si>
    <t>Sketch effect</t>
  </si>
  <si>
    <t>Hits the target up to 3 times; increases power by 10 with each hit</t>
  </si>
  <si>
    <t>Splash effect</t>
  </si>
  <si>
    <t>Prevents target from switching out or fleeing</t>
  </si>
  <si>
    <t>Mind Reader</t>
  </si>
  <si>
    <t>Next move used by user guaranteed to hit</t>
  </si>
  <si>
    <t>HP Ghost</t>
  </si>
  <si>
    <t>Thaws user; chance to Burn</t>
  </si>
  <si>
    <t>Can only be used while asleep; chance of causing Flinch</t>
  </si>
  <si>
    <t>Curse effect</t>
  </si>
  <si>
    <t>???</t>
  </si>
  <si>
    <t>Higher power the less HP the user has</t>
  </si>
  <si>
    <t>Conversion2 effect</t>
  </si>
  <si>
    <t>Sharply lowers Spd (Status)</t>
  </si>
  <si>
    <t>Decreases PP of target's last move used by 4</t>
  </si>
  <si>
    <t>Powder Snow</t>
  </si>
  <si>
    <t>Protect/ Detect effect</t>
  </si>
  <si>
    <t>Belly Drum effect</t>
  </si>
  <si>
    <t>Lowers Accuracy (Attack)</t>
  </si>
  <si>
    <t>Spikes effect</t>
  </si>
  <si>
    <t>Opponent's side of field</t>
  </si>
  <si>
    <t>Foresight</t>
  </si>
  <si>
    <t>Ignores type immunities</t>
  </si>
  <si>
    <t>Destiny Bond effect</t>
  </si>
  <si>
    <t>All users on field faint in 3 turns</t>
  </si>
  <si>
    <t>1/2 damage dealt recoil</t>
  </si>
  <si>
    <t>Sandstorm</t>
  </si>
  <si>
    <t>Causes Sandstorm</t>
  </si>
  <si>
    <t>Allows user to endure a fatal hit and survive at 1 HP</t>
  </si>
  <si>
    <t>Sharply lowers Atk (Status)</t>
  </si>
  <si>
    <t>False Swipe effect</t>
  </si>
  <si>
    <t>Sharply raises target's Atk and causes Confusion</t>
  </si>
  <si>
    <t>Chance of raising Def</t>
  </si>
  <si>
    <t>Infatuates target of opposite gender</t>
  </si>
  <si>
    <t>Sleep Talk effect</t>
  </si>
  <si>
    <t>Heal Bell</t>
  </si>
  <si>
    <t>Heal Bell effect</t>
  </si>
  <si>
    <t>Present Effect</t>
  </si>
  <si>
    <t>Safeguard effect</t>
  </si>
  <si>
    <t>Pain Split effect</t>
  </si>
  <si>
    <t>Baton Pass effect</t>
  </si>
  <si>
    <t>Locks target into last move used for 3-7 turns</t>
  </si>
  <si>
    <t>Sweet Scent</t>
  </si>
  <si>
    <t>Lowers Evasion (Status)</t>
  </si>
  <si>
    <t>Lowers Def (Attack)</t>
  </si>
  <si>
    <t>Chance of raising Atk</t>
  </si>
  <si>
    <t>Synthesis effect</t>
  </si>
  <si>
    <t>Hidden Power</t>
  </si>
  <si>
    <t>Hidden Power effect</t>
  </si>
  <si>
    <t>Causes Rain</t>
  </si>
  <si>
    <t>Causes Harsh Sunlight</t>
  </si>
  <si>
    <t>Mirror Coat effect</t>
  </si>
  <si>
    <t>Copies all of target's stat boosts</t>
  </si>
  <si>
    <t>Ancient Power boost</t>
  </si>
  <si>
    <t>Future Sight effect</t>
  </si>
  <si>
    <t>Beat Up effect</t>
  </si>
  <si>
    <t>Guaranteed Flinch; can only be used turn 1</t>
  </si>
  <si>
    <t>Uproar effect</t>
  </si>
  <si>
    <t>Random</t>
  </si>
  <si>
    <t>Raises user's Def and SpDef</t>
  </si>
  <si>
    <t>Causes Hail</t>
  </si>
  <si>
    <t>Torment effect</t>
  </si>
  <si>
    <t>Flatter</t>
  </si>
  <si>
    <t>Raises target's SpAtk and causes Confusion</t>
  </si>
  <si>
    <t>Guaranteed Burn; activates Flash Fire</t>
  </si>
  <si>
    <t>2x power if user is Poisoned; Paralyzed; or Burned.</t>
  </si>
  <si>
    <t>Focus Punch effect</t>
  </si>
  <si>
    <t>2x power if target is Paralyzed; cures target of Paralysis</t>
  </si>
  <si>
    <t>Redirects all moves to user</t>
  </si>
  <si>
    <t>Nature Power effect</t>
  </si>
  <si>
    <t>Charge</t>
  </si>
  <si>
    <t>Next move deals 2x damage if it is Electric-type</t>
  </si>
  <si>
    <t>Ally's attack deals 1.5x damage this turn</t>
  </si>
  <si>
    <t>Automatic (fails if there is no ally)</t>
  </si>
  <si>
    <t>User copies target's Ability</t>
  </si>
  <si>
    <t>1/2 of user's max HP is restored at the end of next turn</t>
  </si>
  <si>
    <t>Assist effect</t>
  </si>
  <si>
    <t>Ingrain</t>
  </si>
  <si>
    <t>Ingrain effect</t>
  </si>
  <si>
    <t>Reflects status moves back at their user</t>
  </si>
  <si>
    <t>User regains a consumed held item</t>
  </si>
  <si>
    <t>2x Power if user moves after target</t>
  </si>
  <si>
    <t>Removes Light Screen/ Reflect from target's side of the field</t>
  </si>
  <si>
    <t>Renders the target's held item unusable</t>
  </si>
  <si>
    <t>Target's HP becomes equal to the user's current HP</t>
  </si>
  <si>
    <t>Chance of causing Burn; 1/3 damage dealt recoil</t>
  </si>
  <si>
    <t>User swaps Abilities with the target</t>
  </si>
  <si>
    <t>Target is prevented from using moves shared with the user</t>
  </si>
  <si>
    <t>Cures user of Burn; Poison; or Paralysis</t>
  </si>
  <si>
    <t>Grudge</t>
  </si>
  <si>
    <t>Grudge effect</t>
  </si>
  <si>
    <t>Secret Power effect</t>
  </si>
  <si>
    <t>Camouflage effect</t>
  </si>
  <si>
    <t>Sharply raises SpAtk (Status)</t>
  </si>
  <si>
    <t>FeatherDance</t>
  </si>
  <si>
    <t>Chance of causing Burn; increased Crit ratio</t>
  </si>
  <si>
    <t>Chance of Badly Poisoning</t>
  </si>
  <si>
    <t>Type changes to match weather</t>
  </si>
  <si>
    <t>Odor Sleuth</t>
  </si>
  <si>
    <t>Lowers target's Atk and Def</t>
  </si>
  <si>
    <t>Power= Base power x(user's current HP/ user's max HP)</t>
  </si>
  <si>
    <t>Raises user's Atk and Def</t>
  </si>
  <si>
    <t>Chance of causing Poison; increased crit ratio</t>
  </si>
  <si>
    <t>Raises user's SpAtk and SpDef</t>
  </si>
  <si>
    <t>Raises user's Atk and Spd</t>
  </si>
  <si>
    <t>Roost effect</t>
  </si>
  <si>
    <t>Gravity effect</t>
  </si>
  <si>
    <t>Miracle Eye</t>
  </si>
  <si>
    <t>Causes all moves to ignore changes to the target's Evasiveness</t>
  </si>
  <si>
    <t>2x power if target is asleep; wakes up target</t>
  </si>
  <si>
    <t>Lowers user's Spd</t>
  </si>
  <si>
    <t>Power = min(150; (25 x Target's Current Speed / User's Current Speed) + 1)</t>
  </si>
  <si>
    <t>2x power if target is at or below 1/2 HP</t>
  </si>
  <si>
    <t>Natural Gift</t>
  </si>
  <si>
    <t>Natural Gift effect</t>
  </si>
  <si>
    <t>Feint</t>
  </si>
  <si>
    <t>Can only hit targets that have used Protect/ Detect</t>
  </si>
  <si>
    <t>Consumes target's berry</t>
  </si>
  <si>
    <t>2x Spd for user's party for 3 turns</t>
  </si>
  <si>
    <t>Sharply raises a random stat of the target</t>
  </si>
  <si>
    <t>User or ally</t>
  </si>
  <si>
    <t>Switches user out after dealing damage</t>
  </si>
  <si>
    <t>Lowers user's Atk and Def</t>
  </si>
  <si>
    <t>2x damage if the target has already taken damage this turn</t>
  </si>
  <si>
    <t>Prevents the target from using its held item or having items used on it</t>
  </si>
  <si>
    <t>Power and effect determined by held item</t>
  </si>
  <si>
    <t>Psycho Shift</t>
  </si>
  <si>
    <t>Cures user of any status condition and afflicts the target with it</t>
  </si>
  <si>
    <t>The less PP the move has; the greater its Power</t>
  </si>
  <si>
    <t>Swaps the user's Atk stat with its Def stat</t>
  </si>
  <si>
    <t>Suppresses the target's Ability</t>
  </si>
  <si>
    <t>Prevents opponents from landing critical hits on the user's party for 5 turns</t>
  </si>
  <si>
    <t>If the target has not moved yet; the user copies their move and uses it with 1.5x power</t>
  </si>
  <si>
    <t>One opponent (fails if target faints)</t>
  </si>
  <si>
    <t>User uses the last move that was used in battle</t>
  </si>
  <si>
    <t>Power Swap</t>
  </si>
  <si>
    <t>Swaps the user's Atk and SpAtk buffs with the target's Atk and SpAtk buffs</t>
  </si>
  <si>
    <t>Swaps the user's Def and SpDef buffs with the target's Def and SpDef buffs</t>
  </si>
  <si>
    <t>Punishment</t>
  </si>
  <si>
    <t>Power= 60 + (20x # of stat increases of target)</t>
  </si>
  <si>
    <t>Last Resort</t>
  </si>
  <si>
    <t>Fails unless the user has used all of its other moves at least once</t>
  </si>
  <si>
    <t>Changes the target's Ability to Insomnia</t>
  </si>
  <si>
    <t>Toxic Spikes effect</t>
  </si>
  <si>
    <t>Restores 1/16 of the user's max HP at the end of every turn</t>
  </si>
  <si>
    <t>User's party becomes immune to Ground-type attacks and grounded hazards for 5 turns</t>
  </si>
  <si>
    <t>Chance of causing Freeze; chance of causing Flinch</t>
  </si>
  <si>
    <t>Chance of causing Paralysis; chance of causing Flinch</t>
  </si>
  <si>
    <t>Chance of causing Burn; chance of causing Flinch</t>
  </si>
  <si>
    <t>Defog</t>
  </si>
  <si>
    <t>Defog effect</t>
  </si>
  <si>
    <t>Trick Room effect</t>
  </si>
  <si>
    <t>Sharply lowers SpAtk (Status)</t>
  </si>
  <si>
    <t>Stealth Rocks effect</t>
  </si>
  <si>
    <t>Chatter effect</t>
  </si>
  <si>
    <t>Judgment</t>
  </si>
  <si>
    <t>Type= Type of Plate held by user</t>
  </si>
  <si>
    <t>Chance of raising user's SpAtk</t>
  </si>
  <si>
    <t>Recharge turn</t>
  </si>
  <si>
    <t>Chance of lowering target's SpDef harshly</t>
  </si>
  <si>
    <t>Shadow Force effect</t>
  </si>
  <si>
    <t>Master Ball</t>
  </si>
  <si>
    <t>Happiness</t>
  </si>
  <si>
    <t>Stench</t>
  </si>
  <si>
    <t>Ultra Ball</t>
  </si>
  <si>
    <t>Happiness (Day)</t>
  </si>
  <si>
    <t>Great Ball</t>
  </si>
  <si>
    <t>Happiness (Night)</t>
  </si>
  <si>
    <t>Poké Ball</t>
  </si>
  <si>
    <t>Level Up</t>
  </si>
  <si>
    <t>Safari Ball</t>
  </si>
  <si>
    <t>Trade</t>
  </si>
  <si>
    <t>Sturdy</t>
  </si>
  <si>
    <t>Net Ball</t>
  </si>
  <si>
    <t>Trade (Item)</t>
  </si>
  <si>
    <t>Damp</t>
  </si>
  <si>
    <t>Dive Ball</t>
  </si>
  <si>
    <t>Use Item</t>
  </si>
  <si>
    <t>Limber</t>
  </si>
  <si>
    <t>Nest Ball</t>
  </si>
  <si>
    <t>Level (Attack &gt; Defense)</t>
  </si>
  <si>
    <t>Repeat Ball</t>
  </si>
  <si>
    <t>Level (Attack = Defense)</t>
  </si>
  <si>
    <t>Timer Ball</t>
  </si>
  <si>
    <t>Level (Attack &lt; Defense)</t>
  </si>
  <si>
    <t>Luxury Ball</t>
  </si>
  <si>
    <t>Level (PID &gt; 5)</t>
  </si>
  <si>
    <t>Water Absorb</t>
  </si>
  <si>
    <t>Premier Ball</t>
  </si>
  <si>
    <t>Level (PID &lt; 5)</t>
  </si>
  <si>
    <t>Oblivious</t>
  </si>
  <si>
    <t>Raises Spd</t>
  </si>
  <si>
    <t>Dusk Ball</t>
  </si>
  <si>
    <t>Level (1 of 2)</t>
  </si>
  <si>
    <t>Cloud Nine</t>
  </si>
  <si>
    <t>Heal Ball</t>
  </si>
  <si>
    <t>Level (2 of 2)</t>
  </si>
  <si>
    <t>Compoundeyes</t>
  </si>
  <si>
    <t>Raises SpDef</t>
  </si>
  <si>
    <t>Quick Ball</t>
  </si>
  <si>
    <t>Max Beauty</t>
  </si>
  <si>
    <t>Insomnia</t>
  </si>
  <si>
    <t>Raises Accuracy</t>
  </si>
  <si>
    <t>Use Item (Male)</t>
  </si>
  <si>
    <t>Color Change</t>
  </si>
  <si>
    <t>Potion</t>
  </si>
  <si>
    <t>Use Item (Female)</t>
  </si>
  <si>
    <t>Immunity</t>
  </si>
  <si>
    <t>Antidote</t>
  </si>
  <si>
    <t>Use Item (Day)</t>
  </si>
  <si>
    <t>Flash Fire</t>
  </si>
  <si>
    <t>Burn Heal</t>
  </si>
  <si>
    <t>Use Item (Night)</t>
  </si>
  <si>
    <t>Shield Dust</t>
  </si>
  <si>
    <t>Ice Heal</t>
  </si>
  <si>
    <t>Attack Known</t>
  </si>
  <si>
    <t>Own Tempo</t>
  </si>
  <si>
    <t>Awakening</t>
  </si>
  <si>
    <t>Pokemon in Party</t>
  </si>
  <si>
    <t>Suction Cups</t>
  </si>
  <si>
    <t>Lowers SpAtk (Status)</t>
  </si>
  <si>
    <t>Parlyz Heal</t>
  </si>
  <si>
    <t>Level (Male)</t>
  </si>
  <si>
    <t>Lowers SpDef (Status)</t>
  </si>
  <si>
    <t>Full Restore</t>
  </si>
  <si>
    <t>Level (Female)</t>
  </si>
  <si>
    <t>Max Potion</t>
  </si>
  <si>
    <t>Level (Mt. Coronet)</t>
  </si>
  <si>
    <t>Hyper Potion</t>
  </si>
  <si>
    <t>Level (Eterna Forest)</t>
  </si>
  <si>
    <t>Super Potion</t>
  </si>
  <si>
    <t>Level (Route 217)</t>
  </si>
  <si>
    <t>Bide effect</t>
  </si>
  <si>
    <t>Full Heal</t>
  </si>
  <si>
    <t>Effect Spore</t>
  </si>
  <si>
    <t>Locked into move for 2-3 turns; confuses user after</t>
  </si>
  <si>
    <t>Revive</t>
  </si>
  <si>
    <t>Max Revive</t>
  </si>
  <si>
    <t>Fresh Water</t>
  </si>
  <si>
    <t>Natural Cure</t>
  </si>
  <si>
    <t>Changes user's type to match one of its moves</t>
  </si>
  <si>
    <t>Soda Pop</t>
  </si>
  <si>
    <t>Lightningrod</t>
  </si>
  <si>
    <t>Lemonade</t>
  </si>
  <si>
    <t>Moomoo Milk</t>
  </si>
  <si>
    <t>EnergyPowder</t>
  </si>
  <si>
    <t>Energy Root</t>
  </si>
  <si>
    <t>Illuminate</t>
  </si>
  <si>
    <t>Heal Powder</t>
  </si>
  <si>
    <t>Revival Herb</t>
  </si>
  <si>
    <t>Ether</t>
  </si>
  <si>
    <t>Poison Point</t>
  </si>
  <si>
    <t>Max Ether</t>
  </si>
  <si>
    <t>Elixir</t>
  </si>
  <si>
    <t>Magma Armor</t>
  </si>
  <si>
    <t>Max Elixir</t>
  </si>
  <si>
    <t>Water Veil</t>
  </si>
  <si>
    <t>Binding move effect</t>
  </si>
  <si>
    <t>Soundproof</t>
  </si>
  <si>
    <t>Sacred Ash</t>
  </si>
  <si>
    <t>HP Up</t>
  </si>
  <si>
    <t>Protein</t>
  </si>
  <si>
    <t>Iron</t>
  </si>
  <si>
    <t>Carbos</t>
  </si>
  <si>
    <t>Early Bird</t>
  </si>
  <si>
    <t>Calcium</t>
  </si>
  <si>
    <t>Flame Body</t>
  </si>
  <si>
    <t>Rare Candy</t>
  </si>
  <si>
    <t>Run Away</t>
  </si>
  <si>
    <t>PP Up</t>
  </si>
  <si>
    <t>Keen Eye</t>
  </si>
  <si>
    <t>Zinc</t>
  </si>
  <si>
    <t>PP Max</t>
  </si>
  <si>
    <t>Pickup</t>
  </si>
  <si>
    <t>Old Gateau</t>
  </si>
  <si>
    <t>Guard Spec.</t>
  </si>
  <si>
    <t>Hustle</t>
  </si>
  <si>
    <t>Sharply raises Accuracy (Status)</t>
  </si>
  <si>
    <t>Dire Hit</t>
  </si>
  <si>
    <t>Cute Charm</t>
  </si>
  <si>
    <t>X Attack</t>
  </si>
  <si>
    <t>Plus</t>
  </si>
  <si>
    <t>X Defend</t>
  </si>
  <si>
    <t>Minus</t>
  </si>
  <si>
    <t>X Speed</t>
  </si>
  <si>
    <t>Forecast</t>
  </si>
  <si>
    <t>X Accuracy</t>
  </si>
  <si>
    <t>Sticky Hold</t>
  </si>
  <si>
    <t>X Special</t>
  </si>
  <si>
    <t>X Sp. Def</t>
  </si>
  <si>
    <t>Poké Doll</t>
  </si>
  <si>
    <t>Sharply lowers Evasion (Status)</t>
  </si>
  <si>
    <t>Fluffy Tail</t>
  </si>
  <si>
    <t>Liquid Ooze</t>
  </si>
  <si>
    <t>Blue Flute</t>
  </si>
  <si>
    <t>Yellow Flute</t>
  </si>
  <si>
    <t>Red Flute</t>
  </si>
  <si>
    <t>Black Flute</t>
  </si>
  <si>
    <t>Lowers Atk (Attack)</t>
  </si>
  <si>
    <t>White Flute</t>
  </si>
  <si>
    <t>Shoal Salt</t>
  </si>
  <si>
    <t>Drought</t>
  </si>
  <si>
    <t>Shoal Shell</t>
  </si>
  <si>
    <t>Red Shard</t>
  </si>
  <si>
    <t>Blue Shard</t>
  </si>
  <si>
    <t>White Smoke</t>
  </si>
  <si>
    <t>Yellow Shard</t>
  </si>
  <si>
    <t>Pure Power</t>
  </si>
  <si>
    <t>Lowers Evasion (Attack)</t>
  </si>
  <si>
    <t>Green Shard</t>
  </si>
  <si>
    <t>Attacks next turn; chance of flinch; increased crit ratio</t>
  </si>
  <si>
    <t>Super Repel</t>
  </si>
  <si>
    <t>Air Lock</t>
  </si>
  <si>
    <t>Max Repel</t>
  </si>
  <si>
    <t>Escape Rope</t>
  </si>
  <si>
    <t>Motor Drive</t>
  </si>
  <si>
    <t>Vital Throw ??</t>
  </si>
  <si>
    <t>Repel</t>
  </si>
  <si>
    <t>Rivalry</t>
  </si>
  <si>
    <t>Sun Stone</t>
  </si>
  <si>
    <t>Moon Stone</t>
  </si>
  <si>
    <t>Locked into move; raises Atk whenever hit</t>
  </si>
  <si>
    <t>Fire Stone</t>
  </si>
  <si>
    <t>Gluttony</t>
  </si>
  <si>
    <t>Thunderstone</t>
  </si>
  <si>
    <t>Anger Point</t>
  </si>
  <si>
    <t>Water Stone</t>
  </si>
  <si>
    <t>Leaf Stone</t>
  </si>
  <si>
    <t>TinyMushroom</t>
  </si>
  <si>
    <t>Big Mushroom</t>
  </si>
  <si>
    <t>Pearl</t>
  </si>
  <si>
    <t>Stardust</t>
  </si>
  <si>
    <t>Poison Heal</t>
  </si>
  <si>
    <t>Star Piece</t>
  </si>
  <si>
    <t>Nugget</t>
  </si>
  <si>
    <t>Skill Link</t>
  </si>
  <si>
    <t>Heart Scale</t>
  </si>
  <si>
    <t>Honey</t>
  </si>
  <si>
    <t>Growth Mulch</t>
  </si>
  <si>
    <t>Damp Mulch</t>
  </si>
  <si>
    <t>Normalize</t>
  </si>
  <si>
    <t>Stable Mulch</t>
  </si>
  <si>
    <t>Gooey Mulch</t>
  </si>
  <si>
    <t>Root Fossil</t>
  </si>
  <si>
    <t>Claw Fossil</t>
  </si>
  <si>
    <t>Stall</t>
  </si>
  <si>
    <t>Helix Fossil</t>
  </si>
  <si>
    <t>Dome Fossil</t>
  </si>
  <si>
    <t>Leaf Guard</t>
  </si>
  <si>
    <t>Old Amber</t>
  </si>
  <si>
    <t>Klutz</t>
  </si>
  <si>
    <t>Armor Fossil</t>
  </si>
  <si>
    <t>Skull Fossil</t>
  </si>
  <si>
    <t>Steals target's held item</t>
  </si>
  <si>
    <t>Shiny Stone</t>
  </si>
  <si>
    <t>Anticipation</t>
  </si>
  <si>
    <t>If asleep; target takes damage equal to 1/4 its max HP at the end of every turn</t>
  </si>
  <si>
    <t>Dusk Stone</t>
  </si>
  <si>
    <t>Forewarn</t>
  </si>
  <si>
    <t>Raises Evasion; weak to Stomp/Rollout/Bodyslam</t>
  </si>
  <si>
    <t>Dawn Stone</t>
  </si>
  <si>
    <t>Unaware</t>
  </si>
  <si>
    <t>Oval Stone</t>
  </si>
  <si>
    <t>Tinted Lens</t>
  </si>
  <si>
    <t>Odd Keystone</t>
  </si>
  <si>
    <t>Slow Start</t>
  </si>
  <si>
    <t>Storm Drain</t>
  </si>
  <si>
    <t>Rollout effect</t>
  </si>
  <si>
    <t>Honey Gather</t>
  </si>
  <si>
    <t>Frisk</t>
  </si>
  <si>
    <t>2x power for every consecutive hit</t>
  </si>
  <si>
    <t>Reckless</t>
  </si>
  <si>
    <t>Return effect</t>
  </si>
  <si>
    <t>Flower Gift</t>
  </si>
  <si>
    <t>Frustration effect</t>
  </si>
  <si>
    <t>Magnitude effect</t>
  </si>
  <si>
    <t>Removes all hazards/ binding moves on user's side of the field</t>
  </si>
  <si>
    <t>Grass Mail</t>
  </si>
  <si>
    <t>Flame Mail</t>
  </si>
  <si>
    <t>Bubble Mail</t>
  </si>
  <si>
    <t>Bloom Mail</t>
  </si>
  <si>
    <t>Tunnel Mail</t>
  </si>
  <si>
    <t>Steel Mail</t>
  </si>
  <si>
    <t>Heart Mail</t>
  </si>
  <si>
    <t>Snow Mail</t>
  </si>
  <si>
    <t>Space Mail</t>
  </si>
  <si>
    <t>Raises Def; attacks next turn</t>
  </si>
  <si>
    <t>Air Mail</t>
  </si>
  <si>
    <t>Twister effect</t>
  </si>
  <si>
    <t>Mosaic Mail</t>
  </si>
  <si>
    <t>Brick Mail</t>
  </si>
  <si>
    <t>Rawst Berry</t>
  </si>
  <si>
    <t>Aspear Berry</t>
  </si>
  <si>
    <t>Raises Def and 2x Rollout/ Ice Ball power</t>
  </si>
  <si>
    <t>Figy Berry</t>
  </si>
  <si>
    <t>Stockpile effect</t>
  </si>
  <si>
    <t>Spit Up effect</t>
  </si>
  <si>
    <t>Swallow effect</t>
  </si>
  <si>
    <t>Razz Berry</t>
  </si>
  <si>
    <t>Bluk Berry</t>
  </si>
  <si>
    <t>Wepear Berry</t>
  </si>
  <si>
    <t>Pinap Berry</t>
  </si>
  <si>
    <t>User faints and target's Atk and SpAtk are lowered sharply</t>
  </si>
  <si>
    <t>Pomeg Berry</t>
  </si>
  <si>
    <t>Kelpsy Berry</t>
  </si>
  <si>
    <t>Qualot Berry</t>
  </si>
  <si>
    <t>Hondew Berry</t>
  </si>
  <si>
    <t>Grepa Berry</t>
  </si>
  <si>
    <t>Tamato Berry</t>
  </si>
  <si>
    <t>Cornn Berry</t>
  </si>
  <si>
    <t>Target can't use status moves for 3-5 turns</t>
  </si>
  <si>
    <t>Magost Berry</t>
  </si>
  <si>
    <t>Rabuta Berry</t>
  </si>
  <si>
    <t>User switches held items with target</t>
  </si>
  <si>
    <t>Nomel Berry</t>
  </si>
  <si>
    <t>Spelon Berry</t>
  </si>
  <si>
    <t>Pamtre Berry</t>
  </si>
  <si>
    <t>Watmel Berry</t>
  </si>
  <si>
    <t>Durin Berry</t>
  </si>
  <si>
    <t>Belue Berry</t>
  </si>
  <si>
    <t>2x power if the user has been hit this turn</t>
  </si>
  <si>
    <t>Yawn effect</t>
  </si>
  <si>
    <t>Kebia Berry</t>
  </si>
  <si>
    <t>If any Pokemon uses a beneficial status move; the user uses it instead</t>
  </si>
  <si>
    <t>Guaranteed Confusion (Attack)</t>
  </si>
  <si>
    <t>Weakens Electric-type moves by 50% until user switches out</t>
  </si>
  <si>
    <t>Lowers user's SpAtk harshly</t>
  </si>
  <si>
    <t>Can hit Pokemon during semi-invulnerable turns of Fly/Bounce</t>
  </si>
  <si>
    <t>Water Sport effect</t>
  </si>
  <si>
    <t>Exp. Share</t>
  </si>
  <si>
    <t>Soothe Bell</t>
  </si>
  <si>
    <t>Mental Herb</t>
  </si>
  <si>
    <t>Healing Wish effect</t>
  </si>
  <si>
    <t>King’s Rock</t>
  </si>
  <si>
    <t>Amulet Coin</t>
  </si>
  <si>
    <t>Cleanse Tag</t>
  </si>
  <si>
    <t>Smoke Ball</t>
  </si>
  <si>
    <t>Everstone</t>
  </si>
  <si>
    <t>Lowers user's Def and SpDef</t>
  </si>
  <si>
    <t>Metal Coat</t>
  </si>
  <si>
    <t>Dragon Scale</t>
  </si>
  <si>
    <t>Heal Block effect</t>
  </si>
  <si>
    <t>Power = Base power + 120 x (Target's Current HP / Target's Maximum HP)</t>
  </si>
  <si>
    <t>BlackGlasses</t>
  </si>
  <si>
    <t>Fails if the target did not select a damaging move or has already moved</t>
  </si>
  <si>
    <t>Dragon Fang</t>
  </si>
  <si>
    <t>Swaps the user's stat changes with the target's</t>
  </si>
  <si>
    <t>Up-Grade</t>
  </si>
  <si>
    <t>User becomes immune to Ground-type attacks and field hazards for 5 turns</t>
  </si>
  <si>
    <t>Sea Incense</t>
  </si>
  <si>
    <t>Dive effect</t>
  </si>
  <si>
    <t>Dig effect</t>
  </si>
  <si>
    <t>Red Scarf</t>
  </si>
  <si>
    <t>Green Scarf</t>
  </si>
  <si>
    <t>Bounce effect</t>
  </si>
  <si>
    <t>Yellow Scarf</t>
  </si>
  <si>
    <t>Lowers opposite gender target's SpAtk harshly</t>
  </si>
  <si>
    <t>Lunar Dance effect</t>
  </si>
  <si>
    <t>Power Herb</t>
  </si>
  <si>
    <t>Quick Powder</t>
  </si>
  <si>
    <t>Lagging Tail</t>
  </si>
  <si>
    <t>Destiny Knot</t>
  </si>
  <si>
    <t>Icy Rock</t>
  </si>
  <si>
    <t>Smooth Rock</t>
  </si>
  <si>
    <t>Shed Shell</t>
  </si>
  <si>
    <t>Icicle Plate</t>
  </si>
  <si>
    <t>Fist Plate</t>
  </si>
  <si>
    <t>Toxic Plate</t>
  </si>
  <si>
    <t>Earth Plate</t>
  </si>
  <si>
    <t>Mind Plate</t>
  </si>
  <si>
    <t>Rock Incense</t>
  </si>
  <si>
    <t>Full Incense</t>
  </si>
  <si>
    <t>Wave Incense</t>
  </si>
  <si>
    <t>Luck Incense</t>
  </si>
  <si>
    <t>Pure Incense</t>
  </si>
  <si>
    <t>Protector</t>
  </si>
  <si>
    <t>Electirizer</t>
  </si>
  <si>
    <t>Magmarizer</t>
  </si>
  <si>
    <t>Dubious Disc</t>
  </si>
  <si>
    <t>Reaper Cloth</t>
  </si>
  <si>
    <t>TM01</t>
  </si>
  <si>
    <t>TM02</t>
  </si>
  <si>
    <t>TM03</t>
  </si>
  <si>
    <t>TM04</t>
  </si>
  <si>
    <t>TM05</t>
  </si>
  <si>
    <t>TM06</t>
  </si>
  <si>
    <t>TM07</t>
  </si>
  <si>
    <t>TM08</t>
  </si>
  <si>
    <t>TM09</t>
  </si>
  <si>
    <t>TM10</t>
  </si>
  <si>
    <t>TM11</t>
  </si>
  <si>
    <t>TM12</t>
  </si>
  <si>
    <t>TM13</t>
  </si>
  <si>
    <t>TM14</t>
  </si>
  <si>
    <t>TM15</t>
  </si>
  <si>
    <t>TM16</t>
  </si>
  <si>
    <t>TM17</t>
  </si>
  <si>
    <t>TM18</t>
  </si>
  <si>
    <t>TM19</t>
  </si>
  <si>
    <t>TM20</t>
  </si>
  <si>
    <t>TM21</t>
  </si>
  <si>
    <t>TM22</t>
  </si>
  <si>
    <t>TM23</t>
  </si>
  <si>
    <t>TM24</t>
  </si>
  <si>
    <t>TM25</t>
  </si>
  <si>
    <t>TM26</t>
  </si>
  <si>
    <t>TM27</t>
  </si>
  <si>
    <t>TM28</t>
  </si>
  <si>
    <t>TM29</t>
  </si>
  <si>
    <t>TM30</t>
  </si>
  <si>
    <t>TM31</t>
  </si>
  <si>
    <t>TM32</t>
  </si>
  <si>
    <t>TM33</t>
  </si>
  <si>
    <t>TM34</t>
  </si>
  <si>
    <t>TM35</t>
  </si>
  <si>
    <t>TM36</t>
  </si>
  <si>
    <t>TM37</t>
  </si>
  <si>
    <t>TM38</t>
  </si>
  <si>
    <t>TM39</t>
  </si>
  <si>
    <t>TM40</t>
  </si>
  <si>
    <t>TM41</t>
  </si>
  <si>
    <t>TM42</t>
  </si>
  <si>
    <t>TM43</t>
  </si>
  <si>
    <t>TM44</t>
  </si>
  <si>
    <t>TM45</t>
  </si>
  <si>
    <t>TM46</t>
  </si>
  <si>
    <t>TM47</t>
  </si>
  <si>
    <t>TM48</t>
  </si>
  <si>
    <t>TM49</t>
  </si>
  <si>
    <t>TM50</t>
  </si>
  <si>
    <t>TM51</t>
  </si>
  <si>
    <t>TM52</t>
  </si>
  <si>
    <t>TM53</t>
  </si>
  <si>
    <t>TM54</t>
  </si>
  <si>
    <t>TM55</t>
  </si>
  <si>
    <t>TM56</t>
  </si>
  <si>
    <t>TM57</t>
  </si>
  <si>
    <t>TM58</t>
  </si>
  <si>
    <t>TM59</t>
  </si>
  <si>
    <t>TM60</t>
  </si>
  <si>
    <t>TM61</t>
  </si>
  <si>
    <t>TM62</t>
  </si>
  <si>
    <t>TM63</t>
  </si>
  <si>
    <t>TM64</t>
  </si>
  <si>
    <t>TM65</t>
  </si>
  <si>
    <t>TM66</t>
  </si>
  <si>
    <t>TM67</t>
  </si>
  <si>
    <t>TM68</t>
  </si>
  <si>
    <t>TM69</t>
  </si>
  <si>
    <t>TM70</t>
  </si>
  <si>
    <t>TM71</t>
  </si>
  <si>
    <t>TM72</t>
  </si>
  <si>
    <t>TM73</t>
  </si>
  <si>
    <t>TM74</t>
  </si>
  <si>
    <t>TM75</t>
  </si>
  <si>
    <t>TM76</t>
  </si>
  <si>
    <t>TM77</t>
  </si>
  <si>
    <t>TM78</t>
  </si>
  <si>
    <t>TM79</t>
  </si>
  <si>
    <t>TM80</t>
  </si>
  <si>
    <t>TM81</t>
  </si>
  <si>
    <t>TM82</t>
  </si>
  <si>
    <t>TM83</t>
  </si>
  <si>
    <t>TM84</t>
  </si>
  <si>
    <t>TM85</t>
  </si>
  <si>
    <t>TM86</t>
  </si>
  <si>
    <t>TM87</t>
  </si>
  <si>
    <t>TM88</t>
  </si>
  <si>
    <t>TM89</t>
  </si>
  <si>
    <t>TM90</t>
  </si>
  <si>
    <t>TM91</t>
  </si>
  <si>
    <t>TM92</t>
  </si>
  <si>
    <t>HM01</t>
  </si>
  <si>
    <t>HM02</t>
  </si>
  <si>
    <t>HM03</t>
  </si>
  <si>
    <t>HM04</t>
  </si>
  <si>
    <t>HM05</t>
  </si>
  <si>
    <t>HM06</t>
  </si>
  <si>
    <t>HM07</t>
  </si>
  <si>
    <t>HM08</t>
  </si>
  <si>
    <t>Explorer Kit</t>
  </si>
  <si>
    <t>Loot Sack</t>
  </si>
  <si>
    <t>Rule Book</t>
  </si>
  <si>
    <t>Poké Radar</t>
  </si>
  <si>
    <t>Point Card</t>
  </si>
  <si>
    <t>Journal</t>
  </si>
  <si>
    <t>Seal Case</t>
  </si>
  <si>
    <t>Fashion Case</t>
  </si>
  <si>
    <t>Seal Bag</t>
  </si>
  <si>
    <t>Pal Pad</t>
  </si>
  <si>
    <t>Works Key</t>
  </si>
  <si>
    <t>Old Charm</t>
  </si>
  <si>
    <t>Galactic Key</t>
  </si>
  <si>
    <t>Red Chain</t>
  </si>
  <si>
    <t>Vs. Seeker</t>
  </si>
  <si>
    <t>Coin Case</t>
  </si>
  <si>
    <t>Old Rod</t>
  </si>
  <si>
    <t>Good Rod</t>
  </si>
  <si>
    <t>Super Rod</t>
  </si>
  <si>
    <t>Sprayduck</t>
  </si>
  <si>
    <t>Poffin Case</t>
  </si>
  <si>
    <t>Suite Key</t>
  </si>
  <si>
    <t>Oak’s Letter</t>
  </si>
  <si>
    <t>Lunar Wing</t>
  </si>
  <si>
    <t>Member Card</t>
  </si>
  <si>
    <t>Azure Flute</t>
  </si>
  <si>
    <t>S.S. Ticket</t>
  </si>
  <si>
    <t>Contest Pass</t>
  </si>
  <si>
    <t>Magma Stone</t>
  </si>
  <si>
    <t>Parcel</t>
  </si>
  <si>
    <t>Coupon 1</t>
  </si>
  <si>
    <t>Coupon 2</t>
  </si>
  <si>
    <t>Coupon 3</t>
  </si>
  <si>
    <t>Storage Key</t>
  </si>
  <si>
    <t>SecretPotion</t>
  </si>
  <si>
    <t>Vs. Recorder</t>
  </si>
  <si>
    <t>Gracidea</t>
  </si>
  <si>
    <t>Secret Key</t>
  </si>
  <si>
    <t>https://play.pokemonshowdown.com/sprites/trainers/</t>
  </si>
  <si>
    <t>ID</t>
  </si>
  <si>
    <t>Type1</t>
  </si>
  <si>
    <t>Type2</t>
  </si>
  <si>
    <t>BaseHP</t>
  </si>
  <si>
    <t>BaseAttack</t>
  </si>
  <si>
    <t>BaseDefense</t>
  </si>
  <si>
    <t>BaseSpecialAttack</t>
  </si>
  <si>
    <t>BaseSpecialDefense</t>
  </si>
  <si>
    <t>BaseSpeed</t>
  </si>
  <si>
    <t>Ability1</t>
  </si>
  <si>
    <t>Ability2</t>
  </si>
  <si>
    <t>NORMAL</t>
  </si>
  <si>
    <t>GRASS</t>
  </si>
  <si>
    <t>POISON</t>
  </si>
  <si>
    <t>FIRE</t>
  </si>
  <si>
    <t>FLYING</t>
  </si>
  <si>
    <t>WATER</t>
  </si>
  <si>
    <t>BUG</t>
  </si>
  <si>
    <t>ELECTRIC</t>
  </si>
  <si>
    <t>GROUND</t>
  </si>
  <si>
    <t>FIGHTING</t>
  </si>
  <si>
    <t>PSYCHIC</t>
  </si>
  <si>
    <t>ROCK</t>
  </si>
  <si>
    <t>STEEL</t>
  </si>
  <si>
    <t>ICE</t>
  </si>
  <si>
    <t>GHOST</t>
  </si>
  <si>
    <t>DRAGON</t>
  </si>
  <si>
    <t>DARK</t>
  </si>
  <si>
    <t>DEOXYS - Attack</t>
  </si>
  <si>
    <t>DEOXYS - Defense</t>
  </si>
  <si>
    <t>DEOXYS - Speed</t>
  </si>
  <si>
    <t>WORMADAM - Sandy</t>
  </si>
  <si>
    <t>WORMADAM - Trash</t>
  </si>
  <si>
    <t>GIRATINA - Origin</t>
  </si>
  <si>
    <t>SHAYMIN - Sky</t>
  </si>
  <si>
    <t>ROTOM - Heat</t>
  </si>
  <si>
    <t>ROTOM - Wash</t>
  </si>
  <si>
    <t>ROTOM - Frost</t>
  </si>
  <si>
    <t>ROTOM - Fan</t>
  </si>
  <si>
    <t>ROTOM - Mow</t>
  </si>
  <si>
    <t>Comet Punch</t>
  </si>
  <si>
    <t>Bind</t>
  </si>
  <si>
    <t>Horn Attack</t>
  </si>
  <si>
    <t>Defense Curl</t>
  </si>
  <si>
    <t>Skull Bash</t>
  </si>
  <si>
    <t>Spike Cannon</t>
  </si>
  <si>
    <t>Barrage</t>
  </si>
  <si>
    <t>Psywave</t>
  </si>
  <si>
    <t>Splash</t>
  </si>
  <si>
    <t>Conversion</t>
  </si>
  <si>
    <t>Nightmare</t>
  </si>
  <si>
    <t>Spark</t>
  </si>
  <si>
    <t>Magnitude</t>
  </si>
  <si>
    <t>Rapid Spin</t>
  </si>
  <si>
    <t>Spit Up</t>
  </si>
  <si>
    <t>Taunt</t>
  </si>
  <si>
    <t>Trick</t>
  </si>
  <si>
    <t>Snatch</t>
  </si>
  <si>
    <t>Arm Thrust</t>
  </si>
  <si>
    <t>Mud Sport</t>
  </si>
  <si>
    <t>Covet</t>
  </si>
  <si>
    <t>Water Sport</t>
  </si>
  <si>
    <t>Healing Wish</t>
  </si>
  <si>
    <t>Heal Block</t>
  </si>
  <si>
    <t>Switcheroo</t>
  </si>
  <si>
    <t>Held Item</t>
  </si>
  <si>
    <t>Trainer Class</t>
  </si>
  <si>
    <t>Battle Type</t>
  </si>
  <si>
    <t>Number of Pokemon</t>
  </si>
  <si>
    <t>Item 1</t>
  </si>
  <si>
    <t>Item 2</t>
  </si>
  <si>
    <t>Item 3</t>
  </si>
  <si>
    <t>Item 4</t>
  </si>
  <si>
    <t>Prioritize Effectiveness</t>
  </si>
  <si>
    <t>Evaluate Attacks</t>
  </si>
  <si>
    <t>Prioritize Status</t>
  </si>
  <si>
    <t>Risky Attacks</t>
  </si>
  <si>
    <t>Prioritize Damage</t>
  </si>
  <si>
    <t>Partner</t>
  </si>
  <si>
    <t>Double Battle</t>
  </si>
  <si>
    <t>Prioritize Healing</t>
  </si>
  <si>
    <t>Utilize Weather</t>
  </si>
  <si>
    <t>Harassment</t>
  </si>
  <si>
    <t>Roaming Pokemon</t>
  </si>
  <si>
    <t>Safari Zone</t>
  </si>
  <si>
    <t>Catching Demo</t>
  </si>
  <si>
    <t>Unknown 1</t>
  </si>
  <si>
    <t>Unknown 2</t>
  </si>
  <si>
    <t>Unknown 3</t>
  </si>
  <si>
    <t>Single Battle</t>
  </si>
  <si>
    <t>Tristan</t>
  </si>
  <si>
    <t>Logan</t>
  </si>
  <si>
    <t>Natalie</t>
  </si>
  <si>
    <t>Michael</t>
  </si>
  <si>
    <t>Mickey</t>
  </si>
  <si>
    <t>Angelica</t>
  </si>
  <si>
    <t>Tyler</t>
  </si>
  <si>
    <t>Samantha</t>
  </si>
  <si>
    <t>Sarah</t>
  </si>
  <si>
    <t>Brandon</t>
  </si>
  <si>
    <t>Taylor</t>
  </si>
  <si>
    <t>Liv &amp; Liz</t>
  </si>
  <si>
    <t>Jacob</t>
  </si>
  <si>
    <t>Siena</t>
  </si>
  <si>
    <t>Daniel</t>
  </si>
  <si>
    <t>Nicholas</t>
  </si>
  <si>
    <t>Kelsey</t>
  </si>
  <si>
    <t>Elizabeth</t>
  </si>
  <si>
    <t>Andrew</t>
  </si>
  <si>
    <t>Joseph</t>
  </si>
  <si>
    <t>Zachary</t>
  </si>
  <si>
    <t>Axel</t>
  </si>
  <si>
    <t>James</t>
  </si>
  <si>
    <t>John</t>
  </si>
  <si>
    <t>Ryan</t>
  </si>
  <si>
    <t>Megan</t>
  </si>
  <si>
    <t>Nicole</t>
  </si>
  <si>
    <t>Karen</t>
  </si>
  <si>
    <t>Rachel</t>
  </si>
  <si>
    <t>Amber</t>
  </si>
  <si>
    <t>Tony</t>
  </si>
  <si>
    <t>Luigi</t>
  </si>
  <si>
    <t>Kevin</t>
  </si>
  <si>
    <t>Justin</t>
  </si>
  <si>
    <t>Helen</t>
  </si>
  <si>
    <t>Robert</t>
  </si>
  <si>
    <t>Alexander</t>
  </si>
  <si>
    <t>Jonathan</t>
  </si>
  <si>
    <t>Kyle</t>
  </si>
  <si>
    <t>Drax</t>
  </si>
  <si>
    <t>Hannah</t>
  </si>
  <si>
    <t>William</t>
  </si>
  <si>
    <t>Albert</t>
  </si>
  <si>
    <t>Jennifer</t>
  </si>
  <si>
    <t>Shelley</t>
  </si>
  <si>
    <t>Richard</t>
  </si>
  <si>
    <t>Stewart</t>
  </si>
  <si>
    <t>Martha</t>
  </si>
  <si>
    <t>Danielle</t>
  </si>
  <si>
    <t>Ty &amp; Sue</t>
  </si>
  <si>
    <t>Kahlil</t>
  </si>
  <si>
    <t>Johnny</t>
  </si>
  <si>
    <t>Teri &amp; Tia</t>
  </si>
  <si>
    <t>Luna</t>
  </si>
  <si>
    <t>Terra</t>
  </si>
  <si>
    <t>Themisto</t>
  </si>
  <si>
    <t>Callisto</t>
  </si>
  <si>
    <t>Carpo</t>
  </si>
  <si>
    <t>Valetudo</t>
  </si>
  <si>
    <t>Dia</t>
  </si>
  <si>
    <t>Venus</t>
  </si>
  <si>
    <t>Pluto</t>
  </si>
  <si>
    <t>Leda</t>
  </si>
  <si>
    <t>Europa</t>
  </si>
  <si>
    <t>Ganymeade</t>
  </si>
  <si>
    <t>Himalia</t>
  </si>
  <si>
    <t>Lysithea</t>
  </si>
  <si>
    <t>Thebe</t>
  </si>
  <si>
    <t>Jason</t>
  </si>
  <si>
    <t>Melissa</t>
  </si>
  <si>
    <t>Jeremy</t>
  </si>
  <si>
    <t>Reina</t>
  </si>
  <si>
    <t>Bobby</t>
  </si>
  <si>
    <t>Dylan</t>
  </si>
  <si>
    <t>Liam</t>
  </si>
  <si>
    <t>Josh</t>
  </si>
  <si>
    <t>Travis</t>
  </si>
  <si>
    <t>Jeffrey</t>
  </si>
  <si>
    <t>Allison</t>
  </si>
  <si>
    <t>Isabelle</t>
  </si>
  <si>
    <t>Caleb</t>
  </si>
  <si>
    <t>Sheltin</t>
  </si>
  <si>
    <t>Evan</t>
  </si>
  <si>
    <t>Haley</t>
  </si>
  <si>
    <t>Mary</t>
  </si>
  <si>
    <t>Jared</t>
  </si>
  <si>
    <t>Chelsea</t>
  </si>
  <si>
    <t>Paul</t>
  </si>
  <si>
    <t>Kenneth</t>
  </si>
  <si>
    <t>Tara &amp; Tim</t>
  </si>
  <si>
    <t>Bryan</t>
  </si>
  <si>
    <t>Jones</t>
  </si>
  <si>
    <t>Mitchell</t>
  </si>
  <si>
    <t>Abigail</t>
  </si>
  <si>
    <t>Carlos</t>
  </si>
  <si>
    <t>Gregory</t>
  </si>
  <si>
    <t>Derek</t>
  </si>
  <si>
    <t>Jasmine</t>
  </si>
  <si>
    <t>Scott</t>
  </si>
  <si>
    <t>Blake</t>
  </si>
  <si>
    <t>Garrett</t>
  </si>
  <si>
    <t>Laura</t>
  </si>
  <si>
    <t>Maria</t>
  </si>
  <si>
    <t>Bradley</t>
  </si>
  <si>
    <t>Edward</t>
  </si>
  <si>
    <t>Kaitlyn</t>
  </si>
  <si>
    <t>Andrea</t>
  </si>
  <si>
    <t>Dalton</t>
  </si>
  <si>
    <t>Olivia</t>
  </si>
  <si>
    <t>Shawn</t>
  </si>
  <si>
    <t>Bjorn</t>
  </si>
  <si>
    <t>Madison</t>
  </si>
  <si>
    <t>Lexi</t>
  </si>
  <si>
    <t>Matthew</t>
  </si>
  <si>
    <t>Ethan</t>
  </si>
  <si>
    <t>Luke</t>
  </si>
  <si>
    <t>Miguel</t>
  </si>
  <si>
    <t>Bill</t>
  </si>
  <si>
    <t>Adrian</t>
  </si>
  <si>
    <t>Erik</t>
  </si>
  <si>
    <t>Vincent</t>
  </si>
  <si>
    <t>Jessica</t>
  </si>
  <si>
    <t>Erica</t>
  </si>
  <si>
    <t>Wang</t>
  </si>
  <si>
    <t>Dora &amp; Diego</t>
  </si>
  <si>
    <t>Vanessa</t>
  </si>
  <si>
    <t>Greg</t>
  </si>
  <si>
    <t>Jake</t>
  </si>
  <si>
    <t>Shannon</t>
  </si>
  <si>
    <t>Scout &amp; Atticus</t>
  </si>
  <si>
    <t>Alec</t>
  </si>
  <si>
    <t>June</t>
  </si>
  <si>
    <t>Cole</t>
  </si>
  <si>
    <t>Carolina</t>
  </si>
  <si>
    <t>Sheen</t>
  </si>
  <si>
    <t>Luther</t>
  </si>
  <si>
    <t>Barbara &amp; Walter</t>
  </si>
  <si>
    <t>Wesley</t>
  </si>
  <si>
    <t>Ricardo</t>
  </si>
  <si>
    <t>Francisco</t>
  </si>
  <si>
    <t>Colton</t>
  </si>
  <si>
    <t>Ledecky</t>
  </si>
  <si>
    <t>Oscar</t>
  </si>
  <si>
    <t>Miranda</t>
  </si>
  <si>
    <t>Aubree</t>
  </si>
  <si>
    <t>Paige</t>
  </si>
  <si>
    <t>Crystal</t>
  </si>
  <si>
    <t>Colin</t>
  </si>
  <si>
    <t>Mason</t>
  </si>
  <si>
    <t>Bianca</t>
  </si>
  <si>
    <t>Mercury</t>
  </si>
  <si>
    <t>Ophelia</t>
  </si>
  <si>
    <t>Puck</t>
  </si>
  <si>
    <t>Uranus</t>
  </si>
  <si>
    <t>Fadel</t>
  </si>
  <si>
    <t>Henry</t>
  </si>
  <si>
    <t>Roku</t>
  </si>
  <si>
    <t>Tobias</t>
  </si>
  <si>
    <t>John Keating</t>
  </si>
  <si>
    <t>Julia</t>
  </si>
  <si>
    <t>Clinton</t>
  </si>
  <si>
    <t>David</t>
  </si>
  <si>
    <t>Matt</t>
  </si>
  <si>
    <t>Wyatt</t>
  </si>
  <si>
    <t>Ford</t>
  </si>
  <si>
    <t>Zoe</t>
  </si>
  <si>
    <t>J.J Ahern</t>
  </si>
  <si>
    <t>Hugh</t>
  </si>
  <si>
    <t>Grant</t>
  </si>
  <si>
    <t>Jonathon</t>
  </si>
  <si>
    <t>Darius</t>
  </si>
  <si>
    <t>Roark</t>
  </si>
  <si>
    <t>CみとみいrVとぷい</t>
  </si>
  <si>
    <t>Byron</t>
  </si>
  <si>
    <t>Ronald</t>
  </si>
  <si>
    <t>Moe</t>
  </si>
  <si>
    <t>Jackson</t>
  </si>
  <si>
    <t>Gary</t>
  </si>
  <si>
    <t>Philip</t>
  </si>
  <si>
    <t>Jenna</t>
  </si>
  <si>
    <t>Angel</t>
  </si>
  <si>
    <t>Aaron</t>
  </si>
  <si>
    <t>Bertha</t>
  </si>
  <si>
    <t>Flint</t>
  </si>
  <si>
    <t>Lucian</t>
  </si>
  <si>
    <t>Curtis</t>
  </si>
  <si>
    <t>Drew</t>
  </si>
  <si>
    <t>Cynthia</t>
  </si>
  <si>
    <t>Mirabelle</t>
  </si>
  <si>
    <t>Isaiah</t>
  </si>
  <si>
    <t>Savannah</t>
  </si>
  <si>
    <t>Alicia</t>
  </si>
  <si>
    <t>Douglas</t>
  </si>
  <si>
    <t>Brady</t>
  </si>
  <si>
    <t>Ivan</t>
  </si>
  <si>
    <t>Fernando</t>
  </si>
  <si>
    <t>Edwin</t>
  </si>
  <si>
    <t>Hayden</t>
  </si>
  <si>
    <t>Nate &amp; Lisa</t>
  </si>
  <si>
    <t>Cesar</t>
  </si>
  <si>
    <t>Allen</t>
  </si>
  <si>
    <t>Reynolds</t>
  </si>
  <si>
    <t>Carter</t>
  </si>
  <si>
    <t>Catherine</t>
  </si>
  <si>
    <t>Destiny</t>
  </si>
  <si>
    <t>Maya</t>
  </si>
  <si>
    <t>Hyperion</t>
  </si>
  <si>
    <t>Neso</t>
  </si>
  <si>
    <t>Ava &amp; Matt</t>
  </si>
  <si>
    <t>Marco</t>
  </si>
  <si>
    <t>Erick</t>
  </si>
  <si>
    <t>Emma &amp; Lil</t>
  </si>
  <si>
    <t>Mars</t>
  </si>
  <si>
    <t>Deimos</t>
  </si>
  <si>
    <t>Phobos</t>
  </si>
  <si>
    <t>Lotte</t>
  </si>
  <si>
    <t>Maggie</t>
  </si>
  <si>
    <t>Preston</t>
  </si>
  <si>
    <t>Ace</t>
  </si>
  <si>
    <t>Calvin</t>
  </si>
  <si>
    <t>Sao</t>
  </si>
  <si>
    <t>Cecelia</t>
  </si>
  <si>
    <t>Raul</t>
  </si>
  <si>
    <t>Carly</t>
  </si>
  <si>
    <t>Rafael</t>
  </si>
  <si>
    <t>Jedrzejczyk</t>
  </si>
  <si>
    <t>Carl</t>
  </si>
  <si>
    <t>Ricky</t>
  </si>
  <si>
    <t>Gardenia</t>
  </si>
  <si>
    <t>Wake</t>
  </si>
  <si>
    <t>Maylene</t>
  </si>
  <si>
    <t>Fantina</t>
  </si>
  <si>
    <t>Candice</t>
  </si>
  <si>
    <t>Volkner</t>
  </si>
  <si>
    <t>Madeline</t>
  </si>
  <si>
    <t>Kaitlin</t>
  </si>
  <si>
    <t>Caroline</t>
  </si>
  <si>
    <t>Morton</t>
  </si>
  <si>
    <t>Louis</t>
  </si>
  <si>
    <t>Alexa</t>
  </si>
  <si>
    <t>Nicky</t>
  </si>
  <si>
    <t>Diana</t>
  </si>
  <si>
    <t>Cheyenne</t>
  </si>
  <si>
    <t>Meghan</t>
  </si>
  <si>
    <t>Elle</t>
  </si>
  <si>
    <t>Thomas</t>
  </si>
  <si>
    <t>Trey</t>
  </si>
  <si>
    <t>Jack</t>
  </si>
  <si>
    <t>Skylar</t>
  </si>
  <si>
    <t>Monet</t>
  </si>
  <si>
    <t>Chance</t>
  </si>
  <si>
    <t>Forrest</t>
  </si>
  <si>
    <t>Harrison</t>
  </si>
  <si>
    <t>Fantina?</t>
  </si>
  <si>
    <t>Liz</t>
  </si>
  <si>
    <t>Christine</t>
  </si>
  <si>
    <t>Cyndy</t>
  </si>
  <si>
    <t>Lindsay</t>
  </si>
  <si>
    <t>RJ</t>
  </si>
  <si>
    <t>Dallas</t>
  </si>
  <si>
    <t>Sebastian</t>
  </si>
  <si>
    <t>Donny</t>
  </si>
  <si>
    <t>Trenton</t>
  </si>
  <si>
    <t>Rose</t>
  </si>
  <si>
    <t>Mariel</t>
  </si>
  <si>
    <t>Holly</t>
  </si>
  <si>
    <t>Armando</t>
  </si>
  <si>
    <t>Kati</t>
  </si>
  <si>
    <t>Gerardo</t>
  </si>
  <si>
    <t>Roxy &amp; Oli</t>
  </si>
  <si>
    <t>Tevin</t>
  </si>
  <si>
    <t>Kinsey</t>
  </si>
  <si>
    <t>Grace</t>
  </si>
  <si>
    <t>Proteus</t>
  </si>
  <si>
    <t>Mimas</t>
  </si>
  <si>
    <t>Zackary</t>
  </si>
  <si>
    <t>Nereid</t>
  </si>
  <si>
    <t>Naid</t>
  </si>
  <si>
    <t>Parker</t>
  </si>
  <si>
    <t>Dean</t>
  </si>
  <si>
    <t>Magnus</t>
  </si>
  <si>
    <t>Bob</t>
  </si>
  <si>
    <t>Enceladus</t>
  </si>
  <si>
    <t>Larissa</t>
  </si>
  <si>
    <t>Micah</t>
  </si>
  <si>
    <t>Dione</t>
  </si>
  <si>
    <t>Laomedeia</t>
  </si>
  <si>
    <t>Brandi</t>
  </si>
  <si>
    <t>Pandora</t>
  </si>
  <si>
    <t>Neptune</t>
  </si>
  <si>
    <t>Landon</t>
  </si>
  <si>
    <t>Iapetus</t>
  </si>
  <si>
    <t>Triton</t>
  </si>
  <si>
    <t>Pan</t>
  </si>
  <si>
    <t>Phoebe</t>
  </si>
  <si>
    <t>Walter</t>
  </si>
  <si>
    <t>Cyrus</t>
  </si>
  <si>
    <t>Jupiter</t>
  </si>
  <si>
    <t>Saturn</t>
  </si>
  <si>
    <t>Trinculo</t>
  </si>
  <si>
    <t>Tethys</t>
  </si>
  <si>
    <t>Rhea</t>
  </si>
  <si>
    <t>Amalthia</t>
  </si>
  <si>
    <t>Io</t>
  </si>
  <si>
    <t>Grunt</t>
  </si>
  <si>
    <t>Daphnis</t>
  </si>
  <si>
    <t>Arturo</t>
  </si>
  <si>
    <t>Titan</t>
  </si>
  <si>
    <t>Winter</t>
  </si>
  <si>
    <t>Gerald</t>
  </si>
  <si>
    <t>Miles</t>
  </si>
  <si>
    <t>Halimeade</t>
  </si>
  <si>
    <t>Prometheus</t>
  </si>
  <si>
    <t>Cassidy</t>
  </si>
  <si>
    <t>Theodore</t>
  </si>
  <si>
    <t>Calypso</t>
  </si>
  <si>
    <t>Thalassa</t>
  </si>
  <si>
    <t>Reginald</t>
  </si>
  <si>
    <t>Lorenzo</t>
  </si>
  <si>
    <t>Karina</t>
  </si>
  <si>
    <t>Hippocamp</t>
  </si>
  <si>
    <t>Tori</t>
  </si>
  <si>
    <t>Adalbert</t>
  </si>
  <si>
    <t>Mike</t>
  </si>
  <si>
    <t>Sycorax</t>
  </si>
  <si>
    <t>Setebos</t>
  </si>
  <si>
    <t>Prospero</t>
  </si>
  <si>
    <t>Ariel</t>
  </si>
  <si>
    <t>Zachariah</t>
  </si>
  <si>
    <t>Sam</t>
  </si>
  <si>
    <t>Frank</t>
  </si>
  <si>
    <t>Shaun</t>
  </si>
  <si>
    <t>Adrastea</t>
  </si>
  <si>
    <t>Metis</t>
  </si>
  <si>
    <t>Chelle</t>
  </si>
  <si>
    <t>Nicola</t>
  </si>
  <si>
    <t>Butch</t>
  </si>
  <si>
    <t>Jacky</t>
  </si>
  <si>
    <t>Caitlyn</t>
  </si>
  <si>
    <t>Atlas</t>
  </si>
  <si>
    <t>Epimetheus</t>
  </si>
  <si>
    <t>Despina</t>
  </si>
  <si>
    <t>Galatea</t>
  </si>
  <si>
    <t>Psamanthe</t>
  </si>
  <si>
    <t>Rosalind</t>
  </si>
  <si>
    <t>Ferdinand</t>
  </si>
  <si>
    <t>Cressida</t>
  </si>
  <si>
    <t>Cupid</t>
  </si>
  <si>
    <t>Cordelia</t>
  </si>
  <si>
    <t>Laomedia</t>
  </si>
  <si>
    <t>Perdita</t>
  </si>
  <si>
    <t>Umbriel</t>
  </si>
  <si>
    <t>Darryl</t>
  </si>
  <si>
    <t>Portia</t>
  </si>
  <si>
    <t>Margaret</t>
  </si>
  <si>
    <t>Juliet</t>
  </si>
  <si>
    <t>Belinda</t>
  </si>
  <si>
    <t>Caliban</t>
  </si>
  <si>
    <t>Stephano</t>
  </si>
  <si>
    <t>Mab</t>
  </si>
  <si>
    <t>Oberon</t>
  </si>
  <si>
    <t>Aegir</t>
  </si>
  <si>
    <t>Stefan</t>
  </si>
  <si>
    <t>Deanna</t>
  </si>
  <si>
    <t>Moira</t>
  </si>
  <si>
    <t>Dana</t>
  </si>
  <si>
    <t>Mikayla</t>
  </si>
  <si>
    <t>Meagan</t>
  </si>
  <si>
    <t>Sandra</t>
  </si>
  <si>
    <t>Kassandra</t>
  </si>
  <si>
    <t>Jasmin</t>
  </si>
  <si>
    <t>Titania</t>
  </si>
  <si>
    <t>Sterling</t>
  </si>
  <si>
    <t>Daisy</t>
  </si>
  <si>
    <t>Chelsey</t>
  </si>
  <si>
    <t>Davon</t>
  </si>
  <si>
    <t>Griffin</t>
  </si>
  <si>
    <t>Jarrett</t>
  </si>
  <si>
    <t>Kyler</t>
  </si>
  <si>
    <t>Deshawn</t>
  </si>
  <si>
    <t>Dwayne</t>
  </si>
  <si>
    <t>Ashlee</t>
  </si>
  <si>
    <t>Felicia</t>
  </si>
  <si>
    <t>Krista</t>
  </si>
  <si>
    <t>Glenn</t>
  </si>
  <si>
    <t>Kurt</t>
  </si>
  <si>
    <t>Wade</t>
  </si>
  <si>
    <t>Joanna</t>
  </si>
  <si>
    <t>Sophia</t>
  </si>
  <si>
    <t>Mallory</t>
  </si>
  <si>
    <t>Lydia</t>
  </si>
  <si>
    <t>Cheryl</t>
  </si>
  <si>
    <t>Riley</t>
  </si>
  <si>
    <t>Marley</t>
  </si>
  <si>
    <t>Buck</t>
  </si>
  <si>
    <t>Mira</t>
  </si>
  <si>
    <t>Lucas</t>
  </si>
  <si>
    <t>Dawn</t>
  </si>
  <si>
    <t>Hydra</t>
  </si>
  <si>
    <t>Erripaus</t>
  </si>
  <si>
    <t>Bebhionn</t>
  </si>
  <si>
    <t>Geirrod</t>
  </si>
  <si>
    <t>Greip</t>
  </si>
  <si>
    <t>Janus</t>
  </si>
  <si>
    <t>Loge</t>
  </si>
  <si>
    <t>Skymir</t>
  </si>
  <si>
    <t>Surtyr</t>
  </si>
  <si>
    <t>Narfi</t>
  </si>
  <si>
    <t>Kari</t>
  </si>
  <si>
    <t>Angrboda</t>
  </si>
  <si>
    <t>Alborix</t>
  </si>
  <si>
    <t>Kayla</t>
  </si>
  <si>
    <t>Barnabeaux</t>
  </si>
  <si>
    <t>Patrick</t>
  </si>
  <si>
    <t>Geoffrey</t>
  </si>
  <si>
    <t>Dennis</t>
  </si>
  <si>
    <t>Hooded Figure</t>
  </si>
  <si>
    <t>Saul</t>
  </si>
  <si>
    <t>Maxwell</t>
  </si>
  <si>
    <t>Corbin</t>
  </si>
  <si>
    <t>Brittney</t>
  </si>
  <si>
    <t>Molly &amp; Shannon</t>
  </si>
  <si>
    <t>Billie</t>
  </si>
  <si>
    <t>Bruno</t>
  </si>
  <si>
    <t>Gene</t>
  </si>
  <si>
    <t>Jerry</t>
  </si>
  <si>
    <t>Kenny</t>
  </si>
  <si>
    <t>Dolly</t>
  </si>
  <si>
    <t>Britney</t>
  </si>
  <si>
    <t>Elton</t>
  </si>
  <si>
    <t>Stevie &amp; Lindsey</t>
  </si>
  <si>
    <t>Craig</t>
  </si>
  <si>
    <t>Danny</t>
  </si>
  <si>
    <t>Marc</t>
  </si>
  <si>
    <t>Zach</t>
  </si>
  <si>
    <t>Darach</t>
  </si>
  <si>
    <t>Caitlin</t>
  </si>
  <si>
    <t>Brian</t>
  </si>
  <si>
    <t>Roland</t>
  </si>
  <si>
    <t>Carrie</t>
  </si>
  <si>
    <t>Norman</t>
  </si>
  <si>
    <t>PVでハいmみとＥい</t>
  </si>
  <si>
    <t>Anton</t>
  </si>
  <si>
    <t>Tenzing</t>
  </si>
  <si>
    <t>Darrius</t>
  </si>
  <si>
    <t>Fredrick</t>
  </si>
  <si>
    <t>Galileo</t>
  </si>
  <si>
    <t>Janet</t>
  </si>
  <si>
    <t>Dillan</t>
  </si>
  <si>
    <t>Holden</t>
  </si>
  <si>
    <t>Conrad</t>
  </si>
  <si>
    <t>Bみなぷいk#</t>
  </si>
  <si>
    <t>Lee</t>
  </si>
  <si>
    <t>Scarlet</t>
  </si>
  <si>
    <t>Celeste</t>
  </si>
  <si>
    <t>Doppio</t>
  </si>
  <si>
    <t>Mocha</t>
  </si>
  <si>
    <t>Affogato</t>
  </si>
  <si>
    <t>Latte</t>
  </si>
  <si>
    <t>Butler</t>
  </si>
  <si>
    <t>AáどェいeハどＵいa#</t>
  </si>
  <si>
    <t>T○とョいrなョいn#</t>
  </si>
  <si>
    <t>DVでクいlVとでい</t>
  </si>
  <si>
    <t>DVでＥいa#でクい</t>
  </si>
</sst>
</file>

<file path=xl/styles.xml><?xml version="1.0" encoding="utf-8"?>
<styleSheet xmlns="http://schemas.openxmlformats.org/spreadsheetml/2006/main" xmlns:x14ac="http://schemas.microsoft.com/office/spreadsheetml/2009/9/ac" xmlns:mc="http://schemas.openxmlformats.org/markup-compatibility/2006">
  <fonts count="101">
    <font>
      <sz val="10.0"/>
      <color rgb="FF000000"/>
      <name val="Arial"/>
      <scheme val="minor"/>
    </font>
    <font>
      <b/>
      <sz val="50.0"/>
      <color rgb="FFF1C232"/>
      <name val="Comfortaa"/>
    </font>
    <font>
      <b/>
      <sz val="50.0"/>
      <color rgb="FFF1C232"/>
      <name val="Trebuchet MS"/>
    </font>
    <font>
      <b/>
      <sz val="11.0"/>
      <color rgb="FFFFD966"/>
      <name val="Comfortaa"/>
    </font>
    <font>
      <b/>
      <sz val="15.0"/>
      <color rgb="FFFFD966"/>
      <name val="Comfortaa"/>
    </font>
    <font>
      <b/>
      <sz val="10.0"/>
      <color rgb="FFFFD966"/>
      <name val="Comfortaa"/>
    </font>
    <font>
      <b/>
      <sz val="9.0"/>
      <color rgb="FFFFD966"/>
      <name val="Comfortaa"/>
    </font>
    <font>
      <b/>
      <sz val="8.0"/>
      <color rgb="FFFFD966"/>
      <name val="Comfortaa"/>
    </font>
    <font>
      <b/>
      <sz val="8.0"/>
      <color rgb="FFF1C232"/>
      <name val="Comfortaa"/>
    </font>
    <font>
      <b/>
      <sz val="10.0"/>
      <color rgb="FFF1C232"/>
      <name val="Comfortaa"/>
    </font>
    <font>
      <b/>
      <sz val="15.0"/>
      <color rgb="FFF1C232"/>
      <name val="Comfortaa"/>
    </font>
    <font/>
    <font>
      <b/>
      <color rgb="FFFFD966"/>
      <name val="Comfortaa"/>
    </font>
    <font>
      <b/>
      <color rgb="FF1F1F1F"/>
      <name val="Comfortaa"/>
    </font>
    <font>
      <b/>
      <color rgb="FF073763"/>
      <name val="Comfortaa"/>
    </font>
    <font>
      <b/>
      <sz val="12.0"/>
      <color rgb="FFFFD966"/>
      <name val="Comfortaa"/>
    </font>
    <font>
      <color theme="1"/>
      <name val="Arial"/>
    </font>
    <font>
      <color rgb="FFFFFFFF"/>
      <name val="Arial"/>
    </font>
    <font>
      <b/>
      <i/>
      <color theme="1"/>
      <name val="Helvetica Neue"/>
    </font>
    <font>
      <i/>
      <color theme="1"/>
      <name val="Helvetica Neue"/>
    </font>
    <font>
      <i/>
      <sz val="10.0"/>
      <color theme="1"/>
      <name val="Helvetica Neue"/>
    </font>
    <font>
      <color rgb="FFFFD966"/>
      <name val="Comfortaa"/>
    </font>
    <font>
      <color theme="1"/>
      <name val="Arial"/>
      <scheme val="minor"/>
    </font>
    <font>
      <i/>
      <sz val="9.0"/>
      <color theme="1"/>
      <name val="Helvetica Neue"/>
    </font>
    <font>
      <b/>
      <color rgb="FF964B00"/>
      <name val="Comfortaa"/>
    </font>
    <font>
      <b/>
      <sz val="20.0"/>
      <color rgb="FF964B00"/>
      <name val="Press Start 2P"/>
    </font>
    <font>
      <b/>
      <sz val="15.0"/>
      <color rgb="FF964B00"/>
      <name val="Comfortaa"/>
    </font>
    <font>
      <b/>
      <sz val="9.0"/>
      <color rgb="FF964B00"/>
      <name val="Comfortaa"/>
    </font>
    <font>
      <b/>
      <sz val="12.0"/>
      <color rgb="FF073763"/>
      <name val="Comfortaa"/>
    </font>
    <font>
      <b/>
      <i/>
      <sz val="10.0"/>
      <color rgb="FF000000"/>
      <name val="Helvetica Neue"/>
    </font>
    <font>
      <i/>
      <sz val="10.0"/>
      <color rgb="FF000000"/>
      <name val="Helvetica Neue"/>
    </font>
    <font>
      <b/>
      <sz val="15.0"/>
      <color rgb="FF073763"/>
      <name val="Comfortaa"/>
    </font>
    <font>
      <i/>
      <sz val="8.0"/>
      <color rgb="FF000000"/>
      <name val="Helvetica Neue"/>
    </font>
    <font>
      <i/>
      <sz val="9.0"/>
      <color rgb="FF000000"/>
      <name val="Helvetica Neue"/>
    </font>
    <font>
      <b/>
      <color theme="1"/>
      <name val="Arial"/>
    </font>
    <font>
      <b/>
      <i/>
      <sz val="10.0"/>
      <color theme="1"/>
      <name val="Helvetica Neue"/>
    </font>
    <font>
      <i/>
      <sz val="8.0"/>
      <color theme="1"/>
      <name val="Helvetica Neue"/>
    </font>
    <font>
      <b/>
      <color rgb="FF38761D"/>
      <name val="Comfortaa"/>
    </font>
    <font>
      <b/>
      <sz val="15.0"/>
      <color rgb="FF6AA84F"/>
      <name val="Comfortaa"/>
    </font>
    <font>
      <b/>
      <color rgb="FF6AA84F"/>
      <name val="Comfortaa"/>
    </font>
    <font>
      <b/>
      <sz val="9.0"/>
      <color rgb="FF6AA84F"/>
      <name val="Comfortaa"/>
    </font>
    <font>
      <b/>
      <sz val="15.0"/>
      <color rgb="FFFFD966"/>
      <name val="Merriweather"/>
    </font>
    <font>
      <b/>
      <sz val="15.0"/>
      <color rgb="FFD9D2E9"/>
      <name val="Comfortaa"/>
    </font>
    <font>
      <b/>
      <sz val="15.0"/>
      <color rgb="FFCB8BDD"/>
      <name val="Comfortaa"/>
    </font>
    <font>
      <b/>
      <color rgb="FFB4A7D6"/>
      <name val="Comfortaa"/>
    </font>
    <font>
      <b/>
      <color rgb="FFCB8BDD"/>
      <name val="Comfortaa"/>
    </font>
    <font>
      <b/>
      <sz val="9.0"/>
      <color rgb="FFCB8BDD"/>
      <name val="Comfortaa"/>
    </font>
    <font>
      <b/>
      <sz val="15.0"/>
      <color rgb="FFF4CCCC"/>
      <name val="Comfortaa"/>
    </font>
    <font>
      <b/>
      <color rgb="FFF4CCCC"/>
      <name val="Comfortaa"/>
    </font>
    <font>
      <b/>
      <sz val="9.0"/>
      <color rgb="FFF4CCCC"/>
      <name val="Comfortaa"/>
    </font>
    <font>
      <i/>
      <sz val="9.0"/>
      <color rgb="FFB600B6"/>
      <name val="Helvetica Neue"/>
    </font>
    <font>
      <b/>
      <sz val="10.0"/>
      <color rgb="FFCC4125"/>
      <name val="Comfortaa"/>
    </font>
    <font>
      <b/>
      <sz val="15.0"/>
      <color theme="8"/>
      <name val="Comfortaa"/>
    </font>
    <font>
      <b/>
      <color rgb="FFCC4125"/>
      <name val="Comfortaa"/>
    </font>
    <font>
      <b/>
      <color theme="8"/>
      <name val="Comfortaa"/>
    </font>
    <font>
      <i/>
      <color theme="1"/>
      <name val="Arial"/>
    </font>
    <font>
      <b/>
      <sz val="9.0"/>
      <color theme="8"/>
      <name val="Comfortaa"/>
    </font>
    <font>
      <sz val="10.0"/>
      <color theme="1"/>
      <name val="Helvetica Neue"/>
    </font>
    <font>
      <b/>
      <i/>
      <color rgb="FFFFD966"/>
      <name val="Helvetica Neue"/>
    </font>
    <font>
      <b/>
      <sz val="15.0"/>
      <color rgb="FFCC4125"/>
      <name val="Comfortaa"/>
    </font>
    <font>
      <sz val="15.0"/>
      <color rgb="FF4DD0E1"/>
      <name val="Comfortaa"/>
    </font>
    <font>
      <b/>
      <color rgb="FF4DD0E1"/>
      <name val="Comfortaa"/>
    </font>
    <font>
      <b/>
      <sz val="9.0"/>
      <color rgb="FF4DD0E1"/>
      <name val="Comfortaa"/>
    </font>
    <font>
      <b/>
      <sz val="15.0"/>
      <color rgb="FFCCCCCC"/>
      <name val="Comfortaa"/>
    </font>
    <font>
      <b/>
      <color rgb="FFCCCCCC"/>
      <name val="Comfortaa"/>
    </font>
    <font>
      <b/>
      <sz val="9.0"/>
      <color rgb="FFCCCCCC"/>
      <name val="Comfortaa"/>
    </font>
    <font>
      <b/>
      <color rgb="FFFFFFFF"/>
      <name val="Arial"/>
    </font>
    <font>
      <b/>
      <color theme="1"/>
      <name val="Arial"/>
      <scheme val="minor"/>
    </font>
    <font>
      <b/>
      <i/>
      <sz val="50.0"/>
      <color rgb="FFF1C232"/>
      <name val="Comfortaa"/>
    </font>
    <font>
      <b/>
      <i/>
      <color rgb="FFFFD966"/>
      <name val="Comfortaa"/>
    </font>
    <font>
      <i/>
      <sz val="10.0"/>
      <color rgb="FFB600B6"/>
      <name val="Helvetica Neue"/>
    </font>
    <font>
      <sz val="50.0"/>
      <color rgb="FFF1C232"/>
      <name val="Comfortaa"/>
    </font>
    <font>
      <b/>
      <i/>
      <color theme="1"/>
      <name val="Arial"/>
    </font>
    <font>
      <b/>
      <sz val="12.0"/>
      <color rgb="FFCAFFFF"/>
      <name val="Comfortaa"/>
    </font>
    <font>
      <b/>
      <sz val="15.0"/>
      <color rgb="FFCAFFFF"/>
      <name val="Comfortaa"/>
    </font>
    <font>
      <b/>
      <color rgb="FFCAFFFF"/>
      <name val="Comfortaa"/>
    </font>
    <font>
      <b/>
      <sz val="9.0"/>
      <color rgb="FFCAFFFF"/>
      <name val="Comfortaa"/>
    </font>
    <font>
      <b/>
      <color rgb="FFCAFFFF"/>
      <name val="Arial"/>
      <scheme val="minor"/>
    </font>
    <font>
      <b/>
      <sz val="20.0"/>
      <color rgb="FFFFD966"/>
      <name val="Press Start 2P"/>
    </font>
    <font>
      <sz val="9.0"/>
      <color rgb="FFFFD966"/>
      <name val="Comfortaa"/>
    </font>
    <font>
      <b/>
      <color theme="1"/>
      <name val="Helvetica Neue"/>
    </font>
    <font>
      <color theme="1"/>
      <name val="Helvetica Neue"/>
    </font>
    <font>
      <b/>
      <sz val="10.0"/>
      <color theme="1"/>
      <name val="Helvetica Neue"/>
    </font>
    <font>
      <sz val="15.0"/>
      <color rgb="FFFFD966"/>
      <name val="Comfortaa"/>
    </font>
    <font>
      <i/>
      <sz val="10.0"/>
      <color theme="1"/>
      <name val="Arial"/>
    </font>
    <font>
      <color rgb="FF1F1F1F"/>
      <name val="Arial"/>
      <scheme val="minor"/>
    </font>
    <font>
      <sz val="12.0"/>
      <color rgb="FF073763"/>
      <name val="Comfortaa"/>
    </font>
    <font>
      <b/>
      <i/>
      <sz val="15.0"/>
      <color rgb="FFFFD966"/>
      <name val="Merriweather"/>
    </font>
    <font>
      <b/>
      <i/>
      <sz val="13.0"/>
      <color theme="1"/>
      <name val="Helvetica Neue"/>
    </font>
    <font>
      <i/>
      <sz val="13.0"/>
      <color theme="1"/>
      <name val="Helvetica Neue"/>
    </font>
    <font>
      <b/>
      <sz val="49.0"/>
      <color rgb="FFF1C232"/>
      <name val="Trebuchet MS"/>
    </font>
    <font>
      <sz val="10.0"/>
      <color theme="1"/>
      <name val="Arial"/>
    </font>
    <font>
      <b/>
      <sz val="13.0"/>
      <color rgb="FFFFD966"/>
      <name val="Comfortaa"/>
    </font>
    <font>
      <b/>
      <sz val="18.0"/>
      <color rgb="FFFFD966"/>
      <name val="Press Start 2P"/>
    </font>
    <font>
      <b/>
      <color rgb="FFFFFFFF"/>
      <name val="Comfortaa"/>
    </font>
    <font>
      <b/>
      <sz val="9.0"/>
      <color rgb="FFFFFFFF"/>
      <name val="Comfortaa"/>
    </font>
    <font>
      <color theme="1"/>
      <name val="Montserrat"/>
    </font>
    <font>
      <sz val="10.0"/>
      <color theme="1"/>
      <name val="Arial"/>
      <scheme val="minor"/>
    </font>
    <font>
      <b/>
      <sz val="10.0"/>
      <color theme="1"/>
      <name val="Arial"/>
      <scheme val="minor"/>
    </font>
    <font>
      <b/>
      <sz val="10.0"/>
      <color theme="1"/>
      <name val="Montserrat"/>
    </font>
    <font>
      <u/>
      <color rgb="FF0000FF"/>
    </font>
  </fonts>
  <fills count="63">
    <fill>
      <patternFill patternType="none"/>
    </fill>
    <fill>
      <patternFill patternType="lightGray"/>
    </fill>
    <fill>
      <patternFill patternType="solid">
        <fgColor rgb="FF1F1F1F"/>
        <bgColor rgb="FF1F1F1F"/>
      </patternFill>
    </fill>
    <fill>
      <patternFill patternType="solid">
        <fgColor rgb="FF141414"/>
        <bgColor rgb="FF141414"/>
      </patternFill>
    </fill>
    <fill>
      <patternFill patternType="solid">
        <fgColor rgb="FFD9D9D9"/>
        <bgColor rgb="FFD9D9D9"/>
      </patternFill>
    </fill>
    <fill>
      <patternFill patternType="solid">
        <fgColor rgb="FFFFFFFF"/>
        <bgColor rgb="FFFFFFFF"/>
      </patternFill>
    </fill>
    <fill>
      <patternFill patternType="solid">
        <fgColor rgb="FFFFF2CC"/>
        <bgColor rgb="FFFFF2CC"/>
      </patternFill>
    </fill>
    <fill>
      <patternFill patternType="solid">
        <fgColor rgb="FFEFEFEF"/>
        <bgColor rgb="FFEFEFEF"/>
      </patternFill>
    </fill>
    <fill>
      <patternFill patternType="solid">
        <fgColor rgb="FFF6B26B"/>
        <bgColor rgb="FFF6B26B"/>
      </patternFill>
    </fill>
    <fill>
      <patternFill patternType="solid">
        <fgColor rgb="FF96DADF"/>
        <bgColor rgb="FF96DADF"/>
      </patternFill>
    </fill>
    <fill>
      <patternFill patternType="solid">
        <fgColor rgb="FFCB8BDD"/>
        <bgColor rgb="FFCB8BDD"/>
      </patternFill>
    </fill>
    <fill>
      <patternFill patternType="solid">
        <fgColor rgb="FF93C47D"/>
        <bgColor rgb="FF93C47D"/>
      </patternFill>
    </fill>
    <fill>
      <patternFill patternType="solid">
        <fgColor rgb="FF6D6A6A"/>
        <bgColor rgb="FF6D6A6A"/>
      </patternFill>
    </fill>
    <fill>
      <patternFill patternType="solid">
        <fgColor rgb="FFD8D179"/>
        <bgColor rgb="FFD8D179"/>
      </patternFill>
    </fill>
    <fill>
      <patternFill patternType="solid">
        <fgColor rgb="FF3D85C6"/>
        <bgColor rgb="FF3D85C6"/>
      </patternFill>
    </fill>
    <fill>
      <patternFill patternType="solid">
        <fgColor rgb="FFFFD966"/>
        <bgColor rgb="FFFFD966"/>
      </patternFill>
    </fill>
    <fill>
      <patternFill patternType="solid">
        <fgColor rgb="FFCAFFFF"/>
        <bgColor rgb="FFCAFFFF"/>
      </patternFill>
    </fill>
    <fill>
      <patternFill patternType="solid">
        <fgColor rgb="FFFFB6C1"/>
        <bgColor rgb="FFFFB6C1"/>
      </patternFill>
    </fill>
    <fill>
      <patternFill patternType="solid">
        <fgColor rgb="FFE44646"/>
        <bgColor rgb="FFE44646"/>
      </patternFill>
    </fill>
    <fill>
      <patternFill patternType="solid">
        <fgColor rgb="FFB4A7D6"/>
        <bgColor rgb="FFB4A7D6"/>
      </patternFill>
    </fill>
    <fill>
      <patternFill patternType="solid">
        <fgColor rgb="FFA4C2F4"/>
        <bgColor rgb="FFA4C2F4"/>
      </patternFill>
    </fill>
    <fill>
      <patternFill patternType="solid">
        <fgColor rgb="FF9D9AF5"/>
        <bgColor rgb="FF9D9AF5"/>
      </patternFill>
    </fill>
    <fill>
      <patternFill patternType="solid">
        <fgColor rgb="FFD86D58"/>
        <bgColor rgb="FFD86D58"/>
      </patternFill>
    </fill>
    <fill>
      <patternFill patternType="solid">
        <fgColor rgb="FFB7B7B7"/>
        <bgColor rgb="FFB7B7B7"/>
      </patternFill>
    </fill>
    <fill>
      <patternFill patternType="solid">
        <fgColor rgb="FFCFA26E"/>
        <bgColor rgb="FFCFA26E"/>
      </patternFill>
    </fill>
    <fill>
      <patternFill patternType="solid">
        <fgColor rgb="FF190B04"/>
        <bgColor rgb="FF190B04"/>
      </patternFill>
    </fill>
    <fill>
      <patternFill patternType="solid">
        <fgColor rgb="FF1A2C10"/>
        <bgColor rgb="FF1A2C10"/>
      </patternFill>
    </fill>
    <fill>
      <patternFill patternType="solid">
        <fgColor rgb="FF2F150C"/>
        <bgColor rgb="FF2F150C"/>
      </patternFill>
    </fill>
    <fill>
      <patternFill patternType="solid">
        <fgColor rgb="FF342B40"/>
        <bgColor rgb="FF342B40"/>
      </patternFill>
    </fill>
    <fill>
      <patternFill patternType="solid">
        <fgColor rgb="FF2F0F03"/>
        <bgColor rgb="FF2F0F03"/>
      </patternFill>
    </fill>
    <fill>
      <patternFill patternType="solid">
        <fgColor rgb="FF12303E"/>
        <bgColor rgb="FF12303E"/>
      </patternFill>
    </fill>
    <fill>
      <patternFill patternType="solid">
        <fgColor rgb="FF9FC5E8"/>
        <bgColor rgb="FF9FC5E8"/>
      </patternFill>
    </fill>
    <fill>
      <patternFill patternType="solid">
        <fgColor rgb="FF434343"/>
        <bgColor rgb="FF434343"/>
      </patternFill>
    </fill>
    <fill>
      <patternFill patternType="solid">
        <fgColor rgb="FF405964"/>
        <bgColor rgb="FF405964"/>
      </patternFill>
    </fill>
    <fill>
      <patternFill patternType="solid">
        <fgColor rgb="FF555437"/>
        <bgColor rgb="FF555437"/>
      </patternFill>
    </fill>
    <fill>
      <patternFill patternType="solid">
        <fgColor rgb="FF2B2B2B"/>
        <bgColor rgb="FF2B2B2B"/>
      </patternFill>
    </fill>
    <fill>
      <patternFill patternType="solid">
        <fgColor rgb="FF000000"/>
        <bgColor rgb="FF000000"/>
      </patternFill>
    </fill>
    <fill>
      <patternFill patternType="solid">
        <fgColor rgb="FFE6B8AF"/>
        <bgColor rgb="FFE6B8AF"/>
      </patternFill>
    </fill>
    <fill>
      <patternFill patternType="solid">
        <fgColor rgb="FFFCE5CD"/>
        <bgColor rgb="FFFCE5CD"/>
      </patternFill>
    </fill>
    <fill>
      <patternFill patternType="solid">
        <fgColor rgb="FFC9DAF8"/>
        <bgColor rgb="FFC9DAF8"/>
      </patternFill>
    </fill>
    <fill>
      <patternFill patternType="solid">
        <fgColor rgb="FFEAD1DC"/>
        <bgColor rgb="FFEAD1DC"/>
      </patternFill>
    </fill>
    <fill>
      <patternFill patternType="solid">
        <fgColor rgb="FFD9D2E9"/>
        <bgColor rgb="FFD9D2E9"/>
      </patternFill>
    </fill>
    <fill>
      <patternFill patternType="solid">
        <fgColor rgb="FFD9EAD3"/>
        <bgColor rgb="FFD9EAD3"/>
      </patternFill>
    </fill>
    <fill>
      <patternFill patternType="solid">
        <fgColor rgb="FF006400"/>
        <bgColor rgb="FF006400"/>
      </patternFill>
    </fill>
    <fill>
      <patternFill patternType="solid">
        <fgColor rgb="FFC375F7"/>
        <bgColor rgb="FFC375F7"/>
      </patternFill>
    </fill>
    <fill>
      <patternFill patternType="solid">
        <fgColor rgb="FFFF9900"/>
        <bgColor rgb="FFFF9900"/>
      </patternFill>
    </fill>
    <fill>
      <patternFill patternType="solid">
        <fgColor rgb="FF6AA84F"/>
        <bgColor rgb="FF6AA84F"/>
      </patternFill>
    </fill>
    <fill>
      <patternFill patternType="solid">
        <fgColor rgb="FFFF00FF"/>
        <bgColor rgb="FFFF00FF"/>
      </patternFill>
    </fill>
    <fill>
      <patternFill patternType="solid">
        <fgColor rgb="FF9FFFFF"/>
        <bgColor rgb="FF9FFFFF"/>
      </patternFill>
    </fill>
    <fill>
      <patternFill patternType="solid">
        <fgColor rgb="FF6495ED"/>
        <bgColor rgb="FF6495ED"/>
      </patternFill>
    </fill>
    <fill>
      <patternFill patternType="solid">
        <fgColor rgb="FFF1C232"/>
        <bgColor rgb="FFF1C232"/>
      </patternFill>
    </fill>
    <fill>
      <patternFill patternType="solid">
        <fgColor rgb="FF90EE90"/>
        <bgColor rgb="FF90EE90"/>
      </patternFill>
    </fill>
    <fill>
      <patternFill patternType="solid">
        <fgColor rgb="FF9900FF"/>
        <bgColor rgb="FF9900FF"/>
      </patternFill>
    </fill>
    <fill>
      <patternFill patternType="solid">
        <fgColor rgb="FF4A86E8"/>
        <bgColor rgb="FF4A86E8"/>
      </patternFill>
    </fill>
    <fill>
      <patternFill patternType="solid">
        <fgColor rgb="FFBF9000"/>
        <bgColor rgb="FFBF9000"/>
      </patternFill>
    </fill>
    <fill>
      <patternFill patternType="solid">
        <fgColor rgb="FFCC4125"/>
        <bgColor rgb="FFCC4125"/>
      </patternFill>
    </fill>
    <fill>
      <patternFill patternType="solid">
        <fgColor rgb="FFB95B5B"/>
        <bgColor rgb="FFB95B5B"/>
      </patternFill>
    </fill>
    <fill>
      <patternFill patternType="solid">
        <fgColor rgb="FFEC938C"/>
        <bgColor rgb="FFEC938C"/>
      </patternFill>
    </fill>
    <fill>
      <patternFill patternType="solid">
        <fgColor rgb="FFBDB76B"/>
        <bgColor rgb="FFBDB76B"/>
      </patternFill>
    </fill>
    <fill>
      <patternFill patternType="solid">
        <fgColor rgb="FFA9A9A9"/>
        <bgColor rgb="FFA9A9A9"/>
      </patternFill>
    </fill>
    <fill>
      <patternFill patternType="solid">
        <fgColor rgb="FF00FFFF"/>
        <bgColor rgb="FF00FFFF"/>
      </patternFill>
    </fill>
    <fill>
      <patternFill patternType="solid">
        <fgColor rgb="FFE6E6FA"/>
        <bgColor rgb="FFE6E6FA"/>
      </patternFill>
    </fill>
    <fill>
      <patternFill patternType="solid">
        <fgColor rgb="FF3C51BA"/>
        <bgColor rgb="FF3C51BA"/>
      </patternFill>
    </fill>
  </fills>
  <borders count="362">
    <border/>
    <border>
      <bottom style="thin">
        <color rgb="FF000000"/>
      </bottom>
    </border>
    <border>
      <bottom style="thin">
        <color rgb="FFB7B7B7"/>
      </bottom>
    </border>
    <border>
      <left style="thin">
        <color rgb="FFFBBC04"/>
      </left>
      <top style="thin">
        <color rgb="FFFBBC04"/>
      </top>
    </border>
    <border>
      <top style="thin">
        <color rgb="FFFBBC04"/>
      </top>
    </border>
    <border>
      <top style="thin">
        <color rgb="FFFBBC04"/>
      </top>
      <bottom style="thin">
        <color rgb="FFFBBC04"/>
      </bottom>
    </border>
    <border>
      <right style="thin">
        <color rgb="FFFBBC04"/>
      </right>
      <top style="thin">
        <color rgb="FFFBBC04"/>
      </top>
      <bottom style="thin">
        <color rgb="FFFBBC04"/>
      </bottom>
    </border>
    <border>
      <left style="thin">
        <color rgb="FFFBBC04"/>
      </left>
    </border>
    <border>
      <left style="thin">
        <color rgb="FFFBBC04"/>
      </left>
      <top style="thin">
        <color rgb="FFFBBC04"/>
      </top>
      <bottom style="thin">
        <color rgb="FFF1C232"/>
      </bottom>
    </border>
    <border>
      <right style="thin">
        <color rgb="FFF1C232"/>
      </right>
      <top style="thin">
        <color rgb="FFFBBC04"/>
      </top>
      <bottom style="thin">
        <color rgb="FFF1C232"/>
      </bottom>
    </border>
    <border>
      <bottom style="thin">
        <color rgb="FFF1C232"/>
      </bottom>
    </border>
    <border>
      <right style="thin">
        <color rgb="FFF1C232"/>
      </right>
      <bottom style="thin">
        <color rgb="FFF1C232"/>
      </bottom>
    </border>
    <border>
      <right style="thin">
        <color rgb="FFFFD966"/>
      </right>
    </border>
    <border>
      <left style="thin">
        <color rgb="FFFFD966"/>
      </left>
    </border>
    <border>
      <left style="thin">
        <color rgb="FFFBBC04"/>
      </left>
      <right style="thin">
        <color rgb="FFFBBC04"/>
      </right>
      <top style="thin">
        <color rgb="FFFBBC04"/>
      </top>
    </border>
    <border>
      <left style="thin">
        <color rgb="FFFBBC04"/>
      </left>
      <bottom style="thin">
        <color rgb="FFFBBC04"/>
      </bottom>
    </border>
    <border>
      <bottom style="thin">
        <color rgb="FFFBBC04"/>
      </bottom>
    </border>
    <border>
      <right style="thin">
        <color rgb="FF000000"/>
      </right>
      <bottom style="thin">
        <color rgb="FF000000"/>
      </bottom>
    </border>
    <border>
      <left style="thin">
        <color rgb="FF000000"/>
      </left>
      <bottom style="thin">
        <color rgb="FF000000"/>
      </bottom>
    </border>
    <border>
      <right style="thin">
        <color rgb="FFFBBC04"/>
      </right>
      <bottom style="thin">
        <color rgb="FF000000"/>
      </bottom>
    </border>
    <border>
      <left style="thin">
        <color rgb="FFFBBC04"/>
      </left>
      <right style="thin">
        <color rgb="FFFBBC04"/>
      </right>
      <top style="thin">
        <color rgb="FFFBBC04"/>
      </top>
      <bottom style="thin">
        <color rgb="FFFBBC04"/>
      </bottom>
    </border>
    <border>
      <right style="thin">
        <color rgb="FFFBBC04"/>
      </right>
      <bottom style="thin">
        <color rgb="FFFBBC04"/>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FBBC04"/>
      </right>
      <top style="thin">
        <color rgb="FF000000"/>
      </top>
      <bottom style="thin">
        <color rgb="FF000000"/>
      </bottom>
    </border>
    <border>
      <left style="thin">
        <color rgb="FFFBBC04"/>
      </left>
      <top style="thin">
        <color rgb="FF000000"/>
      </top>
      <bottom style="thin">
        <color rgb="FF000000"/>
      </bottom>
    </border>
    <border>
      <left style="thin">
        <color rgb="FF000000"/>
      </left>
      <top style="thin">
        <color rgb="FF000000"/>
      </top>
      <bottom style="thin">
        <color rgb="FF000000"/>
      </bottom>
    </border>
    <border>
      <right style="thin">
        <color rgb="FFFBBC04"/>
      </right>
      <top style="thin">
        <color rgb="FF000000"/>
      </top>
      <bottom style="thin">
        <color rgb="FF000000"/>
      </bottom>
    </border>
    <border>
      <right style="thin">
        <color rgb="FFFBBC04"/>
      </right>
    </border>
    <border>
      <left style="thin">
        <color rgb="FFFBBC04"/>
      </left>
      <right style="thin">
        <color rgb="FFFBBC04"/>
      </right>
      <bottom style="thin">
        <color rgb="FFFBBC04"/>
      </bottom>
    </border>
    <border>
      <left style="thin">
        <color rgb="FFFBBC04"/>
      </left>
      <bottom style="thin">
        <color rgb="FF000000"/>
      </bottom>
    </border>
    <border>
      <left style="thin">
        <color rgb="FFFBBC04"/>
      </left>
      <top style="thin">
        <color rgb="FFFBBC04"/>
      </top>
      <bottom style="thin">
        <color rgb="FFFBBC04"/>
      </bottom>
    </border>
    <border>
      <left style="thin">
        <color rgb="FFFBBC04"/>
      </left>
      <right style="thin">
        <color rgb="FFFBBC04"/>
      </right>
    </border>
    <border>
      <top style="thin">
        <color rgb="FF000000"/>
      </top>
      <bottom style="thin">
        <color rgb="FF000000"/>
      </bottom>
    </border>
    <border>
      <left style="thin">
        <color rgb="FFFBBC04"/>
      </left>
      <top style="thin">
        <color rgb="FF000000"/>
      </top>
      <bottom style="thin">
        <color rgb="FFFBBC04"/>
      </bottom>
    </border>
    <border>
      <right style="thin">
        <color rgb="FF000000"/>
      </right>
      <top style="thin">
        <color rgb="FF000000"/>
      </top>
      <bottom style="thin">
        <color rgb="FFFBBC04"/>
      </bottom>
    </border>
    <border>
      <top style="thin">
        <color rgb="FF000000"/>
      </top>
      <bottom style="thin">
        <color rgb="FFFBBC04"/>
      </bottom>
    </border>
    <border>
      <left style="thin">
        <color rgb="FF000000"/>
      </left>
      <top style="thin">
        <color rgb="FF000000"/>
      </top>
      <bottom style="thin">
        <color rgb="FFFBBC04"/>
      </bottom>
    </border>
    <border>
      <right style="thin">
        <color rgb="FFFBBC04"/>
      </right>
      <top style="thin">
        <color rgb="FF000000"/>
      </top>
      <bottom style="thin">
        <color rgb="FFFBBC04"/>
      </bottom>
    </border>
    <border>
      <left style="thin">
        <color rgb="FFFBBC04"/>
      </left>
      <bottom style="thin">
        <color rgb="FFF1C232"/>
      </bottom>
    </border>
    <border>
      <top style="thin">
        <color rgb="FFFBBC04"/>
      </top>
      <bottom style="thin">
        <color rgb="FFF1C232"/>
      </bottom>
    </border>
    <border>
      <left style="thin">
        <color rgb="FFFFD966"/>
      </left>
      <top style="thin">
        <color rgb="FFFBBC04"/>
      </top>
    </border>
    <border>
      <right style="thin">
        <color rgb="FFFFD966"/>
      </right>
      <top style="thin">
        <color rgb="FFFBBC04"/>
      </top>
    </border>
    <border>
      <right style="thin">
        <color rgb="FFF1C232"/>
      </right>
      <bottom style="thin">
        <color rgb="FFFBBC04"/>
      </bottom>
    </border>
    <border>
      <left style="thin">
        <color rgb="FFFFD966"/>
      </left>
      <bottom style="thin">
        <color rgb="FFFBBC04"/>
      </bottom>
    </border>
    <border>
      <right style="thin">
        <color rgb="FFFFD966"/>
      </right>
      <bottom style="thin">
        <color rgb="FFFBBC04"/>
      </bottom>
    </border>
    <border>
      <top style="thin">
        <color rgb="FFFFD966"/>
      </top>
      <bottom style="thin">
        <color rgb="FFF1C232"/>
      </bottom>
    </border>
    <border>
      <right style="thin">
        <color rgb="FFF1C232"/>
      </right>
      <top style="thin">
        <color rgb="FFFFD966"/>
      </top>
      <bottom style="thin">
        <color rgb="FFF1C232"/>
      </bottom>
    </border>
    <border>
      <left style="thin">
        <color rgb="FFFFD966"/>
      </left>
      <top style="thin">
        <color rgb="FFFFD966"/>
      </top>
    </border>
    <border>
      <right style="thin">
        <color rgb="FFFFD966"/>
      </right>
      <top style="thin">
        <color rgb="FFFFD966"/>
      </top>
    </border>
    <border>
      <top style="thin">
        <color rgb="FF000000"/>
      </top>
    </border>
    <border>
      <right style="thin">
        <color rgb="FF000000"/>
      </right>
      <top style="thin">
        <color rgb="FF000000"/>
      </top>
    </border>
    <border>
      <left style="thin">
        <color rgb="FF000000"/>
      </left>
      <top style="thin">
        <color rgb="FF000000"/>
      </top>
    </border>
    <border>
      <right style="thin">
        <color rgb="FFFBBC04"/>
      </right>
      <top style="thin">
        <color rgb="FF000000"/>
      </top>
    </border>
    <border>
      <right style="thin">
        <color rgb="FFFFFF00"/>
      </right>
      <top style="thin">
        <color rgb="FFFBBC04"/>
      </top>
    </border>
    <border>
      <bottom style="thin">
        <color rgb="FF999999"/>
      </bottom>
    </border>
    <border>
      <right style="thin">
        <color rgb="FFFFFF00"/>
      </right>
      <top style="thin">
        <color rgb="FFFBBC04"/>
      </top>
      <bottom style="thin">
        <color rgb="FFFBBC04"/>
      </bottom>
    </border>
    <border>
      <left style="thin">
        <color rgb="FFFBBC04"/>
      </left>
      <right style="thin">
        <color rgb="FF000000"/>
      </right>
      <top style="thin">
        <color rgb="FF000000"/>
      </top>
      <bottom style="thin">
        <color rgb="FF000000"/>
      </bottom>
    </border>
    <border>
      <right style="thin">
        <color rgb="FFFBBC04"/>
      </right>
      <top style="thin">
        <color rgb="FFFBBC04"/>
      </top>
    </border>
    <border>
      <left style="thin">
        <color rgb="FFFBBC04"/>
      </left>
      <top style="thin">
        <color rgb="FFFFD966"/>
      </top>
      <bottom style="thin">
        <color rgb="FFF1C232"/>
      </bottom>
    </border>
    <border>
      <top style="thin">
        <color rgb="FFFFD966"/>
      </top>
    </border>
    <border>
      <left style="thin">
        <color rgb="FF000000"/>
      </left>
      <top style="thin">
        <color rgb="FFFFD966"/>
      </top>
      <bottom style="thin">
        <color rgb="FF000000"/>
      </bottom>
    </border>
    <border>
      <right style="thin">
        <color rgb="FF000000"/>
      </right>
      <top style="thin">
        <color rgb="FFFFD966"/>
      </top>
      <bottom style="thin">
        <color rgb="FF000000"/>
      </bottom>
    </border>
    <border>
      <left style="thin">
        <color rgb="FF964B00"/>
      </left>
      <top style="thin">
        <color rgb="FF964B00"/>
      </top>
    </border>
    <border>
      <top style="thin">
        <color rgb="FF964B00"/>
      </top>
    </border>
    <border>
      <right style="thin">
        <color rgb="FF964B00"/>
      </right>
      <top style="thin">
        <color rgb="FF964B00"/>
      </top>
    </border>
    <border>
      <left style="thin">
        <color rgb="FF964B00"/>
      </left>
    </border>
    <border>
      <left style="thin">
        <color rgb="FF964B00"/>
      </left>
      <top style="thin">
        <color rgb="FF964B00"/>
      </top>
      <bottom style="thin">
        <color rgb="FF964B00"/>
      </bottom>
    </border>
    <border>
      <right style="thin">
        <color rgb="FF964B00"/>
      </right>
      <top style="thin">
        <color rgb="FF964B00"/>
      </top>
      <bottom style="thin">
        <color rgb="FF964B00"/>
      </bottom>
    </border>
    <border>
      <left style="thin">
        <color rgb="FF964B00"/>
      </left>
      <right style="thin">
        <color rgb="FF964B00"/>
      </right>
      <bottom style="thin">
        <color rgb="FF964B00"/>
      </bottom>
    </border>
    <border>
      <left style="thin">
        <color rgb="FF964B00"/>
      </left>
      <bottom style="thin">
        <color rgb="FF964B00"/>
      </bottom>
    </border>
    <border>
      <bottom style="thin">
        <color rgb="FF964B00"/>
      </bottom>
    </border>
    <border>
      <left style="thin">
        <color rgb="FF964B00"/>
      </left>
      <right style="thin">
        <color rgb="FF964B00"/>
      </right>
      <top style="thin">
        <color rgb="FF964B00"/>
      </top>
      <bottom style="thin">
        <color rgb="FF964B00"/>
      </bottom>
    </border>
    <border>
      <top style="thin">
        <color rgb="FF964B00"/>
      </top>
      <bottom style="thin">
        <color rgb="FF964B00"/>
      </bottom>
    </border>
    <border>
      <left style="thin">
        <color rgb="FF964B00"/>
      </left>
      <right style="thin">
        <color rgb="FF964B00"/>
      </right>
      <top style="thin">
        <color rgb="FF964B00"/>
      </top>
    </border>
    <border>
      <left style="thin">
        <color rgb="FF964B00"/>
      </left>
      <right style="thin">
        <color rgb="FF964B00"/>
      </right>
    </border>
    <border>
      <top style="thin">
        <color rgb="FF000000"/>
      </top>
      <bottom style="thin">
        <color rgb="FF964B00"/>
      </bottom>
    </border>
    <border>
      <right style="thin">
        <color rgb="FF000000"/>
      </right>
      <top style="thin">
        <color rgb="FF000000"/>
      </top>
      <bottom style="thin">
        <color rgb="FF964B00"/>
      </bottom>
    </border>
    <border>
      <left style="thin">
        <color rgb="FF000000"/>
      </left>
      <top style="thin">
        <color rgb="FF000000"/>
      </top>
      <bottom style="thin">
        <color rgb="FF964B00"/>
      </bottom>
    </border>
    <border>
      <left style="thin">
        <color rgb="FFF1C232"/>
      </left>
      <top style="thin">
        <color rgb="FFF1C232"/>
      </top>
      <bottom style="thin">
        <color rgb="FFF1C232"/>
      </bottom>
    </border>
    <border>
      <right style="thin">
        <color rgb="FFF1C232"/>
      </right>
      <top style="thin">
        <color rgb="FFF1C232"/>
      </top>
      <bottom style="thin">
        <color rgb="FFF1C232"/>
      </bottom>
    </border>
    <border>
      <right style="thin">
        <color rgb="FFFBBC04"/>
      </right>
      <top style="thin">
        <color rgb="FFF1C232"/>
      </top>
      <bottom style="thin">
        <color rgb="FFF1C232"/>
      </bottom>
    </border>
    <border>
      <left style="thin">
        <color rgb="FFA61C00"/>
      </left>
      <top style="thin">
        <color rgb="FFA61C00"/>
      </top>
    </border>
    <border>
      <top style="thin">
        <color rgb="FFA61C00"/>
      </top>
    </border>
    <border>
      <right style="thin">
        <color rgb="FFCC0000"/>
      </right>
      <top style="thin">
        <color rgb="FFA61C00"/>
      </top>
    </border>
    <border>
      <left style="thin">
        <color rgb="FFA61C00"/>
      </left>
    </border>
    <border>
      <left style="thin">
        <color rgb="FFA61C00"/>
      </left>
      <top style="thin">
        <color rgb="FFA61C00"/>
      </top>
      <bottom style="thin">
        <color rgb="FFA61C00"/>
      </bottom>
    </border>
    <border>
      <right style="thin">
        <color rgb="FFA61C00"/>
      </right>
      <top style="thin">
        <color rgb="FFA61C00"/>
      </top>
      <bottom style="thin">
        <color rgb="FFA61C00"/>
      </bottom>
    </border>
    <border>
      <left style="thin">
        <color rgb="FFA61C00"/>
      </left>
      <right style="thin">
        <color rgb="FFA61C00"/>
      </right>
      <bottom style="thin">
        <color rgb="FFA61C00"/>
      </bottom>
    </border>
    <border>
      <left style="thin">
        <color rgb="FFA61C00"/>
      </left>
      <bottom style="thin">
        <color rgb="FFA61C00"/>
      </bottom>
    </border>
    <border>
      <bottom style="thin">
        <color rgb="FFA61C00"/>
      </bottom>
    </border>
    <border>
      <bottom style="thin">
        <color rgb="FFFFD966"/>
      </bottom>
    </border>
    <border>
      <left style="thin">
        <color rgb="FF5DAA68"/>
      </left>
      <top style="thin">
        <color rgb="FF5DAA68"/>
      </top>
    </border>
    <border>
      <top style="thin">
        <color rgb="FF5DAA68"/>
      </top>
    </border>
    <border>
      <right style="thin">
        <color rgb="FF5DAA68"/>
      </right>
      <top style="thin">
        <color rgb="FF5DAA68"/>
      </top>
    </border>
    <border>
      <left style="thin">
        <color rgb="FF5DAA68"/>
      </left>
    </border>
    <border>
      <left style="thin">
        <color rgb="FF5DAA68"/>
      </left>
      <top style="thin">
        <color rgb="FF5DAA68"/>
      </top>
      <bottom style="thin">
        <color rgb="FF5DAA68"/>
      </bottom>
    </border>
    <border>
      <right style="thin">
        <color rgb="FF5DAA68"/>
      </right>
      <top style="thin">
        <color rgb="FF5DAA68"/>
      </top>
      <bottom style="thin">
        <color rgb="FF5DAA68"/>
      </bottom>
    </border>
    <border>
      <right style="thin">
        <color rgb="FF5DAA68"/>
      </right>
      <bottom style="thin">
        <color rgb="FF5DAA68"/>
      </bottom>
    </border>
    <border>
      <left style="thin">
        <color rgb="FF5DAA68"/>
      </left>
      <bottom style="thin">
        <color rgb="FF5DAA68"/>
      </bottom>
    </border>
    <border>
      <bottom style="thin">
        <color rgb="FF5DAA68"/>
      </bottom>
    </border>
    <border>
      <left style="thin">
        <color rgb="FFF1C232"/>
      </left>
      <bottom style="thin">
        <color rgb="FFF1C232"/>
      </bottom>
    </border>
    <border>
      <left style="thin">
        <color rgb="FF38761D"/>
      </left>
      <top style="thin">
        <color rgb="FF38761D"/>
      </top>
    </border>
    <border>
      <top style="thin">
        <color rgb="FF38761D"/>
      </top>
    </border>
    <border>
      <right style="thin">
        <color rgb="FF38761D"/>
      </right>
      <top style="thin">
        <color rgb="FF38761D"/>
      </top>
    </border>
    <border>
      <left style="thin">
        <color rgb="FF38761D"/>
      </left>
    </border>
    <border>
      <left style="thin">
        <color rgb="FF38761D"/>
      </left>
      <top style="thin">
        <color rgb="FF38761D"/>
      </top>
      <bottom style="thin">
        <color rgb="FF38761D"/>
      </bottom>
    </border>
    <border>
      <right style="thin">
        <color rgb="FF38761D"/>
      </right>
      <top style="thin">
        <color rgb="FF38761D"/>
      </top>
      <bottom style="thin">
        <color rgb="FF38761D"/>
      </bottom>
    </border>
    <border>
      <left style="thin">
        <color rgb="FF38761D"/>
      </left>
      <right style="thin">
        <color rgb="FF38761D"/>
      </right>
      <bottom style="thin">
        <color rgb="FF38761D"/>
      </bottom>
    </border>
    <border>
      <left style="thin">
        <color rgb="FF38761D"/>
      </left>
      <bottom style="thin">
        <color rgb="FF38761D"/>
      </bottom>
    </border>
    <border>
      <bottom style="thin">
        <color rgb="FF38761D"/>
      </bottom>
    </border>
    <border>
      <left style="thin">
        <color rgb="FF38761D"/>
      </left>
      <right style="thin">
        <color rgb="FF38761D"/>
      </right>
      <top style="thin">
        <color rgb="FF38761D"/>
      </top>
      <bottom style="thin">
        <color rgb="FF38761D"/>
      </bottom>
    </border>
    <border>
      <top style="thin">
        <color rgb="FF38761D"/>
      </top>
      <bottom style="thin">
        <color rgb="FF38761D"/>
      </bottom>
    </border>
    <border>
      <left style="thin">
        <color rgb="FF38761D"/>
      </left>
      <right style="thin">
        <color rgb="FF38761D"/>
      </right>
      <top style="thin">
        <color rgb="FF38761D"/>
      </top>
    </border>
    <border>
      <left style="thin">
        <color rgb="FF38761D"/>
      </left>
      <right style="thin">
        <color rgb="FF38761D"/>
      </right>
    </border>
    <border>
      <top style="thin">
        <color rgb="FF000000"/>
      </top>
      <bottom style="thin">
        <color rgb="FF38761D"/>
      </bottom>
    </border>
    <border>
      <right style="thin">
        <color rgb="FF000000"/>
      </right>
      <top style="thin">
        <color rgb="FF000000"/>
      </top>
      <bottom style="thin">
        <color rgb="FF38761D"/>
      </bottom>
    </border>
    <border>
      <left style="thin">
        <color rgb="FF000000"/>
      </left>
      <top style="thin">
        <color rgb="FF000000"/>
      </top>
      <bottom style="thin">
        <color rgb="FF38761D"/>
      </bottom>
    </border>
    <border>
      <top style="thin">
        <color rgb="FF000000"/>
      </top>
      <bottom style="thin">
        <color rgb="FFF1C232"/>
      </bottom>
    </border>
    <border>
      <right style="thin">
        <color rgb="FF000000"/>
      </right>
      <top style="thin">
        <color rgb="FF000000"/>
      </top>
      <bottom style="thin">
        <color rgb="FFF1C232"/>
      </bottom>
    </border>
    <border>
      <left style="thin">
        <color rgb="FF000000"/>
      </left>
      <top style="thin">
        <color rgb="FF000000"/>
      </top>
      <bottom style="thin">
        <color rgb="FFF1C232"/>
      </bottom>
    </border>
    <border>
      <top style="thin">
        <color rgb="FFF1C232"/>
      </top>
    </border>
    <border>
      <right style="thin">
        <color rgb="FFF1C232"/>
      </right>
      <top style="thin">
        <color rgb="FFF1C232"/>
      </top>
    </border>
    <border>
      <right style="thin">
        <color rgb="FF000000"/>
      </right>
      <bottom style="thin">
        <color rgb="FFF1C232"/>
      </bottom>
    </border>
    <border>
      <left style="thin">
        <color rgb="FF000000"/>
      </left>
      <bottom style="thin">
        <color rgb="FFF1C232"/>
      </bottom>
    </border>
    <border>
      <right style="thin">
        <color rgb="FF000000"/>
      </right>
    </border>
    <border>
      <left style="thin">
        <color rgb="FFCB8BDD"/>
      </left>
      <top style="thin">
        <color rgb="FFCB8BDD"/>
      </top>
    </border>
    <border>
      <top style="thin">
        <color rgb="FFCB8BDD"/>
      </top>
    </border>
    <border>
      <right style="thin">
        <color rgb="FFCB8BDD"/>
      </right>
      <top style="thin">
        <color rgb="FFCB8BDD"/>
      </top>
    </border>
    <border>
      <left style="thin">
        <color rgb="FFCB8BDD"/>
      </left>
    </border>
    <border>
      <left style="thin">
        <color rgb="FFCB8BDD"/>
      </left>
      <top style="thin">
        <color rgb="FFCB8BDD"/>
      </top>
      <bottom style="thin">
        <color rgb="FFCB8BDD"/>
      </bottom>
    </border>
    <border>
      <right style="thin">
        <color rgb="FFCB8BDD"/>
      </right>
      <top style="thin">
        <color rgb="FFCB8BDD"/>
      </top>
      <bottom style="thin">
        <color rgb="FFCB8BDD"/>
      </bottom>
    </border>
    <border>
      <left style="thin">
        <color rgb="FFCB8BDD"/>
      </left>
      <right style="thin">
        <color rgb="FFCB8BDD"/>
      </right>
      <bottom style="thin">
        <color rgb="FFCB8BDD"/>
      </bottom>
    </border>
    <border>
      <left style="thin">
        <color rgb="FFCB8BDD"/>
      </left>
      <bottom style="thin">
        <color rgb="FFCB8BDD"/>
      </bottom>
    </border>
    <border>
      <bottom style="thin">
        <color rgb="FFCB8BDD"/>
      </bottom>
    </border>
    <border>
      <left style="thin">
        <color rgb="FFCB8BDD"/>
      </left>
      <right style="thin">
        <color rgb="FFCB8BDD"/>
      </right>
      <top style="thin">
        <color rgb="FFCB8BDD"/>
      </top>
      <bottom style="thin">
        <color rgb="FFCB8BDD"/>
      </bottom>
    </border>
    <border>
      <top style="thin">
        <color rgb="FFCB8BDD"/>
      </top>
      <bottom style="thin">
        <color rgb="FFCB8BDD"/>
      </bottom>
    </border>
    <border>
      <left style="thin">
        <color rgb="FFCB8BDD"/>
      </left>
      <right style="thin">
        <color rgb="FFCB8BDD"/>
      </right>
      <top style="thin">
        <color rgb="FFCB8BDD"/>
      </top>
    </border>
    <border>
      <left style="thin">
        <color rgb="FFCB8BDD"/>
      </left>
      <right style="thin">
        <color rgb="FFCB8BDD"/>
      </right>
    </border>
    <border>
      <top style="thin">
        <color rgb="FF000000"/>
      </top>
      <bottom style="thin">
        <color rgb="FFB4A7D6"/>
      </bottom>
    </border>
    <border>
      <right style="thin">
        <color rgb="FF000000"/>
      </right>
      <top style="thin">
        <color rgb="FF000000"/>
      </top>
      <bottom style="thin">
        <color rgb="FFB4A7D6"/>
      </bottom>
    </border>
    <border>
      <left style="thin">
        <color rgb="FF000000"/>
      </left>
      <top style="thin">
        <color rgb="FF000000"/>
      </top>
      <bottom style="thin">
        <color rgb="FFB4A7D6"/>
      </bottom>
    </border>
    <border>
      <right style="thin">
        <color rgb="FFF1C232"/>
      </right>
      <top style="thin">
        <color rgb="FFFBBC04"/>
      </top>
    </border>
    <border>
      <left style="thin">
        <color rgb="FFFFD966"/>
      </left>
      <bottom style="thin">
        <color rgb="FF000000"/>
      </bottom>
    </border>
    <border>
      <left style="thin">
        <color rgb="FFFFD966"/>
      </left>
      <right style="thin">
        <color rgb="FF000000"/>
      </right>
      <bottom style="thin">
        <color rgb="FF000000"/>
      </bottom>
    </border>
    <border>
      <left style="thin">
        <color rgb="FFFF0000"/>
      </left>
      <top style="thin">
        <color rgb="FFFF0000"/>
      </top>
    </border>
    <border>
      <top style="thin">
        <color rgb="FFFF0000"/>
      </top>
    </border>
    <border>
      <right style="thin">
        <color rgb="FFFF0000"/>
      </right>
      <top style="thin">
        <color rgb="FFFF0000"/>
      </top>
    </border>
    <border>
      <left style="thin">
        <color rgb="FFFF0000"/>
      </left>
    </border>
    <border>
      <left style="thin">
        <color rgb="FFFF0000"/>
      </left>
      <top style="thin">
        <color rgb="FFFF0000"/>
      </top>
      <bottom style="thin">
        <color rgb="FFFF0000"/>
      </bottom>
    </border>
    <border>
      <right style="thin">
        <color rgb="FFFF0000"/>
      </right>
      <top style="thin">
        <color rgb="FFFF0000"/>
      </top>
      <bottom style="thin">
        <color rgb="FFFF0000"/>
      </bottom>
    </border>
    <border>
      <left style="thin">
        <color rgb="FFFF0000"/>
      </left>
      <right style="thin">
        <color rgb="FFFF0000"/>
      </right>
      <bottom style="thin">
        <color rgb="FFFF0000"/>
      </bottom>
    </border>
    <border>
      <left style="thin">
        <color rgb="FFFF0000"/>
      </left>
      <bottom style="thin">
        <color rgb="FFFF0000"/>
      </bottom>
    </border>
    <border>
      <bottom style="thin">
        <color rgb="FFFF0000"/>
      </bottom>
    </border>
    <border>
      <left style="thin">
        <color rgb="FFFF0000"/>
      </left>
      <right style="thin">
        <color rgb="FFFF0000"/>
      </right>
      <top style="thin">
        <color rgb="FFFF0000"/>
      </top>
      <bottom style="thin">
        <color rgb="FFFF0000"/>
      </bottom>
    </border>
    <border>
      <top style="thin">
        <color rgb="FFFF0000"/>
      </top>
      <bottom style="thin">
        <color rgb="FFFF0000"/>
      </bottom>
    </border>
    <border>
      <left style="thin">
        <color rgb="FFFF0000"/>
      </left>
      <right style="thin">
        <color rgb="FFFF0000"/>
      </right>
      <top style="thin">
        <color rgb="FFFF0000"/>
      </top>
    </border>
    <border>
      <left style="thin">
        <color rgb="FFFF0000"/>
      </left>
      <right style="thin">
        <color rgb="FFFF0000"/>
      </right>
    </border>
    <border>
      <top style="thin">
        <color rgb="FF000000"/>
      </top>
      <bottom style="thin">
        <color rgb="FFF4CCCC"/>
      </bottom>
    </border>
    <border>
      <right style="thin">
        <color rgb="FF000000"/>
      </right>
      <top style="thin">
        <color rgb="FF000000"/>
      </top>
      <bottom style="thin">
        <color rgb="FFF4CCCC"/>
      </bottom>
    </border>
    <border>
      <left style="thin">
        <color rgb="FF000000"/>
      </left>
      <top style="thin">
        <color rgb="FF000000"/>
      </top>
      <bottom style="thin">
        <color rgb="FFF4CCCC"/>
      </bottom>
    </border>
    <border>
      <left style="thin">
        <color rgb="FFF4CCCC"/>
      </left>
      <top style="thin">
        <color rgb="FFF4CCCC"/>
      </top>
    </border>
    <border>
      <top style="thin">
        <color rgb="FFF4CCCC"/>
      </top>
    </border>
    <border>
      <right style="thin">
        <color rgb="FFF4CCCC"/>
      </right>
      <top style="thin">
        <color rgb="FFF4CCCC"/>
      </top>
    </border>
    <border>
      <left style="thin">
        <color rgb="FFF4CCCC"/>
      </left>
    </border>
    <border>
      <left style="thin">
        <color rgb="FFF4CCCC"/>
      </left>
      <top style="thin">
        <color rgb="FFF4CCCC"/>
      </top>
      <bottom style="thin">
        <color rgb="FFF4CCCC"/>
      </bottom>
    </border>
    <border>
      <right style="thin">
        <color rgb="FFF4CCCC"/>
      </right>
      <top style="thin">
        <color rgb="FFF4CCCC"/>
      </top>
      <bottom style="thin">
        <color rgb="FFF4CCCC"/>
      </bottom>
    </border>
    <border>
      <right style="thin">
        <color rgb="FFF4CCCC"/>
      </right>
      <bottom style="thin">
        <color rgb="FFF4CCCC"/>
      </bottom>
    </border>
    <border>
      <left style="thin">
        <color rgb="FFF4CCCC"/>
      </left>
      <bottom style="thin">
        <color rgb="FFF4CCCC"/>
      </bottom>
    </border>
    <border>
      <bottom style="thin">
        <color rgb="FFF4CCCC"/>
      </bottom>
    </border>
    <border>
      <right style="thin">
        <color rgb="FFF4CCCC"/>
      </right>
      <bottom style="thin">
        <color rgb="FF000000"/>
      </bottom>
    </border>
    <border>
      <left style="thin">
        <color rgb="FFF4CCCC"/>
      </left>
      <right style="thin">
        <color rgb="FFF4CCCC"/>
      </right>
      <top style="thin">
        <color rgb="FFF4CCCC"/>
      </top>
      <bottom style="thin">
        <color rgb="FFF4CCCC"/>
      </bottom>
    </border>
    <border>
      <right style="thin">
        <color rgb="FFF4CCCC"/>
      </right>
    </border>
    <border>
      <right style="thin">
        <color rgb="FFF4CCCC"/>
      </right>
      <top style="thin">
        <color rgb="FF000000"/>
      </top>
      <bottom style="thin">
        <color rgb="FF000000"/>
      </bottom>
    </border>
    <border>
      <left style="thin">
        <color rgb="FFF4CCCC"/>
      </left>
      <right style="thin">
        <color rgb="FFF4CCCC"/>
      </right>
      <top style="thin">
        <color rgb="FFF4CCCC"/>
      </top>
    </border>
    <border>
      <left style="thin">
        <color rgb="FFF4CCCC"/>
      </left>
      <right style="thin">
        <color rgb="FFF4CCCC"/>
      </right>
    </border>
    <border>
      <right style="thin">
        <color rgb="FFF4CCCC"/>
      </right>
      <top style="thin">
        <color rgb="FF000000"/>
      </top>
    </border>
    <border>
      <left style="thin">
        <color rgb="FFF4CCCC"/>
      </left>
      <right style="thin">
        <color rgb="FFF4CCCC"/>
      </right>
      <bottom style="thin">
        <color rgb="FFF4CCCC"/>
      </bottom>
    </border>
    <border>
      <left style="thin">
        <color rgb="FFFF6D01"/>
      </left>
      <top style="thin">
        <color rgb="FFFF6D01"/>
      </top>
    </border>
    <border>
      <top style="thin">
        <color rgb="FFFF6D01"/>
      </top>
    </border>
    <border>
      <right style="thin">
        <color rgb="FFFF6D01"/>
      </right>
      <top style="thin">
        <color rgb="FFFF6D01"/>
      </top>
    </border>
    <border>
      <left style="thin">
        <color rgb="FFFF6D01"/>
      </left>
    </border>
    <border>
      <left style="thin">
        <color rgb="FFFF6D01"/>
      </left>
      <top style="thin">
        <color rgb="FFFF6D01"/>
      </top>
      <bottom style="thin">
        <color rgb="FFFF6D01"/>
      </bottom>
    </border>
    <border>
      <right style="thin">
        <color rgb="FFFF6D01"/>
      </right>
      <top style="thin">
        <color rgb="FFFF6D01"/>
      </top>
      <bottom style="thin">
        <color rgb="FFFF6D01"/>
      </bottom>
    </border>
    <border>
      <right style="thin">
        <color rgb="FFFF6D01"/>
      </right>
    </border>
    <border>
      <left style="thin">
        <color rgb="FFFF6D01"/>
      </left>
      <bottom style="thin">
        <color rgb="FFFF6D01"/>
      </bottom>
    </border>
    <border>
      <bottom style="thin">
        <color rgb="FFFF6D01"/>
      </bottom>
    </border>
    <border>
      <right style="thin">
        <color rgb="FFCC4125"/>
      </right>
      <bottom style="thin">
        <color rgb="FFFF6D01"/>
      </bottom>
    </border>
    <border>
      <left style="thin">
        <color rgb="FFFF6D01"/>
      </left>
      <right style="thin">
        <color rgb="FFFF6D01"/>
      </right>
      <top style="thin">
        <color rgb="FFFF6D01"/>
      </top>
      <bottom style="thin">
        <color rgb="FFFF6D01"/>
      </bottom>
    </border>
    <border>
      <top style="thin">
        <color rgb="FFFF6D01"/>
      </top>
      <bottom style="thin">
        <color rgb="FFFF6D01"/>
      </bottom>
    </border>
    <border>
      <left style="thin">
        <color rgb="FFFF6D01"/>
      </left>
      <right style="thin">
        <color rgb="FFFF6D01"/>
      </right>
      <top style="thin">
        <color rgb="FFFF6D01"/>
      </top>
    </border>
    <border>
      <left style="thin">
        <color rgb="FFFF6D01"/>
      </left>
      <right style="thin">
        <color rgb="FFFF6D01"/>
      </right>
    </border>
    <border>
      <top style="thin">
        <color rgb="FF000000"/>
      </top>
      <bottom style="thin">
        <color rgb="FFCC4125"/>
      </bottom>
    </border>
    <border>
      <right style="thin">
        <color rgb="FF000000"/>
      </right>
      <top style="thin">
        <color rgb="FF000000"/>
      </top>
      <bottom style="thin">
        <color rgb="FFCC4125"/>
      </bottom>
    </border>
    <border>
      <left style="thin">
        <color rgb="FF000000"/>
      </left>
      <top style="thin">
        <color rgb="FF000000"/>
      </top>
      <bottom style="thin">
        <color rgb="FFCC4125"/>
      </bottom>
    </border>
    <border>
      <left style="thin">
        <color rgb="FFFF6D01"/>
      </left>
      <right style="thin">
        <color rgb="FFFF6D01"/>
      </right>
      <bottom style="thin">
        <color rgb="FFFF6D01"/>
      </bottom>
    </border>
    <border>
      <left style="thin">
        <color rgb="FFB45F06"/>
      </left>
      <top style="thin">
        <color rgb="FFB45F06"/>
      </top>
    </border>
    <border>
      <top style="thin">
        <color rgb="FFB45F06"/>
      </top>
    </border>
    <border>
      <right style="thin">
        <color rgb="FFB45F06"/>
      </right>
      <top style="thin">
        <color rgb="FFB45F06"/>
      </top>
    </border>
    <border>
      <left style="thin">
        <color rgb="FFB45F06"/>
      </left>
    </border>
    <border>
      <left style="thin">
        <color rgb="FFB45F06"/>
      </left>
      <top style="thin">
        <color rgb="FFB45F06"/>
      </top>
      <bottom style="thin">
        <color rgb="FFB45F06"/>
      </bottom>
    </border>
    <border>
      <right style="thin">
        <color rgb="FFB45F06"/>
      </right>
      <top style="thin">
        <color rgb="FFB45F06"/>
      </top>
      <bottom style="thin">
        <color rgb="FFB45F06"/>
      </bottom>
    </border>
    <border>
      <right style="thin">
        <color rgb="FFB45F06"/>
      </right>
      <bottom style="thin">
        <color rgb="FFB45F06"/>
      </bottom>
    </border>
    <border>
      <left style="thin">
        <color rgb="FFB45F06"/>
      </left>
      <bottom style="thin">
        <color rgb="FFB45F06"/>
      </bottom>
    </border>
    <border>
      <bottom style="thin">
        <color rgb="FFB45F06"/>
      </bottom>
    </border>
    <border>
      <left style="thin">
        <color rgb="FFEA4335"/>
      </left>
      <top style="thin">
        <color rgb="FFEA4335"/>
      </top>
    </border>
    <border>
      <top style="thin">
        <color rgb="FFEA4335"/>
      </top>
    </border>
    <border>
      <right style="thin">
        <color rgb="FFEA4335"/>
      </right>
      <top style="thin">
        <color rgb="FFEA4335"/>
      </top>
    </border>
    <border>
      <left style="thin">
        <color rgb="FFEA4335"/>
      </left>
    </border>
    <border>
      <left style="thin">
        <color rgb="FFEA4335"/>
      </left>
      <top style="thin">
        <color rgb="FFEA4335"/>
      </top>
      <bottom style="thin">
        <color rgb="FFEA4335"/>
      </bottom>
    </border>
    <border>
      <right style="thin">
        <color rgb="FFEA4335"/>
      </right>
      <top style="thin">
        <color rgb="FFEA4335"/>
      </top>
      <bottom style="thin">
        <color rgb="FFEA4335"/>
      </bottom>
    </border>
    <border>
      <left style="thin">
        <color rgb="FFEA4335"/>
      </left>
      <right style="thin">
        <color rgb="FFEA4335"/>
      </right>
      <bottom style="thin">
        <color rgb="FFEA4335"/>
      </bottom>
    </border>
    <border>
      <left style="thin">
        <color rgb="FFEA4335"/>
      </left>
      <bottom style="thin">
        <color rgb="FFEA4335"/>
      </bottom>
    </border>
    <border>
      <bottom style="thin">
        <color rgb="FFEA4335"/>
      </bottom>
    </border>
    <border>
      <right style="thin">
        <color rgb="FFF1C232"/>
      </right>
    </border>
    <border>
      <left style="thin">
        <color rgb="FF4DD0E1"/>
      </left>
      <top style="thin">
        <color rgb="FF4DD0E1"/>
      </top>
    </border>
    <border>
      <top style="thin">
        <color rgb="FF4DD0E1"/>
      </top>
    </border>
    <border>
      <right style="thin">
        <color rgb="FF4DD0E1"/>
      </right>
      <top style="thin">
        <color rgb="FF4DD0E1"/>
      </top>
    </border>
    <border>
      <left style="thin">
        <color rgb="FF4DD0E1"/>
      </left>
    </border>
    <border>
      <left style="thin">
        <color rgb="FF4DD0E1"/>
      </left>
      <top style="thin">
        <color rgb="FF4DD0E1"/>
      </top>
      <bottom style="thin">
        <color rgb="FF4DD0E1"/>
      </bottom>
    </border>
    <border>
      <right style="thin">
        <color rgb="FF4DD0E1"/>
      </right>
      <top style="thin">
        <color rgb="FF4DD0E1"/>
      </top>
      <bottom style="thin">
        <color rgb="FF4DD0E1"/>
      </bottom>
    </border>
    <border>
      <left style="thin">
        <color rgb="FF4DD0E1"/>
      </left>
      <right style="thin">
        <color rgb="FF4DD0E1"/>
      </right>
      <bottom style="thin">
        <color rgb="FF4DD0E1"/>
      </bottom>
    </border>
    <border>
      <left style="thin">
        <color rgb="FF4DD0E1"/>
      </left>
      <bottom style="thin">
        <color rgb="FF4DD0E1"/>
      </bottom>
    </border>
    <border>
      <bottom style="thin">
        <color rgb="FF4DD0E1"/>
      </bottom>
    </border>
    <border>
      <right style="thin">
        <color rgb="FF4DD0E1"/>
      </right>
      <bottom style="thin">
        <color rgb="FF000000"/>
      </bottom>
    </border>
    <border>
      <left style="thin">
        <color rgb="FF4DD0E1"/>
      </left>
      <right style="thin">
        <color rgb="FF4DD0E1"/>
      </right>
      <top style="thin">
        <color rgb="FF4DD0E1"/>
      </top>
      <bottom style="thin">
        <color rgb="FF4DD0E1"/>
      </bottom>
    </border>
    <border>
      <right style="thin">
        <color rgb="FF4DD0E1"/>
      </right>
    </border>
    <border>
      <top style="thin">
        <color rgb="FF4DD0E1"/>
      </top>
      <bottom style="thin">
        <color rgb="FF4DD0E1"/>
      </bottom>
    </border>
    <border>
      <right style="thin">
        <color rgb="FF4DD0E1"/>
      </right>
      <top style="thin">
        <color rgb="FF000000"/>
      </top>
      <bottom style="thin">
        <color rgb="FF000000"/>
      </bottom>
    </border>
    <border>
      <left style="thin">
        <color rgb="FF4DD0E1"/>
      </left>
      <right style="thin">
        <color rgb="FF4DD0E1"/>
      </right>
      <top style="thin">
        <color rgb="FF4DD0E1"/>
      </top>
    </border>
    <border>
      <left style="thin">
        <color rgb="FF4DD0E1"/>
      </left>
      <right style="thin">
        <color rgb="FF4DD0E1"/>
      </right>
    </border>
    <border>
      <top style="thin">
        <color rgb="FF000000"/>
      </top>
      <bottom style="thin">
        <color rgb="FF4DD0E1"/>
      </bottom>
    </border>
    <border>
      <right style="thin">
        <color rgb="FF000000"/>
      </right>
      <top style="thin">
        <color rgb="FF000000"/>
      </top>
      <bottom style="thin">
        <color rgb="FF4DD0E1"/>
      </bottom>
    </border>
    <border>
      <left style="thin">
        <color rgb="FF000000"/>
      </left>
      <top style="thin">
        <color rgb="FF000000"/>
      </top>
      <bottom style="thin">
        <color rgb="FF4DD0E1"/>
      </bottom>
    </border>
    <border>
      <right style="thin">
        <color rgb="FF4DD0E1"/>
      </right>
      <top style="thin">
        <color rgb="FF000000"/>
      </top>
      <bottom style="thin">
        <color rgb="FF4DD0E1"/>
      </bottom>
    </border>
    <border>
      <left style="thin">
        <color rgb="FFF0F0F8"/>
      </left>
      <right style="thin">
        <color rgb="FFFBBC04"/>
      </right>
      <bottom style="thin">
        <color rgb="FFFBBC04"/>
      </bottom>
    </border>
    <border>
      <left style="thin">
        <color rgb="FFEE8BCD"/>
      </left>
      <top style="thin">
        <color rgb="FFEE8BCD"/>
      </top>
    </border>
    <border>
      <top style="thin">
        <color rgb="FFEE8BCD"/>
      </top>
    </border>
    <border>
      <right style="thin">
        <color rgb="FFEE8BCD"/>
      </right>
      <top style="thin">
        <color rgb="FFEE8BCD"/>
      </top>
    </border>
    <border>
      <left style="thin">
        <color rgb="FFEE8BCD"/>
      </left>
    </border>
    <border>
      <left style="thin">
        <color rgb="FFEE8BCD"/>
      </left>
      <top style="thin">
        <color rgb="FFEE8BCD"/>
      </top>
      <bottom style="thin">
        <color rgb="FFEE8BCD"/>
      </bottom>
    </border>
    <border>
      <right style="thin">
        <color rgb="FFEE8BCD"/>
      </right>
      <top style="thin">
        <color rgb="FFEE8BCD"/>
      </top>
      <bottom style="thin">
        <color rgb="FFEE8BCD"/>
      </bottom>
    </border>
    <border>
      <right style="thin">
        <color rgb="FFEE8BCD"/>
      </right>
      <bottom style="thin">
        <color rgb="FFEE8BCD"/>
      </bottom>
    </border>
    <border>
      <left style="thin">
        <color rgb="FFEE8BCD"/>
      </left>
      <bottom style="thin">
        <color rgb="FFEE8BCD"/>
      </bottom>
    </border>
    <border>
      <bottom style="thin">
        <color rgb="FFEE8BCD"/>
      </bottom>
    </border>
    <border>
      <left style="thin">
        <color rgb="FFB4D5F6"/>
      </left>
      <top style="thin">
        <color rgb="FFB4D5F6"/>
      </top>
    </border>
    <border>
      <top style="thin">
        <color rgb="FFB4D5F6"/>
      </top>
    </border>
    <border>
      <right style="thin">
        <color rgb="FFB4D5F6"/>
      </right>
      <top style="thin">
        <color rgb="FFB4D5F6"/>
      </top>
    </border>
    <border>
      <left style="thin">
        <color rgb="FFB4D5F6"/>
      </left>
    </border>
    <border>
      <left style="thin">
        <color rgb="FFB4D5F6"/>
      </left>
      <top style="thin">
        <color rgb="FFB4D5F6"/>
      </top>
      <bottom style="thin">
        <color rgb="FFB4D5F6"/>
      </bottom>
    </border>
    <border>
      <right style="thin">
        <color rgb="FFB4D5F6"/>
      </right>
      <top style="thin">
        <color rgb="FFB4D5F6"/>
      </top>
      <bottom style="thin">
        <color rgb="FFB4D5F6"/>
      </bottom>
    </border>
    <border>
      <right style="thin">
        <color rgb="FFB4D5F6"/>
      </right>
      <bottom style="thin">
        <color rgb="FFB4D5F6"/>
      </bottom>
    </border>
    <border>
      <left style="thin">
        <color rgb="FFB4D5F6"/>
      </left>
      <bottom style="thin">
        <color rgb="FFB4D5F6"/>
      </bottom>
    </border>
    <border>
      <bottom style="thin">
        <color rgb="FFB4D5F6"/>
      </bottom>
    </border>
    <border>
      <left style="thin">
        <color rgb="FF3D85C6"/>
      </left>
      <top style="thin">
        <color rgb="FF3D85C6"/>
      </top>
    </border>
    <border>
      <top style="thin">
        <color rgb="FF3D85C6"/>
      </top>
    </border>
    <border>
      <right style="thin">
        <color rgb="FF3D85C6"/>
      </right>
      <top style="thin">
        <color rgb="FF3D85C6"/>
      </top>
    </border>
    <border>
      <left style="thin">
        <color rgb="FF3D85C6"/>
      </left>
    </border>
    <border>
      <left style="thin">
        <color rgb="FF3D85C6"/>
      </left>
      <top style="thin">
        <color rgb="FF3D85C6"/>
      </top>
      <bottom style="thin">
        <color rgb="FF3D85C6"/>
      </bottom>
    </border>
    <border>
      <right style="thin">
        <color rgb="FF3D85C6"/>
      </right>
      <top style="thin">
        <color rgb="FF3D85C6"/>
      </top>
      <bottom style="thin">
        <color rgb="FF3D85C6"/>
      </bottom>
    </border>
    <border>
      <left style="thin">
        <color rgb="FF3D85C6"/>
      </left>
      <right style="thin">
        <color rgb="FF3D85C6"/>
      </right>
      <bottom style="thin">
        <color rgb="FF3D85C6"/>
      </bottom>
    </border>
    <border>
      <left style="thin">
        <color rgb="FF3D85C6"/>
      </left>
      <bottom style="thin">
        <color rgb="FF3D85C6"/>
      </bottom>
    </border>
    <border>
      <bottom style="thin">
        <color rgb="FF3D85C6"/>
      </bottom>
    </border>
    <border>
      <right style="thin">
        <color rgb="FFF1C232"/>
      </right>
      <top style="thin">
        <color rgb="FFFBBC04"/>
      </top>
      <bottom style="thin">
        <color rgb="FFFBBC04"/>
      </bottom>
    </border>
    <border>
      <left style="thin">
        <color rgb="FF8A6672"/>
      </left>
      <top style="thin">
        <color rgb="FF8A6672"/>
      </top>
    </border>
    <border>
      <top style="thin">
        <color rgb="FF8A6672"/>
      </top>
    </border>
    <border>
      <right style="thin">
        <color rgb="FF8A6672"/>
      </right>
      <top style="thin">
        <color rgb="FF8A6672"/>
      </top>
    </border>
    <border>
      <left style="thin">
        <color rgb="FF8A6672"/>
      </left>
    </border>
    <border>
      <left style="thin">
        <color rgb="FF8A6672"/>
      </left>
      <top style="thin">
        <color rgb="FF8A6672"/>
      </top>
      <bottom style="thin">
        <color rgb="FF8A6672"/>
      </bottom>
    </border>
    <border>
      <right style="thin">
        <color rgb="FF8A6672"/>
      </right>
      <top style="thin">
        <color rgb="FF8A6672"/>
      </top>
      <bottom style="thin">
        <color rgb="FF8A6672"/>
      </bottom>
    </border>
    <border>
      <left style="thin">
        <color rgb="FF8A6672"/>
      </left>
      <right style="thin">
        <color rgb="FF8A6672"/>
      </right>
      <bottom style="thin">
        <color rgb="FF8A6672"/>
      </bottom>
    </border>
    <border>
      <left style="thin">
        <color rgb="FF8A6672"/>
      </left>
      <bottom style="thin">
        <color rgb="FF8A6672"/>
      </bottom>
    </border>
    <border>
      <bottom style="thin">
        <color rgb="FF8A6672"/>
      </bottom>
    </border>
    <border>
      <left style="thin">
        <color rgb="FF8A6672"/>
      </left>
      <right style="thin">
        <color rgb="FF8A6672"/>
      </right>
      <top style="thin">
        <color rgb="FF8A6672"/>
      </top>
      <bottom style="thin">
        <color rgb="FF8A6672"/>
      </bottom>
    </border>
    <border>
      <top style="thin">
        <color rgb="FF8A6672"/>
      </top>
      <bottom style="thin">
        <color rgb="FF8A6672"/>
      </bottom>
    </border>
    <border>
      <left style="thin">
        <color rgb="FF8A6672"/>
      </left>
      <right style="thin">
        <color rgb="FF8A6672"/>
      </right>
      <top style="thin">
        <color rgb="FF8A6672"/>
      </top>
    </border>
    <border>
      <left style="thin">
        <color rgb="FF8A6672"/>
      </left>
      <right style="thin">
        <color rgb="FF8A6672"/>
      </right>
    </border>
    <border>
      <top style="thin">
        <color rgb="FF000000"/>
      </top>
      <bottom style="thin">
        <color rgb="FFCCCCCC"/>
      </bottom>
    </border>
    <border>
      <right style="thin">
        <color rgb="FF000000"/>
      </right>
      <top style="thin">
        <color rgb="FF000000"/>
      </top>
      <bottom style="thin">
        <color rgb="FFCCCCCC"/>
      </bottom>
    </border>
    <border>
      <left style="thin">
        <color rgb="FF000000"/>
      </left>
      <top style="thin">
        <color rgb="FF000000"/>
      </top>
      <bottom style="thin">
        <color rgb="FFCCCCCC"/>
      </bottom>
    </border>
    <border>
      <left style="thin">
        <color rgb="FFF0F0F8"/>
      </left>
      <top style="thin">
        <color rgb="FFF0F0F8"/>
      </top>
    </border>
    <border>
      <top style="thin">
        <color rgb="FFF0F0F8"/>
      </top>
    </border>
    <border>
      <right style="thin">
        <color rgb="FFF0F0F8"/>
      </right>
      <top style="thin">
        <color rgb="FFF0F0F8"/>
      </top>
    </border>
    <border>
      <left style="thin">
        <color rgb="FFF0F0F8"/>
      </left>
    </border>
    <border>
      <left style="thin">
        <color rgb="FFF0F0F8"/>
      </left>
      <top style="thin">
        <color rgb="FFF0F0F8"/>
      </top>
      <bottom style="thin">
        <color rgb="FFF0F0F8"/>
      </bottom>
    </border>
    <border>
      <right style="thin">
        <color rgb="FFF0F0F8"/>
      </right>
      <top style="thin">
        <color rgb="FFF0F0F8"/>
      </top>
      <bottom style="thin">
        <color rgb="FFF0F0F8"/>
      </bottom>
    </border>
    <border>
      <right style="thin">
        <color rgb="FFF0F0F8"/>
      </right>
      <bottom style="thin">
        <color rgb="FFF0F0F8"/>
      </bottom>
    </border>
    <border>
      <left style="thin">
        <color rgb="FFF0F0F8"/>
      </left>
      <bottom style="thin">
        <color rgb="FFF3F3F3"/>
      </bottom>
    </border>
    <border>
      <bottom style="thin">
        <color rgb="FFF3F3F3"/>
      </bottom>
    </border>
    <border>
      <left style="thin">
        <color rgb="FF7186CA"/>
      </left>
      <top style="thin">
        <color rgb="FF7186CA"/>
      </top>
    </border>
    <border>
      <top style="thin">
        <color rgb="FF7186CA"/>
      </top>
    </border>
    <border>
      <right style="thin">
        <color rgb="FF7186CA"/>
      </right>
      <top style="thin">
        <color rgb="FF7186CA"/>
      </top>
    </border>
    <border>
      <left style="thin">
        <color rgb="FF7186CA"/>
      </left>
    </border>
    <border>
      <left style="thin">
        <color rgb="FF7186CA"/>
      </left>
      <top style="thin">
        <color rgb="FF7186CA"/>
      </top>
      <bottom style="thin">
        <color rgb="FF7186CA"/>
      </bottom>
    </border>
    <border>
      <right style="thin">
        <color rgb="FF7186CA"/>
      </right>
      <top style="thin">
        <color rgb="FF7186CA"/>
      </top>
      <bottom style="thin">
        <color rgb="FF7186CA"/>
      </bottom>
    </border>
    <border>
      <left style="thin">
        <color rgb="FFFBBC04"/>
      </left>
      <top style="thin">
        <color rgb="FF7186CA"/>
      </top>
      <bottom style="thin">
        <color rgb="FFFBBC04"/>
      </bottom>
    </border>
    <border>
      <right style="thin">
        <color rgb="FF7186CA"/>
      </right>
      <top style="thin">
        <color rgb="FF7186CA"/>
      </top>
      <bottom style="thin">
        <color rgb="FFFBBC04"/>
      </bottom>
    </border>
    <border>
      <right style="thin">
        <color rgb="FF7186CA"/>
      </right>
      <bottom style="thin">
        <color rgb="FF7186CA"/>
      </bottom>
    </border>
    <border>
      <left style="thin">
        <color rgb="FF7186CA"/>
      </left>
      <bottom style="thin">
        <color rgb="FF7186CA"/>
      </bottom>
    </border>
    <border>
      <bottom style="thin">
        <color rgb="FF7186CA"/>
      </bottom>
    </border>
    <border>
      <top style="thin">
        <color rgb="FF7186CA"/>
      </top>
      <bottom style="thin">
        <color rgb="FFFBBC04"/>
      </bottom>
    </border>
    <border>
      <left style="thin">
        <color rgb="FFCAFFFF"/>
      </left>
      <top style="thin">
        <color rgb="FFCAFFFF"/>
      </top>
    </border>
    <border>
      <top style="thin">
        <color rgb="FFCAFFFF"/>
      </top>
    </border>
    <border>
      <right style="thin">
        <color rgb="FFCAFFFF"/>
      </right>
      <top style="thin">
        <color rgb="FFCAFFFF"/>
      </top>
    </border>
    <border>
      <left style="thin">
        <color rgb="FFCAFFFF"/>
      </left>
    </border>
    <border>
      <left style="thin">
        <color rgb="FFCAFFFF"/>
      </left>
      <top style="thin">
        <color rgb="FFCAFFFF"/>
      </top>
      <bottom style="thin">
        <color rgb="FFCAFFFF"/>
      </bottom>
    </border>
    <border>
      <right style="thin">
        <color rgb="FFCAFFFF"/>
      </right>
      <top style="thin">
        <color rgb="FFCAFFFF"/>
      </top>
      <bottom style="thin">
        <color rgb="FFCAFFFF"/>
      </bottom>
    </border>
    <border>
      <left style="thin">
        <color rgb="FFCAFFFF"/>
      </left>
      <right style="thin">
        <color rgb="FFCAFFFF"/>
      </right>
      <bottom style="thin">
        <color rgb="FFCAFFFF"/>
      </bottom>
    </border>
    <border>
      <left style="thin">
        <color rgb="FFCAFFFF"/>
      </left>
      <bottom style="thin">
        <color rgb="FFCAFFFF"/>
      </bottom>
    </border>
    <border>
      <bottom style="thin">
        <color rgb="FFCAFFFF"/>
      </bottom>
    </border>
    <border>
      <right style="thin">
        <color rgb="FFCAFFFF"/>
      </right>
      <bottom style="thin">
        <color rgb="FF000000"/>
      </bottom>
    </border>
    <border>
      <left style="thin">
        <color rgb="FFCAFFFF"/>
      </left>
      <right style="thin">
        <color rgb="FFCAFFFF"/>
      </right>
      <top style="thin">
        <color rgb="FFCAFFFF"/>
      </top>
      <bottom style="thin">
        <color rgb="FFCAFFFF"/>
      </bottom>
    </border>
    <border>
      <left style="thin">
        <color rgb="FF000000"/>
      </left>
      <right style="thin">
        <color rgb="FFCAFFFF"/>
      </right>
      <top style="thin">
        <color rgb="FF000000"/>
      </top>
      <bottom style="thin">
        <color rgb="FF000000"/>
      </bottom>
    </border>
    <border>
      <top style="thin">
        <color rgb="FFCAFFFF"/>
      </top>
      <bottom style="thin">
        <color rgb="FFCAFFFF"/>
      </bottom>
    </border>
    <border>
      <right style="thin">
        <color rgb="FFCAFFFF"/>
      </right>
      <top style="thin">
        <color rgb="FF000000"/>
      </top>
      <bottom style="thin">
        <color rgb="FF000000"/>
      </bottom>
    </border>
    <border>
      <left style="thin">
        <color rgb="FFCAFFFF"/>
      </left>
      <right style="thin">
        <color rgb="FFCAFFFF"/>
      </right>
      <top style="thin">
        <color rgb="FFCAFFFF"/>
      </top>
    </border>
    <border>
      <left style="thin">
        <color rgb="FFCAFFFF"/>
      </left>
      <right style="thin">
        <color rgb="FFCAFFFF"/>
      </right>
    </border>
    <border>
      <right style="thin">
        <color rgb="FFCAFFFF"/>
      </right>
      <top style="thin">
        <color rgb="FF000000"/>
      </top>
    </border>
    <border>
      <left style="thin">
        <color rgb="FFE56E85"/>
      </left>
      <top style="thin">
        <color rgb="FFE56E85"/>
      </top>
    </border>
    <border>
      <top style="thin">
        <color rgb="FFE56E85"/>
      </top>
    </border>
    <border>
      <right style="thin">
        <color rgb="FFE56E85"/>
      </right>
      <top style="thin">
        <color rgb="FFE56E85"/>
      </top>
    </border>
    <border>
      <left style="thin">
        <color rgb="FFE56E85"/>
      </left>
    </border>
    <border>
      <left style="thin">
        <color rgb="FFE56E85"/>
      </left>
      <top style="thin">
        <color rgb="FFE56E85"/>
      </top>
      <bottom style="thin">
        <color rgb="FFE56E85"/>
      </bottom>
    </border>
    <border>
      <right style="thin">
        <color rgb="FFE56E85"/>
      </right>
      <top style="thin">
        <color rgb="FFE56E85"/>
      </top>
      <bottom style="thin">
        <color rgb="FFE56E85"/>
      </bottom>
    </border>
    <border>
      <left style="thin">
        <color rgb="FFE56E85"/>
      </left>
      <right style="thin">
        <color rgb="FFE56E85"/>
      </right>
      <bottom style="thin">
        <color rgb="FFE56E85"/>
      </bottom>
    </border>
    <border>
      <left style="thin">
        <color rgb="FFE56E85"/>
      </left>
      <bottom style="thin">
        <color rgb="FFE56E85"/>
      </bottom>
    </border>
    <border>
      <bottom style="thin">
        <color rgb="FFE56E85"/>
      </bottom>
    </border>
    <border>
      <top style="thin">
        <color rgb="FF3C78D8"/>
      </top>
    </border>
    <border>
      <right style="thin">
        <color rgb="FF3C78D8"/>
      </right>
      <top style="thin">
        <color rgb="FF3C78D8"/>
      </top>
    </border>
    <border>
      <left style="thin">
        <color rgb="FFFBBC04"/>
      </left>
      <right style="thin">
        <color rgb="FF3C78D8"/>
      </right>
      <bottom style="thin">
        <color rgb="FF3C78D8"/>
      </bottom>
    </border>
    <border>
      <top style="thin">
        <color rgb="FF6AA84F"/>
      </top>
    </border>
    <border>
      <right style="thin">
        <color rgb="FF6AA84F"/>
      </right>
      <top style="thin">
        <color rgb="FF6AA84F"/>
      </top>
    </border>
    <border>
      <left style="thin">
        <color rgb="FF6AA84F"/>
      </left>
      <top style="thin">
        <color rgb="FF6AA84F"/>
      </top>
      <bottom style="thin">
        <color rgb="FF6AA84F"/>
      </bottom>
    </border>
    <border>
      <right style="thin">
        <color rgb="FF6AA84F"/>
      </right>
      <top style="thin">
        <color rgb="FF6AA84F"/>
      </top>
      <bottom style="thin">
        <color rgb="FF6AA84F"/>
      </bottom>
    </border>
    <border>
      <left style="thin">
        <color rgb="FF6AA84F"/>
      </left>
      <right style="thin">
        <color rgb="FF6AA84F"/>
      </right>
      <bottom style="thin">
        <color rgb="FF6AA84F"/>
      </bottom>
    </border>
    <border>
      <left style="thin">
        <color rgb="FF3C78D8"/>
      </left>
      <top style="thin">
        <color rgb="FF3C78D8"/>
      </top>
      <bottom style="thin">
        <color rgb="FF3C78D8"/>
      </bottom>
    </border>
    <border>
      <right style="thin">
        <color rgb="FF3C78D8"/>
      </right>
      <top style="thin">
        <color rgb="FF3C78D8"/>
      </top>
      <bottom style="thin">
        <color rgb="FF3C78D8"/>
      </bottom>
    </border>
    <border>
      <left style="thin">
        <color rgb="FFD9D9D9"/>
      </left>
      <top style="thin">
        <color rgb="FFD9D9D9"/>
      </top>
    </border>
    <border>
      <top style="thin">
        <color rgb="FFD9D9D9"/>
      </top>
    </border>
    <border>
      <right style="thin">
        <color rgb="FFD9D9D9"/>
      </right>
      <top style="thin">
        <color rgb="FFD9D9D9"/>
      </top>
    </border>
    <border>
      <left style="thin">
        <color rgb="FFD9D9D9"/>
      </left>
    </border>
    <border>
      <left style="thin">
        <color rgb="FFD9D9D9"/>
      </left>
      <top style="thin">
        <color rgb="FFD9D9D9"/>
      </top>
      <bottom style="thin">
        <color rgb="FFD9D9D9"/>
      </bottom>
    </border>
    <border>
      <right style="thin">
        <color rgb="FFD9D9D9"/>
      </right>
      <top style="thin">
        <color rgb="FFD9D9D9"/>
      </top>
      <bottom style="thin">
        <color rgb="FFD9D9D9"/>
      </bottom>
    </border>
    <border>
      <right style="thin">
        <color rgb="FFD9D9D9"/>
      </right>
      <bottom style="thin">
        <color rgb="FFD9D9D9"/>
      </bottom>
    </border>
    <border>
      <left style="thin">
        <color rgb="FFD9D9D9"/>
      </left>
      <bottom style="thin">
        <color rgb="FFD9D9D9"/>
      </bottom>
    </border>
    <border>
      <bottom style="thin">
        <color rgb="FFD9D9D9"/>
      </bottom>
    </border>
    <border>
      <left style="thin">
        <color rgb="FFFBBC04"/>
      </left>
      <top style="thin">
        <color rgb="FFFBBC04"/>
      </top>
      <bottom style="thin">
        <color rgb="FF000000"/>
      </bottom>
    </border>
    <border>
      <top style="thin">
        <color rgb="FFFBBC04"/>
      </top>
      <bottom style="thin">
        <color rgb="FF000000"/>
      </bottom>
    </border>
    <border>
      <right style="thin">
        <color rgb="FFFBBC04"/>
      </right>
      <top style="thin">
        <color rgb="FFFBBC04"/>
      </top>
      <bottom style="thin">
        <color rgb="FF000000"/>
      </bottom>
    </border>
    <border>
      <left style="thick">
        <color rgb="FF000000"/>
      </left>
      <top style="thick">
        <color rgb="FF000000"/>
      </top>
    </border>
    <border>
      <top style="thick">
        <color rgb="FF000000"/>
      </top>
    </border>
    <border>
      <right style="thick">
        <color rgb="FF000000"/>
      </right>
      <top style="thick">
        <color rgb="FF000000"/>
      </top>
    </border>
    <border>
      <left style="thick">
        <color rgb="FF000000"/>
      </left>
    </border>
    <border>
      <right style="thick">
        <color rgb="FF000000"/>
      </right>
    </border>
    <border>
      <left style="thick">
        <color rgb="FF000000"/>
      </left>
      <top style="thick">
        <color rgb="FF000000"/>
      </top>
      <bottom style="thick">
        <color rgb="FF000000"/>
      </bottom>
    </border>
    <border>
      <right style="thick">
        <color rgb="FF000000"/>
      </right>
      <top style="thick">
        <color rgb="FF000000"/>
      </top>
      <bottom style="thick">
        <color rgb="FF000000"/>
      </bottom>
    </border>
    <border>
      <left style="thick">
        <color rgb="FF000000"/>
      </left>
      <right style="thick">
        <color rgb="FF000000"/>
      </right>
      <bottom style="thick">
        <color rgb="FF000000"/>
      </bottom>
    </border>
    <border>
      <left style="thick">
        <color rgb="FF000000"/>
      </left>
      <bottom style="thick">
        <color rgb="FF000000"/>
      </bottom>
    </border>
    <border>
      <bottom style="thick">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s>
  <cellStyleXfs count="1">
    <xf borderId="0" fillId="0" fontId="0" numFmtId="0" applyAlignment="1" applyFont="1"/>
  </cellStyleXfs>
  <cellXfs count="1968">
    <xf borderId="0" fillId="0" fontId="0" numFmtId="0" xfId="0" applyAlignment="1" applyFont="1">
      <alignment readingOrder="0" shrinkToFit="0" vertical="bottom" wrapText="0"/>
    </xf>
    <xf borderId="0" fillId="2" fontId="1" numFmtId="49" xfId="0" applyAlignment="1" applyFill="1" applyFont="1" applyNumberFormat="1">
      <alignment horizontal="center" readingOrder="0" vertical="center"/>
    </xf>
    <xf borderId="0" fillId="2" fontId="2" numFmtId="49" xfId="0" applyAlignment="1" applyFont="1" applyNumberFormat="1">
      <alignment horizontal="left" readingOrder="0" vertical="center"/>
    </xf>
    <xf borderId="0" fillId="2" fontId="2" numFmtId="49" xfId="0" applyAlignment="1" applyFont="1" applyNumberFormat="1">
      <alignment horizontal="center" readingOrder="0" vertical="center"/>
    </xf>
    <xf borderId="0" fillId="2" fontId="3" numFmtId="49" xfId="0" applyAlignment="1" applyFont="1" applyNumberFormat="1">
      <alignment horizontal="center" readingOrder="0" shrinkToFit="0" vertical="center" wrapText="1"/>
    </xf>
    <xf borderId="0" fillId="2" fontId="4" numFmtId="49" xfId="0" applyAlignment="1" applyFont="1" applyNumberFormat="1">
      <alignment horizontal="center" readingOrder="0" vertical="center"/>
    </xf>
    <xf borderId="0" fillId="2" fontId="5" numFmtId="49" xfId="0" applyAlignment="1" applyFont="1" applyNumberFormat="1">
      <alignment horizontal="center" readingOrder="0" vertical="bottom"/>
    </xf>
    <xf borderId="0" fillId="2" fontId="6" numFmtId="49" xfId="0" applyAlignment="1" applyFont="1" applyNumberFormat="1">
      <alignment horizontal="center" readingOrder="0" vertical="bottom"/>
    </xf>
    <xf borderId="0" fillId="2" fontId="7" numFmtId="49" xfId="0" applyAlignment="1" applyFont="1" applyNumberFormat="1">
      <alignment horizontal="center" readingOrder="0" vertical="bottom"/>
    </xf>
    <xf borderId="0" fillId="2" fontId="7" numFmtId="49" xfId="0" applyAlignment="1" applyFont="1" applyNumberFormat="1">
      <alignment horizontal="center" readingOrder="0" shrinkToFit="0" vertical="bottom" wrapText="0"/>
    </xf>
    <xf borderId="0" fillId="2" fontId="8" numFmtId="49" xfId="0" applyAlignment="1" applyFont="1" applyNumberFormat="1">
      <alignment horizontal="center" readingOrder="0" vertical="bottom"/>
    </xf>
    <xf borderId="0" fillId="2" fontId="9" numFmtId="49" xfId="0" applyAlignment="1" applyFont="1" applyNumberFormat="1">
      <alignment horizontal="center" readingOrder="0" vertical="center"/>
    </xf>
    <xf borderId="0" fillId="2" fontId="10" numFmtId="49" xfId="0" applyAlignment="1" applyFont="1" applyNumberFormat="1">
      <alignment horizontal="center" readingOrder="0" vertical="center"/>
    </xf>
    <xf borderId="1" fillId="2" fontId="1" numFmtId="49" xfId="0" applyAlignment="1" applyBorder="1" applyFont="1" applyNumberFormat="1">
      <alignment horizontal="center" readingOrder="0" vertical="center"/>
    </xf>
    <xf borderId="2" fillId="2" fontId="1" numFmtId="49" xfId="0" applyAlignment="1" applyBorder="1" applyFont="1" applyNumberFormat="1">
      <alignment horizontal="center" readingOrder="0" vertical="center"/>
    </xf>
    <xf borderId="2" fillId="2" fontId="10" numFmtId="49" xfId="0" applyAlignment="1" applyBorder="1" applyFont="1" applyNumberFormat="1">
      <alignment horizontal="center" readingOrder="0" vertical="center"/>
    </xf>
    <xf borderId="2" fillId="0" fontId="11" numFmtId="0" xfId="0" applyBorder="1" applyFont="1"/>
    <xf borderId="0" fillId="2" fontId="12" numFmtId="49" xfId="0" applyAlignment="1" applyFont="1" applyNumberFormat="1">
      <alignment horizontal="center" readingOrder="0"/>
    </xf>
    <xf borderId="0" fillId="2" fontId="13" numFmtId="0" xfId="0" applyAlignment="1" applyFont="1">
      <alignment horizontal="center" readingOrder="0"/>
    </xf>
    <xf borderId="0" fillId="2" fontId="13" numFmtId="49" xfId="0" applyAlignment="1" applyFont="1" applyNumberFormat="1">
      <alignment horizontal="center" readingOrder="0"/>
    </xf>
    <xf borderId="0" fillId="2" fontId="12" numFmtId="0" xfId="0" applyAlignment="1" applyFont="1">
      <alignment horizontal="center" readingOrder="0" vertical="center"/>
    </xf>
    <xf borderId="3" fillId="3" fontId="14" numFmtId="0" xfId="0" applyAlignment="1" applyBorder="1" applyFill="1" applyFont="1">
      <alignment horizontal="center" vertical="center"/>
    </xf>
    <xf borderId="4" fillId="0" fontId="11" numFmtId="0" xfId="0" applyBorder="1" applyFont="1"/>
    <xf borderId="5" fillId="3" fontId="5" numFmtId="0" xfId="0" applyAlignment="1" applyBorder="1" applyFont="1">
      <alignment horizontal="center" readingOrder="0" vertical="center"/>
    </xf>
    <xf borderId="5" fillId="0" fontId="11" numFmtId="0" xfId="0" applyBorder="1" applyFont="1"/>
    <xf borderId="6" fillId="0" fontId="11" numFmtId="0" xfId="0" applyBorder="1" applyFont="1"/>
    <xf borderId="0" fillId="2" fontId="15" numFmtId="0" xfId="0" applyAlignment="1" applyFont="1">
      <alignment horizontal="center" readingOrder="0" vertical="center"/>
    </xf>
    <xf borderId="0" fillId="2" fontId="12" numFmtId="0" xfId="0" applyAlignment="1" applyFont="1">
      <alignment horizontal="center" vertical="center"/>
    </xf>
    <xf borderId="7" fillId="0" fontId="11" numFmtId="0" xfId="0" applyBorder="1" applyFont="1"/>
    <xf borderId="8" fillId="2" fontId="16" numFmtId="0" xfId="0" applyAlignment="1" applyBorder="1" applyFont="1">
      <alignment horizontal="center" readingOrder="0" vertical="center"/>
    </xf>
    <xf borderId="9" fillId="0" fontId="11" numFmtId="0" xfId="0" applyBorder="1" applyFont="1"/>
    <xf borderId="10" fillId="2" fontId="16" numFmtId="0" xfId="0" applyAlignment="1" applyBorder="1" applyFont="1">
      <alignment horizontal="center" readingOrder="0" vertical="center"/>
    </xf>
    <xf borderId="11" fillId="0" fontId="11" numFmtId="0" xfId="0" applyBorder="1" applyFont="1"/>
    <xf borderId="0" fillId="2" fontId="16" numFmtId="0" xfId="0" applyAlignment="1" applyFont="1">
      <alignment horizontal="center" readingOrder="0" vertical="center"/>
    </xf>
    <xf borderId="12" fillId="0" fontId="11" numFmtId="0" xfId="0" applyBorder="1" applyFont="1"/>
    <xf borderId="13" fillId="2" fontId="16" numFmtId="0" xfId="0" applyAlignment="1" applyBorder="1" applyFont="1">
      <alignment horizontal="center" readingOrder="0" vertical="center"/>
    </xf>
    <xf borderId="14" fillId="2" fontId="12" numFmtId="49" xfId="0" applyAlignment="1" applyBorder="1" applyFont="1" applyNumberFormat="1">
      <alignment horizontal="center"/>
    </xf>
    <xf borderId="0" fillId="2" fontId="17" numFmtId="0" xfId="0" applyAlignment="1" applyFont="1">
      <alignment horizontal="center" vertical="center"/>
    </xf>
    <xf borderId="15" fillId="3" fontId="12" numFmtId="0" xfId="0" applyAlignment="1" applyBorder="1" applyFont="1">
      <alignment horizontal="center"/>
    </xf>
    <xf borderId="16" fillId="0" fontId="11" numFmtId="0" xfId="0" applyBorder="1" applyFont="1"/>
    <xf borderId="1" fillId="4" fontId="18" numFmtId="0" xfId="0" applyAlignment="1" applyBorder="1" applyFill="1" applyFont="1">
      <alignment horizontal="center" readingOrder="0" vertical="center"/>
    </xf>
    <xf borderId="17" fillId="0" fontId="11" numFmtId="0" xfId="0" applyBorder="1" applyFont="1"/>
    <xf borderId="18" fillId="4" fontId="18" numFmtId="0" xfId="0" applyAlignment="1" applyBorder="1" applyFont="1">
      <alignment horizontal="center" readingOrder="0" vertical="center"/>
    </xf>
    <xf borderId="19" fillId="0" fontId="11" numFmtId="0" xfId="0" applyBorder="1" applyFont="1"/>
    <xf borderId="20" fillId="2" fontId="12" numFmtId="49" xfId="0" applyAlignment="1" applyBorder="1" applyFont="1" applyNumberFormat="1">
      <alignment horizontal="center" readingOrder="0"/>
    </xf>
    <xf borderId="5" fillId="2" fontId="12" numFmtId="0" xfId="0" applyAlignment="1" applyBorder="1" applyFont="1">
      <alignment horizontal="center" vertical="center"/>
    </xf>
    <xf borderId="16" fillId="2" fontId="12" numFmtId="0" xfId="0" applyAlignment="1" applyBorder="1" applyFont="1">
      <alignment horizontal="center" vertical="center"/>
    </xf>
    <xf borderId="21" fillId="2" fontId="12" numFmtId="0" xfId="0" applyAlignment="1" applyBorder="1" applyFont="1">
      <alignment horizontal="center" vertical="center"/>
    </xf>
    <xf borderId="22" fillId="5" fontId="19" numFmtId="0" xfId="0" applyAlignment="1" applyBorder="1" applyFill="1" applyFont="1">
      <alignment horizontal="center" readingOrder="0" vertical="center"/>
    </xf>
    <xf borderId="23" fillId="5" fontId="19" numFmtId="0" xfId="0" applyAlignment="1" applyBorder="1" applyFont="1">
      <alignment horizontal="center" readingOrder="0" vertical="center"/>
    </xf>
    <xf borderId="23" fillId="5" fontId="19" numFmtId="0" xfId="0" applyAlignment="1" applyBorder="1" applyFont="1">
      <alignment horizontal="center" vertical="center"/>
    </xf>
    <xf borderId="24" fillId="5" fontId="19" numFmtId="0" xfId="0" applyAlignment="1" applyBorder="1" applyFont="1">
      <alignment horizontal="center" vertical="center"/>
    </xf>
    <xf borderId="20" fillId="2" fontId="6" numFmtId="49" xfId="0" applyAlignment="1" applyBorder="1" applyFont="1" applyNumberFormat="1">
      <alignment horizontal="center"/>
    </xf>
    <xf borderId="0" fillId="2" fontId="12" numFmtId="0" xfId="0" applyAlignment="1" applyFont="1">
      <alignment horizontal="center" readingOrder="0"/>
    </xf>
    <xf borderId="15" fillId="2" fontId="12" numFmtId="0" xfId="0" applyAlignment="1" applyBorder="1" applyFont="1">
      <alignment horizontal="center" readingOrder="0"/>
    </xf>
    <xf borderId="21" fillId="0" fontId="11" numFmtId="0" xfId="0" applyBorder="1" applyFont="1"/>
    <xf borderId="25" fillId="6" fontId="20" numFmtId="0" xfId="0" applyAlignment="1" applyBorder="1" applyFill="1" applyFont="1">
      <alignment horizontal="center" readingOrder="0" vertical="center"/>
    </xf>
    <xf borderId="22" fillId="0" fontId="11" numFmtId="0" xfId="0" applyBorder="1" applyFont="1"/>
    <xf borderId="26" fillId="6" fontId="19" numFmtId="0" xfId="0" applyAlignment="1" applyBorder="1" applyFont="1">
      <alignment horizontal="center" readingOrder="0" vertical="center"/>
    </xf>
    <xf borderId="26" fillId="6" fontId="19" numFmtId="0" xfId="0" applyAlignment="1" applyBorder="1" applyFont="1">
      <alignment horizontal="center" vertical="center"/>
    </xf>
    <xf borderId="27" fillId="0" fontId="11" numFmtId="0" xfId="0" applyBorder="1" applyFont="1"/>
    <xf borderId="28" fillId="2" fontId="12" numFmtId="49" xfId="0" applyAlignment="1" applyBorder="1" applyFont="1" applyNumberFormat="1">
      <alignment horizontal="center"/>
    </xf>
    <xf borderId="0" fillId="2" fontId="12" numFmtId="0" xfId="0" applyAlignment="1" applyFont="1">
      <alignment horizontal="center"/>
    </xf>
    <xf borderId="29" fillId="2" fontId="21" numFmtId="49" xfId="0" applyAlignment="1" applyBorder="1" applyFont="1" applyNumberFormat="1">
      <alignment horizontal="center" readingOrder="0" vertical="center"/>
    </xf>
    <xf borderId="29" fillId="2" fontId="12" numFmtId="49" xfId="0" applyAlignment="1" applyBorder="1" applyFont="1" applyNumberFormat="1">
      <alignment horizontal="center" vertical="center"/>
    </xf>
    <xf borderId="15" fillId="2" fontId="12" numFmtId="49" xfId="0" applyAlignment="1" applyBorder="1" applyFont="1" applyNumberFormat="1">
      <alignment horizontal="center" vertical="center"/>
    </xf>
    <xf borderId="30" fillId="7" fontId="19" numFmtId="0" xfId="0" applyAlignment="1" applyBorder="1" applyFill="1" applyFont="1">
      <alignment horizontal="center" readingOrder="0" vertical="center"/>
    </xf>
    <xf borderId="1" fillId="7" fontId="19" numFmtId="0" xfId="0" applyAlignment="1" applyBorder="1" applyFont="1">
      <alignment horizontal="center" readingOrder="0" vertical="center"/>
    </xf>
    <xf borderId="18" fillId="8" fontId="19" numFmtId="0" xfId="0" applyAlignment="1" applyBorder="1" applyFill="1" applyFont="1">
      <alignment horizontal="center" readingOrder="0" vertical="center"/>
    </xf>
    <xf borderId="18" fillId="5" fontId="19" numFmtId="0" xfId="0" applyAlignment="1" applyBorder="1" applyFont="1">
      <alignment horizontal="center" vertical="center"/>
    </xf>
    <xf borderId="14" fillId="2" fontId="12" numFmtId="49" xfId="0" applyAlignment="1" applyBorder="1" applyFont="1" applyNumberFormat="1">
      <alignment horizontal="center" vertical="center"/>
    </xf>
    <xf borderId="20" fillId="2" fontId="12" numFmtId="0" xfId="0" applyAlignment="1" applyBorder="1" applyFont="1">
      <alignment horizontal="center" vertical="center"/>
    </xf>
    <xf borderId="31" fillId="2" fontId="12" numFmtId="0" xfId="0" applyAlignment="1" applyBorder="1" applyFont="1">
      <alignment horizontal="center" vertical="center"/>
    </xf>
    <xf borderId="25" fillId="8" fontId="19" numFmtId="0" xfId="0" applyAlignment="1" applyBorder="1" applyFont="1">
      <alignment horizontal="center" readingOrder="0" vertical="center"/>
    </xf>
    <xf borderId="26" fillId="8" fontId="19" numFmtId="0" xfId="0" applyAlignment="1" applyBorder="1" applyFont="1">
      <alignment horizontal="center" readingOrder="0" vertical="center"/>
    </xf>
    <xf borderId="26" fillId="9" fontId="19" numFmtId="0" xfId="0" applyAlignment="1" applyBorder="1" applyFill="1" applyFont="1">
      <alignment horizontal="center" readingOrder="0" vertical="center"/>
    </xf>
    <xf borderId="26" fillId="6" fontId="19" numFmtId="0" xfId="0" applyAlignment="1" applyBorder="1" applyFont="1">
      <alignment horizontal="center" vertical="center"/>
    </xf>
    <xf borderId="32" fillId="0" fontId="11" numFmtId="0" xfId="0" applyBorder="1" applyFont="1"/>
    <xf borderId="0" fillId="2" fontId="22" numFmtId="0" xfId="0" applyFont="1"/>
    <xf borderId="20" fillId="2" fontId="22" numFmtId="0" xfId="0" applyAlignment="1" applyBorder="1" applyFont="1">
      <alignment horizontal="center" vertical="center"/>
    </xf>
    <xf borderId="31" fillId="2" fontId="22" numFmtId="0" xfId="0" applyAlignment="1" applyBorder="1" applyFont="1">
      <alignment horizontal="center" vertical="center"/>
    </xf>
    <xf borderId="25" fillId="5" fontId="19" numFmtId="0" xfId="0" applyAlignment="1" applyBorder="1" applyFont="1">
      <alignment horizontal="center" vertical="center"/>
    </xf>
    <xf borderId="33" fillId="5" fontId="19" numFmtId="0" xfId="0" applyAlignment="1" applyBorder="1" applyFont="1">
      <alignment horizontal="center" readingOrder="0" vertical="center"/>
    </xf>
    <xf borderId="26" fillId="7" fontId="19" numFmtId="0" xfId="0" applyAlignment="1" applyBorder="1" applyFont="1">
      <alignment horizontal="center" readingOrder="0" vertical="center"/>
    </xf>
    <xf borderId="26" fillId="5" fontId="19" numFmtId="0" xfId="0" applyAlignment="1" applyBorder="1" applyFont="1">
      <alignment horizontal="center" vertical="center"/>
    </xf>
    <xf borderId="34" fillId="6" fontId="19" numFmtId="0" xfId="0" applyAlignment="1" applyBorder="1" applyFont="1">
      <alignment horizontal="center" vertical="center"/>
    </xf>
    <xf borderId="35" fillId="0" fontId="11" numFmtId="0" xfId="0" applyBorder="1" applyFont="1"/>
    <xf borderId="36" fillId="6" fontId="19" numFmtId="0" xfId="0" applyAlignment="1" applyBorder="1" applyFont="1">
      <alignment horizontal="center" vertical="center"/>
    </xf>
    <xf borderId="37" fillId="8" fontId="19" numFmtId="0" xfId="0" applyAlignment="1" applyBorder="1" applyFont="1">
      <alignment horizontal="center" readingOrder="0" vertical="center"/>
    </xf>
    <xf borderId="37" fillId="6" fontId="19" numFmtId="0" xfId="0" applyAlignment="1" applyBorder="1" applyFont="1">
      <alignment horizontal="center" vertical="center"/>
    </xf>
    <xf borderId="38" fillId="0" fontId="11" numFmtId="0" xfId="0" applyBorder="1" applyFont="1"/>
    <xf borderId="29" fillId="0" fontId="11" numFmtId="0" xfId="0" applyBorder="1" applyFont="1"/>
    <xf borderId="0" fillId="2" fontId="12" numFmtId="0" xfId="0" applyAlignment="1" applyFont="1">
      <alignment horizontal="center" vertical="bottom"/>
    </xf>
    <xf borderId="39" fillId="2" fontId="16" numFmtId="0" xfId="0" applyAlignment="1" applyBorder="1" applyFont="1">
      <alignment horizontal="center" readingOrder="0" vertical="center"/>
    </xf>
    <xf borderId="30" fillId="4" fontId="18" numFmtId="0" xfId="0" applyAlignment="1" applyBorder="1" applyFont="1">
      <alignment horizontal="center" readingOrder="0" vertical="center"/>
    </xf>
    <xf borderId="31" fillId="2" fontId="12" numFmtId="0" xfId="0" applyAlignment="1" applyBorder="1" applyFont="1">
      <alignment horizontal="center" readingOrder="0"/>
    </xf>
    <xf borderId="33" fillId="6" fontId="20" numFmtId="0" xfId="0" applyAlignment="1" applyBorder="1" applyFont="1">
      <alignment horizontal="center" readingOrder="0" vertical="center"/>
    </xf>
    <xf borderId="29" fillId="2" fontId="12" numFmtId="0" xfId="0" applyAlignment="1" applyBorder="1" applyFont="1">
      <alignment horizontal="center" vertical="center"/>
    </xf>
    <xf borderId="33" fillId="10" fontId="19" numFmtId="0" xfId="0" applyAlignment="1" applyBorder="1" applyFill="1" applyFont="1">
      <alignment horizontal="center" readingOrder="0" vertical="center"/>
    </xf>
    <xf borderId="33" fillId="7" fontId="19" numFmtId="0" xfId="0" applyAlignment="1" applyBorder="1" applyFont="1">
      <alignment horizontal="center" readingOrder="0" vertical="center"/>
    </xf>
    <xf borderId="26" fillId="5" fontId="19" numFmtId="0" xfId="0" applyAlignment="1" applyBorder="1" applyFont="1">
      <alignment horizontal="center" vertical="center"/>
    </xf>
    <xf borderId="33" fillId="11" fontId="19" numFmtId="0" xfId="0" applyAlignment="1" applyBorder="1" applyFill="1" applyFont="1">
      <alignment horizontal="center" readingOrder="0" vertical="center"/>
    </xf>
    <xf borderId="33" fillId="9" fontId="19" numFmtId="0" xfId="0" applyAlignment="1" applyBorder="1" applyFont="1">
      <alignment horizontal="center" readingOrder="0" vertical="center"/>
    </xf>
    <xf borderId="36" fillId="11" fontId="19" numFmtId="0" xfId="0" applyAlignment="1" applyBorder="1" applyFont="1">
      <alignment horizontal="center" readingOrder="0" vertical="center"/>
    </xf>
    <xf borderId="36" fillId="7" fontId="19" numFmtId="0" xfId="0" applyAlignment="1" applyBorder="1" applyFont="1">
      <alignment horizontal="center" readingOrder="0" vertical="center"/>
    </xf>
    <xf borderId="37" fillId="12" fontId="19" numFmtId="0" xfId="0" applyAlignment="1" applyBorder="1" applyFill="1" applyFont="1">
      <alignment horizontal="center" readingOrder="0" vertical="center"/>
    </xf>
    <xf borderId="40" fillId="2" fontId="16" numFmtId="0" xfId="0" applyAlignment="1" applyBorder="1" applyFont="1">
      <alignment horizontal="center" readingOrder="0" vertical="center"/>
    </xf>
    <xf borderId="41" fillId="2" fontId="16" numFmtId="0" xfId="0" applyAlignment="1" applyBorder="1" applyFont="1">
      <alignment horizontal="center" readingOrder="0" vertical="center"/>
    </xf>
    <xf borderId="42" fillId="0" fontId="11" numFmtId="0" xfId="0" applyBorder="1" applyFont="1"/>
    <xf borderId="0" fillId="2" fontId="16" numFmtId="0" xfId="0" applyAlignment="1" applyFont="1">
      <alignment horizontal="center" vertical="center"/>
    </xf>
    <xf borderId="15" fillId="3" fontId="22" numFmtId="0" xfId="0" applyBorder="1" applyFont="1"/>
    <xf borderId="16" fillId="3" fontId="22" numFmtId="0" xfId="0" applyBorder="1" applyFont="1"/>
    <xf borderId="15" fillId="2" fontId="12" numFmtId="0" xfId="0" applyAlignment="1" applyBorder="1" applyFont="1">
      <alignment horizontal="center" vertical="center"/>
    </xf>
    <xf borderId="33" fillId="13" fontId="19" numFmtId="0" xfId="0" applyAlignment="1" applyBorder="1" applyFill="1" applyFont="1">
      <alignment horizontal="center" readingOrder="0" vertical="center"/>
    </xf>
    <xf borderId="26" fillId="13" fontId="19" numFmtId="0" xfId="0" applyAlignment="1" applyBorder="1" applyFont="1">
      <alignment horizontal="center" readingOrder="0" vertical="center"/>
    </xf>
    <xf borderId="26" fillId="10" fontId="19" numFmtId="0" xfId="0" applyAlignment="1" applyBorder="1" applyFont="1">
      <alignment horizontal="center" readingOrder="0" vertical="center"/>
    </xf>
    <xf borderId="37" fillId="13" fontId="19" numFmtId="0" xfId="0" applyAlignment="1" applyBorder="1" applyFont="1">
      <alignment horizontal="center" readingOrder="0" vertical="center"/>
    </xf>
    <xf borderId="0" fillId="2" fontId="12" numFmtId="0" xfId="0" applyAlignment="1" applyFont="1">
      <alignment horizontal="center" vertical="center"/>
    </xf>
    <xf borderId="0" fillId="2" fontId="4" numFmtId="0" xfId="0" applyAlignment="1" applyFont="1">
      <alignment horizontal="center" readingOrder="0" vertical="center"/>
    </xf>
    <xf borderId="2" fillId="2" fontId="12" numFmtId="0" xfId="0" applyAlignment="1" applyBorder="1" applyFont="1">
      <alignment horizontal="center" vertical="center"/>
    </xf>
    <xf borderId="2" fillId="2" fontId="4" numFmtId="0" xfId="0" applyAlignment="1" applyBorder="1" applyFont="1">
      <alignment horizontal="center" readingOrder="0" vertical="center"/>
    </xf>
    <xf borderId="16" fillId="2" fontId="16" numFmtId="0" xfId="0" applyAlignment="1" applyBorder="1" applyFont="1">
      <alignment horizontal="center" readingOrder="0" vertical="center"/>
    </xf>
    <xf borderId="43" fillId="0" fontId="11" numFmtId="0" xfId="0" applyBorder="1" applyFont="1"/>
    <xf borderId="44" fillId="2" fontId="16" numFmtId="0" xfId="0" applyAlignment="1" applyBorder="1" applyFont="1">
      <alignment horizontal="center" readingOrder="0" vertical="center"/>
    </xf>
    <xf borderId="45" fillId="0" fontId="11" numFmtId="0" xfId="0" applyBorder="1" applyFont="1"/>
    <xf borderId="15" fillId="0" fontId="11" numFmtId="0" xfId="0" applyBorder="1" applyFont="1"/>
    <xf borderId="23" fillId="5" fontId="23" numFmtId="0" xfId="0" applyAlignment="1" applyBorder="1" applyFont="1">
      <alignment horizontal="center" readingOrder="0" vertical="center"/>
    </xf>
    <xf borderId="33" fillId="14" fontId="19" numFmtId="0" xfId="0" applyAlignment="1" applyBorder="1" applyFill="1" applyFont="1">
      <alignment horizontal="center" readingOrder="0" vertical="center"/>
    </xf>
    <xf borderId="37" fillId="7" fontId="19" numFmtId="0" xfId="0" applyAlignment="1" applyBorder="1" applyFont="1">
      <alignment horizontal="center" readingOrder="0" vertical="center"/>
    </xf>
    <xf borderId="3" fillId="2" fontId="16" numFmtId="0" xfId="0" applyAlignment="1" applyBorder="1" applyFont="1">
      <alignment horizontal="center" readingOrder="0" vertical="center"/>
    </xf>
    <xf borderId="20" fillId="2" fontId="12" numFmtId="49" xfId="0" applyAlignment="1" applyBorder="1" applyFont="1" applyNumberFormat="1">
      <alignment horizontal="center" vertical="center"/>
    </xf>
    <xf borderId="33" fillId="15" fontId="19" numFmtId="0" xfId="0" applyAlignment="1" applyBorder="1" applyFill="1" applyFont="1">
      <alignment horizontal="center" readingOrder="0" vertical="center"/>
    </xf>
    <xf borderId="26" fillId="16" fontId="19" numFmtId="0" xfId="0" applyAlignment="1" applyBorder="1" applyFill="1" applyFont="1">
      <alignment horizontal="center" readingOrder="0" vertical="center"/>
    </xf>
    <xf borderId="33" fillId="5" fontId="19" numFmtId="0" xfId="0" applyAlignment="1" applyBorder="1" applyFont="1">
      <alignment horizontal="center" vertical="center"/>
    </xf>
    <xf borderId="8" fillId="2" fontId="17" numFmtId="0" xfId="0" applyAlignment="1" applyBorder="1" applyFont="1">
      <alignment horizontal="center" readingOrder="0" vertical="center"/>
    </xf>
    <xf borderId="46" fillId="2" fontId="16" numFmtId="0" xfId="0" applyAlignment="1" applyBorder="1" applyFont="1">
      <alignment horizontal="center" readingOrder="0" vertical="center"/>
    </xf>
    <xf borderId="47" fillId="0" fontId="11" numFmtId="0" xfId="0" applyBorder="1" applyFont="1"/>
    <xf borderId="48" fillId="2" fontId="16" numFmtId="0" xfId="0" applyAlignment="1" applyBorder="1" applyFont="1">
      <alignment horizontal="center" readingOrder="0" vertical="center"/>
    </xf>
    <xf borderId="49" fillId="0" fontId="11" numFmtId="0" xfId="0" applyBorder="1" applyFont="1"/>
    <xf borderId="33" fillId="17" fontId="19" numFmtId="0" xfId="0" applyAlignment="1" applyBorder="1" applyFill="1" applyFont="1">
      <alignment horizontal="center" readingOrder="0" vertical="center"/>
    </xf>
    <xf borderId="2" fillId="2" fontId="12" numFmtId="0" xfId="0" applyAlignment="1" applyBorder="1" applyFont="1">
      <alignment horizontal="center"/>
    </xf>
    <xf borderId="23" fillId="5" fontId="20" numFmtId="0" xfId="0" applyAlignment="1" applyBorder="1" applyFont="1">
      <alignment horizontal="center" vertical="center"/>
    </xf>
    <xf borderId="29" fillId="2" fontId="21" numFmtId="0" xfId="0" applyAlignment="1" applyBorder="1" applyFont="1">
      <alignment horizontal="center" readingOrder="0" vertical="center"/>
    </xf>
    <xf borderId="33" fillId="18" fontId="19" numFmtId="0" xfId="0" applyAlignment="1" applyBorder="1" applyFill="1" applyFont="1">
      <alignment horizontal="center" readingOrder="0" vertical="center"/>
    </xf>
    <xf borderId="50" fillId="15" fontId="19" numFmtId="0" xfId="0" applyAlignment="1" applyBorder="1" applyFont="1">
      <alignment horizontal="center" readingOrder="0" vertical="center"/>
    </xf>
    <xf borderId="51" fillId="0" fontId="11" numFmtId="0" xfId="0" applyBorder="1" applyFont="1"/>
    <xf borderId="52" fillId="6" fontId="19" numFmtId="0" xfId="0" applyAlignment="1" applyBorder="1" applyFont="1">
      <alignment horizontal="center" vertical="center"/>
    </xf>
    <xf borderId="53" fillId="0" fontId="11" numFmtId="0" xfId="0" applyBorder="1" applyFont="1"/>
    <xf borderId="4" fillId="2" fontId="12" numFmtId="0" xfId="0" applyAlignment="1" applyBorder="1" applyFont="1">
      <alignment horizontal="center" readingOrder="0"/>
    </xf>
    <xf borderId="4" fillId="3" fontId="12" numFmtId="0" xfId="0" applyAlignment="1" applyBorder="1" applyFont="1">
      <alignment horizontal="center" readingOrder="0"/>
    </xf>
    <xf borderId="54" fillId="0" fontId="11" numFmtId="0" xfId="0" applyBorder="1" applyFont="1"/>
    <xf borderId="33" fillId="12" fontId="20" numFmtId="0" xfId="0" applyAlignment="1" applyBorder="1" applyFont="1">
      <alignment horizontal="center" readingOrder="0" vertical="center"/>
    </xf>
    <xf borderId="55" fillId="2" fontId="12" numFmtId="0" xfId="0" applyAlignment="1" applyBorder="1" applyFont="1">
      <alignment horizontal="center"/>
    </xf>
    <xf borderId="55" fillId="2" fontId="4" numFmtId="0" xfId="0" applyAlignment="1" applyBorder="1" applyFont="1">
      <alignment horizontal="center" readingOrder="0" vertical="center"/>
    </xf>
    <xf borderId="55" fillId="0" fontId="11" numFmtId="0" xfId="0" applyBorder="1" applyFont="1"/>
    <xf borderId="16" fillId="2" fontId="4" numFmtId="0" xfId="0" applyAlignment="1" applyBorder="1" applyFont="1">
      <alignment horizontal="center" readingOrder="0" vertical="center"/>
    </xf>
    <xf borderId="33" fillId="8" fontId="19" numFmtId="0" xfId="0" applyAlignment="1" applyBorder="1" applyFont="1">
      <alignment horizontal="center" readingOrder="0" vertical="center"/>
    </xf>
    <xf borderId="26" fillId="11" fontId="19" numFmtId="0" xfId="0" applyAlignment="1" applyBorder="1" applyFont="1">
      <alignment horizontal="center" readingOrder="0" vertical="center"/>
    </xf>
    <xf borderId="26" fillId="19" fontId="19" numFmtId="0" xfId="0" applyAlignment="1" applyBorder="1" applyFill="1" applyFont="1">
      <alignment horizontal="center" readingOrder="0" vertical="center"/>
    </xf>
    <xf borderId="33" fillId="20" fontId="19" numFmtId="0" xfId="0" applyAlignment="1" applyBorder="1" applyFill="1" applyFont="1">
      <alignment horizontal="center" readingOrder="0" vertical="center"/>
    </xf>
    <xf borderId="50" fillId="7" fontId="19" numFmtId="0" xfId="0" applyAlignment="1" applyBorder="1" applyFont="1">
      <alignment horizontal="center" readingOrder="0" vertical="center"/>
    </xf>
    <xf borderId="52" fillId="12" fontId="19" numFmtId="0" xfId="0" applyAlignment="1" applyBorder="1" applyFont="1">
      <alignment horizontal="center" readingOrder="0" vertical="center"/>
    </xf>
    <xf borderId="50" fillId="8" fontId="19" numFmtId="0" xfId="0" applyAlignment="1" applyBorder="1" applyFont="1">
      <alignment horizontal="center" readingOrder="0" vertical="center"/>
    </xf>
    <xf borderId="0" fillId="2" fontId="17" numFmtId="0" xfId="0" applyAlignment="1" applyFont="1">
      <alignment horizontal="center" readingOrder="0" vertical="center"/>
    </xf>
    <xf borderId="31" fillId="2" fontId="16" numFmtId="0" xfId="0" applyAlignment="1" applyBorder="1" applyFont="1">
      <alignment horizontal="center" readingOrder="0" vertical="center"/>
    </xf>
    <xf borderId="26" fillId="20" fontId="19" numFmtId="0" xfId="0" applyAlignment="1" applyBorder="1" applyFont="1">
      <alignment horizontal="center" readingOrder="0" vertical="center"/>
    </xf>
    <xf borderId="33" fillId="21" fontId="19" numFmtId="0" xfId="0" applyAlignment="1" applyBorder="1" applyFill="1" applyFont="1">
      <alignment horizontal="center" readingOrder="0" vertical="center"/>
    </xf>
    <xf borderId="50" fillId="20" fontId="19" numFmtId="0" xfId="0" applyAlignment="1" applyBorder="1" applyFont="1">
      <alignment horizontal="center" readingOrder="0" vertical="center"/>
    </xf>
    <xf borderId="52" fillId="17" fontId="19" numFmtId="0" xfId="0" applyAlignment="1" applyBorder="1" applyFont="1">
      <alignment horizontal="center" readingOrder="0" vertical="center"/>
    </xf>
    <xf borderId="0" fillId="2" fontId="12" numFmtId="0" xfId="0" applyAlignment="1" applyFont="1">
      <alignment horizontal="center" readingOrder="0" vertical="bottom"/>
    </xf>
    <xf borderId="4" fillId="2" fontId="12" numFmtId="0" xfId="0" applyAlignment="1" applyBorder="1" applyFont="1">
      <alignment horizontal="center" readingOrder="0" vertical="bottom"/>
    </xf>
    <xf borderId="4" fillId="3" fontId="12" numFmtId="0" xfId="0" applyAlignment="1" applyBorder="1" applyFont="1">
      <alignment horizontal="center" readingOrder="0" vertical="bottom"/>
    </xf>
    <xf borderId="33" fillId="12" fontId="19" numFmtId="0" xfId="0" applyAlignment="1" applyBorder="1" applyFont="1">
      <alignment horizontal="center" readingOrder="0" vertical="center"/>
    </xf>
    <xf borderId="26" fillId="12" fontId="19" numFmtId="0" xfId="0" applyAlignment="1" applyBorder="1" applyFont="1">
      <alignment horizontal="center" readingOrder="0" vertical="center"/>
    </xf>
    <xf borderId="26" fillId="17" fontId="19" numFmtId="0" xfId="0" applyAlignment="1" applyBorder="1" applyFont="1">
      <alignment horizontal="center" readingOrder="0" vertical="center"/>
    </xf>
    <xf borderId="36" fillId="15" fontId="19" numFmtId="0" xfId="0" applyAlignment="1" applyBorder="1" applyFont="1">
      <alignment horizontal="center" readingOrder="0" vertical="center"/>
    </xf>
    <xf borderId="4" fillId="2" fontId="4" numFmtId="0" xfId="0" applyAlignment="1" applyBorder="1" applyFont="1">
      <alignment horizontal="center" readingOrder="0" vertical="center"/>
    </xf>
    <xf borderId="55" fillId="2" fontId="12" numFmtId="0" xfId="0" applyAlignment="1" applyBorder="1" applyFont="1">
      <alignment horizontal="center" vertical="bottom"/>
    </xf>
    <xf borderId="0" fillId="2" fontId="4" numFmtId="0" xfId="0" applyAlignment="1" applyFont="1">
      <alignment horizontal="center" readingOrder="0" vertical="bottom"/>
    </xf>
    <xf borderId="5" fillId="3" fontId="4" numFmtId="0" xfId="0" applyAlignment="1" applyBorder="1" applyFont="1">
      <alignment horizontal="center" readingOrder="0" vertical="bottom"/>
    </xf>
    <xf borderId="56" fillId="0" fontId="11" numFmtId="0" xfId="0" applyBorder="1" applyFont="1"/>
    <xf borderId="26" fillId="22" fontId="19" numFmtId="0" xfId="0" applyAlignment="1" applyBorder="1" applyFill="1" applyFont="1">
      <alignment horizontal="center" readingOrder="0" vertical="center"/>
    </xf>
    <xf borderId="31" fillId="2" fontId="12" numFmtId="49" xfId="0" applyAlignment="1" applyBorder="1" applyFont="1" applyNumberFormat="1">
      <alignment horizontal="center" vertical="center"/>
    </xf>
    <xf borderId="26" fillId="15" fontId="19" numFmtId="0" xfId="0" applyAlignment="1" applyBorder="1" applyFont="1">
      <alignment horizontal="center" readingOrder="0" vertical="center"/>
    </xf>
    <xf borderId="37" fillId="15" fontId="19" numFmtId="0" xfId="0" applyAlignment="1" applyBorder="1" applyFont="1">
      <alignment horizontal="center" readingOrder="0" vertical="center"/>
    </xf>
    <xf borderId="37" fillId="22" fontId="19" numFmtId="0" xfId="0" applyAlignment="1" applyBorder="1" applyFont="1">
      <alignment horizontal="center" readingOrder="0" vertical="center"/>
    </xf>
    <xf borderId="0" fillId="2" fontId="4" numFmtId="0" xfId="0" applyAlignment="1" applyFont="1">
      <alignment horizontal="center" readingOrder="0"/>
    </xf>
    <xf borderId="4" fillId="3" fontId="4" numFmtId="0" xfId="0" applyAlignment="1" applyBorder="1" applyFont="1">
      <alignment horizontal="center" readingOrder="0" vertical="bottom"/>
    </xf>
    <xf borderId="26" fillId="18" fontId="19" numFmtId="0" xfId="0" applyAlignment="1" applyBorder="1" applyFont="1">
      <alignment horizontal="center" readingOrder="0" vertical="center"/>
    </xf>
    <xf borderId="33" fillId="23" fontId="19" numFmtId="0" xfId="0" applyAlignment="1" applyBorder="1" applyFill="1" applyFont="1">
      <alignment horizontal="center" readingOrder="0" vertical="center"/>
    </xf>
    <xf borderId="36" fillId="12" fontId="19" numFmtId="0" xfId="0" applyAlignment="1" applyBorder="1" applyFont="1">
      <alignment horizontal="center" readingOrder="0" vertical="center"/>
    </xf>
    <xf borderId="5" fillId="3" fontId="12" numFmtId="0" xfId="0" applyAlignment="1" applyBorder="1" applyFont="1">
      <alignment horizontal="center" readingOrder="0" vertical="bottom"/>
    </xf>
    <xf borderId="33" fillId="22" fontId="19" numFmtId="0" xfId="0" applyAlignment="1" applyBorder="1" applyFont="1">
      <alignment horizontal="center" readingOrder="0" vertical="center"/>
    </xf>
    <xf borderId="36" fillId="17" fontId="19" numFmtId="0" xfId="0" applyAlignment="1" applyBorder="1" applyFont="1">
      <alignment horizontal="center" readingOrder="0" vertical="center"/>
    </xf>
    <xf borderId="37" fillId="9" fontId="19" numFmtId="0" xfId="0" applyAlignment="1" applyBorder="1" applyFont="1">
      <alignment horizontal="center" readingOrder="0" vertical="center"/>
    </xf>
    <xf borderId="37" fillId="17" fontId="19" numFmtId="0" xfId="0" applyAlignment="1" applyBorder="1" applyFont="1">
      <alignment horizontal="center" readingOrder="0" vertical="center"/>
    </xf>
    <xf borderId="5" fillId="3" fontId="12" numFmtId="0" xfId="0" applyAlignment="1" applyBorder="1" applyFont="1">
      <alignment horizontal="center" readingOrder="0" vertical="center"/>
    </xf>
    <xf borderId="57" fillId="5" fontId="19" numFmtId="0" xfId="0" applyAlignment="1" applyBorder="1" applyFont="1">
      <alignment horizontal="center" readingOrder="0" vertical="center"/>
    </xf>
    <xf borderId="25" fillId="12" fontId="19" numFmtId="0" xfId="0" applyAlignment="1" applyBorder="1" applyFont="1">
      <alignment horizontal="center" readingOrder="0" vertical="center"/>
    </xf>
    <xf borderId="26" fillId="23" fontId="19" numFmtId="0" xfId="0" applyAlignment="1" applyBorder="1" applyFont="1">
      <alignment horizontal="center" readingOrder="0" vertical="center"/>
    </xf>
    <xf borderId="25" fillId="7" fontId="19" numFmtId="0" xfId="0" applyAlignment="1" applyBorder="1" applyFont="1">
      <alignment horizontal="center" readingOrder="0" vertical="center"/>
    </xf>
    <xf borderId="31" fillId="2" fontId="22" numFmtId="49" xfId="0" applyAlignment="1" applyBorder="1" applyFont="1" applyNumberFormat="1">
      <alignment horizontal="center" vertical="center"/>
    </xf>
    <xf borderId="34" fillId="13" fontId="19" numFmtId="0" xfId="0" applyAlignment="1" applyBorder="1" applyFont="1">
      <alignment horizontal="center" readingOrder="0" vertical="center"/>
    </xf>
    <xf borderId="4" fillId="3" fontId="12" numFmtId="0" xfId="0" applyAlignment="1" applyBorder="1" applyFont="1">
      <alignment horizontal="center" readingOrder="0" vertical="center"/>
    </xf>
    <xf borderId="58" fillId="0" fontId="11" numFmtId="0" xfId="0" applyBorder="1" applyFont="1"/>
    <xf borderId="31" fillId="2" fontId="16" numFmtId="0" xfId="0" applyAlignment="1" applyBorder="1" applyFont="1">
      <alignment horizontal="center" vertical="center"/>
    </xf>
    <xf borderId="1" fillId="4" fontId="18" numFmtId="0" xfId="0" applyAlignment="1" applyBorder="1" applyFont="1">
      <alignment horizontal="center" readingOrder="0"/>
    </xf>
    <xf borderId="18" fillId="4" fontId="18" numFmtId="0" xfId="0" applyAlignment="1" applyBorder="1" applyFont="1">
      <alignment horizontal="center" readingOrder="0"/>
    </xf>
    <xf borderId="18" fillId="4" fontId="18" numFmtId="0" xfId="0" applyAlignment="1" applyBorder="1" applyFont="1">
      <alignment horizontal="center"/>
    </xf>
    <xf borderId="18" fillId="4" fontId="16" numFmtId="0" xfId="0" applyAlignment="1" applyBorder="1" applyFont="1">
      <alignment horizontal="center" vertical="center"/>
    </xf>
    <xf borderId="22" fillId="5" fontId="19" numFmtId="0" xfId="0" applyAlignment="1" applyBorder="1" applyFont="1">
      <alignment horizontal="center" readingOrder="0"/>
    </xf>
    <xf borderId="23" fillId="5" fontId="19" numFmtId="0" xfId="0" applyAlignment="1" applyBorder="1" applyFont="1">
      <alignment horizontal="center" readingOrder="0"/>
    </xf>
    <xf borderId="23" fillId="5" fontId="19" numFmtId="0" xfId="0" applyAlignment="1" applyBorder="1" applyFont="1">
      <alignment horizontal="center"/>
    </xf>
    <xf borderId="26" fillId="5" fontId="19" numFmtId="0" xfId="0" applyAlignment="1" applyBorder="1" applyFont="1">
      <alignment horizontal="center"/>
    </xf>
    <xf borderId="33" fillId="6" fontId="19" numFmtId="0" xfId="0" applyAlignment="1" applyBorder="1" applyFont="1">
      <alignment horizontal="center" readingOrder="0"/>
    </xf>
    <xf borderId="26" fillId="6" fontId="19" numFmtId="0" xfId="0" applyAlignment="1" applyBorder="1" applyFont="1">
      <alignment horizontal="center" readingOrder="0"/>
    </xf>
    <xf borderId="33" fillId="12" fontId="19" numFmtId="0" xfId="0" applyAlignment="1" applyBorder="1" applyFont="1">
      <alignment horizontal="center" readingOrder="0"/>
    </xf>
    <xf borderId="26" fillId="15" fontId="19" numFmtId="0" xfId="0" applyAlignment="1" applyBorder="1" applyFont="1">
      <alignment horizontal="center" readingOrder="0"/>
    </xf>
    <xf borderId="26" fillId="7" fontId="19" numFmtId="0" xfId="0" applyAlignment="1" applyBorder="1" applyFont="1">
      <alignment horizontal="center" readingOrder="0"/>
    </xf>
    <xf borderId="33" fillId="7" fontId="19" numFmtId="0" xfId="0" applyAlignment="1" applyBorder="1" applyFont="1">
      <alignment horizontal="center" readingOrder="0"/>
    </xf>
    <xf borderId="26" fillId="18" fontId="19" numFmtId="0" xfId="0" applyAlignment="1" applyBorder="1" applyFont="1">
      <alignment horizontal="center" readingOrder="0"/>
    </xf>
    <xf borderId="26" fillId="12" fontId="19" numFmtId="0" xfId="0" applyAlignment="1" applyBorder="1" applyFont="1">
      <alignment horizontal="center" readingOrder="0"/>
    </xf>
    <xf borderId="26" fillId="23" fontId="19" numFmtId="0" xfId="0" applyAlignment="1" applyBorder="1" applyFont="1">
      <alignment horizontal="center" readingOrder="0"/>
    </xf>
    <xf borderId="50" fillId="7" fontId="19" numFmtId="0" xfId="0" applyAlignment="1" applyBorder="1" applyFont="1">
      <alignment horizontal="center" readingOrder="0"/>
    </xf>
    <xf borderId="52" fillId="7" fontId="19" numFmtId="0" xfId="0" applyAlignment="1" applyBorder="1" applyFont="1">
      <alignment horizontal="center" readingOrder="0"/>
    </xf>
    <xf borderId="52" fillId="15" fontId="19" numFmtId="0" xfId="0" applyAlignment="1" applyBorder="1" applyFont="1">
      <alignment horizontal="center" readingOrder="0"/>
    </xf>
    <xf borderId="52" fillId="22" fontId="19" numFmtId="0" xfId="0" applyAlignment="1" applyBorder="1" applyFont="1">
      <alignment horizontal="center" readingOrder="0"/>
    </xf>
    <xf borderId="4" fillId="2" fontId="12" numFmtId="0" xfId="0" applyAlignment="1" applyBorder="1" applyFont="1">
      <alignment horizontal="center" readingOrder="0" vertical="center"/>
    </xf>
    <xf borderId="33" fillId="15" fontId="19" numFmtId="0" xfId="0" applyAlignment="1" applyBorder="1" applyFont="1">
      <alignment horizontal="center" readingOrder="0"/>
    </xf>
    <xf borderId="33" fillId="20" fontId="19" numFmtId="0" xfId="0" applyAlignment="1" applyBorder="1" applyFont="1">
      <alignment horizontal="center" readingOrder="0"/>
    </xf>
    <xf borderId="26" fillId="11" fontId="19" numFmtId="0" xfId="0" applyAlignment="1" applyBorder="1" applyFont="1">
      <alignment horizontal="center" readingOrder="0"/>
    </xf>
    <xf borderId="33" fillId="16" fontId="19" numFmtId="0" xfId="0" applyAlignment="1" applyBorder="1" applyFont="1">
      <alignment horizontal="center" readingOrder="0"/>
    </xf>
    <xf borderId="26" fillId="9" fontId="19" numFmtId="0" xfId="0" applyAlignment="1" applyBorder="1" applyFont="1">
      <alignment horizontal="center" readingOrder="0"/>
    </xf>
    <xf borderId="26" fillId="22" fontId="19" numFmtId="0" xfId="0" applyAlignment="1" applyBorder="1" applyFont="1">
      <alignment horizontal="center" readingOrder="0"/>
    </xf>
    <xf borderId="26" fillId="17" fontId="19" numFmtId="0" xfId="0" applyAlignment="1" applyBorder="1" applyFont="1">
      <alignment horizontal="center" readingOrder="0"/>
    </xf>
    <xf borderId="36" fillId="24" fontId="19" numFmtId="0" xfId="0" applyAlignment="1" applyBorder="1" applyFill="1" applyFont="1">
      <alignment horizontal="center" readingOrder="0"/>
    </xf>
    <xf borderId="37" fillId="7" fontId="19" numFmtId="0" xfId="0" applyAlignment="1" applyBorder="1" applyFont="1">
      <alignment horizontal="center" readingOrder="0"/>
    </xf>
    <xf borderId="37" fillId="11" fontId="19" numFmtId="0" xfId="0" applyAlignment="1" applyBorder="1" applyFont="1">
      <alignment horizontal="center" readingOrder="0"/>
    </xf>
    <xf borderId="59" fillId="2" fontId="16" numFmtId="0" xfId="0" applyAlignment="1" applyBorder="1" applyFont="1">
      <alignment horizontal="center" vertical="center"/>
    </xf>
    <xf borderId="46" fillId="2" fontId="16" numFmtId="0" xfId="0" applyAlignment="1" applyBorder="1" applyFont="1">
      <alignment horizontal="center" vertical="center"/>
    </xf>
    <xf borderId="60" fillId="2" fontId="16" numFmtId="0" xfId="0" applyAlignment="1" applyBorder="1" applyFont="1">
      <alignment horizontal="center" vertical="center"/>
    </xf>
    <xf borderId="61" fillId="4" fontId="16" numFmtId="0" xfId="0" applyAlignment="1" applyBorder="1" applyFont="1">
      <alignment horizontal="center" vertical="center"/>
    </xf>
    <xf borderId="62" fillId="0" fontId="11" numFmtId="0" xfId="0" applyBorder="1" applyFont="1"/>
    <xf borderId="33" fillId="19" fontId="19" numFmtId="0" xfId="0" applyAlignment="1" applyBorder="1" applyFont="1">
      <alignment horizontal="center" readingOrder="0"/>
    </xf>
    <xf borderId="33" fillId="17" fontId="19" numFmtId="0" xfId="0" applyAlignment="1" applyBorder="1" applyFont="1">
      <alignment horizontal="center" readingOrder="0"/>
    </xf>
    <xf borderId="26" fillId="8" fontId="19" numFmtId="0" xfId="0" applyAlignment="1" applyBorder="1" applyFont="1">
      <alignment horizontal="center" readingOrder="0"/>
    </xf>
    <xf borderId="26" fillId="20" fontId="19" numFmtId="0" xfId="0" applyAlignment="1" applyBorder="1" applyFont="1">
      <alignment horizontal="center" readingOrder="0"/>
    </xf>
    <xf borderId="33" fillId="22" fontId="19" numFmtId="0" xfId="0" applyAlignment="1" applyBorder="1" applyFont="1">
      <alignment horizontal="center" readingOrder="0"/>
    </xf>
    <xf borderId="26" fillId="24" fontId="19" numFmtId="0" xfId="0" applyAlignment="1" applyBorder="1" applyFont="1">
      <alignment horizontal="center" readingOrder="0"/>
    </xf>
    <xf borderId="36" fillId="9" fontId="19" numFmtId="0" xfId="0" applyAlignment="1" applyBorder="1" applyFont="1">
      <alignment horizontal="center" readingOrder="0"/>
    </xf>
    <xf borderId="37" fillId="9" fontId="19" numFmtId="0" xfId="0" applyAlignment="1" applyBorder="1" applyFont="1">
      <alignment horizontal="center" readingOrder="0"/>
    </xf>
    <xf borderId="26" fillId="19" fontId="19" numFmtId="0" xfId="0" applyAlignment="1" applyBorder="1" applyFont="1">
      <alignment horizontal="center" readingOrder="0"/>
    </xf>
    <xf borderId="26" fillId="10" fontId="19" numFmtId="0" xfId="0" applyAlignment="1" applyBorder="1" applyFont="1">
      <alignment horizontal="center" readingOrder="0"/>
    </xf>
    <xf borderId="36" fillId="12" fontId="19" numFmtId="0" xfId="0" applyAlignment="1" applyBorder="1" applyFont="1">
      <alignment horizontal="center" readingOrder="0"/>
    </xf>
    <xf borderId="37" fillId="17" fontId="19" numFmtId="0" xfId="0" applyAlignment="1" applyBorder="1" applyFont="1">
      <alignment horizontal="center" readingOrder="0"/>
    </xf>
    <xf borderId="37" fillId="16" fontId="19" numFmtId="0" xfId="0" applyAlignment="1" applyBorder="1" applyFont="1">
      <alignment horizontal="center" readingOrder="0"/>
    </xf>
    <xf borderId="16" fillId="3" fontId="12" numFmtId="0" xfId="0" applyAlignment="1" applyBorder="1" applyFont="1">
      <alignment horizontal="center" readingOrder="0" vertical="center"/>
    </xf>
    <xf borderId="33" fillId="9" fontId="19" numFmtId="0" xfId="0" applyAlignment="1" applyBorder="1" applyFont="1">
      <alignment horizontal="center" readingOrder="0"/>
    </xf>
    <xf borderId="33" fillId="24" fontId="19" numFmtId="0" xfId="0" applyAlignment="1" applyBorder="1" applyFont="1">
      <alignment horizontal="center" readingOrder="0"/>
    </xf>
    <xf borderId="26" fillId="7" fontId="19" numFmtId="0" xfId="0" applyAlignment="1" applyBorder="1" applyFont="1">
      <alignment horizontal="center" readingOrder="0"/>
    </xf>
    <xf borderId="26" fillId="14" fontId="19" numFmtId="0" xfId="0" applyAlignment="1" applyBorder="1" applyFont="1">
      <alignment horizontal="center" readingOrder="0"/>
    </xf>
    <xf borderId="33" fillId="13" fontId="19" numFmtId="0" xfId="0" applyAlignment="1" applyBorder="1" applyFont="1">
      <alignment horizontal="center" readingOrder="0"/>
    </xf>
    <xf borderId="26" fillId="16" fontId="19" numFmtId="0" xfId="0" applyAlignment="1" applyBorder="1" applyFont="1">
      <alignment horizontal="center" readingOrder="0"/>
    </xf>
    <xf borderId="33" fillId="8" fontId="19" numFmtId="0" xfId="0" applyAlignment="1" applyBorder="1" applyFont="1">
      <alignment horizontal="center" readingOrder="0"/>
    </xf>
    <xf borderId="37" fillId="22" fontId="19" numFmtId="0" xfId="0" applyAlignment="1" applyBorder="1" applyFont="1">
      <alignment horizontal="center" readingOrder="0"/>
    </xf>
    <xf borderId="37" fillId="20" fontId="19" numFmtId="0" xfId="0" applyAlignment="1" applyBorder="1" applyFont="1">
      <alignment horizontal="center" readingOrder="0"/>
    </xf>
    <xf borderId="24" fillId="5" fontId="19" numFmtId="0" xfId="0" applyAlignment="1" applyBorder="1" applyFont="1">
      <alignment horizontal="center"/>
    </xf>
    <xf borderId="26" fillId="13" fontId="19" numFmtId="0" xfId="0" applyAlignment="1" applyBorder="1" applyFont="1">
      <alignment horizontal="center" readingOrder="0"/>
    </xf>
    <xf borderId="36" fillId="7" fontId="19" numFmtId="0" xfId="0" applyAlignment="1" applyBorder="1" applyFont="1">
      <alignment horizontal="center" readingOrder="0"/>
    </xf>
    <xf borderId="37" fillId="24" fontId="19" numFmtId="0" xfId="0" applyAlignment="1" applyBorder="1" applyFont="1">
      <alignment horizontal="center" readingOrder="0"/>
    </xf>
    <xf borderId="37" fillId="10" fontId="19" numFmtId="0" xfId="0" applyAlignment="1" applyBorder="1" applyFont="1">
      <alignment horizontal="center" readingOrder="0"/>
    </xf>
    <xf borderId="39" fillId="2" fontId="16" numFmtId="0" xfId="0" applyAlignment="1" applyBorder="1" applyFont="1">
      <alignment horizontal="center" vertical="center"/>
    </xf>
    <xf borderId="10" fillId="2" fontId="16" numFmtId="0" xfId="0" applyAlignment="1" applyBorder="1" applyFont="1">
      <alignment horizontal="center" vertical="center"/>
    </xf>
    <xf borderId="13" fillId="2" fontId="16" numFmtId="0" xfId="0" applyAlignment="1" applyBorder="1" applyFont="1">
      <alignment horizontal="center" vertical="center"/>
    </xf>
    <xf borderId="30" fillId="4" fontId="18" numFmtId="0" xfId="0" applyAlignment="1" applyBorder="1" applyFont="1">
      <alignment horizontal="center" readingOrder="0"/>
    </xf>
    <xf borderId="57" fillId="5" fontId="19" numFmtId="0" xfId="0" applyAlignment="1" applyBorder="1" applyFont="1">
      <alignment horizontal="center" readingOrder="0"/>
    </xf>
    <xf borderId="25" fillId="6" fontId="19" numFmtId="0" xfId="0" applyAlignment="1" applyBorder="1" applyFont="1">
      <alignment horizontal="center" readingOrder="0"/>
    </xf>
    <xf borderId="25" fillId="8" fontId="19" numFmtId="0" xfId="0" applyAlignment="1" applyBorder="1" applyFont="1">
      <alignment horizontal="center" readingOrder="0"/>
    </xf>
    <xf borderId="25" fillId="7" fontId="19" numFmtId="0" xfId="0" applyAlignment="1" applyBorder="1" applyFont="1">
      <alignment horizontal="center" readingOrder="0"/>
    </xf>
    <xf borderId="37" fillId="24" fontId="19" numFmtId="0" xfId="0" applyAlignment="1" applyBorder="1" applyFont="1">
      <alignment horizontal="center" readingOrder="0" vertical="center"/>
    </xf>
    <xf borderId="5" fillId="3" fontId="12" numFmtId="0" xfId="0" applyAlignment="1" applyBorder="1" applyFont="1">
      <alignment horizontal="center" readingOrder="0"/>
    </xf>
    <xf borderId="33" fillId="6" fontId="19" numFmtId="0" xfId="0" applyAlignment="1" applyBorder="1" applyFont="1">
      <alignment horizontal="center" readingOrder="0" vertical="center"/>
    </xf>
    <xf borderId="33" fillId="23" fontId="19" numFmtId="0" xfId="0" applyAlignment="1" applyBorder="1" applyFont="1">
      <alignment horizontal="center" readingOrder="0"/>
    </xf>
    <xf borderId="37" fillId="15" fontId="19" numFmtId="0" xfId="0" applyAlignment="1" applyBorder="1" applyFont="1">
      <alignment horizontal="center" readingOrder="0"/>
    </xf>
    <xf borderId="0" fillId="2" fontId="24" numFmtId="0" xfId="0" applyAlignment="1" applyFont="1">
      <alignment horizontal="center" vertical="center"/>
    </xf>
    <xf borderId="0" fillId="2" fontId="25" numFmtId="0" xfId="0" applyAlignment="1" applyFont="1">
      <alignment horizontal="center" readingOrder="0" vertical="center"/>
    </xf>
    <xf borderId="0" fillId="2" fontId="24" numFmtId="0" xfId="0" applyAlignment="1" applyFont="1">
      <alignment horizontal="center" readingOrder="0" vertical="center"/>
    </xf>
    <xf borderId="63" fillId="25" fontId="14" numFmtId="0" xfId="0" applyAlignment="1" applyBorder="1" applyFill="1" applyFont="1">
      <alignment horizontal="center" vertical="center"/>
    </xf>
    <xf borderId="64" fillId="0" fontId="11" numFmtId="0" xfId="0" applyBorder="1" applyFont="1"/>
    <xf borderId="64" fillId="25" fontId="26" numFmtId="0" xfId="0" applyAlignment="1" applyBorder="1" applyFont="1">
      <alignment horizontal="center" readingOrder="0" vertical="center"/>
    </xf>
    <xf borderId="65" fillId="0" fontId="11" numFmtId="0" xfId="0" applyBorder="1" applyFont="1"/>
    <xf borderId="0" fillId="2" fontId="24" numFmtId="0" xfId="0" applyAlignment="1" applyFont="1">
      <alignment horizontal="center" readingOrder="0"/>
    </xf>
    <xf borderId="66" fillId="0" fontId="11" numFmtId="0" xfId="0" applyBorder="1" applyFont="1"/>
    <xf borderId="67" fillId="2" fontId="16" numFmtId="0" xfId="0" applyAlignment="1" applyBorder="1" applyFont="1">
      <alignment horizontal="center" vertical="center"/>
    </xf>
    <xf borderId="68" fillId="0" fontId="11" numFmtId="0" xfId="0" applyBorder="1" applyFont="1"/>
    <xf borderId="69" fillId="25" fontId="12" numFmtId="49" xfId="0" applyAlignment="1" applyBorder="1" applyFont="1" applyNumberFormat="1">
      <alignment horizontal="center" vertical="center"/>
    </xf>
    <xf borderId="70" fillId="0" fontId="11" numFmtId="0" xfId="0" applyBorder="1" applyFont="1"/>
    <xf borderId="71" fillId="0" fontId="11" numFmtId="0" xfId="0" applyBorder="1" applyFont="1"/>
    <xf borderId="72" fillId="2" fontId="24" numFmtId="49" xfId="0" applyAlignment="1" applyBorder="1" applyFont="1" applyNumberFormat="1">
      <alignment horizontal="center" readingOrder="0"/>
    </xf>
    <xf borderId="0" fillId="2" fontId="24" numFmtId="0" xfId="0" applyAlignment="1" applyFont="1">
      <alignment horizontal="center"/>
    </xf>
    <xf borderId="72" fillId="2" fontId="27" numFmtId="49" xfId="0" applyAlignment="1" applyBorder="1" applyFont="1" applyNumberFormat="1">
      <alignment horizontal="center"/>
    </xf>
    <xf borderId="67" fillId="2" fontId="24" numFmtId="0" xfId="0" applyAlignment="1" applyBorder="1" applyFont="1">
      <alignment horizontal="center" readingOrder="0"/>
    </xf>
    <xf borderId="73" fillId="0" fontId="11" numFmtId="0" xfId="0" applyBorder="1" applyFont="1"/>
    <xf borderId="72" fillId="2" fontId="24" numFmtId="49" xfId="0" applyAlignment="1" applyBorder="1" applyFont="1" applyNumberFormat="1">
      <alignment horizontal="center"/>
    </xf>
    <xf borderId="72" fillId="2" fontId="21" numFmtId="49" xfId="0" applyAlignment="1" applyBorder="1" applyFont="1" applyNumberFormat="1">
      <alignment horizontal="center" readingOrder="0" vertical="center"/>
    </xf>
    <xf borderId="72" fillId="2" fontId="12" numFmtId="49" xfId="0" applyAlignment="1" applyBorder="1" applyFont="1" applyNumberFormat="1">
      <alignment horizontal="center" vertical="center"/>
    </xf>
    <xf borderId="33" fillId="10" fontId="19" numFmtId="0" xfId="0" applyAlignment="1" applyBorder="1" applyFont="1">
      <alignment horizontal="center" readingOrder="0"/>
    </xf>
    <xf borderId="26" fillId="21" fontId="19" numFmtId="0" xfId="0" applyAlignment="1" applyBorder="1" applyFont="1">
      <alignment horizontal="center" readingOrder="0"/>
    </xf>
    <xf borderId="26" fillId="24" fontId="19" numFmtId="0" xfId="0" applyAlignment="1" applyBorder="1" applyFont="1">
      <alignment horizontal="center" readingOrder="0" vertical="center"/>
    </xf>
    <xf borderId="74" fillId="2" fontId="24" numFmtId="49" xfId="0" applyAlignment="1" applyBorder="1" applyFont="1" applyNumberFormat="1">
      <alignment horizontal="center" vertical="center"/>
    </xf>
    <xf borderId="72" fillId="2" fontId="12" numFmtId="0" xfId="0" applyAlignment="1" applyBorder="1" applyFont="1">
      <alignment horizontal="center" vertical="center"/>
    </xf>
    <xf borderId="75" fillId="0" fontId="11" numFmtId="0" xfId="0" applyBorder="1" applyFont="1"/>
    <xf borderId="72" fillId="2" fontId="22" numFmtId="0" xfId="0" applyAlignment="1" applyBorder="1" applyFont="1">
      <alignment horizontal="center" vertical="center"/>
    </xf>
    <xf borderId="26" fillId="14" fontId="19" numFmtId="0" xfId="0" applyAlignment="1" applyBorder="1" applyFont="1">
      <alignment horizontal="center" readingOrder="0" vertical="center"/>
    </xf>
    <xf borderId="76" fillId="24" fontId="19" numFmtId="0" xfId="0" applyAlignment="1" applyBorder="1" applyFont="1">
      <alignment horizontal="center" readingOrder="0" vertical="center"/>
    </xf>
    <xf borderId="77" fillId="0" fontId="11" numFmtId="0" xfId="0" applyBorder="1" applyFont="1"/>
    <xf borderId="78" fillId="7" fontId="19" numFmtId="0" xfId="0" applyAlignment="1" applyBorder="1" applyFont="1">
      <alignment horizontal="center" readingOrder="0"/>
    </xf>
    <xf borderId="78" fillId="8" fontId="19" numFmtId="0" xfId="0" applyAlignment="1" applyBorder="1" applyFont="1">
      <alignment horizontal="center" readingOrder="0"/>
    </xf>
    <xf borderId="78" fillId="24" fontId="19" numFmtId="0" xfId="0" applyAlignment="1" applyBorder="1" applyFont="1">
      <alignment horizontal="center" readingOrder="0"/>
    </xf>
    <xf borderId="78" fillId="8" fontId="19" numFmtId="0" xfId="0" applyAlignment="1" applyBorder="1" applyFont="1">
      <alignment horizontal="center" readingOrder="0" vertical="center"/>
    </xf>
    <xf borderId="78" fillId="24" fontId="19" numFmtId="0" xfId="0" applyAlignment="1" applyBorder="1" applyFont="1">
      <alignment horizontal="center" readingOrder="0" vertical="center"/>
    </xf>
    <xf borderId="69" fillId="0" fontId="11" numFmtId="0" xfId="0" applyBorder="1" applyFont="1"/>
    <xf borderId="55" fillId="2" fontId="4" numFmtId="49" xfId="0" applyAlignment="1" applyBorder="1" applyFont="1" applyNumberFormat="1">
      <alignment horizontal="center" readingOrder="0" vertical="bottom"/>
    </xf>
    <xf borderId="3" fillId="3" fontId="28" numFmtId="0" xfId="0" applyAlignment="1" applyBorder="1" applyFont="1">
      <alignment horizontal="center" vertical="center"/>
    </xf>
    <xf borderId="5" fillId="3" fontId="4" numFmtId="0" xfId="0" applyAlignment="1" applyBorder="1" applyFont="1">
      <alignment horizontal="center" readingOrder="0" vertical="center"/>
    </xf>
    <xf borderId="14" fillId="2" fontId="12" numFmtId="0" xfId="0" applyAlignment="1" applyBorder="1" applyFont="1">
      <alignment horizontal="center"/>
    </xf>
    <xf borderId="1" fillId="4" fontId="29" numFmtId="0" xfId="0" applyAlignment="1" applyBorder="1" applyFont="1">
      <alignment horizontal="center" readingOrder="0" vertical="center"/>
    </xf>
    <xf borderId="18" fillId="4" fontId="29" numFmtId="0" xfId="0" applyAlignment="1" applyBorder="1" applyFont="1">
      <alignment horizontal="center" readingOrder="0" vertical="center"/>
    </xf>
    <xf borderId="20" fillId="2" fontId="12" numFmtId="0" xfId="0" applyAlignment="1" applyBorder="1" applyFont="1">
      <alignment horizontal="center" readingOrder="0"/>
    </xf>
    <xf borderId="22" fillId="5" fontId="30" numFmtId="0" xfId="0" applyAlignment="1" applyBorder="1" applyFont="1">
      <alignment horizontal="center" readingOrder="0" vertical="center"/>
    </xf>
    <xf borderId="23" fillId="5" fontId="30" numFmtId="0" xfId="0" applyAlignment="1" applyBorder="1" applyFont="1">
      <alignment horizontal="center" readingOrder="0" vertical="center"/>
    </xf>
    <xf borderId="23" fillId="5" fontId="30" numFmtId="0" xfId="0" applyAlignment="1" applyBorder="1" applyFont="1">
      <alignment horizontal="center" vertical="center"/>
    </xf>
    <xf borderId="0" fillId="0" fontId="30" numFmtId="0" xfId="0" applyAlignment="1" applyFont="1">
      <alignment horizontal="center"/>
    </xf>
    <xf borderId="24" fillId="5" fontId="30" numFmtId="0" xfId="0" applyAlignment="1" applyBorder="1" applyFont="1">
      <alignment horizontal="center" vertical="center"/>
    </xf>
    <xf borderId="20" fillId="2" fontId="6" numFmtId="0" xfId="0" applyAlignment="1" applyBorder="1" applyFont="1">
      <alignment horizontal="center"/>
    </xf>
    <xf borderId="33" fillId="6" fontId="30" numFmtId="0" xfId="0" applyAlignment="1" applyBorder="1" applyFont="1">
      <alignment horizontal="center" readingOrder="0" vertical="center"/>
    </xf>
    <xf borderId="26" fillId="6" fontId="30" numFmtId="0" xfId="0" applyAlignment="1" applyBorder="1" applyFont="1">
      <alignment horizontal="center" readingOrder="0" vertical="center"/>
    </xf>
    <xf borderId="26" fillId="6" fontId="30" numFmtId="0" xfId="0" applyAlignment="1" applyBorder="1" applyFont="1">
      <alignment horizontal="center" vertical="center"/>
    </xf>
    <xf borderId="20" fillId="2" fontId="12" numFmtId="0" xfId="0" applyAlignment="1" applyBorder="1" applyFont="1">
      <alignment horizontal="center"/>
    </xf>
    <xf borderId="33" fillId="7" fontId="30" numFmtId="0" xfId="0" applyAlignment="1" applyBorder="1" applyFont="1">
      <alignment horizontal="center" readingOrder="0" vertical="center"/>
    </xf>
    <xf borderId="26" fillId="7" fontId="30" numFmtId="0" xfId="0" applyAlignment="1" applyBorder="1" applyFont="1">
      <alignment horizontal="center" readingOrder="0" vertical="center"/>
    </xf>
    <xf borderId="26" fillId="5" fontId="30" numFmtId="0" xfId="0" applyAlignment="1" applyBorder="1" applyFont="1">
      <alignment horizontal="center" vertical="center"/>
    </xf>
    <xf borderId="14" fillId="2" fontId="12" numFmtId="0" xfId="0" applyAlignment="1" applyBorder="1" applyFont="1">
      <alignment horizontal="center" vertical="center"/>
    </xf>
    <xf borderId="33" fillId="8" fontId="30" numFmtId="0" xfId="0" applyAlignment="1" applyBorder="1" applyFont="1">
      <alignment horizontal="center" readingOrder="0" vertical="center"/>
    </xf>
    <xf borderId="26" fillId="18" fontId="30" numFmtId="0" xfId="0" applyAlignment="1" applyBorder="1" applyFont="1">
      <alignment horizontal="center" readingOrder="0" vertical="center"/>
    </xf>
    <xf borderId="26" fillId="11" fontId="30" numFmtId="0" xfId="0" applyAlignment="1" applyBorder="1" applyFont="1">
      <alignment horizontal="center" readingOrder="0" vertical="center"/>
    </xf>
    <xf borderId="26" fillId="6" fontId="30" numFmtId="0" xfId="0" applyAlignment="1" applyBorder="1" applyFont="1">
      <alignment horizontal="center" vertical="center"/>
    </xf>
    <xf borderId="33" fillId="18" fontId="30" numFmtId="0" xfId="0" applyAlignment="1" applyBorder="1" applyFont="1">
      <alignment horizontal="center" readingOrder="0" vertical="center"/>
    </xf>
    <xf borderId="26" fillId="10" fontId="30" numFmtId="0" xfId="0" applyAlignment="1" applyBorder="1" applyFont="1">
      <alignment horizontal="center" readingOrder="0" vertical="center"/>
    </xf>
    <xf borderId="26" fillId="17" fontId="30" numFmtId="0" xfId="0" applyAlignment="1" applyBorder="1" applyFont="1">
      <alignment horizontal="center" readingOrder="0" vertical="center"/>
    </xf>
    <xf borderId="26" fillId="5" fontId="30" numFmtId="0" xfId="0" applyAlignment="1" applyBorder="1" applyFont="1">
      <alignment horizontal="center" vertical="center"/>
    </xf>
    <xf borderId="36" fillId="24" fontId="30" numFmtId="0" xfId="0" applyAlignment="1" applyBorder="1" applyFont="1">
      <alignment horizontal="center" readingOrder="0" vertical="center"/>
    </xf>
    <xf borderId="37" fillId="12" fontId="30" numFmtId="0" xfId="0" applyAlignment="1" applyBorder="1" applyFont="1">
      <alignment horizontal="center" readingOrder="0" vertical="center"/>
    </xf>
    <xf borderId="37" fillId="11" fontId="30" numFmtId="0" xfId="0" applyAlignment="1" applyBorder="1" applyFont="1">
      <alignment horizontal="center" readingOrder="0" vertical="center"/>
    </xf>
    <xf borderId="37" fillId="10" fontId="20" numFmtId="0" xfId="0" applyAlignment="1" applyBorder="1" applyFont="1">
      <alignment horizontal="center" readingOrder="0" vertical="center"/>
    </xf>
    <xf borderId="37" fillId="6" fontId="30" numFmtId="0" xfId="0" applyAlignment="1" applyBorder="1" applyFont="1">
      <alignment horizontal="center" vertical="center"/>
    </xf>
    <xf borderId="33" fillId="19" fontId="30" numFmtId="0" xfId="0" applyAlignment="1" applyBorder="1" applyFont="1">
      <alignment horizontal="center" readingOrder="0" vertical="center"/>
    </xf>
    <xf borderId="26" fillId="23" fontId="30" numFmtId="0" xfId="0" applyAlignment="1" applyBorder="1" applyFont="1">
      <alignment horizontal="center" readingOrder="0" vertical="center"/>
    </xf>
    <xf borderId="20" fillId="2" fontId="22" numFmtId="49" xfId="0" applyAlignment="1" applyBorder="1" applyFont="1" applyNumberFormat="1">
      <alignment horizontal="center" vertical="center"/>
    </xf>
    <xf borderId="26" fillId="19" fontId="30" numFmtId="0" xfId="0" applyAlignment="1" applyBorder="1" applyFont="1">
      <alignment horizontal="center" readingOrder="0" vertical="center"/>
    </xf>
    <xf borderId="26" fillId="24" fontId="30" numFmtId="0" xfId="0" applyAlignment="1" applyBorder="1" applyFont="1">
      <alignment horizontal="center" readingOrder="0" vertical="center"/>
    </xf>
    <xf borderId="50" fillId="17" fontId="30" numFmtId="0" xfId="0" applyAlignment="1" applyBorder="1" applyFont="1">
      <alignment horizontal="center" readingOrder="0" vertical="center"/>
    </xf>
    <xf borderId="52" fillId="7" fontId="30" numFmtId="0" xfId="0" applyAlignment="1" applyBorder="1" applyFont="1">
      <alignment horizontal="center" readingOrder="0" vertical="center"/>
    </xf>
    <xf borderId="52" fillId="17" fontId="30" numFmtId="0" xfId="0" applyAlignment="1" applyBorder="1" applyFont="1">
      <alignment horizontal="center" readingOrder="0" vertical="center"/>
    </xf>
    <xf borderId="52" fillId="18" fontId="20" numFmtId="0" xfId="0" applyAlignment="1" applyBorder="1" applyFont="1">
      <alignment horizontal="center" readingOrder="0" vertical="center"/>
    </xf>
    <xf borderId="52" fillId="6" fontId="30" numFmtId="0" xfId="0" applyAlignment="1" applyBorder="1" applyFont="1">
      <alignment horizontal="center" vertical="center"/>
    </xf>
    <xf borderId="3" fillId="3" fontId="31" numFmtId="0" xfId="0" applyAlignment="1" applyBorder="1" applyFont="1">
      <alignment horizontal="center" vertical="center"/>
    </xf>
    <xf borderId="4" fillId="3" fontId="4" numFmtId="0" xfId="0" applyAlignment="1" applyBorder="1" applyFont="1">
      <alignment horizontal="center" readingOrder="0" vertical="center"/>
    </xf>
    <xf borderId="23" fillId="5" fontId="32" numFmtId="0" xfId="0" applyAlignment="1" applyBorder="1" applyFont="1">
      <alignment horizontal="center" readingOrder="0" vertical="center"/>
    </xf>
    <xf borderId="23" fillId="5" fontId="33" numFmtId="0" xfId="0" applyAlignment="1" applyBorder="1" applyFont="1">
      <alignment horizontal="center" readingOrder="0" vertical="center"/>
    </xf>
    <xf borderId="26" fillId="20" fontId="30" numFmtId="0" xfId="0" applyAlignment="1" applyBorder="1" applyFont="1">
      <alignment horizontal="center" readingOrder="0" vertical="center"/>
    </xf>
    <xf borderId="33" fillId="22" fontId="30" numFmtId="0" xfId="0" applyAlignment="1" applyBorder="1" applyFont="1">
      <alignment horizontal="center" readingOrder="0" vertical="center"/>
    </xf>
    <xf borderId="26" fillId="22" fontId="30" numFmtId="0" xfId="0" applyAlignment="1" applyBorder="1" applyFont="1">
      <alignment horizontal="center" readingOrder="0" vertical="center"/>
    </xf>
    <xf borderId="26" fillId="9" fontId="30" numFmtId="0" xfId="0" applyAlignment="1" applyBorder="1" applyFont="1">
      <alignment horizontal="center" readingOrder="0" vertical="center"/>
    </xf>
    <xf borderId="50" fillId="14" fontId="20" numFmtId="0" xfId="0" applyAlignment="1" applyBorder="1" applyFont="1">
      <alignment horizontal="center" readingOrder="0" vertical="center"/>
    </xf>
    <xf borderId="52" fillId="9" fontId="30" numFmtId="0" xfId="0" applyAlignment="1" applyBorder="1" applyFont="1">
      <alignment horizontal="center" readingOrder="0" vertical="center"/>
    </xf>
    <xf borderId="15" fillId="2" fontId="16" numFmtId="0" xfId="0" applyAlignment="1" applyBorder="1" applyFont="1">
      <alignment horizontal="center" readingOrder="0" vertical="center"/>
    </xf>
    <xf borderId="32" fillId="2" fontId="12" numFmtId="0" xfId="0" applyAlignment="1" applyBorder="1" applyFont="1">
      <alignment horizontal="center"/>
    </xf>
    <xf borderId="22" fillId="5" fontId="33" numFmtId="0" xfId="0" applyAlignment="1" applyBorder="1" applyFont="1">
      <alignment horizontal="center" readingOrder="0" vertical="center"/>
    </xf>
    <xf borderId="36" fillId="14" fontId="20" numFmtId="0" xfId="0" applyAlignment="1" applyBorder="1" applyFont="1">
      <alignment horizontal="center" readingOrder="0" vertical="center"/>
    </xf>
    <xf borderId="37" fillId="9" fontId="30" numFmtId="0" xfId="0" applyAlignment="1" applyBorder="1" applyFont="1">
      <alignment horizontal="center" readingOrder="0" vertical="center"/>
    </xf>
    <xf borderId="37" fillId="7" fontId="30" numFmtId="0" xfId="0" applyAlignment="1" applyBorder="1" applyFont="1">
      <alignment horizontal="center" readingOrder="0" vertical="center"/>
    </xf>
    <xf borderId="0" fillId="2" fontId="21" numFmtId="0" xfId="0" applyAlignment="1" applyFont="1">
      <alignment horizontal="center" readingOrder="0" vertical="center"/>
    </xf>
    <xf borderId="55" fillId="2" fontId="12" numFmtId="0" xfId="0" applyAlignment="1" applyBorder="1" applyFont="1">
      <alignment horizontal="center" vertical="center"/>
    </xf>
    <xf borderId="21" fillId="3" fontId="12" numFmtId="0" xfId="0" applyAlignment="1" applyBorder="1" applyFont="1">
      <alignment horizontal="center"/>
    </xf>
    <xf borderId="15" fillId="3" fontId="14" numFmtId="0" xfId="0" applyAlignment="1" applyBorder="1" applyFont="1">
      <alignment horizontal="center" vertical="center"/>
    </xf>
    <xf borderId="33" fillId="11" fontId="30" numFmtId="0" xfId="0" applyAlignment="1" applyBorder="1" applyFont="1">
      <alignment horizontal="center" readingOrder="0" vertical="center"/>
    </xf>
    <xf borderId="26" fillId="15" fontId="30" numFmtId="0" xfId="0" applyAlignment="1" applyBorder="1" applyFont="1">
      <alignment horizontal="center" readingOrder="0" vertical="center"/>
    </xf>
    <xf borderId="26" fillId="8" fontId="30" numFmtId="0" xfId="0" applyAlignment="1" applyBorder="1" applyFont="1">
      <alignment horizontal="center" readingOrder="0" vertical="center"/>
    </xf>
    <xf borderId="50" fillId="20" fontId="20" numFmtId="0" xfId="0" applyAlignment="1" applyBorder="1" applyFont="1">
      <alignment horizontal="center" readingOrder="0" vertical="center"/>
    </xf>
    <xf borderId="52" fillId="6" fontId="20" numFmtId="0" xfId="0" applyAlignment="1" applyBorder="1" applyFont="1">
      <alignment horizontal="center" vertical="center"/>
    </xf>
    <xf borderId="52" fillId="20" fontId="20" numFmtId="0" xfId="0" applyAlignment="1" applyBorder="1" applyFont="1">
      <alignment horizontal="center" readingOrder="0" vertical="center"/>
    </xf>
    <xf borderId="52" fillId="7" fontId="20" numFmtId="0" xfId="0" applyAlignment="1" applyBorder="1" applyFont="1">
      <alignment horizontal="center" readingOrder="0" vertical="center"/>
    </xf>
    <xf borderId="0" fillId="0" fontId="32" numFmtId="0" xfId="0" applyAlignment="1" applyFont="1">
      <alignment horizontal="center"/>
    </xf>
    <xf borderId="33" fillId="10" fontId="30" numFmtId="0" xfId="0" applyAlignment="1" applyBorder="1" applyFont="1">
      <alignment horizontal="center" readingOrder="0" vertical="center"/>
    </xf>
    <xf borderId="26" fillId="13" fontId="30" numFmtId="0" xfId="0" applyAlignment="1" applyBorder="1" applyFont="1">
      <alignment horizontal="center" readingOrder="0" vertical="center"/>
    </xf>
    <xf borderId="26" fillId="21" fontId="30" numFmtId="0" xfId="0" applyAlignment="1" applyBorder="1" applyFont="1">
      <alignment horizontal="center" readingOrder="0" vertical="center"/>
    </xf>
    <xf borderId="33" fillId="12" fontId="30" numFmtId="0" xfId="0" applyAlignment="1" applyBorder="1" applyFont="1">
      <alignment horizontal="center" readingOrder="0" vertical="center"/>
    </xf>
    <xf borderId="50" fillId="13" fontId="20" numFmtId="0" xfId="0" applyAlignment="1" applyBorder="1" applyFont="1">
      <alignment horizontal="center" readingOrder="0" vertical="center"/>
    </xf>
    <xf borderId="52" fillId="13" fontId="20" numFmtId="0" xfId="0" applyAlignment="1" applyBorder="1" applyFont="1">
      <alignment horizontal="center" readingOrder="0" vertical="center"/>
    </xf>
    <xf borderId="52" fillId="17" fontId="20" numFmtId="0" xfId="0" applyAlignment="1" applyBorder="1" applyFont="1">
      <alignment horizontal="center" readingOrder="0" vertical="center"/>
    </xf>
    <xf borderId="52" fillId="12" fontId="20" numFmtId="0" xfId="0" applyAlignment="1" applyBorder="1" applyFont="1">
      <alignment horizontal="center" readingOrder="0" vertical="center"/>
    </xf>
    <xf borderId="36" fillId="11" fontId="20" numFmtId="0" xfId="0" applyAlignment="1" applyBorder="1" applyFont="1">
      <alignment horizontal="center" readingOrder="0" vertical="center"/>
    </xf>
    <xf borderId="37" fillId="18" fontId="20" numFmtId="0" xfId="0" applyAlignment="1" applyBorder="1" applyFont="1">
      <alignment horizontal="center" readingOrder="0" vertical="center"/>
    </xf>
    <xf borderId="37" fillId="11" fontId="20" numFmtId="0" xfId="0" applyAlignment="1" applyBorder="1" applyFont="1">
      <alignment horizontal="center" readingOrder="0" vertical="center"/>
    </xf>
    <xf borderId="37" fillId="7" fontId="20" numFmtId="0" xfId="0" applyAlignment="1" applyBorder="1" applyFont="1">
      <alignment horizontal="center" readingOrder="0" vertical="center"/>
    </xf>
    <xf borderId="37" fillId="11" fontId="20" numFmtId="0" xfId="0" applyAlignment="1" applyBorder="1" applyFont="1">
      <alignment horizontal="center" vertical="center"/>
    </xf>
    <xf borderId="33" fillId="13" fontId="30" numFmtId="0" xfId="0" applyAlignment="1" applyBorder="1" applyFont="1">
      <alignment horizontal="center" readingOrder="0" vertical="center"/>
    </xf>
    <xf borderId="33" fillId="17" fontId="30" numFmtId="0" xfId="0" applyAlignment="1" applyBorder="1" applyFont="1">
      <alignment horizontal="center" readingOrder="0" vertical="center"/>
    </xf>
    <xf borderId="26" fillId="12" fontId="30" numFmtId="0" xfId="0" applyAlignment="1" applyBorder="1" applyFont="1">
      <alignment horizontal="center" readingOrder="0" vertical="center"/>
    </xf>
    <xf borderId="36" fillId="9" fontId="20" numFmtId="0" xfId="0" applyAlignment="1" applyBorder="1" applyFont="1">
      <alignment horizontal="center" readingOrder="0" vertical="center"/>
    </xf>
    <xf borderId="37" fillId="19" fontId="20" numFmtId="0" xfId="0" applyAlignment="1" applyBorder="1" applyFont="1">
      <alignment horizontal="center" readingOrder="0" vertical="center"/>
    </xf>
    <xf borderId="37" fillId="17" fontId="20" numFmtId="0" xfId="0" applyAlignment="1" applyBorder="1" applyFont="1">
      <alignment horizontal="center" readingOrder="0" vertical="center"/>
    </xf>
    <xf borderId="37" fillId="6" fontId="20" numFmtId="0" xfId="0" applyAlignment="1" applyBorder="1" applyFont="1">
      <alignment horizontal="center" vertical="center"/>
    </xf>
    <xf borderId="59" fillId="2" fontId="16" numFmtId="0" xfId="0" applyAlignment="1" applyBorder="1" applyFont="1">
      <alignment horizontal="center" readingOrder="0" vertical="center"/>
    </xf>
    <xf borderId="79" fillId="2" fontId="16" numFmtId="0" xfId="0" applyAlignment="1" applyBorder="1" applyFont="1">
      <alignment horizontal="center" readingOrder="0" vertical="center"/>
    </xf>
    <xf borderId="80" fillId="0" fontId="11" numFmtId="0" xfId="0" applyBorder="1" applyFont="1"/>
    <xf borderId="81" fillId="0" fontId="11" numFmtId="0" xfId="0" applyBorder="1" applyFont="1"/>
    <xf borderId="33" fillId="20" fontId="30" numFmtId="0" xfId="0" applyAlignment="1" applyBorder="1" applyFont="1">
      <alignment horizontal="center" readingOrder="0" vertical="center"/>
    </xf>
    <xf borderId="33" fillId="24" fontId="30" numFmtId="0" xfId="0" applyAlignment="1" applyBorder="1" applyFont="1">
      <alignment horizontal="center" readingOrder="0" vertical="center"/>
    </xf>
    <xf borderId="36" fillId="13" fontId="20" numFmtId="0" xfId="0" applyAlignment="1" applyBorder="1" applyFont="1">
      <alignment horizontal="center" readingOrder="0" vertical="center"/>
    </xf>
    <xf borderId="37" fillId="22" fontId="20" numFmtId="0" xfId="0" applyAlignment="1" applyBorder="1" applyFont="1">
      <alignment horizontal="center" readingOrder="0" vertical="center"/>
    </xf>
    <xf borderId="37" fillId="12" fontId="20" numFmtId="0" xfId="0" applyAlignment="1" applyBorder="1" applyFont="1">
      <alignment horizontal="center" readingOrder="0" vertical="center"/>
    </xf>
    <xf borderId="33" fillId="9" fontId="30" numFmtId="0" xfId="0" applyAlignment="1" applyBorder="1" applyFont="1">
      <alignment horizontal="center" readingOrder="0" vertical="center"/>
    </xf>
    <xf borderId="33" fillId="16" fontId="30" numFmtId="0" xfId="0" applyAlignment="1" applyBorder="1" applyFont="1">
      <alignment horizontal="center" readingOrder="0" vertical="center"/>
    </xf>
    <xf borderId="26" fillId="16" fontId="30" numFmtId="0" xfId="0" applyAlignment="1" applyBorder="1" applyFont="1">
      <alignment horizontal="center" readingOrder="0" vertical="center"/>
    </xf>
    <xf borderId="36" fillId="7" fontId="20" numFmtId="0" xfId="0" applyAlignment="1" applyBorder="1" applyFont="1">
      <alignment horizontal="center" readingOrder="0" vertical="center"/>
    </xf>
    <xf borderId="3" fillId="3" fontId="28" numFmtId="0" xfId="0" applyAlignment="1" applyBorder="1" applyFont="1">
      <alignment horizontal="center" readingOrder="0" vertical="center"/>
    </xf>
    <xf borderId="36" fillId="18" fontId="20" numFmtId="0" xfId="0" applyAlignment="1" applyBorder="1" applyFont="1">
      <alignment horizontal="center" readingOrder="0" vertical="center"/>
    </xf>
    <xf borderId="37" fillId="23" fontId="20" numFmtId="0" xfId="0" applyAlignment="1" applyBorder="1" applyFont="1">
      <alignment horizontal="center" readingOrder="0" vertical="center"/>
    </xf>
    <xf borderId="82" fillId="3" fontId="28" numFmtId="0" xfId="0" applyAlignment="1" applyBorder="1" applyFont="1">
      <alignment horizontal="center" vertical="center"/>
    </xf>
    <xf borderId="83" fillId="0" fontId="11" numFmtId="0" xfId="0" applyBorder="1" applyFont="1"/>
    <xf borderId="83" fillId="3" fontId="4" numFmtId="0" xfId="0" applyAlignment="1" applyBorder="1" applyFont="1">
      <alignment horizontal="center" readingOrder="0"/>
    </xf>
    <xf borderId="84" fillId="0" fontId="11" numFmtId="0" xfId="0" applyBorder="1" applyFont="1"/>
    <xf borderId="85" fillId="0" fontId="11" numFmtId="0" xfId="0" applyBorder="1" applyFont="1"/>
    <xf borderId="86" fillId="2" fontId="16" numFmtId="0" xfId="0" applyAlignment="1" applyBorder="1" applyFont="1">
      <alignment horizontal="center" readingOrder="0" vertical="center"/>
    </xf>
    <xf borderId="87" fillId="0" fontId="11" numFmtId="0" xfId="0" applyBorder="1" applyFont="1"/>
    <xf borderId="88" fillId="3" fontId="12" numFmtId="0" xfId="0" applyAlignment="1" applyBorder="1" applyFont="1">
      <alignment horizontal="center"/>
    </xf>
    <xf borderId="89" fillId="0" fontId="11" numFmtId="0" xfId="0" applyBorder="1" applyFont="1"/>
    <xf borderId="90" fillId="0" fontId="11" numFmtId="0" xfId="0" applyBorder="1" applyFont="1"/>
    <xf borderId="29" fillId="2" fontId="12" numFmtId="0" xfId="0" applyAlignment="1" applyBorder="1" applyFont="1">
      <alignment horizontal="center" readingOrder="0"/>
    </xf>
    <xf borderId="28" fillId="0" fontId="30" numFmtId="0" xfId="0" applyAlignment="1" applyBorder="1" applyFont="1">
      <alignment horizontal="center"/>
    </xf>
    <xf borderId="36" fillId="23" fontId="20" numFmtId="0" xfId="0" applyAlignment="1" applyBorder="1" applyFont="1">
      <alignment horizontal="center" readingOrder="0" vertical="center"/>
    </xf>
    <xf borderId="37" fillId="21" fontId="20" numFmtId="0" xfId="0" applyAlignment="1" applyBorder="1" applyFont="1">
      <alignment horizontal="center" readingOrder="0" vertical="center"/>
    </xf>
    <xf borderId="37" fillId="24" fontId="20" numFmtId="0" xfId="0" applyAlignment="1" applyBorder="1" applyFont="1">
      <alignment horizontal="center" readingOrder="0" vertical="center"/>
    </xf>
    <xf borderId="31" fillId="2" fontId="34" numFmtId="0" xfId="0" applyAlignment="1" applyBorder="1" applyFont="1">
      <alignment horizontal="center" readingOrder="0" vertical="center"/>
    </xf>
    <xf borderId="23" fillId="5" fontId="29" numFmtId="0" xfId="0" applyAlignment="1" applyBorder="1" applyFont="1">
      <alignment horizontal="center" readingOrder="0" vertical="center"/>
    </xf>
    <xf borderId="0" fillId="0" fontId="29" numFmtId="0" xfId="0" applyAlignment="1" applyFont="1">
      <alignment horizontal="center"/>
    </xf>
    <xf borderId="23" fillId="5" fontId="29" numFmtId="0" xfId="0" applyAlignment="1" applyBorder="1" applyFont="1">
      <alignment horizontal="center" vertical="center"/>
    </xf>
    <xf borderId="26" fillId="6" fontId="29" numFmtId="0" xfId="0" applyAlignment="1" applyBorder="1" applyFont="1">
      <alignment horizontal="center" readingOrder="0" vertical="center"/>
    </xf>
    <xf borderId="26" fillId="6" fontId="29" numFmtId="0" xfId="0" applyAlignment="1" applyBorder="1" applyFont="1">
      <alignment horizontal="center" vertical="center"/>
    </xf>
    <xf borderId="26" fillId="5" fontId="29" numFmtId="0" xfId="0" applyAlignment="1" applyBorder="1" applyFont="1">
      <alignment horizontal="center" vertical="center"/>
    </xf>
    <xf borderId="26" fillId="6" fontId="29" numFmtId="0" xfId="0" applyAlignment="1" applyBorder="1" applyFont="1">
      <alignment horizontal="center" vertical="center"/>
    </xf>
    <xf borderId="26" fillId="5" fontId="29" numFmtId="0" xfId="0" applyAlignment="1" applyBorder="1" applyFont="1">
      <alignment horizontal="center" vertical="center"/>
    </xf>
    <xf borderId="50" fillId="7" fontId="20" numFmtId="0" xfId="0" applyAlignment="1" applyBorder="1" applyFont="1">
      <alignment horizontal="center" readingOrder="0" vertical="center"/>
    </xf>
    <xf borderId="52" fillId="22" fontId="20" numFmtId="0" xfId="0" applyAlignment="1" applyBorder="1" applyFont="1">
      <alignment horizontal="center" readingOrder="0" vertical="center"/>
    </xf>
    <xf borderId="52" fillId="8" fontId="20" numFmtId="0" xfId="0" applyAlignment="1" applyBorder="1" applyFont="1">
      <alignment horizontal="center" readingOrder="0" vertical="center"/>
    </xf>
    <xf borderId="52" fillId="6" fontId="35" numFmtId="0" xfId="0" applyAlignment="1" applyBorder="1" applyFont="1">
      <alignment horizontal="center" vertical="center"/>
    </xf>
    <xf borderId="37" fillId="20" fontId="20" numFmtId="0" xfId="0" applyAlignment="1" applyBorder="1" applyFont="1">
      <alignment horizontal="center" readingOrder="0" vertical="center"/>
    </xf>
    <xf borderId="37" fillId="9" fontId="20" numFmtId="0" xfId="0" applyAlignment="1" applyBorder="1" applyFont="1">
      <alignment horizontal="center" readingOrder="0" vertical="center"/>
    </xf>
    <xf borderId="15" fillId="3" fontId="28" numFmtId="0" xfId="0" applyAlignment="1" applyBorder="1" applyFont="1">
      <alignment horizontal="center" vertical="center"/>
    </xf>
    <xf borderId="16" fillId="3" fontId="28" numFmtId="0" xfId="0" applyAlignment="1" applyBorder="1" applyFont="1">
      <alignment horizontal="center" vertical="center"/>
    </xf>
    <xf borderId="52" fillId="11" fontId="20" numFmtId="0" xfId="0" applyAlignment="1" applyBorder="1" applyFont="1">
      <alignment horizontal="center" readingOrder="0" vertical="center"/>
    </xf>
    <xf borderId="37" fillId="15" fontId="20" numFmtId="0" xfId="0" applyAlignment="1" applyBorder="1" applyFont="1">
      <alignment horizontal="center" readingOrder="0" vertical="center"/>
    </xf>
    <xf borderId="0" fillId="2" fontId="14" numFmtId="0" xfId="0" applyAlignment="1" applyFont="1">
      <alignment horizontal="center" vertical="center"/>
    </xf>
    <xf borderId="26" fillId="14" fontId="30" numFmtId="0" xfId="0" applyAlignment="1" applyBorder="1" applyFont="1">
      <alignment horizontal="center" readingOrder="0" vertical="center"/>
    </xf>
    <xf borderId="37" fillId="8" fontId="20" numFmtId="0" xfId="0" applyAlignment="1" applyBorder="1" applyFont="1">
      <alignment horizontal="center" readingOrder="0" vertical="center"/>
    </xf>
    <xf borderId="50" fillId="11" fontId="20" numFmtId="0" xfId="0" applyAlignment="1" applyBorder="1" applyFont="1">
      <alignment horizontal="center" readingOrder="0" vertical="center"/>
    </xf>
    <xf borderId="52" fillId="16" fontId="20" numFmtId="0" xfId="0" applyAlignment="1" applyBorder="1" applyFont="1">
      <alignment horizontal="center" readingOrder="0" vertical="center"/>
    </xf>
    <xf borderId="0" fillId="2" fontId="22" numFmtId="0" xfId="0" applyAlignment="1" applyFont="1">
      <alignment horizontal="center" vertical="center"/>
    </xf>
    <xf borderId="33" fillId="14" fontId="30" numFmtId="0" xfId="0" applyAlignment="1" applyBorder="1" applyFont="1">
      <alignment horizontal="center" readingOrder="0" vertical="center"/>
    </xf>
    <xf borderId="36" fillId="6" fontId="20" numFmtId="0" xfId="0" applyAlignment="1" applyBorder="1" applyFont="1">
      <alignment horizontal="center" vertical="center"/>
    </xf>
    <xf borderId="91" fillId="0" fontId="11" numFmtId="0" xfId="0" applyBorder="1" applyFont="1"/>
    <xf borderId="92" fillId="3" fontId="28" numFmtId="0" xfId="0" applyAlignment="1" applyBorder="1" applyFont="1">
      <alignment horizontal="center" vertical="center"/>
    </xf>
    <xf borderId="93" fillId="0" fontId="11" numFmtId="0" xfId="0" applyBorder="1" applyFont="1"/>
    <xf borderId="93" fillId="3" fontId="4" numFmtId="0" xfId="0" applyAlignment="1" applyBorder="1" applyFont="1">
      <alignment horizontal="center" readingOrder="0" vertical="center"/>
    </xf>
    <xf borderId="94" fillId="0" fontId="11" numFmtId="0" xfId="0" applyBorder="1" applyFont="1"/>
    <xf borderId="95" fillId="0" fontId="11" numFmtId="0" xfId="0" applyBorder="1" applyFont="1"/>
    <xf borderId="96" fillId="2" fontId="16" numFmtId="0" xfId="0" applyAlignment="1" applyBorder="1" applyFont="1">
      <alignment horizontal="center" readingOrder="0" vertical="center"/>
    </xf>
    <xf borderId="97" fillId="0" fontId="11" numFmtId="0" xfId="0" applyBorder="1" applyFont="1"/>
    <xf borderId="98" fillId="3" fontId="12" numFmtId="0" xfId="0" applyAlignment="1" applyBorder="1" applyFont="1">
      <alignment horizontal="center"/>
    </xf>
    <xf borderId="99" fillId="0" fontId="11" numFmtId="0" xfId="0" applyBorder="1" applyFont="1"/>
    <xf borderId="100" fillId="0" fontId="11" numFmtId="0" xfId="0" applyBorder="1" applyFont="1"/>
    <xf borderId="52" fillId="24" fontId="20" numFmtId="0" xfId="0" applyAlignment="1" applyBorder="1" applyFont="1">
      <alignment horizontal="center" readingOrder="0" vertical="center"/>
    </xf>
    <xf borderId="52" fillId="15" fontId="20" numFmtId="0" xfId="0" applyAlignment="1" applyBorder="1" applyFont="1">
      <alignment horizontal="center" readingOrder="0" vertical="center"/>
    </xf>
    <xf borderId="50" fillId="18" fontId="20" numFmtId="0" xfId="0" applyAlignment="1" applyBorder="1" applyFont="1">
      <alignment horizontal="center" readingOrder="0" vertical="center"/>
    </xf>
    <xf borderId="50" fillId="22" fontId="20" numFmtId="0" xfId="0" applyAlignment="1" applyBorder="1" applyFont="1">
      <alignment horizontal="center" readingOrder="0" vertical="center"/>
    </xf>
    <xf borderId="33" fillId="15" fontId="30" numFmtId="0" xfId="0" applyAlignment="1" applyBorder="1" applyFont="1">
      <alignment horizontal="center" readingOrder="0" vertical="center"/>
    </xf>
    <xf borderId="26" fillId="7" fontId="19" numFmtId="0" xfId="0" applyAlignment="1" applyBorder="1" applyFont="1">
      <alignment horizontal="center"/>
    </xf>
    <xf borderId="5" fillId="2" fontId="12" numFmtId="0" xfId="0" applyAlignment="1" applyBorder="1" applyFont="1">
      <alignment horizontal="center" readingOrder="0" vertical="center"/>
    </xf>
    <xf borderId="101" fillId="2" fontId="16" numFmtId="0" xfId="0" applyAlignment="1" applyBorder="1" applyFont="1">
      <alignment horizontal="center" readingOrder="0" vertical="center"/>
    </xf>
    <xf borderId="0" fillId="0" fontId="33" numFmtId="0" xfId="0" applyAlignment="1" applyFont="1">
      <alignment horizontal="center"/>
    </xf>
    <xf borderId="36" fillId="17" fontId="20" numFmtId="0" xfId="0" applyAlignment="1" applyBorder="1" applyFont="1">
      <alignment horizontal="center" readingOrder="0" vertical="center"/>
    </xf>
    <xf borderId="36" fillId="8" fontId="20" numFmtId="0" xfId="0" applyAlignment="1" applyBorder="1" applyFont="1">
      <alignment horizontal="center" readingOrder="0" vertical="center"/>
    </xf>
    <xf borderId="37" fillId="16" fontId="20" numFmtId="0" xfId="0" applyAlignment="1" applyBorder="1" applyFont="1">
      <alignment horizontal="center" readingOrder="0" vertical="center"/>
    </xf>
    <xf borderId="36" fillId="24" fontId="20" numFmtId="0" xfId="0" applyAlignment="1" applyBorder="1" applyFont="1">
      <alignment horizontal="center" readingOrder="0" vertical="center"/>
    </xf>
    <xf borderId="0" fillId="2" fontId="5" numFmtId="0" xfId="0" applyAlignment="1" applyFont="1">
      <alignment horizontal="center" readingOrder="0"/>
    </xf>
    <xf borderId="5" fillId="3" fontId="5" numFmtId="0" xfId="0" applyAlignment="1" applyBorder="1" applyFont="1">
      <alignment horizontal="center" readingOrder="0"/>
    </xf>
    <xf borderId="33" fillId="21" fontId="30" numFmtId="0" xfId="0" applyAlignment="1" applyBorder="1" applyFont="1">
      <alignment horizontal="center" readingOrder="0" vertical="center"/>
    </xf>
    <xf borderId="60" fillId="2" fontId="5" numFmtId="0" xfId="0" applyAlignment="1" applyBorder="1" applyFont="1">
      <alignment horizontal="center" readingOrder="0"/>
    </xf>
    <xf borderId="50" fillId="8" fontId="20" numFmtId="0" xfId="0" applyAlignment="1" applyBorder="1" applyFont="1">
      <alignment horizontal="center" readingOrder="0" vertical="center"/>
    </xf>
    <xf borderId="50" fillId="21" fontId="20" numFmtId="0" xfId="0" applyAlignment="1" applyBorder="1" applyFont="1">
      <alignment horizontal="center" readingOrder="0" vertical="center"/>
    </xf>
    <xf borderId="50" fillId="19" fontId="20" numFmtId="0" xfId="0" applyAlignment="1" applyBorder="1" applyFont="1">
      <alignment horizontal="center" readingOrder="0" vertical="center"/>
    </xf>
    <xf borderId="23" fillId="5" fontId="36" numFmtId="0" xfId="0" applyAlignment="1" applyBorder="1" applyFont="1">
      <alignment horizontal="center" readingOrder="0" vertical="center"/>
    </xf>
    <xf borderId="5" fillId="2" fontId="12" numFmtId="0" xfId="0" applyAlignment="1" applyBorder="1" applyFont="1">
      <alignment horizontal="center" readingOrder="0"/>
    </xf>
    <xf borderId="33" fillId="7" fontId="20" numFmtId="0" xfId="0" applyAlignment="1" applyBorder="1" applyFont="1">
      <alignment horizontal="center" readingOrder="0" vertical="center"/>
    </xf>
    <xf borderId="26" fillId="16" fontId="20" numFmtId="0" xfId="0" applyAlignment="1" applyBorder="1" applyFont="1">
      <alignment horizontal="center" readingOrder="0" vertical="center"/>
    </xf>
    <xf borderId="26" fillId="7" fontId="20" numFmtId="0" xfId="0" applyAlignment="1" applyBorder="1" applyFont="1">
      <alignment horizontal="center" readingOrder="0" vertical="center"/>
    </xf>
    <xf borderId="26" fillId="8" fontId="20" numFmtId="0" xfId="0" applyAlignment="1" applyBorder="1" applyFont="1">
      <alignment horizontal="center" readingOrder="0" vertical="center"/>
    </xf>
    <xf borderId="26" fillId="6" fontId="20" numFmtId="0" xfId="0" applyAlignment="1" applyBorder="1" applyFont="1">
      <alignment horizontal="center" vertical="center"/>
    </xf>
    <xf borderId="33" fillId="16" fontId="20" numFmtId="0" xfId="0" applyAlignment="1" applyBorder="1" applyFont="1">
      <alignment horizontal="center" readingOrder="0" vertical="center"/>
    </xf>
    <xf borderId="26" fillId="20" fontId="20" numFmtId="0" xfId="0" applyAlignment="1" applyBorder="1" applyFont="1">
      <alignment horizontal="center" readingOrder="0" vertical="center"/>
    </xf>
    <xf borderId="26" fillId="21" fontId="20" numFmtId="0" xfId="0" applyAlignment="1" applyBorder="1" applyFont="1">
      <alignment horizontal="center" readingOrder="0" vertical="center"/>
    </xf>
    <xf borderId="60" fillId="2" fontId="12" numFmtId="0" xfId="0" applyAlignment="1" applyBorder="1" applyFont="1">
      <alignment horizontal="center" readingOrder="0"/>
    </xf>
    <xf borderId="60" fillId="2" fontId="4" numFmtId="0" xfId="0" applyAlignment="1" applyBorder="1" applyFont="1">
      <alignment horizontal="center" readingOrder="0" vertical="center"/>
    </xf>
    <xf borderId="6" fillId="2" fontId="12" numFmtId="0" xfId="0" applyAlignment="1" applyBorder="1" applyFont="1">
      <alignment horizontal="center" readingOrder="0"/>
    </xf>
    <xf borderId="6" fillId="2" fontId="12" numFmtId="0" xfId="0" applyAlignment="1" applyBorder="1" applyFont="1">
      <alignment horizontal="center"/>
    </xf>
    <xf borderId="58" fillId="2" fontId="12" numFmtId="0" xfId="0" applyAlignment="1" applyBorder="1" applyFont="1">
      <alignment horizontal="center" vertical="center"/>
    </xf>
    <xf borderId="28" fillId="0" fontId="11" numFmtId="0" xfId="0" applyBorder="1" applyFont="1"/>
    <xf borderId="0" fillId="2" fontId="37" numFmtId="0" xfId="0" applyAlignment="1" applyFont="1">
      <alignment horizontal="center" readingOrder="0" vertical="bottom"/>
    </xf>
    <xf borderId="0" fillId="2" fontId="38" numFmtId="0" xfId="0" applyAlignment="1" applyFont="1">
      <alignment horizontal="center" readingOrder="0" vertical="center"/>
    </xf>
    <xf borderId="102" fillId="26" fontId="28" numFmtId="0" xfId="0" applyAlignment="1" applyBorder="1" applyFill="1" applyFont="1">
      <alignment horizontal="center" vertical="center"/>
    </xf>
    <xf borderId="103" fillId="0" fontId="11" numFmtId="0" xfId="0" applyBorder="1" applyFont="1"/>
    <xf borderId="103" fillId="26" fontId="38" numFmtId="0" xfId="0" applyAlignment="1" applyBorder="1" applyFont="1">
      <alignment horizontal="center" readingOrder="0" vertical="center"/>
    </xf>
    <xf borderId="104" fillId="0" fontId="11" numFmtId="0" xfId="0" applyBorder="1" applyFont="1"/>
    <xf borderId="0" fillId="2" fontId="37" numFmtId="0" xfId="0" applyAlignment="1" applyFont="1">
      <alignment horizontal="center" vertical="center"/>
    </xf>
    <xf borderId="105" fillId="0" fontId="11" numFmtId="0" xfId="0" applyBorder="1" applyFont="1"/>
    <xf borderId="106" fillId="2" fontId="16" numFmtId="0" xfId="0" applyAlignment="1" applyBorder="1" applyFont="1">
      <alignment horizontal="center" readingOrder="0" vertical="center"/>
    </xf>
    <xf borderId="107" fillId="0" fontId="11" numFmtId="0" xfId="0" applyBorder="1" applyFont="1"/>
    <xf borderId="108" fillId="26" fontId="39" numFmtId="0" xfId="0" applyAlignment="1" applyBorder="1" applyFont="1">
      <alignment horizontal="center"/>
    </xf>
    <xf borderId="109" fillId="0" fontId="11" numFmtId="0" xfId="0" applyBorder="1" applyFont="1"/>
    <xf borderId="110" fillId="0" fontId="11" numFmtId="0" xfId="0" applyBorder="1" applyFont="1"/>
    <xf borderId="111" fillId="2" fontId="39" numFmtId="0" xfId="0" applyAlignment="1" applyBorder="1" applyFont="1">
      <alignment horizontal="center" readingOrder="0"/>
    </xf>
    <xf borderId="0" fillId="2" fontId="37" numFmtId="0" xfId="0" applyAlignment="1" applyFont="1">
      <alignment horizontal="center" readingOrder="0" vertical="center"/>
    </xf>
    <xf borderId="28" fillId="2" fontId="12" numFmtId="0" xfId="0" applyAlignment="1" applyBorder="1" applyFont="1">
      <alignment horizontal="center" vertical="center"/>
    </xf>
    <xf borderId="111" fillId="2" fontId="40" numFmtId="0" xfId="0" applyAlignment="1" applyBorder="1" applyFont="1">
      <alignment horizontal="center"/>
    </xf>
    <xf borderId="106" fillId="2" fontId="39" numFmtId="0" xfId="0" applyAlignment="1" applyBorder="1" applyFont="1">
      <alignment horizontal="center" readingOrder="0"/>
    </xf>
    <xf borderId="112" fillId="0" fontId="11" numFmtId="0" xfId="0" applyBorder="1" applyFont="1"/>
    <xf borderId="111" fillId="2" fontId="39" numFmtId="0" xfId="0" applyAlignment="1" applyBorder="1" applyFont="1">
      <alignment horizontal="center"/>
    </xf>
    <xf borderId="111" fillId="2" fontId="21" numFmtId="49" xfId="0" applyAlignment="1" applyBorder="1" applyFont="1" applyNumberFormat="1">
      <alignment horizontal="center" readingOrder="0" vertical="center"/>
    </xf>
    <xf borderId="111" fillId="2" fontId="12" numFmtId="49" xfId="0" applyAlignment="1" applyBorder="1" applyFont="1" applyNumberFormat="1">
      <alignment horizontal="center" vertical="center"/>
    </xf>
    <xf borderId="113" fillId="2" fontId="39" numFmtId="0" xfId="0" applyAlignment="1" applyBorder="1" applyFont="1">
      <alignment horizontal="center" vertical="center"/>
    </xf>
    <xf borderId="111" fillId="2" fontId="12" numFmtId="0" xfId="0" applyAlignment="1" applyBorder="1" applyFont="1">
      <alignment horizontal="center" vertical="center"/>
    </xf>
    <xf borderId="114" fillId="0" fontId="11" numFmtId="0" xfId="0" applyBorder="1" applyFont="1"/>
    <xf borderId="111" fillId="2" fontId="22" numFmtId="0" xfId="0" applyAlignment="1" applyBorder="1" applyFont="1">
      <alignment horizontal="center" vertical="center"/>
    </xf>
    <xf borderId="115" fillId="15" fontId="20" numFmtId="0" xfId="0" applyAlignment="1" applyBorder="1" applyFont="1">
      <alignment horizontal="center" readingOrder="0" vertical="center"/>
    </xf>
    <xf borderId="116" fillId="0" fontId="11" numFmtId="0" xfId="0" applyBorder="1" applyFont="1"/>
    <xf borderId="117" fillId="19" fontId="20" numFmtId="0" xfId="0" applyAlignment="1" applyBorder="1" applyFont="1">
      <alignment horizontal="center" readingOrder="0" vertical="center"/>
    </xf>
    <xf borderId="117" fillId="16" fontId="20" numFmtId="0" xfId="0" applyAlignment="1" applyBorder="1" applyFont="1">
      <alignment horizontal="center" readingOrder="0" vertical="center"/>
    </xf>
    <xf borderId="117" fillId="17" fontId="20" numFmtId="0" xfId="0" applyAlignment="1" applyBorder="1" applyFont="1">
      <alignment horizontal="center" readingOrder="0" vertical="center"/>
    </xf>
    <xf borderId="117" fillId="20" fontId="20" numFmtId="0" xfId="0" applyAlignment="1" applyBorder="1" applyFont="1">
      <alignment horizontal="center" readingOrder="0" vertical="center"/>
    </xf>
    <xf borderId="117" fillId="11" fontId="20" numFmtId="0" xfId="0" applyAlignment="1" applyBorder="1" applyFont="1">
      <alignment horizontal="center" readingOrder="0" vertical="center"/>
    </xf>
    <xf borderId="108" fillId="0" fontId="11" numFmtId="0" xfId="0" applyBorder="1" applyFont="1"/>
    <xf borderId="0" fillId="2" fontId="16" numFmtId="0" xfId="0" applyFont="1"/>
    <xf borderId="0" fillId="2" fontId="16" numFmtId="0" xfId="0" applyAlignment="1" applyFont="1">
      <alignment vertical="bottom"/>
    </xf>
    <xf borderId="0" fillId="2" fontId="16" numFmtId="0" xfId="0" applyAlignment="1" applyFont="1">
      <alignment horizontal="center" vertical="center"/>
    </xf>
    <xf borderId="0" fillId="2" fontId="2" numFmtId="49" xfId="0" applyAlignment="1" applyFont="1" applyNumberFormat="1">
      <alignment horizontal="center" readingOrder="0" vertical="bottom"/>
    </xf>
    <xf borderId="0" fillId="2" fontId="2" numFmtId="49" xfId="0" applyAlignment="1" applyFont="1" applyNumberFormat="1">
      <alignment horizontal="center" readingOrder="0" shrinkToFit="0" vertical="center" wrapText="0"/>
    </xf>
    <xf borderId="55" fillId="2" fontId="1" numFmtId="49" xfId="0" applyAlignment="1" applyBorder="1" applyFont="1" applyNumberFormat="1">
      <alignment horizontal="center" readingOrder="0" vertical="center"/>
    </xf>
    <xf borderId="55" fillId="2" fontId="4" numFmtId="49" xfId="0" applyAlignment="1" applyBorder="1" applyFont="1" applyNumberFormat="1">
      <alignment horizontal="center" readingOrder="0"/>
    </xf>
    <xf borderId="4" fillId="3" fontId="12" numFmtId="49" xfId="0" applyAlignment="1" applyBorder="1" applyFont="1" applyNumberFormat="1">
      <alignment horizontal="center" readingOrder="0"/>
    </xf>
    <xf borderId="1" fillId="4" fontId="18" numFmtId="49" xfId="0" applyAlignment="1" applyBorder="1" applyFont="1" applyNumberFormat="1">
      <alignment horizontal="center" readingOrder="0"/>
    </xf>
    <xf borderId="18" fillId="4" fontId="18" numFmtId="49" xfId="0" applyAlignment="1" applyBorder="1" applyFont="1" applyNumberFormat="1">
      <alignment horizontal="center" readingOrder="0"/>
    </xf>
    <xf borderId="22" fillId="5" fontId="19" numFmtId="49" xfId="0" applyAlignment="1" applyBorder="1" applyFont="1" applyNumberFormat="1">
      <alignment horizontal="center" readingOrder="0"/>
    </xf>
    <xf borderId="23" fillId="5" fontId="19" numFmtId="49" xfId="0" applyAlignment="1" applyBorder="1" applyFont="1" applyNumberFormat="1">
      <alignment horizontal="center" readingOrder="0"/>
    </xf>
    <xf borderId="23" fillId="5" fontId="19" numFmtId="49" xfId="0" applyAlignment="1" applyBorder="1" applyFont="1" applyNumberFormat="1">
      <alignment horizontal="center"/>
    </xf>
    <xf borderId="33" fillId="6" fontId="19" numFmtId="49" xfId="0" applyAlignment="1" applyBorder="1" applyFont="1" applyNumberFormat="1">
      <alignment horizontal="center" readingOrder="0"/>
    </xf>
    <xf borderId="26" fillId="6" fontId="19" numFmtId="49" xfId="0" applyAlignment="1" applyBorder="1" applyFont="1" applyNumberFormat="1">
      <alignment horizontal="center" readingOrder="0"/>
    </xf>
    <xf borderId="33" fillId="18" fontId="19" numFmtId="49" xfId="0" applyAlignment="1" applyBorder="1" applyFont="1" applyNumberFormat="1">
      <alignment horizontal="center" readingOrder="0"/>
    </xf>
    <xf borderId="33" fillId="13" fontId="19" numFmtId="49" xfId="0" applyAlignment="1" applyBorder="1" applyFont="1" applyNumberFormat="1">
      <alignment horizontal="center" readingOrder="0"/>
    </xf>
    <xf borderId="33" fillId="24" fontId="19" numFmtId="49" xfId="0" applyAlignment="1" applyBorder="1" applyFont="1" applyNumberFormat="1">
      <alignment horizontal="center" readingOrder="0"/>
    </xf>
    <xf borderId="33" fillId="10" fontId="19" numFmtId="49" xfId="0" applyAlignment="1" applyBorder="1" applyFont="1" applyNumberFormat="1">
      <alignment horizontal="center" readingOrder="0"/>
    </xf>
    <xf borderId="33" fillId="12" fontId="19" numFmtId="49" xfId="0" applyAlignment="1" applyBorder="1" applyFont="1" applyNumberFormat="1">
      <alignment horizontal="center" readingOrder="0"/>
    </xf>
    <xf borderId="33" fillId="7" fontId="19" numFmtId="49" xfId="0" applyAlignment="1" applyBorder="1" applyFont="1" applyNumberFormat="1">
      <alignment horizontal="center" readingOrder="0"/>
    </xf>
    <xf borderId="26" fillId="17" fontId="19" numFmtId="49" xfId="0" applyAlignment="1" applyBorder="1" applyFont="1" applyNumberFormat="1">
      <alignment horizontal="center" readingOrder="0"/>
    </xf>
    <xf borderId="26" fillId="23" fontId="19" numFmtId="49" xfId="0" applyAlignment="1" applyBorder="1" applyFont="1" applyNumberFormat="1">
      <alignment horizontal="center" readingOrder="0"/>
    </xf>
    <xf borderId="26" fillId="12" fontId="19" numFmtId="49" xfId="0" applyAlignment="1" applyBorder="1" applyFont="1" applyNumberFormat="1">
      <alignment horizontal="center" readingOrder="0"/>
    </xf>
    <xf borderId="33" fillId="8" fontId="19" numFmtId="49" xfId="0" applyAlignment="1" applyBorder="1" applyFont="1" applyNumberFormat="1">
      <alignment horizontal="center" readingOrder="0"/>
    </xf>
    <xf borderId="26" fillId="9" fontId="19" numFmtId="49" xfId="0" applyAlignment="1" applyBorder="1" applyFont="1" applyNumberFormat="1">
      <alignment horizontal="center" readingOrder="0"/>
    </xf>
    <xf borderId="26" fillId="10" fontId="19" numFmtId="49" xfId="0" applyAlignment="1" applyBorder="1" applyFont="1" applyNumberFormat="1">
      <alignment horizontal="center" readingOrder="0"/>
    </xf>
    <xf borderId="118" fillId="24" fontId="19" numFmtId="49" xfId="0" applyAlignment="1" applyBorder="1" applyFont="1" applyNumberFormat="1">
      <alignment horizontal="center" readingOrder="0"/>
    </xf>
    <xf borderId="119" fillId="0" fontId="11" numFmtId="0" xfId="0" applyBorder="1" applyFont="1"/>
    <xf borderId="120" fillId="22" fontId="19" numFmtId="49" xfId="0" applyAlignment="1" applyBorder="1" applyFont="1" applyNumberFormat="1">
      <alignment horizontal="center" readingOrder="0"/>
    </xf>
    <xf borderId="120" fillId="8" fontId="19" numFmtId="49" xfId="0" applyAlignment="1" applyBorder="1" applyFont="1" applyNumberFormat="1">
      <alignment horizontal="center" readingOrder="0"/>
    </xf>
    <xf borderId="120" fillId="18" fontId="19" numFmtId="49" xfId="0" applyAlignment="1" applyBorder="1" applyFont="1" applyNumberFormat="1">
      <alignment horizontal="center" readingOrder="0"/>
    </xf>
    <xf borderId="120" fillId="15" fontId="19" numFmtId="49" xfId="0" applyAlignment="1" applyBorder="1" applyFont="1" applyNumberFormat="1">
      <alignment horizontal="center" readingOrder="0"/>
    </xf>
    <xf borderId="120" fillId="6" fontId="30" numFmtId="0" xfId="0" applyAlignment="1" applyBorder="1" applyFont="1">
      <alignment horizontal="center" vertical="center"/>
    </xf>
    <xf borderId="0" fillId="2" fontId="12" numFmtId="49" xfId="0" applyAlignment="1" applyFont="1" applyNumberFormat="1">
      <alignment horizontal="center" readingOrder="0" vertical="bottom"/>
    </xf>
    <xf borderId="4" fillId="3" fontId="12" numFmtId="49" xfId="0" applyAlignment="1" applyBorder="1" applyFont="1" applyNumberFormat="1">
      <alignment horizontal="center" readingOrder="0" vertical="bottom"/>
    </xf>
    <xf borderId="1" fillId="4" fontId="18" numFmtId="49" xfId="0" applyAlignment="1" applyBorder="1" applyFont="1" applyNumberFormat="1">
      <alignment horizontal="center" readingOrder="0" vertical="bottom"/>
    </xf>
    <xf borderId="18" fillId="4" fontId="18" numFmtId="49" xfId="0" applyAlignment="1" applyBorder="1" applyFont="1" applyNumberFormat="1">
      <alignment horizontal="center" readingOrder="0" vertical="bottom"/>
    </xf>
    <xf borderId="18" fillId="4" fontId="16" numFmtId="49" xfId="0" applyAlignment="1" applyBorder="1" applyFont="1" applyNumberFormat="1">
      <alignment vertical="bottom"/>
    </xf>
    <xf borderId="23" fillId="5" fontId="23" numFmtId="49" xfId="0" applyAlignment="1" applyBorder="1" applyFont="1" applyNumberFormat="1">
      <alignment horizontal="center" vertical="bottom"/>
    </xf>
    <xf borderId="23" fillId="5" fontId="19" numFmtId="49" xfId="0" applyAlignment="1" applyBorder="1" applyFont="1" applyNumberFormat="1">
      <alignment horizontal="center" vertical="bottom"/>
    </xf>
    <xf borderId="23" fillId="5" fontId="16" numFmtId="49" xfId="0" applyAlignment="1" applyBorder="1" applyFont="1" applyNumberFormat="1">
      <alignment vertical="bottom"/>
    </xf>
    <xf borderId="33" fillId="6" fontId="19" numFmtId="49" xfId="0" applyAlignment="1" applyBorder="1" applyFont="1" applyNumberFormat="1">
      <alignment horizontal="center" readingOrder="0" vertical="bottom"/>
    </xf>
    <xf borderId="26" fillId="6" fontId="19" numFmtId="49" xfId="0" applyAlignment="1" applyBorder="1" applyFont="1" applyNumberFormat="1">
      <alignment horizontal="center" readingOrder="0" vertical="bottom"/>
    </xf>
    <xf borderId="26" fillId="6" fontId="16" numFmtId="0" xfId="0" applyBorder="1" applyFont="1"/>
    <xf borderId="33" fillId="17" fontId="19" numFmtId="49" xfId="0" applyAlignment="1" applyBorder="1" applyFont="1" applyNumberFormat="1">
      <alignment horizontal="center" readingOrder="0" vertical="bottom"/>
    </xf>
    <xf borderId="33" fillId="7" fontId="19" numFmtId="49" xfId="0" applyAlignment="1" applyBorder="1" applyFont="1" applyNumberFormat="1">
      <alignment horizontal="center" readingOrder="0" vertical="bottom"/>
    </xf>
    <xf borderId="33" fillId="15" fontId="19" numFmtId="49" xfId="0" applyAlignment="1" applyBorder="1" applyFont="1" applyNumberFormat="1">
      <alignment horizontal="center" readingOrder="0" vertical="bottom"/>
    </xf>
    <xf borderId="33" fillId="24" fontId="19" numFmtId="49" xfId="0" applyAlignment="1" applyBorder="1" applyFont="1" applyNumberFormat="1">
      <alignment horizontal="center" readingOrder="0" vertical="bottom"/>
    </xf>
    <xf borderId="26" fillId="5" fontId="16" numFmtId="0" xfId="0" applyBorder="1" applyFont="1"/>
    <xf borderId="33" fillId="23" fontId="19" numFmtId="49" xfId="0" applyAlignment="1" applyBorder="1" applyFont="1" applyNumberFormat="1">
      <alignment horizontal="center" readingOrder="0" vertical="bottom"/>
    </xf>
    <xf borderId="26" fillId="16" fontId="19" numFmtId="49" xfId="0" applyAlignment="1" applyBorder="1" applyFont="1" applyNumberFormat="1">
      <alignment horizontal="center" readingOrder="0" vertical="bottom"/>
    </xf>
    <xf borderId="26" fillId="18" fontId="19" numFmtId="49" xfId="0" applyAlignment="1" applyBorder="1" applyFont="1" applyNumberFormat="1">
      <alignment horizontal="center" readingOrder="0" vertical="bottom"/>
    </xf>
    <xf borderId="26" fillId="8" fontId="19" numFmtId="49" xfId="0" applyAlignment="1" applyBorder="1" applyFont="1" applyNumberFormat="1">
      <alignment horizontal="center" readingOrder="0" vertical="bottom"/>
    </xf>
    <xf borderId="33" fillId="8" fontId="19" numFmtId="49" xfId="0" applyAlignment="1" applyBorder="1" applyFont="1" applyNumberFormat="1">
      <alignment horizontal="center" vertical="bottom"/>
    </xf>
    <xf borderId="26" fillId="15" fontId="19" numFmtId="49" xfId="0" applyAlignment="1" applyBorder="1" applyFont="1" applyNumberFormat="1">
      <alignment horizontal="center" readingOrder="0" vertical="bottom"/>
    </xf>
    <xf borderId="26" fillId="22" fontId="19" numFmtId="49" xfId="0" applyAlignment="1" applyBorder="1" applyFont="1" applyNumberFormat="1">
      <alignment horizontal="center" readingOrder="0" vertical="bottom"/>
    </xf>
    <xf borderId="26" fillId="7" fontId="19" numFmtId="49" xfId="0" applyAlignment="1" applyBorder="1" applyFont="1" applyNumberFormat="1">
      <alignment horizontal="center" readingOrder="0" vertical="bottom"/>
    </xf>
    <xf borderId="118" fillId="7" fontId="19" numFmtId="49" xfId="0" applyAlignment="1" applyBorder="1" applyFont="1" applyNumberFormat="1">
      <alignment horizontal="center" readingOrder="0" vertical="bottom"/>
    </xf>
    <xf borderId="120" fillId="20" fontId="19" numFmtId="49" xfId="0" applyAlignment="1" applyBorder="1" applyFont="1" applyNumberFormat="1">
      <alignment horizontal="center" readingOrder="0" vertical="bottom"/>
    </xf>
    <xf borderId="120" fillId="6" fontId="16" numFmtId="0" xfId="0" applyBorder="1" applyFont="1"/>
    <xf borderId="120" fillId="18" fontId="19" numFmtId="49" xfId="0" applyAlignment="1" applyBorder="1" applyFont="1" applyNumberFormat="1">
      <alignment horizontal="center" readingOrder="0" vertical="bottom"/>
    </xf>
    <xf borderId="120" fillId="7" fontId="19" numFmtId="49" xfId="0" applyAlignment="1" applyBorder="1" applyFont="1" applyNumberFormat="1">
      <alignment horizontal="center" readingOrder="0" vertical="bottom"/>
    </xf>
    <xf borderId="33" fillId="10" fontId="19" numFmtId="49" xfId="0" applyAlignment="1" applyBorder="1" applyFont="1" applyNumberFormat="1">
      <alignment horizontal="center" readingOrder="0" vertical="bottom"/>
    </xf>
    <xf borderId="33" fillId="11" fontId="19" numFmtId="49" xfId="0" applyAlignment="1" applyBorder="1" applyFont="1" applyNumberFormat="1">
      <alignment horizontal="center" readingOrder="0" vertical="bottom"/>
    </xf>
    <xf borderId="33" fillId="8" fontId="19" numFmtId="49" xfId="0" applyAlignment="1" applyBorder="1" applyFont="1" applyNumberFormat="1">
      <alignment horizontal="center" readingOrder="0" vertical="bottom"/>
    </xf>
    <xf borderId="33" fillId="16" fontId="19" numFmtId="49" xfId="0" applyAlignment="1" applyBorder="1" applyFont="1" applyNumberFormat="1">
      <alignment horizontal="center" readingOrder="0" vertical="bottom"/>
    </xf>
    <xf borderId="26" fillId="11" fontId="19" numFmtId="49" xfId="0" applyAlignment="1" applyBorder="1" applyFont="1" applyNumberFormat="1">
      <alignment horizontal="center" readingOrder="0" vertical="bottom"/>
    </xf>
    <xf borderId="120" fillId="24" fontId="19" numFmtId="49" xfId="0" applyAlignment="1" applyBorder="1" applyFont="1" applyNumberFormat="1">
      <alignment horizontal="center" readingOrder="0" vertical="bottom"/>
    </xf>
    <xf borderId="120" fillId="13" fontId="19" numFmtId="0" xfId="0" applyAlignment="1" applyBorder="1" applyFont="1">
      <alignment horizontal="center" readingOrder="0"/>
    </xf>
    <xf borderId="26" fillId="17" fontId="19" numFmtId="49" xfId="0" applyAlignment="1" applyBorder="1" applyFont="1" applyNumberFormat="1">
      <alignment horizontal="center" readingOrder="0" vertical="bottom"/>
    </xf>
    <xf borderId="26" fillId="13" fontId="19" numFmtId="49" xfId="0" applyAlignment="1" applyBorder="1" applyFont="1" applyNumberFormat="1">
      <alignment horizontal="center" readingOrder="0" vertical="bottom"/>
    </xf>
    <xf borderId="118" fillId="22" fontId="19" numFmtId="49" xfId="0" applyAlignment="1" applyBorder="1" applyFont="1" applyNumberFormat="1">
      <alignment horizontal="center" readingOrder="0" vertical="bottom"/>
    </xf>
    <xf borderId="120" fillId="10" fontId="19" numFmtId="49" xfId="0" applyAlignment="1" applyBorder="1" applyFont="1" applyNumberFormat="1">
      <alignment horizontal="center" readingOrder="0" vertical="bottom"/>
    </xf>
    <xf borderId="120" fillId="7" fontId="19" numFmtId="0" xfId="0" applyAlignment="1" applyBorder="1" applyFont="1">
      <alignment horizontal="center" readingOrder="0"/>
    </xf>
    <xf borderId="120" fillId="19" fontId="19" numFmtId="49" xfId="0" applyAlignment="1" applyBorder="1" applyFont="1" applyNumberFormat="1">
      <alignment horizontal="center" readingOrder="0" vertical="bottom"/>
    </xf>
    <xf borderId="33" fillId="13" fontId="19" numFmtId="49" xfId="0" applyAlignment="1" applyBorder="1" applyFont="1" applyNumberFormat="1">
      <alignment horizontal="center" readingOrder="0" vertical="bottom"/>
    </xf>
    <xf borderId="33" fillId="22" fontId="19" numFmtId="49" xfId="0" applyAlignment="1" applyBorder="1" applyFont="1" applyNumberFormat="1">
      <alignment horizontal="center" readingOrder="0" vertical="bottom"/>
    </xf>
    <xf borderId="33" fillId="12" fontId="19" numFmtId="49" xfId="0" applyAlignment="1" applyBorder="1" applyFont="1" applyNumberFormat="1">
      <alignment horizontal="center" readingOrder="0" vertical="bottom"/>
    </xf>
    <xf borderId="26" fillId="24" fontId="19" numFmtId="49" xfId="0" applyAlignment="1" applyBorder="1" applyFont="1" applyNumberFormat="1">
      <alignment horizontal="center" readingOrder="0" vertical="bottom"/>
    </xf>
    <xf borderId="26" fillId="19" fontId="19" numFmtId="49" xfId="0" applyAlignment="1" applyBorder="1" applyFont="1" applyNumberFormat="1">
      <alignment horizontal="center" readingOrder="0" vertical="bottom"/>
    </xf>
    <xf borderId="26" fillId="9" fontId="19" numFmtId="49" xfId="0" applyAlignment="1" applyBorder="1" applyFont="1" applyNumberFormat="1">
      <alignment horizontal="center" readingOrder="0" vertical="bottom"/>
    </xf>
    <xf borderId="118" fillId="10" fontId="19" numFmtId="49" xfId="0" applyAlignment="1" applyBorder="1" applyFont="1" applyNumberFormat="1">
      <alignment horizontal="center" readingOrder="0" vertical="bottom"/>
    </xf>
    <xf borderId="120" fillId="18" fontId="19" numFmtId="0" xfId="0" applyAlignment="1" applyBorder="1" applyFont="1">
      <alignment horizontal="center" readingOrder="0"/>
    </xf>
    <xf borderId="120" fillId="12" fontId="19" numFmtId="49" xfId="0" applyAlignment="1" applyBorder="1" applyFont="1" applyNumberFormat="1">
      <alignment horizontal="center" readingOrder="0" vertical="bottom"/>
    </xf>
    <xf borderId="23" fillId="5" fontId="20" numFmtId="49" xfId="0" applyAlignment="1" applyBorder="1" applyFont="1" applyNumberFormat="1">
      <alignment horizontal="center" vertical="bottom"/>
    </xf>
    <xf borderId="33" fillId="21" fontId="19" numFmtId="49" xfId="0" applyAlignment="1" applyBorder="1" applyFont="1" applyNumberFormat="1">
      <alignment horizontal="center" readingOrder="0" vertical="bottom"/>
    </xf>
    <xf borderId="33" fillId="18" fontId="19" numFmtId="49" xfId="0" applyAlignment="1" applyBorder="1" applyFont="1" applyNumberFormat="1">
      <alignment horizontal="center" readingOrder="0" vertical="bottom"/>
    </xf>
    <xf borderId="26" fillId="21" fontId="19" numFmtId="49" xfId="0" applyAlignment="1" applyBorder="1" applyFont="1" applyNumberFormat="1">
      <alignment horizontal="center" readingOrder="0" vertical="bottom"/>
    </xf>
    <xf borderId="118" fillId="8" fontId="19" numFmtId="49" xfId="0" applyAlignment="1" applyBorder="1" applyFont="1" applyNumberFormat="1">
      <alignment horizontal="center" readingOrder="0" vertical="bottom"/>
    </xf>
    <xf borderId="120" fillId="17" fontId="19" numFmtId="0" xfId="0" applyAlignment="1" applyBorder="1" applyFont="1">
      <alignment horizontal="center" readingOrder="0"/>
    </xf>
    <xf borderId="120" fillId="22" fontId="19" numFmtId="49" xfId="0" applyAlignment="1" applyBorder="1" applyFont="1" applyNumberFormat="1">
      <alignment horizontal="center" readingOrder="0" vertical="bottom"/>
    </xf>
    <xf borderId="120" fillId="16" fontId="19" numFmtId="49" xfId="0" applyAlignment="1" applyBorder="1" applyFont="1" applyNumberFormat="1">
      <alignment horizontal="center" readingOrder="0" vertical="bottom"/>
    </xf>
    <xf borderId="121" fillId="3" fontId="4" numFmtId="49" xfId="0" applyAlignment="1" applyBorder="1" applyFont="1" applyNumberFormat="1">
      <alignment horizontal="center" readingOrder="0" vertical="bottom"/>
    </xf>
    <xf borderId="121" fillId="0" fontId="11" numFmtId="0" xfId="0" applyBorder="1" applyFont="1"/>
    <xf borderId="122" fillId="0" fontId="11" numFmtId="0" xfId="0" applyBorder="1" applyFont="1"/>
    <xf borderId="118" fillId="18" fontId="19" numFmtId="49" xfId="0" applyAlignment="1" applyBorder="1" applyFont="1" applyNumberFormat="1">
      <alignment horizontal="center" readingOrder="0" vertical="bottom"/>
    </xf>
    <xf borderId="120" fillId="11" fontId="19" numFmtId="49" xfId="0" applyAlignment="1" applyBorder="1" applyFont="1" applyNumberFormat="1">
      <alignment horizontal="center" readingOrder="0" vertical="bottom"/>
    </xf>
    <xf borderId="120" fillId="20" fontId="19" numFmtId="0" xfId="0" applyAlignment="1" applyBorder="1" applyFont="1">
      <alignment horizontal="center" readingOrder="0"/>
    </xf>
    <xf borderId="120" fillId="15" fontId="19" numFmtId="49" xfId="0" applyAlignment="1" applyBorder="1" applyFont="1" applyNumberFormat="1">
      <alignment horizontal="center" readingOrder="0" vertical="bottom"/>
    </xf>
    <xf borderId="120" fillId="8" fontId="19" numFmtId="49" xfId="0" applyAlignment="1" applyBorder="1" applyFont="1" applyNumberFormat="1">
      <alignment horizontal="center" readingOrder="0" vertical="bottom"/>
    </xf>
    <xf borderId="0" fillId="2" fontId="28" numFmtId="0" xfId="0" applyAlignment="1" applyFont="1">
      <alignment horizontal="center" vertical="center"/>
    </xf>
    <xf borderId="0" fillId="2" fontId="41" numFmtId="49" xfId="0" applyAlignment="1" applyFont="1" applyNumberFormat="1">
      <alignment horizontal="center" readingOrder="0" vertical="center"/>
    </xf>
    <xf borderId="55" fillId="2" fontId="28" numFmtId="0" xfId="0" applyAlignment="1" applyBorder="1" applyFont="1">
      <alignment horizontal="center" vertical="center"/>
    </xf>
    <xf borderId="55" fillId="2" fontId="4" numFmtId="49" xfId="0" applyAlignment="1" applyBorder="1" applyFont="1" applyNumberFormat="1">
      <alignment horizontal="center" readingOrder="0" vertical="center"/>
    </xf>
    <xf borderId="23" fillId="5" fontId="33" numFmtId="0" xfId="0" applyAlignment="1" applyBorder="1" applyFont="1">
      <alignment horizontal="center" vertical="center"/>
    </xf>
    <xf borderId="118" fillId="7" fontId="30" numFmtId="0" xfId="0" applyAlignment="1" applyBorder="1" applyFont="1">
      <alignment horizontal="center" readingOrder="0" vertical="center"/>
    </xf>
    <xf borderId="120" fillId="7" fontId="30" numFmtId="0" xfId="0" applyAlignment="1" applyBorder="1" applyFont="1">
      <alignment horizontal="center" readingOrder="0" vertical="center"/>
    </xf>
    <xf borderId="120" fillId="22" fontId="30" numFmtId="0" xfId="0" applyAlignment="1" applyBorder="1" applyFont="1">
      <alignment horizontal="center" readingOrder="0" vertical="center"/>
    </xf>
    <xf borderId="33" fillId="6" fontId="30" numFmtId="0" xfId="0" applyAlignment="1" applyBorder="1" applyFont="1">
      <alignment horizontal="center" vertical="center"/>
    </xf>
    <xf borderId="33" fillId="5" fontId="16" numFmtId="0" xfId="0" applyBorder="1" applyFont="1"/>
    <xf borderId="118" fillId="6" fontId="30" numFmtId="0" xfId="0" applyAlignment="1" applyBorder="1" applyFont="1">
      <alignment horizontal="center" vertical="center"/>
    </xf>
    <xf borderId="120" fillId="18" fontId="30" numFmtId="0" xfId="0" applyAlignment="1" applyBorder="1" applyFont="1">
      <alignment horizontal="center" readingOrder="0" vertical="center"/>
    </xf>
    <xf borderId="118" fillId="7" fontId="20" numFmtId="0" xfId="0" applyAlignment="1" applyBorder="1" applyFont="1">
      <alignment horizontal="center" readingOrder="0" vertical="center"/>
    </xf>
    <xf borderId="120" fillId="24" fontId="30" numFmtId="0" xfId="0" applyAlignment="1" applyBorder="1" applyFont="1">
      <alignment horizontal="center" readingOrder="0" vertical="center"/>
    </xf>
    <xf borderId="3" fillId="27" fontId="28" numFmtId="0" xfId="0" applyAlignment="1" applyBorder="1" applyFill="1" applyFont="1">
      <alignment horizontal="center" vertical="center"/>
    </xf>
    <xf borderId="4" fillId="27" fontId="12" numFmtId="49" xfId="0" applyAlignment="1" applyBorder="1" applyFont="1" applyNumberFormat="1">
      <alignment horizontal="center" vertical="bottom"/>
    </xf>
    <xf borderId="29" fillId="27" fontId="12" numFmtId="0" xfId="0" applyAlignment="1" applyBorder="1" applyFont="1">
      <alignment horizontal="center" vertical="center"/>
    </xf>
    <xf borderId="118" fillId="16" fontId="20" numFmtId="0" xfId="0" applyAlignment="1" applyBorder="1" applyFont="1">
      <alignment horizontal="center" readingOrder="0" vertical="center"/>
    </xf>
    <xf borderId="120" fillId="15" fontId="30" numFmtId="0" xfId="0" applyAlignment="1" applyBorder="1" applyFont="1">
      <alignment horizontal="center" readingOrder="0" vertical="center"/>
    </xf>
    <xf borderId="1" fillId="0" fontId="11" numFmtId="0" xfId="0" applyBorder="1" applyFont="1"/>
    <xf borderId="33" fillId="0" fontId="11" numFmtId="0" xfId="0" applyBorder="1" applyFont="1"/>
    <xf borderId="33" fillId="23" fontId="30" numFmtId="0" xfId="0" applyAlignment="1" applyBorder="1" applyFont="1">
      <alignment horizontal="center" readingOrder="0" vertical="center"/>
    </xf>
    <xf borderId="120" fillId="21" fontId="20" numFmtId="0" xfId="0" applyAlignment="1" applyBorder="1" applyFont="1">
      <alignment horizontal="center" readingOrder="0" vertical="center"/>
    </xf>
    <xf borderId="120" fillId="8" fontId="20" numFmtId="0" xfId="0" applyAlignment="1" applyBorder="1" applyFont="1">
      <alignment horizontal="center" readingOrder="0" vertical="center"/>
    </xf>
    <xf borderId="120" fillId="15" fontId="20" numFmtId="0" xfId="0" applyAlignment="1" applyBorder="1" applyFont="1">
      <alignment horizontal="center" readingOrder="0" vertical="center"/>
    </xf>
    <xf borderId="120" fillId="12" fontId="20" numFmtId="0" xfId="0" applyAlignment="1" applyBorder="1" applyFont="1">
      <alignment horizontal="center" readingOrder="0" vertical="center"/>
    </xf>
    <xf borderId="120" fillId="6" fontId="20" numFmtId="0" xfId="0" applyAlignment="1" applyBorder="1" applyFont="1">
      <alignment horizontal="center" vertical="center"/>
    </xf>
    <xf borderId="118" fillId="0" fontId="11" numFmtId="0" xfId="0" applyBorder="1" applyFont="1"/>
    <xf borderId="0" fillId="2" fontId="28" numFmtId="0" xfId="0" applyAlignment="1" applyFont="1">
      <alignment horizontal="center" readingOrder="0" vertical="center"/>
    </xf>
    <xf borderId="31" fillId="2" fontId="16" numFmtId="0" xfId="0" applyAlignment="1" applyBorder="1" applyFont="1">
      <alignment vertical="center"/>
    </xf>
    <xf borderId="17" fillId="5" fontId="19" numFmtId="0" xfId="0" applyAlignment="1" applyBorder="1" applyFont="1">
      <alignment horizontal="center" readingOrder="0"/>
    </xf>
    <xf borderId="17" fillId="0" fontId="19" numFmtId="0" xfId="0" applyAlignment="1" applyBorder="1" applyFont="1">
      <alignment horizontal="center" readingOrder="0" vertical="bottom"/>
    </xf>
    <xf borderId="17" fillId="0" fontId="23" numFmtId="0" xfId="0" applyAlignment="1" applyBorder="1" applyFont="1">
      <alignment horizontal="center" readingOrder="0" vertical="bottom"/>
    </xf>
    <xf borderId="1" fillId="6" fontId="19" numFmtId="0" xfId="0" applyAlignment="1" applyBorder="1" applyFont="1">
      <alignment horizontal="center" readingOrder="0"/>
    </xf>
    <xf borderId="1" fillId="7" fontId="19" numFmtId="0" xfId="0" applyAlignment="1" applyBorder="1" applyFont="1">
      <alignment horizontal="center" readingOrder="0"/>
    </xf>
    <xf borderId="1" fillId="23" fontId="19" numFmtId="0" xfId="0" applyAlignment="1" applyBorder="1" applyFont="1">
      <alignment horizontal="center" readingOrder="0"/>
    </xf>
    <xf borderId="1" fillId="24" fontId="19" numFmtId="0" xfId="0" applyAlignment="1" applyBorder="1" applyFont="1">
      <alignment horizontal="center" readingOrder="0"/>
    </xf>
    <xf borderId="1" fillId="15" fontId="19" numFmtId="0" xfId="0" applyAlignment="1" applyBorder="1" applyFont="1">
      <alignment horizontal="center" readingOrder="0"/>
    </xf>
    <xf borderId="1" fillId="18" fontId="19" numFmtId="0" xfId="0" applyAlignment="1" applyBorder="1" applyFont="1">
      <alignment horizontal="center" readingOrder="0"/>
    </xf>
    <xf borderId="1" fillId="8" fontId="19" numFmtId="0" xfId="0" applyAlignment="1" applyBorder="1" applyFont="1">
      <alignment horizontal="center" readingOrder="0"/>
    </xf>
    <xf borderId="1" fillId="22" fontId="19" numFmtId="0" xfId="0" applyAlignment="1" applyBorder="1" applyFont="1">
      <alignment horizontal="center" readingOrder="0"/>
    </xf>
    <xf borderId="1" fillId="14" fontId="19" numFmtId="0" xfId="0" applyAlignment="1" applyBorder="1" applyFont="1">
      <alignment horizontal="center" readingOrder="0"/>
    </xf>
    <xf borderId="10" fillId="7" fontId="19" numFmtId="0" xfId="0" applyAlignment="1" applyBorder="1" applyFont="1">
      <alignment horizontal="center" readingOrder="0"/>
    </xf>
    <xf borderId="123" fillId="0" fontId="11" numFmtId="0" xfId="0" applyBorder="1" applyFont="1"/>
    <xf borderId="10" fillId="24" fontId="19" numFmtId="0" xfId="0" applyAlignment="1" applyBorder="1" applyFont="1">
      <alignment horizontal="center" readingOrder="0"/>
    </xf>
    <xf borderId="10" fillId="9" fontId="19" numFmtId="0" xfId="0" applyAlignment="1" applyBorder="1" applyFont="1">
      <alignment horizontal="center" readingOrder="0"/>
    </xf>
    <xf borderId="10" fillId="22" fontId="19" numFmtId="0" xfId="0" applyAlignment="1" applyBorder="1" applyFont="1">
      <alignment horizontal="center" readingOrder="0"/>
    </xf>
    <xf borderId="4" fillId="3" fontId="12" numFmtId="49" xfId="0" applyAlignment="1" applyBorder="1" applyFont="1" applyNumberFormat="1">
      <alignment horizontal="center" vertical="bottom"/>
    </xf>
    <xf borderId="52" fillId="10" fontId="20" numFmtId="0" xfId="0" applyAlignment="1" applyBorder="1" applyFont="1">
      <alignment horizontal="center" readingOrder="0" vertical="center"/>
    </xf>
    <xf borderId="50" fillId="0" fontId="11" numFmtId="0" xfId="0" applyBorder="1" applyFont="1"/>
    <xf borderId="26" fillId="6" fontId="16" numFmtId="0" xfId="0" applyBorder="1" applyFont="1"/>
    <xf borderId="18" fillId="5" fontId="16" numFmtId="0" xfId="0" applyBorder="1" applyFont="1"/>
    <xf borderId="120" fillId="18" fontId="20" numFmtId="0" xfId="0" applyAlignment="1" applyBorder="1" applyFont="1">
      <alignment horizontal="center" readingOrder="0" vertical="center"/>
    </xf>
    <xf borderId="120" fillId="16" fontId="20" numFmtId="0" xfId="0" applyAlignment="1" applyBorder="1" applyFont="1">
      <alignment horizontal="center" readingOrder="0" vertical="center"/>
    </xf>
    <xf borderId="120" fillId="20" fontId="20" numFmtId="0" xfId="0" applyAlignment="1" applyBorder="1" applyFont="1">
      <alignment horizontal="center" readingOrder="0" vertical="center"/>
    </xf>
    <xf borderId="124" fillId="6" fontId="16" numFmtId="0" xfId="0" applyBorder="1" applyFont="1"/>
    <xf borderId="118" fillId="17" fontId="20" numFmtId="0" xfId="0" applyAlignment="1" applyBorder="1" applyFont="1">
      <alignment horizontal="center" readingOrder="0" vertical="center"/>
    </xf>
    <xf borderId="120" fillId="23" fontId="20" numFmtId="0" xfId="0" applyAlignment="1" applyBorder="1" applyFont="1">
      <alignment horizontal="center" readingOrder="0" vertical="center"/>
    </xf>
    <xf borderId="120" fillId="7" fontId="20" numFmtId="0" xfId="0" applyAlignment="1" applyBorder="1" applyFont="1">
      <alignment horizontal="center" readingOrder="0" vertical="center"/>
    </xf>
    <xf borderId="120" fillId="11" fontId="20" numFmtId="0" xfId="0" applyAlignment="1" applyBorder="1" applyFont="1">
      <alignment horizontal="center" readingOrder="0" vertical="center"/>
    </xf>
    <xf borderId="26" fillId="5" fontId="30" numFmtId="0" xfId="0" applyAlignment="1" applyBorder="1" applyFont="1">
      <alignment horizontal="center" readingOrder="0" vertical="center"/>
    </xf>
    <xf borderId="118" fillId="22" fontId="20" numFmtId="0" xfId="0" applyAlignment="1" applyBorder="1" applyFont="1">
      <alignment horizontal="center" readingOrder="0" vertical="center"/>
    </xf>
    <xf borderId="120" fillId="22" fontId="20" numFmtId="0" xfId="0" applyAlignment="1" applyBorder="1" applyFont="1">
      <alignment horizontal="center" readingOrder="0" vertical="center"/>
    </xf>
    <xf borderId="120" fillId="6" fontId="20" numFmtId="0" xfId="0" applyAlignment="1" applyBorder="1" applyFont="1">
      <alignment horizontal="center" readingOrder="0" vertical="center"/>
    </xf>
    <xf borderId="118" fillId="13" fontId="20" numFmtId="0" xfId="0" applyAlignment="1" applyBorder="1" applyFont="1">
      <alignment horizontal="center" readingOrder="0" vertical="center"/>
    </xf>
    <xf borderId="120" fillId="10" fontId="20" numFmtId="0" xfId="0" applyAlignment="1" applyBorder="1" applyFont="1">
      <alignment horizontal="center" readingOrder="0" vertical="center"/>
    </xf>
    <xf borderId="120" fillId="24" fontId="20" numFmtId="0" xfId="0" applyAlignment="1" applyBorder="1" applyFont="1">
      <alignment horizontal="center" readingOrder="0" vertical="center"/>
    </xf>
    <xf borderId="118" fillId="11" fontId="20" numFmtId="0" xfId="0" applyAlignment="1" applyBorder="1" applyFont="1">
      <alignment horizontal="center" readingOrder="0" vertical="center"/>
    </xf>
    <xf borderId="125" fillId="0" fontId="33" numFmtId="0" xfId="0" applyAlignment="1" applyBorder="1" applyFont="1">
      <alignment horizontal="center"/>
    </xf>
    <xf borderId="125" fillId="0" fontId="30" numFmtId="0" xfId="0" applyAlignment="1" applyBorder="1" applyFont="1">
      <alignment horizontal="center"/>
    </xf>
    <xf borderId="55" fillId="2" fontId="22" numFmtId="0" xfId="0" applyAlignment="1" applyBorder="1" applyFont="1">
      <alignment horizontal="center" vertical="center"/>
    </xf>
    <xf borderId="15" fillId="27" fontId="28" numFmtId="0" xfId="0" applyAlignment="1" applyBorder="1" applyFont="1">
      <alignment horizontal="center" vertical="center"/>
    </xf>
    <xf borderId="16" fillId="27" fontId="28" numFmtId="0" xfId="0" applyAlignment="1" applyBorder="1" applyFont="1">
      <alignment horizontal="center" vertical="center"/>
    </xf>
    <xf borderId="26" fillId="10" fontId="19" numFmtId="0" xfId="0" applyAlignment="1" applyBorder="1" applyFont="1">
      <alignment horizontal="center"/>
    </xf>
    <xf borderId="33" fillId="13" fontId="19" numFmtId="0" xfId="0" applyAlignment="1" applyBorder="1" applyFont="1">
      <alignment horizontal="center"/>
    </xf>
    <xf borderId="118" fillId="8" fontId="20" numFmtId="0" xfId="0" applyAlignment="1" applyBorder="1" applyFont="1">
      <alignment horizontal="center" readingOrder="0" vertical="center"/>
    </xf>
    <xf borderId="52" fillId="13" fontId="19" numFmtId="0" xfId="0" applyAlignment="1" applyBorder="1" applyFont="1">
      <alignment horizontal="center" readingOrder="0"/>
    </xf>
    <xf borderId="120" fillId="9" fontId="20" numFmtId="0" xfId="0" applyAlignment="1" applyBorder="1" applyFont="1">
      <alignment horizontal="center" readingOrder="0" vertical="center"/>
    </xf>
    <xf borderId="4" fillId="27" fontId="12" numFmtId="49" xfId="0" applyAlignment="1" applyBorder="1" applyFont="1" applyNumberFormat="1">
      <alignment horizontal="center" readingOrder="0" vertical="bottom"/>
    </xf>
    <xf borderId="120" fillId="17" fontId="20" numFmtId="0" xfId="0" applyAlignment="1" applyBorder="1" applyFont="1">
      <alignment horizontal="center" readingOrder="0" vertical="center"/>
    </xf>
    <xf borderId="118" fillId="19" fontId="20" numFmtId="0" xfId="0" applyAlignment="1" applyBorder="1" applyFont="1">
      <alignment horizontal="center" readingOrder="0" vertical="center"/>
    </xf>
    <xf borderId="120" fillId="19" fontId="20" numFmtId="0" xfId="0" applyAlignment="1" applyBorder="1" applyFont="1">
      <alignment horizontal="center" readingOrder="0" vertical="center"/>
    </xf>
    <xf borderId="125" fillId="0" fontId="19" numFmtId="0" xfId="0" applyAlignment="1" applyBorder="1" applyFont="1">
      <alignment horizontal="center" vertical="bottom"/>
    </xf>
    <xf borderId="118" fillId="17" fontId="19" numFmtId="0" xfId="0" applyAlignment="1" applyBorder="1" applyFont="1">
      <alignment horizontal="center" readingOrder="0"/>
    </xf>
    <xf borderId="120" fillId="12" fontId="19" numFmtId="0" xfId="0" applyAlignment="1" applyBorder="1" applyFont="1">
      <alignment horizontal="center" readingOrder="0"/>
    </xf>
    <xf borderId="120" fillId="11" fontId="19" numFmtId="0" xfId="0" applyAlignment="1" applyBorder="1" applyFont="1">
      <alignment horizontal="center" readingOrder="0"/>
    </xf>
    <xf borderId="3" fillId="27" fontId="28" numFmtId="0" xfId="0" applyAlignment="1" applyBorder="1" applyFont="1">
      <alignment horizontal="center" vertical="bottom"/>
    </xf>
    <xf borderId="21" fillId="27" fontId="12" numFmtId="0" xfId="0" applyAlignment="1" applyBorder="1" applyFont="1">
      <alignment horizontal="center"/>
    </xf>
    <xf borderId="0" fillId="0" fontId="19" numFmtId="0" xfId="0" applyAlignment="1" applyFont="1">
      <alignment horizontal="center" vertical="bottom"/>
    </xf>
    <xf borderId="118" fillId="19" fontId="19" numFmtId="0" xfId="0" applyAlignment="1" applyBorder="1" applyFont="1">
      <alignment horizontal="center" readingOrder="0"/>
    </xf>
    <xf borderId="120" fillId="16" fontId="19" numFmtId="0" xfId="0" applyAlignment="1" applyBorder="1" applyFont="1">
      <alignment horizontal="center" readingOrder="0"/>
    </xf>
    <xf borderId="0" fillId="0" fontId="23" numFmtId="0" xfId="0" applyAlignment="1" applyFont="1">
      <alignment horizontal="center" vertical="bottom"/>
    </xf>
    <xf borderId="33" fillId="11" fontId="19" numFmtId="0" xfId="0" applyAlignment="1" applyBorder="1" applyFont="1">
      <alignment horizontal="center" readingOrder="0"/>
    </xf>
    <xf borderId="120" fillId="22" fontId="19" numFmtId="0" xfId="0" applyAlignment="1" applyBorder="1" applyFont="1">
      <alignment horizontal="center" readingOrder="0"/>
    </xf>
    <xf borderId="118" fillId="7" fontId="19" numFmtId="0" xfId="0" applyAlignment="1" applyBorder="1" applyFont="1">
      <alignment horizontal="center" readingOrder="0"/>
    </xf>
    <xf borderId="0" fillId="0" fontId="20" numFmtId="0" xfId="0" applyAlignment="1" applyFont="1">
      <alignment horizontal="center" vertical="bottom"/>
    </xf>
    <xf borderId="0" fillId="0" fontId="36" numFmtId="0" xfId="0" applyAlignment="1" applyFont="1">
      <alignment horizontal="center" vertical="bottom"/>
    </xf>
    <xf borderId="55" fillId="2" fontId="12" numFmtId="0" xfId="0" applyAlignment="1" applyBorder="1" applyFont="1">
      <alignment horizontal="center" readingOrder="0"/>
    </xf>
    <xf borderId="120" fillId="24" fontId="19" numFmtId="0" xfId="0" applyAlignment="1" applyBorder="1" applyFont="1">
      <alignment horizontal="center" readingOrder="0"/>
    </xf>
    <xf borderId="22" fillId="5" fontId="20" numFmtId="0" xfId="0" applyAlignment="1" applyBorder="1" applyFont="1">
      <alignment horizontal="center" readingOrder="0" vertical="center"/>
    </xf>
    <xf borderId="23" fillId="5" fontId="20" numFmtId="0" xfId="0" applyAlignment="1" applyBorder="1" applyFont="1">
      <alignment horizontal="center" readingOrder="0" vertical="center"/>
    </xf>
    <xf borderId="23" fillId="5" fontId="20" numFmtId="0" xfId="0" applyAlignment="1" applyBorder="1" applyFont="1">
      <alignment horizontal="center" readingOrder="0"/>
    </xf>
    <xf borderId="33" fillId="21" fontId="19" numFmtId="0" xfId="0" applyAlignment="1" applyBorder="1" applyFont="1">
      <alignment horizontal="center" readingOrder="0"/>
    </xf>
    <xf borderId="120" fillId="13" fontId="20" numFmtId="0" xfId="0" applyAlignment="1" applyBorder="1" applyFont="1">
      <alignment horizontal="center" readingOrder="0" vertical="center"/>
    </xf>
    <xf borderId="21" fillId="2" fontId="12" numFmtId="0" xfId="0" applyAlignment="1" applyBorder="1" applyFont="1">
      <alignment horizontal="center" readingOrder="0"/>
    </xf>
    <xf borderId="118" fillId="12" fontId="19" numFmtId="0" xfId="0" applyAlignment="1" applyBorder="1" applyFont="1">
      <alignment horizontal="center" readingOrder="0"/>
    </xf>
    <xf borderId="120" fillId="14" fontId="20" numFmtId="0" xfId="0" applyAlignment="1" applyBorder="1" applyFont="1">
      <alignment horizontal="center" readingOrder="0" vertical="center"/>
    </xf>
    <xf borderId="0" fillId="2" fontId="16" numFmtId="0" xfId="0" applyAlignment="1" applyFont="1">
      <alignment vertical="bottom"/>
    </xf>
    <xf borderId="0" fillId="2" fontId="16" numFmtId="0" xfId="0" applyFont="1"/>
    <xf borderId="3" fillId="27" fontId="16" numFmtId="0" xfId="0" applyBorder="1" applyFont="1"/>
    <xf borderId="31" fillId="2" fontId="16" numFmtId="0" xfId="0" applyBorder="1" applyFont="1"/>
    <xf borderId="21" fillId="27" fontId="16" numFmtId="0" xfId="0" applyAlignment="1" applyBorder="1" applyFont="1">
      <alignment vertical="bottom"/>
    </xf>
    <xf borderId="15" fillId="27" fontId="16" numFmtId="0" xfId="0" applyBorder="1" applyFont="1"/>
    <xf borderId="16" fillId="27" fontId="16" numFmtId="0" xfId="0" applyBorder="1" applyFont="1"/>
    <xf borderId="1" fillId="4" fontId="18" numFmtId="0" xfId="0" applyAlignment="1" applyBorder="1" applyFont="1">
      <alignment horizontal="center"/>
    </xf>
    <xf borderId="18" fillId="4" fontId="18" numFmtId="0" xfId="0" applyAlignment="1" applyBorder="1" applyFont="1">
      <alignment horizontal="center"/>
    </xf>
    <xf borderId="21" fillId="2" fontId="12" numFmtId="0" xfId="0" applyAlignment="1" applyBorder="1" applyFont="1">
      <alignment horizontal="center" vertical="bottom"/>
    </xf>
    <xf borderId="5" fillId="2" fontId="16" numFmtId="0" xfId="0" applyBorder="1" applyFont="1"/>
    <xf borderId="16" fillId="2" fontId="16" numFmtId="0" xfId="0" applyBorder="1" applyFont="1"/>
    <xf borderId="21" fillId="2" fontId="16" numFmtId="0" xfId="0" applyBorder="1" applyFont="1"/>
    <xf borderId="22" fillId="5" fontId="19" numFmtId="0" xfId="0" applyAlignment="1" applyBorder="1" applyFont="1">
      <alignment horizontal="center"/>
    </xf>
    <xf borderId="23" fillId="5" fontId="19" numFmtId="0" xfId="0" applyAlignment="1" applyBorder="1" applyFont="1">
      <alignment horizontal="center"/>
    </xf>
    <xf borderId="20" fillId="2" fontId="6" numFmtId="0" xfId="0" applyAlignment="1" applyBorder="1" applyFont="1">
      <alignment horizontal="center" vertical="bottom"/>
    </xf>
    <xf borderId="15" fillId="2" fontId="12" numFmtId="0" xfId="0" applyAlignment="1" applyBorder="1" applyFont="1">
      <alignment horizontal="center" vertical="bottom"/>
    </xf>
    <xf borderId="33" fillId="6" fontId="19" numFmtId="0" xfId="0" applyAlignment="1" applyBorder="1" applyFont="1">
      <alignment horizontal="center"/>
    </xf>
    <xf borderId="26" fillId="6" fontId="19" numFmtId="0" xfId="0" applyAlignment="1" applyBorder="1" applyFont="1">
      <alignment horizontal="center"/>
    </xf>
    <xf borderId="6" fillId="2" fontId="12" numFmtId="0" xfId="0" applyAlignment="1" applyBorder="1" applyFont="1">
      <alignment horizontal="center" vertical="bottom"/>
    </xf>
    <xf borderId="29" fillId="2" fontId="16" numFmtId="49" xfId="0" applyAlignment="1" applyBorder="1" applyFont="1" applyNumberFormat="1">
      <alignment horizontal="center" vertical="center"/>
    </xf>
    <xf borderId="15" fillId="2" fontId="16" numFmtId="49" xfId="0" applyAlignment="1" applyBorder="1" applyFont="1" applyNumberFormat="1">
      <alignment horizontal="center" vertical="center"/>
    </xf>
    <xf borderId="33" fillId="7" fontId="19" numFmtId="0" xfId="0" applyAlignment="1" applyBorder="1" applyFont="1">
      <alignment horizontal="center"/>
    </xf>
    <xf borderId="33" fillId="12" fontId="19" numFmtId="0" xfId="0" applyAlignment="1" applyBorder="1" applyFont="1">
      <alignment horizontal="center"/>
    </xf>
    <xf borderId="58" fillId="2" fontId="12" numFmtId="0" xfId="0" applyAlignment="1" applyBorder="1" applyFont="1">
      <alignment horizontal="center"/>
    </xf>
    <xf borderId="20" fillId="2" fontId="16" numFmtId="0" xfId="0" applyAlignment="1" applyBorder="1" applyFont="1">
      <alignment horizontal="center" vertical="center"/>
    </xf>
    <xf borderId="20" fillId="2" fontId="16" numFmtId="0" xfId="0" applyAlignment="1" applyBorder="1" applyFont="1">
      <alignment horizontal="center" vertical="center"/>
    </xf>
    <xf borderId="26" fillId="12" fontId="19" numFmtId="0" xfId="0" applyAlignment="1" applyBorder="1" applyFont="1">
      <alignment horizontal="center"/>
    </xf>
    <xf borderId="26" fillId="24" fontId="19" numFmtId="0" xfId="0" applyAlignment="1" applyBorder="1" applyFont="1">
      <alignment horizontal="center"/>
    </xf>
    <xf borderId="26" fillId="8" fontId="19" numFmtId="0" xfId="0" applyAlignment="1" applyBorder="1" applyFont="1">
      <alignment horizontal="center"/>
    </xf>
    <xf borderId="26" fillId="22" fontId="19" numFmtId="0" xfId="0" applyAlignment="1" applyBorder="1" applyFont="1">
      <alignment horizontal="center"/>
    </xf>
    <xf borderId="118" fillId="19" fontId="19" numFmtId="0" xfId="0" applyAlignment="1" applyBorder="1" applyFont="1">
      <alignment horizontal="center"/>
    </xf>
    <xf borderId="120" fillId="10" fontId="19" numFmtId="0" xfId="0" applyAlignment="1" applyBorder="1" applyFont="1">
      <alignment horizontal="center"/>
    </xf>
    <xf borderId="120" fillId="20" fontId="19" numFmtId="0" xfId="0" applyAlignment="1" applyBorder="1" applyFont="1">
      <alignment horizontal="center"/>
    </xf>
    <xf borderId="0" fillId="0" fontId="20" numFmtId="0" xfId="0" applyAlignment="1" applyFont="1">
      <alignment horizontal="center" readingOrder="0" vertical="bottom"/>
    </xf>
    <xf borderId="118" fillId="22" fontId="19" numFmtId="0" xfId="0" applyAlignment="1" applyBorder="1" applyFont="1">
      <alignment horizontal="center" readingOrder="0"/>
    </xf>
    <xf borderId="120" fillId="10" fontId="19" numFmtId="0" xfId="0" applyAlignment="1" applyBorder="1" applyFont="1">
      <alignment horizontal="center" readingOrder="0"/>
    </xf>
    <xf borderId="55" fillId="2" fontId="42" numFmtId="0" xfId="0" applyAlignment="1" applyBorder="1" applyFont="1">
      <alignment horizontal="center" readingOrder="0" vertical="center"/>
    </xf>
    <xf borderId="0" fillId="2" fontId="42" numFmtId="0" xfId="0" applyAlignment="1" applyFont="1">
      <alignment horizontal="center" readingOrder="0" vertical="center"/>
    </xf>
    <xf borderId="126" fillId="28" fontId="28" numFmtId="0" xfId="0" applyAlignment="1" applyBorder="1" applyFill="1" applyFont="1">
      <alignment horizontal="center" vertical="center"/>
    </xf>
    <xf borderId="127" fillId="0" fontId="11" numFmtId="0" xfId="0" applyBorder="1" applyFont="1"/>
    <xf borderId="127" fillId="28" fontId="43" numFmtId="0" xfId="0" applyAlignment="1" applyBorder="1" applyFont="1">
      <alignment horizontal="center" readingOrder="0" vertical="bottom"/>
    </xf>
    <xf borderId="128" fillId="0" fontId="11" numFmtId="0" xfId="0" applyBorder="1" applyFont="1"/>
    <xf borderId="129" fillId="0" fontId="11" numFmtId="0" xfId="0" applyBorder="1" applyFont="1"/>
    <xf borderId="130" fillId="2" fontId="16" numFmtId="0" xfId="0" applyAlignment="1" applyBorder="1" applyFont="1">
      <alignment horizontal="center" readingOrder="0" vertical="center"/>
    </xf>
    <xf borderId="131" fillId="0" fontId="11" numFmtId="0" xfId="0" applyBorder="1" applyFont="1"/>
    <xf borderId="132" fillId="28" fontId="44" numFmtId="0" xfId="0" applyAlignment="1" applyBorder="1" applyFont="1">
      <alignment horizontal="center" vertical="center"/>
    </xf>
    <xf borderId="133" fillId="0" fontId="11" numFmtId="0" xfId="0" applyBorder="1" applyFont="1"/>
    <xf borderId="134" fillId="0" fontId="11" numFmtId="0" xfId="0" applyBorder="1" applyFont="1"/>
    <xf borderId="135" fillId="2" fontId="45" numFmtId="0" xfId="0" applyAlignment="1" applyBorder="1" applyFont="1">
      <alignment horizontal="center" readingOrder="0"/>
    </xf>
    <xf borderId="135" fillId="2" fontId="46" numFmtId="0" xfId="0" applyAlignment="1" applyBorder="1" applyFont="1">
      <alignment horizontal="center"/>
    </xf>
    <xf borderId="130" fillId="2" fontId="45" numFmtId="0" xfId="0" applyAlignment="1" applyBorder="1" applyFont="1">
      <alignment horizontal="center" readingOrder="0"/>
    </xf>
    <xf borderId="136" fillId="0" fontId="11" numFmtId="0" xfId="0" applyBorder="1" applyFont="1"/>
    <xf borderId="135" fillId="2" fontId="45" numFmtId="0" xfId="0" applyAlignment="1" applyBorder="1" applyFont="1">
      <alignment horizontal="center"/>
    </xf>
    <xf borderId="135" fillId="2" fontId="21" numFmtId="49" xfId="0" applyAlignment="1" applyBorder="1" applyFont="1" applyNumberFormat="1">
      <alignment horizontal="center" readingOrder="0" vertical="center"/>
    </xf>
    <xf borderId="135" fillId="2" fontId="12" numFmtId="49" xfId="0" applyAlignment="1" applyBorder="1" applyFont="1" applyNumberFormat="1">
      <alignment horizontal="center" vertical="center"/>
    </xf>
    <xf borderId="137" fillId="2" fontId="45" numFmtId="0" xfId="0" applyAlignment="1" applyBorder="1" applyFont="1">
      <alignment horizontal="center" vertical="center"/>
    </xf>
    <xf borderId="135" fillId="2" fontId="12" numFmtId="0" xfId="0" applyAlignment="1" applyBorder="1" applyFont="1">
      <alignment horizontal="center" vertical="center"/>
    </xf>
    <xf borderId="138" fillId="0" fontId="11" numFmtId="0" xfId="0" applyBorder="1" applyFont="1"/>
    <xf borderId="135" fillId="2" fontId="22" numFmtId="0" xfId="0" applyAlignment="1" applyBorder="1" applyFont="1">
      <alignment horizontal="center" vertical="center"/>
    </xf>
    <xf borderId="135" fillId="2" fontId="22" numFmtId="49" xfId="0" applyAlignment="1" applyBorder="1" applyFont="1" applyNumberFormat="1">
      <alignment horizontal="center" vertical="center"/>
    </xf>
    <xf borderId="139" fillId="22" fontId="19" numFmtId="0" xfId="0" applyAlignment="1" applyBorder="1" applyFont="1">
      <alignment horizontal="center" readingOrder="0"/>
    </xf>
    <xf borderId="140" fillId="0" fontId="11" numFmtId="0" xfId="0" applyBorder="1" applyFont="1"/>
    <xf borderId="141" fillId="22" fontId="20" numFmtId="0" xfId="0" applyAlignment="1" applyBorder="1" applyFont="1">
      <alignment horizontal="center" readingOrder="0" vertical="center"/>
    </xf>
    <xf borderId="141" fillId="10" fontId="20" numFmtId="0" xfId="0" applyAlignment="1" applyBorder="1" applyFont="1">
      <alignment horizontal="center" readingOrder="0" vertical="center"/>
    </xf>
    <xf borderId="141" fillId="22" fontId="19" numFmtId="0" xfId="0" applyAlignment="1" applyBorder="1" applyFont="1">
      <alignment horizontal="center" readingOrder="0"/>
    </xf>
    <xf borderId="141" fillId="18" fontId="20" numFmtId="0" xfId="0" applyAlignment="1" applyBorder="1" applyFont="1">
      <alignment horizontal="center" readingOrder="0" vertical="center"/>
    </xf>
    <xf borderId="132" fillId="0" fontId="11" numFmtId="0" xfId="0" applyBorder="1" applyFont="1"/>
    <xf borderId="0" fillId="2" fontId="16" numFmtId="0" xfId="0" applyAlignment="1" applyFont="1">
      <alignment vertical="center"/>
    </xf>
    <xf borderId="0" fillId="2" fontId="21" numFmtId="49" xfId="0" applyAlignment="1" applyFont="1" applyNumberFormat="1">
      <alignment horizontal="center" readingOrder="0" vertical="center"/>
    </xf>
    <xf borderId="0" fillId="2" fontId="12" numFmtId="49" xfId="0" applyAlignment="1" applyFont="1" applyNumberFormat="1">
      <alignment horizontal="center" vertical="center"/>
    </xf>
    <xf borderId="0" fillId="2" fontId="39" numFmtId="0" xfId="0" applyAlignment="1" applyFont="1">
      <alignment horizontal="center" readingOrder="0"/>
    </xf>
    <xf borderId="0" fillId="2" fontId="4" numFmtId="49" xfId="0" applyAlignment="1" applyFont="1" applyNumberFormat="1">
      <alignment horizontal="center" readingOrder="0"/>
    </xf>
    <xf borderId="4" fillId="3" fontId="4" numFmtId="49" xfId="0" applyAlignment="1" applyBorder="1" applyFont="1" applyNumberFormat="1">
      <alignment horizontal="center" readingOrder="0"/>
    </xf>
    <xf borderId="142" fillId="0" fontId="11" numFmtId="0" xfId="0" applyBorder="1" applyFont="1"/>
    <xf borderId="22" fillId="5" fontId="19" numFmtId="49" xfId="0" applyAlignment="1" applyBorder="1" applyFont="1" applyNumberFormat="1">
      <alignment horizontal="center" readingOrder="0" vertical="center"/>
    </xf>
    <xf borderId="23" fillId="5" fontId="19" numFmtId="49" xfId="0" applyAlignment="1" applyBorder="1" applyFont="1" applyNumberFormat="1">
      <alignment horizontal="center" readingOrder="0" vertical="center"/>
    </xf>
    <xf borderId="23" fillId="5" fontId="19" numFmtId="49" xfId="0" applyAlignment="1" applyBorder="1" applyFont="1" applyNumberFormat="1">
      <alignment horizontal="center" vertical="center"/>
    </xf>
    <xf borderId="33" fillId="9" fontId="19" numFmtId="49" xfId="0" applyAlignment="1" applyBorder="1" applyFont="1" applyNumberFormat="1">
      <alignment horizontal="center" readingOrder="0"/>
    </xf>
    <xf borderId="26" fillId="13" fontId="19" numFmtId="49" xfId="0" applyAlignment="1" applyBorder="1" applyFont="1" applyNumberFormat="1">
      <alignment horizontal="center" readingOrder="0"/>
    </xf>
    <xf borderId="26" fillId="15" fontId="19" numFmtId="49" xfId="0" applyAlignment="1" applyBorder="1" applyFont="1" applyNumberFormat="1">
      <alignment horizontal="center" readingOrder="0"/>
    </xf>
    <xf borderId="26" fillId="7" fontId="19" numFmtId="49" xfId="0" applyAlignment="1" applyBorder="1" applyFont="1" applyNumberFormat="1">
      <alignment horizontal="center" readingOrder="0"/>
    </xf>
    <xf borderId="26" fillId="22" fontId="19" numFmtId="49" xfId="0" applyAlignment="1" applyBorder="1" applyFont="1" applyNumberFormat="1">
      <alignment horizontal="center" readingOrder="0"/>
    </xf>
    <xf borderId="26" fillId="12" fontId="19" numFmtId="49" xfId="0" applyAlignment="1" applyBorder="1" applyFont="1" applyNumberFormat="1">
      <alignment horizontal="center" readingOrder="0" vertical="bottom"/>
    </xf>
    <xf borderId="50" fillId="13" fontId="19" numFmtId="49" xfId="0" applyAlignment="1" applyBorder="1" applyFont="1" applyNumberFormat="1">
      <alignment horizontal="center" readingOrder="0"/>
    </xf>
    <xf borderId="52" fillId="22" fontId="19" numFmtId="49" xfId="0" applyAlignment="1" applyBorder="1" applyFont="1" applyNumberFormat="1">
      <alignment horizontal="center" readingOrder="0"/>
    </xf>
    <xf borderId="52" fillId="16" fontId="19" numFmtId="49" xfId="0" applyAlignment="1" applyBorder="1" applyFont="1" applyNumberFormat="1">
      <alignment horizontal="center" readingOrder="0"/>
    </xf>
    <xf borderId="52" fillId="7" fontId="19" numFmtId="49" xfId="0" applyAlignment="1" applyBorder="1" applyFont="1" applyNumberFormat="1">
      <alignment horizontal="center" readingOrder="0"/>
    </xf>
    <xf borderId="52" fillId="24" fontId="19" numFmtId="49" xfId="0" applyAlignment="1" applyBorder="1" applyFont="1" applyNumberFormat="1">
      <alignment horizontal="center" readingOrder="0" vertical="bottom"/>
    </xf>
    <xf borderId="52" fillId="23" fontId="30" numFmtId="0" xfId="0" applyAlignment="1" applyBorder="1" applyFont="1">
      <alignment horizontal="center" readingOrder="0" vertical="center"/>
    </xf>
    <xf borderId="120" fillId="13" fontId="19" numFmtId="49" xfId="0" applyAlignment="1" applyBorder="1" applyFont="1" applyNumberFormat="1">
      <alignment horizontal="center" readingOrder="0"/>
    </xf>
    <xf borderId="120" fillId="16" fontId="19" numFmtId="49" xfId="0" applyAlignment="1" applyBorder="1" applyFont="1" applyNumberFormat="1">
      <alignment horizontal="center" readingOrder="0"/>
    </xf>
    <xf borderId="120" fillId="7" fontId="19" numFmtId="49" xfId="0" applyAlignment="1" applyBorder="1" applyFont="1" applyNumberFormat="1">
      <alignment horizontal="center" readingOrder="0"/>
    </xf>
    <xf borderId="121" fillId="3" fontId="4" numFmtId="49" xfId="0" applyAlignment="1" applyBorder="1" applyFont="1" applyNumberFormat="1">
      <alignment horizontal="center" readingOrder="0"/>
    </xf>
    <xf borderId="33" fillId="11" fontId="19" numFmtId="49" xfId="0" applyAlignment="1" applyBorder="1" applyFont="1" applyNumberFormat="1">
      <alignment horizontal="center" readingOrder="0"/>
    </xf>
    <xf borderId="26" fillId="20" fontId="19" numFmtId="49" xfId="0" applyAlignment="1" applyBorder="1" applyFont="1" applyNumberFormat="1">
      <alignment horizontal="center" readingOrder="0"/>
    </xf>
    <xf borderId="26" fillId="8" fontId="19" numFmtId="49" xfId="0" applyAlignment="1" applyBorder="1" applyFont="1" applyNumberFormat="1">
      <alignment horizontal="center" readingOrder="0"/>
    </xf>
    <xf borderId="26" fillId="16" fontId="19" numFmtId="49" xfId="0" applyAlignment="1" applyBorder="1" applyFont="1" applyNumberFormat="1">
      <alignment horizontal="center" readingOrder="0"/>
    </xf>
    <xf borderId="50" fillId="7" fontId="19" numFmtId="49" xfId="0" applyAlignment="1" applyBorder="1" applyFont="1" applyNumberFormat="1">
      <alignment horizontal="center" readingOrder="0"/>
    </xf>
    <xf borderId="52" fillId="13" fontId="19" numFmtId="49" xfId="0" applyAlignment="1" applyBorder="1" applyFont="1" applyNumberFormat="1">
      <alignment horizontal="center" readingOrder="0"/>
    </xf>
    <xf borderId="52" fillId="11" fontId="19" numFmtId="49" xfId="0" applyAlignment="1" applyBorder="1" applyFont="1" applyNumberFormat="1">
      <alignment horizontal="center" readingOrder="0"/>
    </xf>
    <xf borderId="52" fillId="15" fontId="30" numFmtId="0" xfId="0" applyAlignment="1" applyBorder="1" applyFont="1">
      <alignment horizontal="center" readingOrder="0" vertical="center"/>
    </xf>
    <xf borderId="3" fillId="3" fontId="16" numFmtId="0" xfId="0" applyAlignment="1" applyBorder="1" applyFont="1">
      <alignment vertical="center"/>
    </xf>
    <xf borderId="23" fillId="5" fontId="20" numFmtId="49" xfId="0" applyAlignment="1" applyBorder="1" applyFont="1" applyNumberFormat="1">
      <alignment horizontal="center" readingOrder="0" vertical="bottom"/>
    </xf>
    <xf borderId="33" fillId="14" fontId="19" numFmtId="49" xfId="0" applyAlignment="1" applyBorder="1" applyFont="1" applyNumberFormat="1">
      <alignment horizontal="center" readingOrder="0" vertical="bottom"/>
    </xf>
    <xf borderId="26" fillId="20" fontId="19" numFmtId="49" xfId="0" applyAlignment="1" applyBorder="1" applyFont="1" applyNumberFormat="1">
      <alignment horizontal="center" readingOrder="0" vertical="bottom"/>
    </xf>
    <xf borderId="118" fillId="17" fontId="19" numFmtId="49" xfId="0" applyAlignment="1" applyBorder="1" applyFont="1" applyNumberFormat="1">
      <alignment horizontal="center" readingOrder="0" vertical="bottom"/>
    </xf>
    <xf borderId="120" fillId="17" fontId="19" numFmtId="49" xfId="0" applyAlignment="1" applyBorder="1" applyFont="1" applyNumberFormat="1">
      <alignment horizontal="center" readingOrder="0" vertical="bottom"/>
    </xf>
    <xf borderId="118" fillId="23" fontId="19" numFmtId="49" xfId="0" applyAlignment="1" applyBorder="1" applyFont="1" applyNumberFormat="1">
      <alignment horizontal="center" readingOrder="0" vertical="bottom"/>
    </xf>
    <xf borderId="3" fillId="3" fontId="16" numFmtId="0" xfId="0" applyBorder="1" applyFont="1"/>
    <xf borderId="120" fillId="23" fontId="19" numFmtId="49" xfId="0" applyAlignment="1" applyBorder="1" applyFont="1" applyNumberFormat="1">
      <alignment horizontal="center" readingOrder="0" vertical="bottom"/>
    </xf>
    <xf borderId="33" fillId="20" fontId="19" numFmtId="49" xfId="0" applyAlignment="1" applyBorder="1" applyFont="1" applyNumberFormat="1">
      <alignment horizontal="center" readingOrder="0" vertical="bottom"/>
    </xf>
    <xf borderId="26" fillId="10" fontId="19" numFmtId="49" xfId="0" applyAlignment="1" applyBorder="1" applyFont="1" applyNumberFormat="1">
      <alignment horizontal="center" readingOrder="0" vertical="bottom"/>
    </xf>
    <xf borderId="118" fillId="6" fontId="16" numFmtId="0" xfId="0" applyBorder="1" applyFont="1"/>
    <xf borderId="120" fillId="15" fontId="19" numFmtId="0" xfId="0" applyAlignment="1" applyBorder="1" applyFont="1">
      <alignment horizontal="center" readingOrder="0"/>
    </xf>
    <xf borderId="120" fillId="17" fontId="30" numFmtId="0" xfId="0" applyAlignment="1" applyBorder="1" applyFont="1">
      <alignment horizontal="center" readingOrder="0" vertical="center"/>
    </xf>
    <xf borderId="120" fillId="13" fontId="30" numFmtId="0" xfId="0" applyAlignment="1" applyBorder="1" applyFont="1">
      <alignment horizontal="center" readingOrder="0" vertical="center"/>
    </xf>
    <xf borderId="29" fillId="27" fontId="12" numFmtId="0" xfId="0" applyAlignment="1" applyBorder="1" applyFont="1">
      <alignment horizontal="center" vertical="top"/>
    </xf>
    <xf borderId="23" fillId="5" fontId="23" numFmtId="0" xfId="0" applyAlignment="1" applyBorder="1" applyFont="1">
      <alignment horizontal="center"/>
    </xf>
    <xf borderId="23" fillId="5" fontId="20" numFmtId="0" xfId="0" applyAlignment="1" applyBorder="1" applyFont="1">
      <alignment horizontal="center"/>
    </xf>
    <xf borderId="118" fillId="16" fontId="30" numFmtId="0" xfId="0" applyAlignment="1" applyBorder="1" applyFont="1">
      <alignment horizontal="center" readingOrder="0" vertical="center"/>
    </xf>
    <xf borderId="120" fillId="9" fontId="30" numFmtId="0" xfId="0" applyAlignment="1" applyBorder="1" applyFont="1">
      <alignment horizontal="center" readingOrder="0" vertical="center"/>
    </xf>
    <xf borderId="120" fillId="8" fontId="30" numFmtId="0" xfId="0" applyAlignment="1" applyBorder="1" applyFont="1">
      <alignment horizontal="center" readingOrder="0" vertical="center"/>
    </xf>
    <xf borderId="118" fillId="20" fontId="30" numFmtId="0" xfId="0" applyAlignment="1" applyBorder="1" applyFont="1">
      <alignment horizontal="center" readingOrder="0" vertical="center"/>
    </xf>
    <xf borderId="120" fillId="14" fontId="30" numFmtId="0" xfId="0" applyAlignment="1" applyBorder="1" applyFont="1">
      <alignment horizontal="center" readingOrder="0" vertical="center"/>
    </xf>
    <xf borderId="143" fillId="4" fontId="18" numFmtId="0" xfId="0" applyAlignment="1" applyBorder="1" applyFont="1">
      <alignment horizontal="center" readingOrder="0"/>
    </xf>
    <xf borderId="144" fillId="5" fontId="19" numFmtId="0" xfId="0" applyAlignment="1" applyBorder="1" applyFont="1">
      <alignment horizontal="center" readingOrder="0"/>
    </xf>
    <xf borderId="143" fillId="6" fontId="19" numFmtId="0" xfId="0" applyAlignment="1" applyBorder="1" applyFont="1">
      <alignment horizontal="center" readingOrder="0"/>
    </xf>
    <xf borderId="1" fillId="11" fontId="19" numFmtId="0" xfId="0" applyAlignment="1" applyBorder="1" applyFont="1">
      <alignment horizontal="center" readingOrder="0"/>
    </xf>
    <xf borderId="1" fillId="17" fontId="19" numFmtId="0" xfId="0" applyAlignment="1" applyBorder="1" applyFont="1">
      <alignment horizontal="center" readingOrder="0"/>
    </xf>
    <xf borderId="1" fillId="9" fontId="19" numFmtId="0" xfId="0" applyAlignment="1" applyBorder="1" applyFont="1">
      <alignment horizontal="center" readingOrder="0"/>
    </xf>
    <xf borderId="1" fillId="12" fontId="19" numFmtId="0" xfId="0" applyAlignment="1" applyBorder="1" applyFont="1">
      <alignment horizontal="center" readingOrder="0"/>
    </xf>
    <xf borderId="3" fillId="29" fontId="16" numFmtId="0" xfId="0" applyAlignment="1" applyBorder="1" applyFill="1" applyFont="1">
      <alignment vertical="center"/>
    </xf>
    <xf borderId="4" fillId="29" fontId="12" numFmtId="49" xfId="0" applyAlignment="1" applyBorder="1" applyFont="1" applyNumberFormat="1">
      <alignment horizontal="center" readingOrder="0" vertical="bottom"/>
    </xf>
    <xf borderId="5" fillId="2" fontId="16" numFmtId="0" xfId="0" applyAlignment="1" applyBorder="1" applyFont="1">
      <alignment horizontal="center" readingOrder="0" vertical="center"/>
    </xf>
    <xf borderId="145" fillId="29" fontId="16" numFmtId="0" xfId="0" applyAlignment="1" applyBorder="1" applyFont="1">
      <alignment vertical="center"/>
    </xf>
    <xf borderId="146" fillId="0" fontId="11" numFmtId="0" xfId="0" applyBorder="1" applyFont="1"/>
    <xf borderId="146" fillId="29" fontId="4" numFmtId="49" xfId="0" applyAlignment="1" applyBorder="1" applyFont="1" applyNumberFormat="1">
      <alignment horizontal="center" readingOrder="0" vertical="center"/>
    </xf>
    <xf borderId="147" fillId="0" fontId="11" numFmtId="0" xfId="0" applyBorder="1" applyFont="1"/>
    <xf borderId="148" fillId="0" fontId="11" numFmtId="0" xfId="0" applyBorder="1" applyFont="1"/>
    <xf borderId="149" fillId="2" fontId="16" numFmtId="0" xfId="0" applyAlignment="1" applyBorder="1" applyFont="1">
      <alignment horizontal="center" readingOrder="0" vertical="center"/>
    </xf>
    <xf borderId="150" fillId="0" fontId="11" numFmtId="0" xfId="0" applyBorder="1" applyFont="1"/>
    <xf borderId="151" fillId="27" fontId="12" numFmtId="0" xfId="0" applyAlignment="1" applyBorder="1" applyFont="1">
      <alignment horizontal="center" vertical="top"/>
    </xf>
    <xf borderId="152" fillId="0" fontId="11" numFmtId="0" xfId="0" applyBorder="1" applyFont="1"/>
    <xf borderId="153" fillId="0" fontId="11" numFmtId="0" xfId="0" applyBorder="1" applyFont="1"/>
    <xf borderId="154" fillId="2" fontId="12" numFmtId="0" xfId="0" applyAlignment="1" applyBorder="1" applyFont="1">
      <alignment horizontal="center" readingOrder="0"/>
    </xf>
    <xf borderId="0" fillId="0" fontId="33" numFmtId="0" xfId="0" applyAlignment="1" applyFont="1">
      <alignment horizontal="center" readingOrder="0"/>
    </xf>
    <xf borderId="154" fillId="2" fontId="6" numFmtId="0" xfId="0" applyAlignment="1" applyBorder="1" applyFont="1">
      <alignment horizontal="center"/>
    </xf>
    <xf borderId="149" fillId="2" fontId="12" numFmtId="0" xfId="0" applyAlignment="1" applyBorder="1" applyFont="1">
      <alignment horizontal="center" readingOrder="0"/>
    </xf>
    <xf borderId="155" fillId="0" fontId="11" numFmtId="0" xfId="0" applyBorder="1" applyFont="1"/>
    <xf borderId="154" fillId="2" fontId="12" numFmtId="0" xfId="0" applyAlignment="1" applyBorder="1" applyFont="1">
      <alignment horizontal="center"/>
    </xf>
    <xf borderId="154" fillId="2" fontId="21" numFmtId="49" xfId="0" applyAlignment="1" applyBorder="1" applyFont="1" applyNumberFormat="1">
      <alignment horizontal="center" readingOrder="0" vertical="center"/>
    </xf>
    <xf borderId="154" fillId="2" fontId="12" numFmtId="49" xfId="0" applyAlignment="1" applyBorder="1" applyFont="1" applyNumberFormat="1">
      <alignment horizontal="center" vertical="center"/>
    </xf>
    <xf borderId="156" fillId="2" fontId="12" numFmtId="0" xfId="0" applyAlignment="1" applyBorder="1" applyFont="1">
      <alignment horizontal="center" vertical="center"/>
    </xf>
    <xf borderId="154" fillId="2" fontId="12" numFmtId="0" xfId="0" applyAlignment="1" applyBorder="1" applyFont="1">
      <alignment horizontal="center" vertical="center"/>
    </xf>
    <xf borderId="157" fillId="0" fontId="11" numFmtId="0" xfId="0" applyBorder="1" applyFont="1"/>
    <xf borderId="154" fillId="2" fontId="22" numFmtId="0" xfId="0" applyAlignment="1" applyBorder="1" applyFont="1">
      <alignment horizontal="center" vertical="center"/>
    </xf>
    <xf borderId="154" fillId="2" fontId="22" numFmtId="49" xfId="0" applyAlignment="1" applyBorder="1" applyFont="1" applyNumberFormat="1">
      <alignment horizontal="center" vertical="center"/>
    </xf>
    <xf borderId="120" fillId="6" fontId="30" numFmtId="0" xfId="0" applyAlignment="1" applyBorder="1" applyFont="1">
      <alignment horizontal="center" readingOrder="0" vertical="center"/>
    </xf>
    <xf borderId="120" fillId="23" fontId="30" numFmtId="0" xfId="0" applyAlignment="1" applyBorder="1" applyFont="1">
      <alignment horizontal="center" readingOrder="0" vertical="center"/>
    </xf>
    <xf borderId="151" fillId="0" fontId="11" numFmtId="0" xfId="0" applyBorder="1" applyFont="1"/>
    <xf borderId="0" fillId="0" fontId="19" numFmtId="0" xfId="0" applyAlignment="1" applyFont="1">
      <alignment horizontal="center" vertical="bottom"/>
    </xf>
    <xf borderId="118" fillId="11" fontId="30" numFmtId="0" xfId="0" applyAlignment="1" applyBorder="1" applyFont="1">
      <alignment horizontal="center" readingOrder="0" vertical="center"/>
    </xf>
    <xf borderId="52" fillId="14" fontId="20" numFmtId="0" xfId="0" applyAlignment="1" applyBorder="1" applyFont="1">
      <alignment horizontal="center" readingOrder="0" vertical="center"/>
    </xf>
    <xf borderId="158" fillId="17" fontId="20" numFmtId="0" xfId="0" applyAlignment="1" applyBorder="1" applyFont="1">
      <alignment horizontal="center" readingOrder="0" vertical="center"/>
    </xf>
    <xf borderId="159" fillId="0" fontId="11" numFmtId="0" xfId="0" applyBorder="1" applyFont="1"/>
    <xf borderId="160" fillId="6" fontId="20" numFmtId="0" xfId="0" applyAlignment="1" applyBorder="1" applyFont="1">
      <alignment horizontal="center" vertical="center"/>
    </xf>
    <xf borderId="158" fillId="0" fontId="11" numFmtId="0" xfId="0" applyBorder="1" applyFont="1"/>
    <xf borderId="160" fillId="18" fontId="20" numFmtId="0" xfId="0" applyAlignment="1" applyBorder="1" applyFont="1">
      <alignment horizontal="center" readingOrder="0" vertical="center"/>
    </xf>
    <xf borderId="0" fillId="2" fontId="47" numFmtId="0" xfId="0" applyAlignment="1" applyFont="1">
      <alignment horizontal="center" readingOrder="0"/>
    </xf>
    <xf borderId="161" fillId="3" fontId="28" numFmtId="0" xfId="0" applyAlignment="1" applyBorder="1" applyFont="1">
      <alignment horizontal="center" vertical="center"/>
    </xf>
    <xf borderId="162" fillId="0" fontId="11" numFmtId="0" xfId="0" applyBorder="1" applyFont="1"/>
    <xf borderId="162" fillId="3" fontId="47" numFmtId="0" xfId="0" applyAlignment="1" applyBorder="1" applyFont="1">
      <alignment horizontal="center" readingOrder="0"/>
    </xf>
    <xf borderId="163" fillId="0" fontId="11" numFmtId="0" xfId="0" applyBorder="1" applyFont="1"/>
    <xf borderId="164" fillId="0" fontId="11" numFmtId="0" xfId="0" applyBorder="1" applyFont="1"/>
    <xf borderId="165" fillId="2" fontId="16" numFmtId="0" xfId="0" applyAlignment="1" applyBorder="1" applyFont="1">
      <alignment horizontal="center" readingOrder="0" vertical="center"/>
    </xf>
    <xf borderId="166" fillId="0" fontId="11" numFmtId="0" xfId="0" applyBorder="1" applyFont="1"/>
    <xf borderId="167" fillId="3" fontId="12" numFmtId="0" xfId="0" applyAlignment="1" applyBorder="1" applyFont="1">
      <alignment horizontal="center"/>
    </xf>
    <xf borderId="168" fillId="0" fontId="11" numFmtId="0" xfId="0" applyBorder="1" applyFont="1"/>
    <xf borderId="169" fillId="0" fontId="11" numFmtId="0" xfId="0" applyBorder="1" applyFont="1"/>
    <xf borderId="170" fillId="0" fontId="11" numFmtId="0" xfId="0" applyBorder="1" applyFont="1"/>
    <xf borderId="171" fillId="2" fontId="48" numFmtId="0" xfId="0" applyAlignment="1" applyBorder="1" applyFont="1">
      <alignment horizontal="center" readingOrder="0"/>
    </xf>
    <xf borderId="172" fillId="0" fontId="30" numFmtId="0" xfId="0" applyAlignment="1" applyBorder="1" applyFont="1">
      <alignment horizontal="center"/>
    </xf>
    <xf borderId="171" fillId="2" fontId="49" numFmtId="0" xfId="0" applyAlignment="1" applyBorder="1" applyFont="1">
      <alignment horizontal="center"/>
    </xf>
    <xf borderId="173" fillId="0" fontId="11" numFmtId="0" xfId="0" applyBorder="1" applyFont="1"/>
    <xf borderId="171" fillId="2" fontId="48" numFmtId="0" xfId="0" applyAlignment="1" applyBorder="1" applyFont="1">
      <alignment horizontal="center"/>
    </xf>
    <xf borderId="174" fillId="2" fontId="48" numFmtId="0" xfId="0" applyAlignment="1" applyBorder="1" applyFont="1">
      <alignment horizontal="center" vertical="center"/>
    </xf>
    <xf borderId="175" fillId="0" fontId="11" numFmtId="0" xfId="0" applyBorder="1" applyFont="1"/>
    <xf borderId="50" fillId="10" fontId="20" numFmtId="0" xfId="0" applyAlignment="1" applyBorder="1" applyFont="1">
      <alignment horizontal="center" readingOrder="0" vertical="center"/>
    </xf>
    <xf borderId="176" fillId="0" fontId="11" numFmtId="0" xfId="0" applyBorder="1" applyFont="1"/>
    <xf borderId="177" fillId="0" fontId="11" numFmtId="0" xfId="0" applyBorder="1" applyFont="1"/>
    <xf borderId="118" fillId="20" fontId="20" numFmtId="0" xfId="0" applyAlignment="1" applyBorder="1" applyFont="1">
      <alignment horizontal="center" readingOrder="0" vertical="center"/>
    </xf>
    <xf borderId="121" fillId="3" fontId="4" numFmtId="0" xfId="0" applyAlignment="1" applyBorder="1" applyFont="1">
      <alignment horizontal="center" readingOrder="0" vertical="bottom"/>
    </xf>
    <xf borderId="0" fillId="0" fontId="30" numFmtId="0" xfId="0" applyAlignment="1" applyFont="1">
      <alignment horizontal="center" readingOrder="0"/>
    </xf>
    <xf borderId="0" fillId="0" fontId="30" numFmtId="0" xfId="0" applyAlignment="1" applyFont="1">
      <alignment horizontal="center" vertical="center"/>
    </xf>
    <xf borderId="23" fillId="5" fontId="50" numFmtId="0" xfId="0" applyAlignment="1" applyBorder="1" applyFont="1">
      <alignment horizontal="center" readingOrder="0" vertical="center"/>
    </xf>
    <xf borderId="3" fillId="3" fontId="16" numFmtId="0" xfId="0" applyAlignment="1" applyBorder="1" applyFont="1">
      <alignment vertical="bottom"/>
    </xf>
    <xf borderId="118" fillId="18" fontId="20" numFmtId="0" xfId="0" applyAlignment="1" applyBorder="1" applyFont="1">
      <alignment horizontal="center" readingOrder="0" vertical="center"/>
    </xf>
    <xf borderId="125" fillId="0" fontId="23" numFmtId="0" xfId="0" applyAlignment="1" applyBorder="1" applyFont="1">
      <alignment horizontal="center" vertical="bottom"/>
    </xf>
    <xf borderId="33" fillId="18" fontId="19" numFmtId="0" xfId="0" applyAlignment="1" applyBorder="1" applyFont="1">
      <alignment horizontal="center" readingOrder="0"/>
    </xf>
    <xf borderId="120" fillId="8" fontId="19" numFmtId="0" xfId="0" applyAlignment="1" applyBorder="1" applyFont="1">
      <alignment horizontal="center" readingOrder="0"/>
    </xf>
    <xf borderId="118" fillId="24" fontId="19" numFmtId="0" xfId="0" applyAlignment="1" applyBorder="1" applyFont="1">
      <alignment horizontal="center" readingOrder="0"/>
    </xf>
    <xf borderId="15" fillId="3" fontId="16" numFmtId="0" xfId="0" applyBorder="1" applyFont="1"/>
    <xf borderId="16" fillId="3" fontId="16" numFmtId="0" xfId="0" applyBorder="1" applyFont="1"/>
    <xf borderId="118" fillId="16" fontId="19" numFmtId="0" xfId="0" applyAlignment="1" applyBorder="1" applyFont="1">
      <alignment horizontal="center" readingOrder="0"/>
    </xf>
    <xf borderId="118" fillId="13" fontId="19" numFmtId="0" xfId="0" applyAlignment="1" applyBorder="1" applyFont="1">
      <alignment horizontal="center" readingOrder="0"/>
    </xf>
    <xf borderId="0" fillId="2" fontId="51" numFmtId="0" xfId="0" applyAlignment="1" applyFont="1">
      <alignment horizontal="center" readingOrder="0" vertical="center"/>
    </xf>
    <xf borderId="178" fillId="29" fontId="28" numFmtId="0" xfId="0" applyAlignment="1" applyBorder="1" applyFont="1">
      <alignment horizontal="center" vertical="center"/>
    </xf>
    <xf borderId="179" fillId="0" fontId="11" numFmtId="0" xfId="0" applyBorder="1" applyFont="1"/>
    <xf borderId="179" fillId="29" fontId="52" numFmtId="0" xfId="0" applyAlignment="1" applyBorder="1" applyFont="1">
      <alignment horizontal="center" readingOrder="0" vertical="center"/>
    </xf>
    <xf borderId="180" fillId="0" fontId="11" numFmtId="0" xfId="0" applyBorder="1" applyFont="1"/>
    <xf borderId="181" fillId="0" fontId="11" numFmtId="0" xfId="0" applyBorder="1" applyFont="1"/>
    <xf borderId="182" fillId="2" fontId="16" numFmtId="0" xfId="0" applyAlignment="1" applyBorder="1" applyFont="1">
      <alignment horizontal="center" readingOrder="0" vertical="center"/>
    </xf>
    <xf borderId="183" fillId="0" fontId="11" numFmtId="0" xfId="0" applyBorder="1" applyFont="1"/>
    <xf borderId="184" fillId="29" fontId="53" numFmtId="0" xfId="0" applyAlignment="1" applyBorder="1" applyFont="1">
      <alignment horizontal="center" vertical="center"/>
    </xf>
    <xf borderId="185" fillId="29" fontId="28" numFmtId="0" xfId="0" applyAlignment="1" applyBorder="1" applyFont="1">
      <alignment horizontal="center" vertical="center"/>
    </xf>
    <xf borderId="186" fillId="29" fontId="28" numFmtId="0" xfId="0" applyAlignment="1" applyBorder="1" applyFont="1">
      <alignment horizontal="center" vertical="center"/>
    </xf>
    <xf borderId="187" fillId="29" fontId="28" numFmtId="0" xfId="0" applyAlignment="1" applyBorder="1" applyFont="1">
      <alignment horizontal="center" vertical="center"/>
    </xf>
    <xf borderId="188" fillId="2" fontId="54" numFmtId="0" xfId="0" applyAlignment="1" applyBorder="1" applyFont="1">
      <alignment horizontal="center" readingOrder="0"/>
    </xf>
    <xf borderId="22" fillId="5" fontId="55" numFmtId="0" xfId="0" applyAlignment="1" applyBorder="1" applyFont="1">
      <alignment horizontal="center" readingOrder="0"/>
    </xf>
    <xf borderId="23" fillId="5" fontId="55" numFmtId="0" xfId="0" applyAlignment="1" applyBorder="1" applyFont="1">
      <alignment horizontal="center" readingOrder="0"/>
    </xf>
    <xf borderId="188" fillId="2" fontId="56" numFmtId="0" xfId="0" applyAlignment="1" applyBorder="1" applyFont="1">
      <alignment horizontal="center"/>
    </xf>
    <xf borderId="182" fillId="2" fontId="12" numFmtId="0" xfId="0" applyAlignment="1" applyBorder="1" applyFont="1">
      <alignment horizontal="center" readingOrder="0"/>
    </xf>
    <xf borderId="189" fillId="0" fontId="11" numFmtId="0" xfId="0" applyBorder="1" applyFont="1"/>
    <xf borderId="188" fillId="2" fontId="54" numFmtId="0" xfId="0" applyAlignment="1" applyBorder="1" applyFont="1">
      <alignment horizontal="center"/>
    </xf>
    <xf borderId="188" fillId="2" fontId="21" numFmtId="49" xfId="0" applyAlignment="1" applyBorder="1" applyFont="1" applyNumberFormat="1">
      <alignment horizontal="center" readingOrder="0" vertical="center"/>
    </xf>
    <xf borderId="188" fillId="2" fontId="12" numFmtId="49" xfId="0" applyAlignment="1" applyBorder="1" applyFont="1" applyNumberFormat="1">
      <alignment horizontal="center" vertical="center"/>
    </xf>
    <xf borderId="190" fillId="2" fontId="54" numFmtId="0" xfId="0" applyAlignment="1" applyBorder="1" applyFont="1">
      <alignment horizontal="center" vertical="center"/>
    </xf>
    <xf borderId="188" fillId="2" fontId="12" numFmtId="0" xfId="0" applyAlignment="1" applyBorder="1" applyFont="1">
      <alignment horizontal="center" vertical="center"/>
    </xf>
    <xf borderId="191" fillId="0" fontId="11" numFmtId="0" xfId="0" applyBorder="1" applyFont="1"/>
    <xf borderId="188" fillId="2" fontId="22" numFmtId="0" xfId="0" applyAlignment="1" applyBorder="1" applyFont="1">
      <alignment horizontal="center" vertical="center"/>
    </xf>
    <xf borderId="192" fillId="24" fontId="19" numFmtId="0" xfId="0" applyAlignment="1" applyBorder="1" applyFont="1">
      <alignment horizontal="center" readingOrder="0"/>
    </xf>
    <xf borderId="193" fillId="0" fontId="11" numFmtId="0" xfId="0" applyBorder="1" applyFont="1"/>
    <xf borderId="194" fillId="22" fontId="20" numFmtId="0" xfId="0" applyAlignment="1" applyBorder="1" applyFont="1">
      <alignment horizontal="center" readingOrder="0" vertical="center"/>
    </xf>
    <xf borderId="194" fillId="12" fontId="19" numFmtId="0" xfId="0" applyAlignment="1" applyBorder="1" applyFont="1">
      <alignment horizontal="center" readingOrder="0"/>
    </xf>
    <xf borderId="194" fillId="16" fontId="20" numFmtId="0" xfId="0" applyAlignment="1" applyBorder="1" applyFont="1">
      <alignment horizontal="center" readingOrder="0" vertical="center"/>
    </xf>
    <xf borderId="194" fillId="22" fontId="57" numFmtId="0" xfId="0" applyAlignment="1" applyBorder="1" applyFont="1">
      <alignment horizontal="center" readingOrder="0" vertical="center"/>
    </xf>
    <xf borderId="195" fillId="0" fontId="11" numFmtId="0" xfId="0" applyBorder="1" applyFont="1"/>
    <xf borderId="121" fillId="3" fontId="5" numFmtId="49" xfId="0" applyAlignment="1" applyBorder="1" applyFont="1" applyNumberFormat="1">
      <alignment horizontal="center" readingOrder="0"/>
    </xf>
    <xf borderId="23" fillId="5" fontId="20" numFmtId="49" xfId="0" applyAlignment="1" applyBorder="1" applyFont="1" applyNumberFormat="1">
      <alignment horizontal="center"/>
    </xf>
    <xf borderId="33" fillId="19" fontId="19" numFmtId="49" xfId="0" applyAlignment="1" applyBorder="1" applyFont="1" applyNumberFormat="1">
      <alignment horizontal="center" readingOrder="0"/>
    </xf>
    <xf borderId="118" fillId="22" fontId="19" numFmtId="49" xfId="0" applyAlignment="1" applyBorder="1" applyFont="1" applyNumberFormat="1">
      <alignment horizontal="center" readingOrder="0"/>
    </xf>
    <xf borderId="0" fillId="2" fontId="5" numFmtId="49" xfId="0" applyAlignment="1" applyFont="1" applyNumberFormat="1">
      <alignment horizontal="center" readingOrder="0"/>
    </xf>
    <xf borderId="23" fillId="5" fontId="23" numFmtId="49" xfId="0" applyAlignment="1" applyBorder="1" applyFont="1" applyNumberFormat="1">
      <alignment horizontal="center"/>
    </xf>
    <xf borderId="33" fillId="17" fontId="19" numFmtId="49" xfId="0" applyAlignment="1" applyBorder="1" applyFont="1" applyNumberFormat="1">
      <alignment horizontal="center" readingOrder="0"/>
    </xf>
    <xf borderId="33" fillId="14" fontId="19" numFmtId="49" xfId="0" applyAlignment="1" applyBorder="1" applyFont="1" applyNumberFormat="1">
      <alignment horizontal="center" readingOrder="0"/>
    </xf>
    <xf borderId="26" fillId="14" fontId="19" numFmtId="49" xfId="0" applyAlignment="1" applyBorder="1" applyFont="1" applyNumberFormat="1">
      <alignment horizontal="center" readingOrder="0"/>
    </xf>
    <xf borderId="26" fillId="11" fontId="19" numFmtId="49" xfId="0" applyAlignment="1" applyBorder="1" applyFont="1" applyNumberFormat="1">
      <alignment horizontal="center" readingOrder="0"/>
    </xf>
    <xf borderId="118" fillId="17" fontId="19" numFmtId="49" xfId="0" applyAlignment="1" applyBorder="1" applyFont="1" applyNumberFormat="1">
      <alignment horizontal="center" readingOrder="0"/>
    </xf>
    <xf borderId="120" fillId="17" fontId="19" numFmtId="49" xfId="0" applyAlignment="1" applyBorder="1" applyFont="1" applyNumberFormat="1">
      <alignment horizontal="center" readingOrder="0"/>
    </xf>
    <xf borderId="33" fillId="22" fontId="19" numFmtId="49" xfId="0" applyAlignment="1" applyBorder="1" applyFont="1" applyNumberFormat="1">
      <alignment horizontal="center" readingOrder="0"/>
    </xf>
    <xf borderId="33" fillId="15" fontId="19" numFmtId="49" xfId="0" applyAlignment="1" applyBorder="1" applyFont="1" applyNumberFormat="1">
      <alignment horizontal="center" readingOrder="0"/>
    </xf>
    <xf borderId="26" fillId="24" fontId="19" numFmtId="49" xfId="0" applyAlignment="1" applyBorder="1" applyFont="1" applyNumberFormat="1">
      <alignment horizontal="center" readingOrder="0"/>
    </xf>
    <xf borderId="118" fillId="7" fontId="19" numFmtId="49" xfId="0" applyAlignment="1" applyBorder="1" applyFont="1" applyNumberFormat="1">
      <alignment horizontal="center" readingOrder="0"/>
    </xf>
    <xf borderId="121" fillId="3" fontId="12" numFmtId="49" xfId="0" applyAlignment="1" applyBorder="1" applyFont="1" applyNumberFormat="1">
      <alignment horizontal="center" readingOrder="0" vertical="bottom"/>
    </xf>
    <xf borderId="118" fillId="24" fontId="19" numFmtId="49" xfId="0" applyAlignment="1" applyBorder="1" applyFont="1" applyNumberFormat="1">
      <alignment horizontal="center" readingOrder="0" vertical="bottom"/>
    </xf>
    <xf borderId="120" fillId="13" fontId="19" numFmtId="49" xfId="0" applyAlignment="1" applyBorder="1" applyFont="1" applyNumberFormat="1">
      <alignment horizontal="center" readingOrder="0" vertical="bottom"/>
    </xf>
    <xf borderId="196" fillId="3" fontId="28" numFmtId="0" xfId="0" applyAlignment="1" applyBorder="1" applyFont="1">
      <alignment horizontal="center" vertical="center"/>
    </xf>
    <xf borderId="197" fillId="0" fontId="11" numFmtId="0" xfId="0" applyBorder="1" applyFont="1"/>
    <xf borderId="197" fillId="3" fontId="4" numFmtId="49" xfId="0" applyAlignment="1" applyBorder="1" applyFont="1" applyNumberFormat="1">
      <alignment horizontal="center" readingOrder="0" vertical="center"/>
    </xf>
    <xf borderId="198" fillId="0" fontId="11" numFmtId="0" xfId="0" applyBorder="1" applyFont="1"/>
    <xf borderId="199" fillId="0" fontId="11" numFmtId="0" xfId="0" applyBorder="1" applyFont="1"/>
    <xf borderId="200" fillId="2" fontId="16" numFmtId="0" xfId="0" applyAlignment="1" applyBorder="1" applyFont="1">
      <alignment horizontal="center" readingOrder="0" vertical="center"/>
    </xf>
    <xf borderId="201" fillId="0" fontId="11" numFmtId="0" xfId="0" applyBorder="1" applyFont="1"/>
    <xf borderId="202" fillId="3" fontId="12" numFmtId="0" xfId="0" applyAlignment="1" applyBorder="1" applyFont="1">
      <alignment horizontal="center"/>
    </xf>
    <xf borderId="203" fillId="3" fontId="28" numFmtId="0" xfId="0" applyAlignment="1" applyBorder="1" applyFont="1">
      <alignment horizontal="center" vertical="center"/>
    </xf>
    <xf borderId="204" fillId="3" fontId="28" numFmtId="0" xfId="0" applyAlignment="1" applyBorder="1" applyFont="1">
      <alignment horizontal="center" vertical="center"/>
    </xf>
    <xf borderId="22" fillId="5" fontId="19" numFmtId="49" xfId="0" applyAlignment="1" applyBorder="1" applyFont="1" applyNumberFormat="1">
      <alignment horizontal="center" readingOrder="0" vertical="bottom"/>
    </xf>
    <xf borderId="33" fillId="17" fontId="19" numFmtId="49" xfId="0" applyAlignment="1" applyBorder="1" applyFont="1" applyNumberFormat="1">
      <alignment horizontal="center" vertical="bottom"/>
    </xf>
    <xf borderId="26" fillId="7" fontId="19" numFmtId="0" xfId="0" applyAlignment="1" applyBorder="1" applyFont="1">
      <alignment horizontal="center" vertical="bottom"/>
    </xf>
    <xf borderId="26" fillId="15" fontId="19" numFmtId="0" xfId="0" applyAlignment="1" applyBorder="1" applyFont="1">
      <alignment horizontal="center" readingOrder="0" vertical="bottom"/>
    </xf>
    <xf borderId="26" fillId="11" fontId="19" numFmtId="0" xfId="0" applyAlignment="1" applyBorder="1" applyFont="1">
      <alignment horizontal="center" readingOrder="0" vertical="bottom"/>
    </xf>
    <xf borderId="118" fillId="12" fontId="19" numFmtId="49" xfId="0" applyAlignment="1" applyBorder="1" applyFont="1" applyNumberFormat="1">
      <alignment horizontal="center" readingOrder="0" vertical="bottom"/>
    </xf>
    <xf borderId="120" fillId="19" fontId="19" numFmtId="0" xfId="0" applyAlignment="1" applyBorder="1" applyFont="1">
      <alignment horizontal="center" readingOrder="0" vertical="bottom"/>
    </xf>
    <xf borderId="120" fillId="18" fontId="19" numFmtId="0" xfId="0" applyAlignment="1" applyBorder="1" applyFont="1">
      <alignment horizontal="center" readingOrder="0" vertical="bottom"/>
    </xf>
    <xf borderId="33" fillId="9" fontId="19" numFmtId="49" xfId="0" applyAlignment="1" applyBorder="1" applyFont="1" applyNumberFormat="1">
      <alignment horizontal="center" readingOrder="0" vertical="bottom"/>
    </xf>
    <xf borderId="33" fillId="19" fontId="19" numFmtId="49" xfId="0" applyAlignment="1" applyBorder="1" applyFont="1" applyNumberFormat="1">
      <alignment horizontal="center" readingOrder="0" vertical="bottom"/>
    </xf>
    <xf borderId="26" fillId="23" fontId="19" numFmtId="49" xfId="0" applyAlignment="1" applyBorder="1" applyFont="1" applyNumberFormat="1">
      <alignment horizontal="center" readingOrder="0" vertical="bottom"/>
    </xf>
    <xf borderId="118" fillId="11" fontId="19" numFmtId="49" xfId="0" applyAlignment="1" applyBorder="1" applyFont="1" applyNumberFormat="1">
      <alignment horizontal="center" readingOrder="0" vertical="bottom"/>
    </xf>
    <xf borderId="118" fillId="23" fontId="30" numFmtId="0" xfId="0" applyAlignment="1" applyBorder="1" applyFont="1">
      <alignment horizontal="center" readingOrder="0" vertical="center"/>
    </xf>
    <xf borderId="0" fillId="2" fontId="16" numFmtId="49" xfId="0" applyFont="1" applyNumberFormat="1"/>
    <xf borderId="3" fillId="3" fontId="28" numFmtId="0" xfId="0" applyAlignment="1" applyBorder="1" applyFont="1">
      <alignment horizontal="left" vertical="center"/>
    </xf>
    <xf borderId="18" fillId="4" fontId="19" numFmtId="49" xfId="0" applyAlignment="1" applyBorder="1" applyFont="1" applyNumberFormat="1">
      <alignment vertical="bottom"/>
    </xf>
    <xf borderId="23" fillId="5" fontId="19" numFmtId="49" xfId="0" applyAlignment="1" applyBorder="1" applyFont="1" applyNumberFormat="1">
      <alignment vertical="bottom"/>
    </xf>
    <xf borderId="26" fillId="6" fontId="19" numFmtId="0" xfId="0" applyBorder="1" applyFont="1"/>
    <xf borderId="26" fillId="5" fontId="19" numFmtId="0" xfId="0" applyBorder="1" applyFont="1"/>
    <xf borderId="120" fillId="6" fontId="19" numFmtId="0" xfId="0" applyBorder="1" applyFont="1"/>
    <xf borderId="0" fillId="2" fontId="58" numFmtId="49" xfId="0" applyAlignment="1" applyFont="1" applyNumberFormat="1">
      <alignment horizontal="center" readingOrder="0" vertical="bottom"/>
    </xf>
    <xf borderId="118" fillId="18" fontId="30" numFmtId="0" xfId="0" applyAlignment="1" applyBorder="1" applyFont="1">
      <alignment horizontal="center" readingOrder="0" vertical="center"/>
    </xf>
    <xf borderId="118" fillId="24" fontId="30" numFmtId="0" xfId="0" applyAlignment="1" applyBorder="1" applyFont="1">
      <alignment horizontal="center" readingOrder="0" vertical="center"/>
    </xf>
    <xf borderId="33" fillId="20" fontId="19" numFmtId="49" xfId="0" applyAlignment="1" applyBorder="1" applyFont="1" applyNumberFormat="1">
      <alignment horizontal="center" readingOrder="0"/>
    </xf>
    <xf borderId="118" fillId="11" fontId="19" numFmtId="49" xfId="0" applyAlignment="1" applyBorder="1" applyFont="1" applyNumberFormat="1">
      <alignment horizontal="center" readingOrder="0"/>
    </xf>
    <xf borderId="26" fillId="6" fontId="19" numFmtId="0" xfId="0" applyAlignment="1" applyBorder="1" applyFont="1">
      <alignment vertical="bottom"/>
    </xf>
    <xf borderId="26" fillId="5" fontId="19" numFmtId="0" xfId="0" applyAlignment="1" applyBorder="1" applyFont="1">
      <alignment vertical="bottom"/>
    </xf>
    <xf borderId="120" fillId="6" fontId="19" numFmtId="0" xfId="0" applyAlignment="1" applyBorder="1" applyFont="1">
      <alignment vertical="bottom"/>
    </xf>
    <xf borderId="118" fillId="22" fontId="30" numFmtId="0" xfId="0" applyAlignment="1" applyBorder="1" applyFont="1">
      <alignment horizontal="center" readingOrder="0" vertical="center"/>
    </xf>
    <xf borderId="120" fillId="20" fontId="30" numFmtId="0" xfId="0" applyAlignment="1" applyBorder="1" applyFont="1">
      <alignment horizontal="center" readingOrder="0" vertical="center"/>
    </xf>
    <xf borderId="118" fillId="8" fontId="30" numFmtId="0" xfId="0" applyAlignment="1" applyBorder="1" applyFont="1">
      <alignment horizontal="center" readingOrder="0" vertical="center"/>
    </xf>
    <xf borderId="120" fillId="19" fontId="30" numFmtId="0" xfId="0" applyAlignment="1" applyBorder="1" applyFont="1">
      <alignment horizontal="center" readingOrder="0" vertical="center"/>
    </xf>
    <xf borderId="118" fillId="21" fontId="30" numFmtId="0" xfId="0" applyAlignment="1" applyBorder="1" applyFont="1">
      <alignment horizontal="center" readingOrder="0" vertical="center"/>
    </xf>
    <xf borderId="14" fillId="27" fontId="12" numFmtId="0" xfId="0" applyAlignment="1" applyBorder="1" applyFont="1">
      <alignment horizontal="center" vertical="center"/>
    </xf>
    <xf borderId="120" fillId="10" fontId="30" numFmtId="0" xfId="0" applyAlignment="1" applyBorder="1" applyFont="1">
      <alignment horizontal="center" readingOrder="0" vertical="center"/>
    </xf>
    <xf borderId="121" fillId="3" fontId="12" numFmtId="0" xfId="0" applyAlignment="1" applyBorder="1" applyFont="1">
      <alignment horizontal="center" readingOrder="0" vertical="center"/>
    </xf>
    <xf borderId="1" fillId="16" fontId="19" numFmtId="0" xfId="0" applyAlignment="1" applyBorder="1" applyFont="1">
      <alignment horizontal="center" readingOrder="0"/>
    </xf>
    <xf borderId="1" fillId="20" fontId="19" numFmtId="0" xfId="0" applyAlignment="1" applyBorder="1" applyFont="1">
      <alignment horizontal="center" readingOrder="0"/>
    </xf>
    <xf borderId="1" fillId="13" fontId="19" numFmtId="0" xfId="0" applyAlignment="1" applyBorder="1" applyFont="1">
      <alignment horizontal="center" readingOrder="0"/>
    </xf>
    <xf borderId="1" fillId="10" fontId="19" numFmtId="0" xfId="0" applyAlignment="1" applyBorder="1" applyFont="1">
      <alignment horizontal="center" readingOrder="0"/>
    </xf>
    <xf borderId="10" fillId="16" fontId="19" numFmtId="0" xfId="0" applyAlignment="1" applyBorder="1" applyFont="1">
      <alignment horizontal="center" readingOrder="0"/>
    </xf>
    <xf borderId="10" fillId="13" fontId="19" numFmtId="0" xfId="0" applyAlignment="1" applyBorder="1" applyFont="1">
      <alignment horizontal="center" readingOrder="0"/>
    </xf>
    <xf borderId="120" fillId="6" fontId="19" numFmtId="0" xfId="0" applyAlignment="1" applyBorder="1" applyFont="1">
      <alignment horizontal="center"/>
    </xf>
    <xf borderId="33" fillId="16" fontId="19" numFmtId="0" xfId="0" applyAlignment="1" applyBorder="1" applyFont="1">
      <alignment horizontal="center"/>
    </xf>
    <xf borderId="205" fillId="3" fontId="28" numFmtId="0" xfId="0" applyAlignment="1" applyBorder="1" applyFont="1">
      <alignment horizontal="center" vertical="center"/>
    </xf>
    <xf borderId="206" fillId="0" fontId="11" numFmtId="0" xfId="0" applyBorder="1" applyFont="1"/>
    <xf borderId="206" fillId="3" fontId="4" numFmtId="0" xfId="0" applyAlignment="1" applyBorder="1" applyFont="1">
      <alignment horizontal="center" readingOrder="0" vertical="center"/>
    </xf>
    <xf borderId="207" fillId="0" fontId="11" numFmtId="0" xfId="0" applyBorder="1" applyFont="1"/>
    <xf borderId="208" fillId="0" fontId="11" numFmtId="0" xfId="0" applyBorder="1" applyFont="1"/>
    <xf borderId="209" fillId="2" fontId="16" numFmtId="0" xfId="0" applyAlignment="1" applyBorder="1" applyFont="1">
      <alignment horizontal="center" readingOrder="0" vertical="center"/>
    </xf>
    <xf borderId="210" fillId="0" fontId="11" numFmtId="0" xfId="0" applyBorder="1" applyFont="1"/>
    <xf borderId="211" fillId="3" fontId="12" numFmtId="0" xfId="0" applyAlignment="1" applyBorder="1" applyFont="1">
      <alignment horizontal="center"/>
    </xf>
    <xf borderId="212" fillId="0" fontId="11" numFmtId="0" xfId="0" applyBorder="1" applyFont="1"/>
    <xf borderId="213" fillId="0" fontId="11" numFmtId="0" xfId="0" applyBorder="1" applyFont="1"/>
    <xf borderId="1" fillId="4" fontId="18" numFmtId="49" xfId="0" applyAlignment="1" applyBorder="1" applyFont="1" applyNumberFormat="1">
      <alignment horizontal="center" readingOrder="0" vertical="center"/>
    </xf>
    <xf borderId="18" fillId="4" fontId="18" numFmtId="49" xfId="0" applyAlignment="1" applyBorder="1" applyFont="1" applyNumberFormat="1">
      <alignment horizontal="center" readingOrder="0" vertical="center"/>
    </xf>
    <xf borderId="23" fillId="5" fontId="19" numFmtId="49" xfId="0" applyAlignment="1" applyBorder="1" applyFont="1" applyNumberFormat="1">
      <alignment horizontal="center" readingOrder="0" vertical="bottom"/>
    </xf>
    <xf borderId="33" fillId="6" fontId="19" numFmtId="49" xfId="0" applyAlignment="1" applyBorder="1" applyFont="1" applyNumberFormat="1">
      <alignment horizontal="center" readingOrder="0" vertical="center"/>
    </xf>
    <xf borderId="26" fillId="6" fontId="19" numFmtId="49" xfId="0" applyAlignment="1" applyBorder="1" applyFont="1" applyNumberFormat="1">
      <alignment horizontal="center" readingOrder="0" vertical="center"/>
    </xf>
    <xf borderId="33" fillId="22" fontId="19" numFmtId="49" xfId="0" applyAlignment="1" applyBorder="1" applyFont="1" applyNumberFormat="1">
      <alignment horizontal="center" readingOrder="0" vertical="center"/>
    </xf>
    <xf borderId="33" fillId="20" fontId="19" numFmtId="49" xfId="0" applyAlignment="1" applyBorder="1" applyFont="1" applyNumberFormat="1">
      <alignment horizontal="center" readingOrder="0" vertical="center"/>
    </xf>
    <xf borderId="33" fillId="12" fontId="19" numFmtId="49" xfId="0" applyAlignment="1" applyBorder="1" applyFont="1" applyNumberFormat="1">
      <alignment horizontal="center" readingOrder="0" vertical="center"/>
    </xf>
    <xf borderId="33" fillId="11" fontId="19" numFmtId="49" xfId="0" applyAlignment="1" applyBorder="1" applyFont="1" applyNumberFormat="1">
      <alignment horizontal="center" readingOrder="0" vertical="center"/>
    </xf>
    <xf borderId="52" fillId="22" fontId="19" numFmtId="49" xfId="0" applyAlignment="1" applyBorder="1" applyFont="1" applyNumberFormat="1">
      <alignment horizontal="center" readingOrder="0" vertical="center"/>
    </xf>
    <xf borderId="33" fillId="19" fontId="19" numFmtId="49" xfId="0" applyAlignment="1" applyBorder="1" applyFont="1" applyNumberFormat="1">
      <alignment horizontal="center" readingOrder="0" vertical="center"/>
    </xf>
    <xf borderId="26" fillId="8" fontId="19" numFmtId="49" xfId="0" applyAlignment="1" applyBorder="1" applyFont="1" applyNumberFormat="1">
      <alignment horizontal="center" readingOrder="0" vertical="center"/>
    </xf>
    <xf borderId="26" fillId="21" fontId="19" numFmtId="0" xfId="0" applyAlignment="1" applyBorder="1" applyFont="1">
      <alignment horizontal="center" readingOrder="0" vertical="center"/>
    </xf>
    <xf borderId="26" fillId="11" fontId="19" numFmtId="49" xfId="0" applyAlignment="1" applyBorder="1" applyFont="1" applyNumberFormat="1">
      <alignment horizontal="center" readingOrder="0" vertical="center"/>
    </xf>
    <xf borderId="26" fillId="12" fontId="19" numFmtId="49" xfId="0" applyAlignment="1" applyBorder="1" applyFont="1" applyNumberFormat="1">
      <alignment horizontal="center" readingOrder="0" vertical="center"/>
    </xf>
    <xf borderId="26" fillId="21" fontId="19" numFmtId="49" xfId="0" applyAlignment="1" applyBorder="1" applyFont="1" applyNumberFormat="1">
      <alignment horizontal="center" readingOrder="0" vertical="center"/>
    </xf>
    <xf borderId="33" fillId="8" fontId="19" numFmtId="49" xfId="0" applyAlignment="1" applyBorder="1" applyFont="1" applyNumberFormat="1">
      <alignment horizontal="center" readingOrder="0" vertical="center"/>
    </xf>
    <xf borderId="26" fillId="9" fontId="19" numFmtId="49" xfId="0" applyAlignment="1" applyBorder="1" applyFont="1" applyNumberFormat="1">
      <alignment horizontal="center" readingOrder="0" vertical="center"/>
    </xf>
    <xf borderId="36" fillId="22" fontId="19" numFmtId="49" xfId="0" applyAlignment="1" applyBorder="1" applyFont="1" applyNumberFormat="1">
      <alignment horizontal="center" readingOrder="0" vertical="center"/>
    </xf>
    <xf borderId="37" fillId="7" fontId="19" numFmtId="49" xfId="0" applyAlignment="1" applyBorder="1" applyFont="1" applyNumberFormat="1">
      <alignment horizontal="center" readingOrder="0" vertical="center"/>
    </xf>
    <xf borderId="37" fillId="11" fontId="19" numFmtId="0" xfId="0" applyAlignment="1" applyBorder="1" applyFont="1">
      <alignment horizontal="center" readingOrder="0" vertical="center"/>
    </xf>
    <xf borderId="37" fillId="18" fontId="19" numFmtId="0" xfId="0" applyAlignment="1" applyBorder="1" applyFont="1">
      <alignment horizontal="center" readingOrder="0" vertical="center"/>
    </xf>
    <xf borderId="37" fillId="9" fontId="19" numFmtId="49" xfId="0" applyAlignment="1" applyBorder="1" applyFont="1" applyNumberFormat="1">
      <alignment horizontal="center" readingOrder="0" vertical="center"/>
    </xf>
    <xf borderId="22" fillId="5" fontId="20" numFmtId="49" xfId="0" applyAlignment="1" applyBorder="1" applyFont="1" applyNumberFormat="1">
      <alignment horizontal="center" readingOrder="0"/>
    </xf>
    <xf borderId="23" fillId="5" fontId="20" numFmtId="49" xfId="0" applyAlignment="1" applyBorder="1" applyFont="1" applyNumberFormat="1">
      <alignment horizontal="center" readingOrder="0"/>
    </xf>
    <xf borderId="33" fillId="6" fontId="20" numFmtId="49" xfId="0" applyAlignment="1" applyBorder="1" applyFont="1" applyNumberFormat="1">
      <alignment horizontal="center" readingOrder="0"/>
    </xf>
    <xf borderId="26" fillId="6" fontId="20" numFmtId="49" xfId="0" applyAlignment="1" applyBorder="1" applyFont="1" applyNumberFormat="1">
      <alignment horizontal="center" readingOrder="0"/>
    </xf>
    <xf borderId="33" fillId="9" fontId="20" numFmtId="49" xfId="0" applyAlignment="1" applyBorder="1" applyFont="1" applyNumberFormat="1">
      <alignment horizontal="center" readingOrder="0"/>
    </xf>
    <xf borderId="33" fillId="7" fontId="20" numFmtId="49" xfId="0" applyAlignment="1" applyBorder="1" applyFont="1" applyNumberFormat="1">
      <alignment horizontal="center" readingOrder="0"/>
    </xf>
    <xf borderId="33" fillId="18" fontId="20" numFmtId="49" xfId="0" applyAlignment="1" applyBorder="1" applyFont="1" applyNumberFormat="1">
      <alignment horizontal="center" readingOrder="0"/>
    </xf>
    <xf borderId="33" fillId="8" fontId="20" numFmtId="49" xfId="0" applyAlignment="1" applyBorder="1" applyFont="1" applyNumberFormat="1">
      <alignment horizontal="center" readingOrder="0"/>
    </xf>
    <xf borderId="26" fillId="13" fontId="20" numFmtId="49" xfId="0" applyAlignment="1" applyBorder="1" applyFont="1" applyNumberFormat="1">
      <alignment horizontal="center" readingOrder="0"/>
    </xf>
    <xf borderId="26" fillId="15" fontId="20" numFmtId="49" xfId="0" applyAlignment="1" applyBorder="1" applyFont="1" applyNumberFormat="1">
      <alignment horizontal="center" readingOrder="0"/>
    </xf>
    <xf borderId="26" fillId="12" fontId="20" numFmtId="49" xfId="0" applyAlignment="1" applyBorder="1" applyFont="1" applyNumberFormat="1">
      <alignment horizontal="center" readingOrder="0"/>
    </xf>
    <xf borderId="26" fillId="16" fontId="20" numFmtId="49" xfId="0" applyAlignment="1" applyBorder="1" applyFont="1" applyNumberFormat="1">
      <alignment horizontal="center" readingOrder="0"/>
    </xf>
    <xf borderId="26" fillId="22" fontId="20" numFmtId="49" xfId="0" applyAlignment="1" applyBorder="1" applyFont="1" applyNumberFormat="1">
      <alignment horizontal="center" readingOrder="0"/>
    </xf>
    <xf borderId="26" fillId="20" fontId="20" numFmtId="49" xfId="0" applyAlignment="1" applyBorder="1" applyFont="1" applyNumberFormat="1">
      <alignment horizontal="center" readingOrder="0"/>
    </xf>
    <xf borderId="118" fillId="22" fontId="20" numFmtId="49" xfId="0" applyAlignment="1" applyBorder="1" applyFont="1" applyNumberFormat="1">
      <alignment horizontal="center" readingOrder="0"/>
    </xf>
    <xf borderId="120" fillId="7" fontId="20" numFmtId="49" xfId="0" applyAlignment="1" applyBorder="1" applyFont="1" applyNumberFormat="1">
      <alignment horizontal="center" readingOrder="0"/>
    </xf>
    <xf borderId="120" fillId="16" fontId="20" numFmtId="49" xfId="0" applyAlignment="1" applyBorder="1" applyFont="1" applyNumberFormat="1">
      <alignment horizontal="center" readingOrder="0"/>
    </xf>
    <xf borderId="120" fillId="12" fontId="19" numFmtId="49" xfId="0" applyAlignment="1" applyBorder="1" applyFont="1" applyNumberFormat="1">
      <alignment horizontal="center" readingOrder="0"/>
    </xf>
    <xf borderId="26" fillId="21" fontId="19" numFmtId="49" xfId="0" applyAlignment="1" applyBorder="1" applyFont="1" applyNumberFormat="1">
      <alignment horizontal="center" readingOrder="0"/>
    </xf>
    <xf borderId="15" fillId="3" fontId="16" numFmtId="0" xfId="0" applyAlignment="1" applyBorder="1" applyFont="1">
      <alignment vertical="center"/>
    </xf>
    <xf borderId="16" fillId="3" fontId="16" numFmtId="0" xfId="0" applyAlignment="1" applyBorder="1" applyFont="1">
      <alignment vertical="center"/>
    </xf>
    <xf borderId="121" fillId="3" fontId="12" numFmtId="0" xfId="0" applyAlignment="1" applyBorder="1" applyFont="1">
      <alignment horizontal="center" readingOrder="0"/>
    </xf>
    <xf borderId="16" fillId="2" fontId="12" numFmtId="0" xfId="0" applyAlignment="1" applyBorder="1" applyFont="1">
      <alignment horizontal="center" readingOrder="0"/>
    </xf>
    <xf borderId="0" fillId="3" fontId="12" numFmtId="0" xfId="0" applyAlignment="1" applyFont="1">
      <alignment horizontal="center" readingOrder="0"/>
    </xf>
    <xf borderId="214" fillId="0" fontId="11" numFmtId="0" xfId="0" applyBorder="1" applyFont="1"/>
    <xf borderId="118" fillId="12" fontId="20" numFmtId="0" xfId="0" applyAlignment="1" applyBorder="1" applyFont="1">
      <alignment horizontal="center" readingOrder="0" vertical="center"/>
    </xf>
    <xf borderId="0" fillId="2" fontId="59" numFmtId="0" xfId="0" applyAlignment="1" applyFont="1">
      <alignment horizontal="center" readingOrder="0" vertical="bottom"/>
    </xf>
    <xf borderId="215" fillId="30" fontId="28" numFmtId="0" xfId="0" applyAlignment="1" applyBorder="1" applyFill="1" applyFont="1">
      <alignment horizontal="center" vertical="center"/>
    </xf>
    <xf borderId="216" fillId="0" fontId="11" numFmtId="0" xfId="0" applyBorder="1" applyFont="1"/>
    <xf borderId="216" fillId="30" fontId="60" numFmtId="0" xfId="0" applyAlignment="1" applyBorder="1" applyFont="1">
      <alignment horizontal="center" readingOrder="0" vertical="bottom"/>
    </xf>
    <xf borderId="217" fillId="0" fontId="11" numFmtId="0" xfId="0" applyBorder="1" applyFont="1"/>
    <xf borderId="218" fillId="0" fontId="11" numFmtId="0" xfId="0" applyBorder="1" applyFont="1"/>
    <xf borderId="219" fillId="2" fontId="16" numFmtId="0" xfId="0" applyAlignment="1" applyBorder="1" applyFont="1">
      <alignment horizontal="center" readingOrder="0" vertical="center"/>
    </xf>
    <xf borderId="220" fillId="0" fontId="11" numFmtId="0" xfId="0" applyBorder="1" applyFont="1"/>
    <xf borderId="221" fillId="30" fontId="12" numFmtId="0" xfId="0" applyAlignment="1" applyBorder="1" applyFont="1">
      <alignment horizontal="center" vertical="center"/>
    </xf>
    <xf borderId="222" fillId="0" fontId="11" numFmtId="0" xfId="0" applyBorder="1" applyFont="1"/>
    <xf borderId="223" fillId="0" fontId="11" numFmtId="0" xfId="0" applyBorder="1" applyFont="1"/>
    <xf borderId="224" fillId="0" fontId="11" numFmtId="0" xfId="0" applyBorder="1" applyFont="1"/>
    <xf borderId="225" fillId="2" fontId="61" numFmtId="0" xfId="0" applyAlignment="1" applyBorder="1" applyFont="1">
      <alignment horizontal="center" readingOrder="0"/>
    </xf>
    <xf borderId="23" fillId="5" fontId="20" numFmtId="0" xfId="0" applyAlignment="1" applyBorder="1" applyFont="1">
      <alignment horizontal="center"/>
    </xf>
    <xf borderId="226" fillId="0" fontId="20" numFmtId="0" xfId="0" applyAlignment="1" applyBorder="1" applyFont="1">
      <alignment horizontal="center" vertical="bottom"/>
    </xf>
    <xf borderId="225" fillId="2" fontId="62" numFmtId="0" xfId="0" applyAlignment="1" applyBorder="1" applyFont="1">
      <alignment horizontal="center"/>
    </xf>
    <xf borderId="219" fillId="2" fontId="61" numFmtId="0" xfId="0" applyAlignment="1" applyBorder="1" applyFont="1">
      <alignment horizontal="center" readingOrder="0"/>
    </xf>
    <xf borderId="227" fillId="0" fontId="11" numFmtId="0" xfId="0" applyBorder="1" applyFont="1"/>
    <xf borderId="228" fillId="0" fontId="11" numFmtId="0" xfId="0" applyBorder="1" applyFont="1"/>
    <xf borderId="225" fillId="2" fontId="61" numFmtId="0" xfId="0" applyAlignment="1" applyBorder="1" applyFont="1">
      <alignment horizontal="center"/>
    </xf>
    <xf borderId="225" fillId="2" fontId="21" numFmtId="49" xfId="0" applyAlignment="1" applyBorder="1" applyFont="1" applyNumberFormat="1">
      <alignment horizontal="center" readingOrder="0" vertical="center"/>
    </xf>
    <xf borderId="225" fillId="2" fontId="12" numFmtId="49" xfId="0" applyAlignment="1" applyBorder="1" applyFont="1" applyNumberFormat="1">
      <alignment horizontal="center" vertical="center"/>
    </xf>
    <xf borderId="229" fillId="2" fontId="61" numFmtId="0" xfId="0" applyAlignment="1" applyBorder="1" applyFont="1">
      <alignment horizontal="center" vertical="center"/>
    </xf>
    <xf borderId="225" fillId="2" fontId="12" numFmtId="0" xfId="0" applyAlignment="1" applyBorder="1" applyFont="1">
      <alignment horizontal="center" vertical="center"/>
    </xf>
    <xf borderId="230" fillId="0" fontId="11" numFmtId="0" xfId="0" applyBorder="1" applyFont="1"/>
    <xf borderId="225" fillId="2" fontId="22" numFmtId="0" xfId="0" applyAlignment="1" applyBorder="1" applyFont="1">
      <alignment horizontal="center" vertical="center"/>
    </xf>
    <xf borderId="231" fillId="7" fontId="19" numFmtId="0" xfId="0" applyAlignment="1" applyBorder="1" applyFont="1">
      <alignment horizontal="center" readingOrder="0"/>
    </xf>
    <xf borderId="232" fillId="0" fontId="11" numFmtId="0" xfId="0" applyBorder="1" applyFont="1"/>
    <xf borderId="233" fillId="7" fontId="20" numFmtId="0" xfId="0" applyAlignment="1" applyBorder="1" applyFont="1">
      <alignment horizontal="center" readingOrder="0" vertical="center"/>
    </xf>
    <xf borderId="233" fillId="16" fontId="19" numFmtId="0" xfId="0" applyAlignment="1" applyBorder="1" applyFont="1">
      <alignment horizontal="center" readingOrder="0"/>
    </xf>
    <xf borderId="233" fillId="22" fontId="20" numFmtId="0" xfId="0" applyAlignment="1" applyBorder="1" applyFont="1">
      <alignment horizontal="center" readingOrder="0" vertical="center"/>
    </xf>
    <xf borderId="234" fillId="0" fontId="11" numFmtId="0" xfId="0" applyBorder="1" applyFont="1"/>
    <xf borderId="221" fillId="0" fontId="11" numFmtId="0" xfId="0" applyBorder="1" applyFont="1"/>
    <xf borderId="32" fillId="3" fontId="12" numFmtId="0" xfId="0" applyAlignment="1" applyBorder="1" applyFont="1">
      <alignment horizontal="center"/>
    </xf>
    <xf borderId="26" fillId="19" fontId="19" numFmtId="49" xfId="0" applyAlignment="1" applyBorder="1" applyFont="1" applyNumberFormat="1">
      <alignment horizontal="center" readingOrder="0"/>
    </xf>
    <xf borderId="26" fillId="18" fontId="19" numFmtId="49" xfId="0" applyAlignment="1" applyBorder="1" applyFont="1" applyNumberFormat="1">
      <alignment horizontal="center" readingOrder="0"/>
    </xf>
    <xf borderId="118" fillId="8" fontId="19" numFmtId="49" xfId="0" applyAlignment="1" applyBorder="1" applyFont="1" applyNumberFormat="1">
      <alignment horizontal="center" readingOrder="0"/>
    </xf>
    <xf borderId="120" fillId="11" fontId="19" numFmtId="49" xfId="0" applyAlignment="1" applyBorder="1" applyFont="1" applyNumberFormat="1">
      <alignment horizontal="center" readingOrder="0"/>
    </xf>
    <xf borderId="120" fillId="24" fontId="19" numFmtId="49" xfId="0" applyAlignment="1" applyBorder="1" applyFont="1" applyNumberFormat="1">
      <alignment horizontal="center" readingOrder="0"/>
    </xf>
    <xf borderId="0" fillId="2" fontId="16" numFmtId="0" xfId="0" applyAlignment="1" applyFont="1">
      <alignment readingOrder="0"/>
    </xf>
    <xf borderId="26" fillId="5" fontId="55" numFmtId="0" xfId="0" applyAlignment="1" applyBorder="1" applyFont="1">
      <alignment horizontal="center" readingOrder="0"/>
    </xf>
    <xf borderId="118" fillId="9" fontId="19" numFmtId="49" xfId="0" applyAlignment="1" applyBorder="1" applyFont="1" applyNumberFormat="1">
      <alignment horizontal="center" readingOrder="0"/>
    </xf>
    <xf borderId="5" fillId="3" fontId="5" numFmtId="49" xfId="0" applyAlignment="1" applyBorder="1" applyFont="1" applyNumberFormat="1">
      <alignment horizontal="center" readingOrder="0"/>
    </xf>
    <xf borderId="118" fillId="15" fontId="30" numFmtId="0" xfId="0" applyAlignment="1" applyBorder="1" applyFont="1">
      <alignment horizontal="center" readingOrder="0" vertical="center"/>
    </xf>
    <xf borderId="33" fillId="6" fontId="19" numFmtId="0" xfId="0" applyAlignment="1" applyBorder="1" applyFont="1">
      <alignment horizontal="center"/>
    </xf>
    <xf borderId="118" fillId="18" fontId="19" numFmtId="0" xfId="0" applyAlignment="1" applyBorder="1" applyFont="1">
      <alignment horizontal="center" readingOrder="0"/>
    </xf>
    <xf borderId="118" fillId="8" fontId="19" numFmtId="0" xfId="0" applyAlignment="1" applyBorder="1" applyFont="1">
      <alignment horizontal="center" readingOrder="0"/>
    </xf>
    <xf borderId="23" fillId="5" fontId="23" numFmtId="0" xfId="0" applyAlignment="1" applyBorder="1" applyFont="1">
      <alignment horizontal="center" readingOrder="0"/>
    </xf>
    <xf borderId="118" fillId="9" fontId="19" numFmtId="0" xfId="0" applyAlignment="1" applyBorder="1" applyFont="1">
      <alignment horizontal="center" readingOrder="0"/>
    </xf>
    <xf borderId="121" fillId="27" fontId="12" numFmtId="0" xfId="0" applyAlignment="1" applyBorder="1" applyFont="1">
      <alignment horizontal="center" readingOrder="0" vertical="center"/>
    </xf>
    <xf borderId="32" fillId="27" fontId="12" numFmtId="0" xfId="0" applyAlignment="1" applyBorder="1" applyFont="1">
      <alignment horizontal="center"/>
    </xf>
    <xf borderId="120" fillId="12" fontId="30" numFmtId="0" xfId="0" applyAlignment="1" applyBorder="1" applyFont="1">
      <alignment horizontal="center" readingOrder="0" vertical="center"/>
    </xf>
    <xf borderId="0" fillId="2" fontId="4" numFmtId="49" xfId="0" applyAlignment="1" applyFont="1" applyNumberFormat="1">
      <alignment horizontal="center" readingOrder="0" vertical="bottom"/>
    </xf>
    <xf borderId="118" fillId="10" fontId="20" numFmtId="0" xfId="0" applyAlignment="1" applyBorder="1" applyFont="1">
      <alignment horizontal="center" readingOrder="0" vertical="center"/>
    </xf>
    <xf borderId="235" fillId="3" fontId="12" numFmtId="0" xfId="0" applyAlignment="1" applyBorder="1" applyFont="1">
      <alignment horizontal="center"/>
    </xf>
    <xf borderId="144" fillId="5" fontId="20" numFmtId="0" xfId="0" applyAlignment="1" applyBorder="1" applyFont="1">
      <alignment horizontal="center" readingOrder="0"/>
    </xf>
    <xf borderId="121" fillId="27" fontId="12" numFmtId="0" xfId="0" applyAlignment="1" applyBorder="1" applyFont="1">
      <alignment horizontal="center" readingOrder="0"/>
    </xf>
    <xf borderId="22" fillId="5" fontId="20" numFmtId="0" xfId="0" applyAlignment="1" applyBorder="1" applyFont="1">
      <alignment horizontal="center" readingOrder="0"/>
    </xf>
    <xf borderId="118" fillId="23" fontId="20" numFmtId="0" xfId="0" applyAlignment="1" applyBorder="1" applyFont="1">
      <alignment horizontal="center" readingOrder="0" vertical="center"/>
    </xf>
    <xf borderId="50" fillId="16" fontId="20" numFmtId="0" xfId="0" applyAlignment="1" applyBorder="1" applyFont="1">
      <alignment horizontal="center" readingOrder="0" vertical="center"/>
    </xf>
    <xf borderId="16" fillId="2" fontId="1" numFmtId="49" xfId="0" applyAlignment="1" applyBorder="1" applyFont="1" applyNumberFormat="1">
      <alignment horizontal="center" readingOrder="0" vertical="center"/>
    </xf>
    <xf borderId="16" fillId="2" fontId="17" numFmtId="0" xfId="0" applyAlignment="1" applyBorder="1" applyFont="1">
      <alignment horizontal="center" vertical="center"/>
    </xf>
    <xf borderId="125" fillId="0" fontId="30" numFmtId="0" xfId="0" applyAlignment="1" applyBorder="1" applyFont="1">
      <alignment horizontal="center" readingOrder="0"/>
    </xf>
    <xf borderId="236" fillId="3" fontId="28" numFmtId="0" xfId="0" applyAlignment="1" applyBorder="1" applyFont="1">
      <alignment horizontal="center" vertical="center"/>
    </xf>
    <xf borderId="237" fillId="0" fontId="11" numFmtId="0" xfId="0" applyBorder="1" applyFont="1"/>
    <xf borderId="237" fillId="3" fontId="4" numFmtId="0" xfId="0" applyAlignment="1" applyBorder="1" applyFont="1">
      <alignment horizontal="center" readingOrder="0"/>
    </xf>
    <xf borderId="238" fillId="0" fontId="11" numFmtId="0" xfId="0" applyBorder="1" applyFont="1"/>
    <xf borderId="239" fillId="0" fontId="11" numFmtId="0" xfId="0" applyBorder="1" applyFont="1"/>
    <xf borderId="240" fillId="2" fontId="16" numFmtId="0" xfId="0" applyAlignment="1" applyBorder="1" applyFont="1">
      <alignment horizontal="center" readingOrder="0" vertical="center"/>
    </xf>
    <xf borderId="241" fillId="0" fontId="11" numFmtId="0" xfId="0" applyBorder="1" applyFont="1"/>
    <xf borderId="242" fillId="3" fontId="12" numFmtId="0" xfId="0" applyAlignment="1" applyBorder="1" applyFont="1">
      <alignment horizontal="center"/>
    </xf>
    <xf borderId="243" fillId="0" fontId="11" numFmtId="0" xfId="0" applyBorder="1" applyFont="1"/>
    <xf borderId="244" fillId="0" fontId="11" numFmtId="0" xfId="0" applyBorder="1" applyFont="1"/>
    <xf borderId="16" fillId="2" fontId="16" numFmtId="0" xfId="0" applyAlignment="1" applyBorder="1" applyFont="1">
      <alignment vertical="bottom"/>
    </xf>
    <xf borderId="245" fillId="3" fontId="28" numFmtId="0" xfId="0" applyAlignment="1" applyBorder="1" applyFont="1">
      <alignment horizontal="center" vertical="center"/>
    </xf>
    <xf borderId="246" fillId="0" fontId="11" numFmtId="0" xfId="0" applyBorder="1" applyFont="1"/>
    <xf borderId="246" fillId="3" fontId="4" numFmtId="0" xfId="0" applyAlignment="1" applyBorder="1" applyFont="1">
      <alignment horizontal="center" readingOrder="0"/>
    </xf>
    <xf borderId="247" fillId="0" fontId="11" numFmtId="0" xfId="0" applyBorder="1" applyFont="1"/>
    <xf borderId="248" fillId="0" fontId="11" numFmtId="0" xfId="0" applyBorder="1" applyFont="1"/>
    <xf borderId="249" fillId="2" fontId="16" numFmtId="0" xfId="0" applyAlignment="1" applyBorder="1" applyFont="1">
      <alignment horizontal="center" readingOrder="0" vertical="center"/>
    </xf>
    <xf borderId="250" fillId="0" fontId="11" numFmtId="0" xfId="0" applyBorder="1" applyFont="1"/>
    <xf borderId="251" fillId="3" fontId="12" numFmtId="0" xfId="0" applyAlignment="1" applyBorder="1" applyFont="1">
      <alignment horizontal="center"/>
    </xf>
    <xf borderId="252" fillId="0" fontId="11" numFmtId="0" xfId="0" applyBorder="1" applyFont="1"/>
    <xf borderId="253" fillId="0" fontId="11" numFmtId="0" xfId="0" applyBorder="1" applyFont="1"/>
    <xf borderId="4" fillId="3" fontId="4" numFmtId="0" xfId="0" applyAlignment="1" applyBorder="1" applyFont="1">
      <alignment horizontal="center" readingOrder="0"/>
    </xf>
    <xf borderId="254" fillId="3" fontId="28" numFmtId="0" xfId="0" applyAlignment="1" applyBorder="1" applyFont="1">
      <alignment horizontal="center" vertical="center"/>
    </xf>
    <xf borderId="255" fillId="0" fontId="11" numFmtId="0" xfId="0" applyBorder="1" applyFont="1"/>
    <xf borderId="255" fillId="3" fontId="4" numFmtId="0" xfId="0" applyAlignment="1" applyBorder="1" applyFont="1">
      <alignment horizontal="center" readingOrder="0"/>
    </xf>
    <xf borderId="256" fillId="0" fontId="11" numFmtId="0" xfId="0" applyBorder="1" applyFont="1"/>
    <xf borderId="257" fillId="0" fontId="11" numFmtId="0" xfId="0" applyBorder="1" applyFont="1"/>
    <xf borderId="258" fillId="2" fontId="16" numFmtId="0" xfId="0" applyAlignment="1" applyBorder="1" applyFont="1">
      <alignment horizontal="center" readingOrder="0" vertical="center"/>
    </xf>
    <xf borderId="259" fillId="0" fontId="11" numFmtId="0" xfId="0" applyBorder="1" applyFont="1"/>
    <xf borderId="260" fillId="3" fontId="12" numFmtId="0" xfId="0" applyAlignment="1" applyBorder="1" applyFont="1">
      <alignment horizontal="center"/>
    </xf>
    <xf borderId="261" fillId="0" fontId="11" numFmtId="0" xfId="0" applyBorder="1" applyFont="1"/>
    <xf borderId="262" fillId="0" fontId="11" numFmtId="0" xfId="0" applyBorder="1" applyFont="1"/>
    <xf borderId="3" fillId="3" fontId="12" numFmtId="0" xfId="0" applyAlignment="1" applyBorder="1" applyFont="1">
      <alignment horizontal="center" readingOrder="0"/>
    </xf>
    <xf borderId="29" fillId="3" fontId="12" numFmtId="0" xfId="0" applyAlignment="1" applyBorder="1" applyFont="1">
      <alignment horizontal="center"/>
    </xf>
    <xf borderId="26" fillId="31" fontId="30" numFmtId="0" xfId="0" applyAlignment="1" applyBorder="1" applyFill="1" applyFont="1">
      <alignment horizontal="center" readingOrder="0" vertical="center"/>
    </xf>
    <xf borderId="18" fillId="4" fontId="16" numFmtId="0" xfId="0" applyBorder="1" applyFont="1"/>
    <xf borderId="23" fillId="5" fontId="16" numFmtId="0" xfId="0" applyBorder="1" applyFont="1"/>
    <xf borderId="26" fillId="5" fontId="16" numFmtId="0" xfId="0" applyBorder="1" applyFont="1"/>
    <xf borderId="120" fillId="23" fontId="19" numFmtId="0" xfId="0" applyAlignment="1" applyBorder="1" applyFont="1">
      <alignment horizontal="center" readingOrder="0"/>
    </xf>
    <xf borderId="120" fillId="6" fontId="16" numFmtId="0" xfId="0" applyBorder="1" applyFont="1"/>
    <xf borderId="33" fillId="24" fontId="19" numFmtId="0" xfId="0" applyAlignment="1" applyBorder="1" applyFont="1">
      <alignment horizontal="center"/>
    </xf>
    <xf borderId="33" fillId="8" fontId="19" numFmtId="0" xfId="0" applyAlignment="1" applyBorder="1" applyFont="1">
      <alignment horizontal="center"/>
    </xf>
    <xf borderId="26" fillId="15" fontId="19" numFmtId="0" xfId="0" applyAlignment="1" applyBorder="1" applyFont="1">
      <alignment horizontal="center"/>
    </xf>
    <xf borderId="26" fillId="23" fontId="19" numFmtId="0" xfId="0" applyAlignment="1" applyBorder="1" applyFont="1">
      <alignment horizontal="center"/>
    </xf>
    <xf borderId="26" fillId="16" fontId="19" numFmtId="0" xfId="0" applyAlignment="1" applyBorder="1" applyFont="1">
      <alignment horizontal="center"/>
    </xf>
    <xf borderId="33" fillId="17" fontId="19" numFmtId="0" xfId="0" applyAlignment="1" applyBorder="1" applyFont="1">
      <alignment horizontal="center"/>
    </xf>
    <xf borderId="26" fillId="17" fontId="19" numFmtId="0" xfId="0" applyAlignment="1" applyBorder="1" applyFont="1">
      <alignment horizontal="center"/>
    </xf>
    <xf borderId="120" fillId="17" fontId="19" numFmtId="0" xfId="0" applyAlignment="1" applyBorder="1" applyFont="1">
      <alignment horizontal="center"/>
    </xf>
    <xf borderId="120" fillId="24" fontId="19" numFmtId="0" xfId="0" applyAlignment="1" applyBorder="1" applyFont="1">
      <alignment horizontal="center"/>
    </xf>
    <xf borderId="120" fillId="16" fontId="19" numFmtId="0" xfId="0" applyAlignment="1" applyBorder="1" applyFont="1">
      <alignment horizontal="center"/>
    </xf>
    <xf borderId="263" fillId="0" fontId="11" numFmtId="0" xfId="0" applyBorder="1" applyFont="1"/>
    <xf borderId="126" fillId="3" fontId="28" numFmtId="0" xfId="0" applyAlignment="1" applyBorder="1" applyFont="1">
      <alignment horizontal="center" vertical="center"/>
    </xf>
    <xf borderId="127" fillId="3" fontId="43" numFmtId="0" xfId="0" applyAlignment="1" applyBorder="1" applyFont="1">
      <alignment horizontal="center" readingOrder="0"/>
    </xf>
    <xf borderId="132" fillId="3" fontId="12" numFmtId="0" xfId="0" applyAlignment="1" applyBorder="1" applyFont="1">
      <alignment horizontal="center"/>
    </xf>
    <xf borderId="7" fillId="2" fontId="12" numFmtId="0" xfId="0" applyAlignment="1" applyBorder="1" applyFont="1">
      <alignment horizontal="center" readingOrder="0"/>
    </xf>
    <xf borderId="7" fillId="2" fontId="17" numFmtId="0" xfId="0" applyAlignment="1" applyBorder="1" applyFont="1">
      <alignment horizontal="center" vertical="center"/>
    </xf>
    <xf borderId="125" fillId="0" fontId="32" numFmtId="0" xfId="0" applyAlignment="1" applyBorder="1" applyFont="1">
      <alignment horizontal="center"/>
    </xf>
    <xf borderId="120" fillId="11" fontId="30" numFmtId="0" xfId="0" applyAlignment="1" applyBorder="1" applyFont="1">
      <alignment horizontal="center" readingOrder="0" vertical="center"/>
    </xf>
    <xf borderId="120" fillId="16" fontId="30" numFmtId="0" xfId="0" applyAlignment="1" applyBorder="1" applyFont="1">
      <alignment horizontal="center" readingOrder="0" vertical="center"/>
    </xf>
    <xf borderId="264" fillId="32" fontId="28" numFmtId="0" xfId="0" applyAlignment="1" applyBorder="1" applyFill="1" applyFont="1">
      <alignment horizontal="center" vertical="center"/>
    </xf>
    <xf borderId="265" fillId="0" fontId="11" numFmtId="0" xfId="0" applyBorder="1" applyFont="1"/>
    <xf borderId="265" fillId="32" fontId="63" numFmtId="0" xfId="0" applyAlignment="1" applyBorder="1" applyFont="1">
      <alignment horizontal="center" readingOrder="0"/>
    </xf>
    <xf borderId="266" fillId="0" fontId="11" numFmtId="0" xfId="0" applyBorder="1" applyFont="1"/>
    <xf borderId="0" fillId="2" fontId="63" numFmtId="0" xfId="0" applyAlignment="1" applyFont="1">
      <alignment horizontal="center" readingOrder="0"/>
    </xf>
    <xf borderId="267" fillId="0" fontId="11" numFmtId="0" xfId="0" applyBorder="1" applyFont="1"/>
    <xf borderId="268" fillId="2" fontId="16" numFmtId="0" xfId="0" applyAlignment="1" applyBorder="1" applyFont="1">
      <alignment horizontal="center" readingOrder="0" vertical="center"/>
    </xf>
    <xf borderId="269" fillId="0" fontId="11" numFmtId="0" xfId="0" applyBorder="1" applyFont="1"/>
    <xf borderId="270" fillId="32" fontId="64" numFmtId="0" xfId="0" applyAlignment="1" applyBorder="1" applyFont="1">
      <alignment horizontal="center" vertical="center"/>
    </xf>
    <xf borderId="271" fillId="0" fontId="11" numFmtId="0" xfId="0" applyBorder="1" applyFont="1"/>
    <xf borderId="272" fillId="0" fontId="11" numFmtId="0" xfId="0" applyBorder="1" applyFont="1"/>
    <xf borderId="273" fillId="2" fontId="64" numFmtId="0" xfId="0" applyAlignment="1" applyBorder="1" applyFont="1">
      <alignment horizontal="center" readingOrder="0"/>
    </xf>
    <xf borderId="273" fillId="2" fontId="65" numFmtId="0" xfId="0" applyAlignment="1" applyBorder="1" applyFont="1">
      <alignment horizontal="center"/>
    </xf>
    <xf borderId="268" fillId="2" fontId="64" numFmtId="0" xfId="0" applyAlignment="1" applyBorder="1" applyFont="1">
      <alignment horizontal="center" readingOrder="0"/>
    </xf>
    <xf borderId="274" fillId="0" fontId="11" numFmtId="0" xfId="0" applyBorder="1" applyFont="1"/>
    <xf borderId="273" fillId="2" fontId="64" numFmtId="0" xfId="0" applyAlignment="1" applyBorder="1" applyFont="1">
      <alignment horizontal="center"/>
    </xf>
    <xf borderId="273" fillId="2" fontId="21" numFmtId="49" xfId="0" applyAlignment="1" applyBorder="1" applyFont="1" applyNumberFormat="1">
      <alignment horizontal="center" readingOrder="0" vertical="center"/>
    </xf>
    <xf borderId="273" fillId="2" fontId="12" numFmtId="49" xfId="0" applyAlignment="1" applyBorder="1" applyFont="1" applyNumberFormat="1">
      <alignment horizontal="center" vertical="center"/>
    </xf>
    <xf borderId="275" fillId="2" fontId="64" numFmtId="0" xfId="0" applyAlignment="1" applyBorder="1" applyFont="1">
      <alignment horizontal="center" vertical="center"/>
    </xf>
    <xf borderId="273" fillId="2" fontId="12" numFmtId="0" xfId="0" applyAlignment="1" applyBorder="1" applyFont="1">
      <alignment horizontal="center" vertical="center"/>
    </xf>
    <xf borderId="276" fillId="0" fontId="11" numFmtId="0" xfId="0" applyBorder="1" applyFont="1"/>
    <xf borderId="273" fillId="2" fontId="22" numFmtId="0" xfId="0" applyAlignment="1" applyBorder="1" applyFont="1">
      <alignment horizontal="center" vertical="center"/>
    </xf>
    <xf borderId="277" fillId="23" fontId="30" numFmtId="0" xfId="0" applyAlignment="1" applyBorder="1" applyFont="1">
      <alignment horizontal="center" readingOrder="0" vertical="center"/>
    </xf>
    <xf borderId="278" fillId="0" fontId="11" numFmtId="0" xfId="0" applyBorder="1" applyFont="1"/>
    <xf borderId="279" fillId="20" fontId="20" numFmtId="0" xfId="0" applyAlignment="1" applyBorder="1" applyFont="1">
      <alignment horizontal="center" readingOrder="0" vertical="center"/>
    </xf>
    <xf borderId="279" fillId="7" fontId="30" numFmtId="0" xfId="0" applyAlignment="1" applyBorder="1" applyFont="1">
      <alignment horizontal="center" readingOrder="0" vertical="center"/>
    </xf>
    <xf borderId="279" fillId="17" fontId="20" numFmtId="0" xfId="0" applyAlignment="1" applyBorder="1" applyFont="1">
      <alignment horizontal="center" readingOrder="0" vertical="center"/>
    </xf>
    <xf borderId="279" fillId="7" fontId="20" numFmtId="0" xfId="0" applyAlignment="1" applyBorder="1" applyFont="1">
      <alignment horizontal="center" readingOrder="0" vertical="center"/>
    </xf>
    <xf borderId="279" fillId="15" fontId="20" numFmtId="0" xfId="0" applyAlignment="1" applyBorder="1" applyFont="1">
      <alignment horizontal="center" readingOrder="0" vertical="center"/>
    </xf>
    <xf borderId="270" fillId="0" fontId="11" numFmtId="0" xfId="0" applyBorder="1" applyFont="1"/>
    <xf borderId="280" fillId="3" fontId="28" numFmtId="0" xfId="0" applyAlignment="1" applyBorder="1" applyFont="1">
      <alignment horizontal="right" vertical="center"/>
    </xf>
    <xf borderId="281" fillId="0" fontId="11" numFmtId="0" xfId="0" applyBorder="1" applyFont="1"/>
    <xf borderId="281" fillId="3" fontId="4" numFmtId="49" xfId="0" applyAlignment="1" applyBorder="1" applyFont="1" applyNumberFormat="1">
      <alignment horizontal="center" readingOrder="0"/>
    </xf>
    <xf borderId="282" fillId="0" fontId="11" numFmtId="0" xfId="0" applyBorder="1" applyFont="1"/>
    <xf borderId="283" fillId="0" fontId="11" numFmtId="0" xfId="0" applyBorder="1" applyFont="1"/>
    <xf borderId="284" fillId="2" fontId="16" numFmtId="0" xfId="0" applyAlignment="1" applyBorder="1" applyFont="1">
      <alignment horizontal="center" readingOrder="0" vertical="center"/>
    </xf>
    <xf borderId="285" fillId="0" fontId="11" numFmtId="0" xfId="0" applyBorder="1" applyFont="1"/>
    <xf borderId="286" fillId="3" fontId="12" numFmtId="0" xfId="0" applyAlignment="1" applyBorder="1" applyFont="1">
      <alignment horizontal="center"/>
    </xf>
    <xf borderId="287" fillId="0" fontId="11" numFmtId="0" xfId="0" applyBorder="1" applyFont="1"/>
    <xf borderId="288" fillId="0" fontId="11" numFmtId="0" xfId="0" applyBorder="1" applyFont="1"/>
    <xf borderId="33" fillId="16" fontId="19" numFmtId="49" xfId="0" applyAlignment="1" applyBorder="1" applyFont="1" applyNumberFormat="1">
      <alignment horizontal="center" readingOrder="0"/>
    </xf>
    <xf borderId="120" fillId="21" fontId="19" numFmtId="49" xfId="0" applyAlignment="1" applyBorder="1" applyFont="1" applyNumberFormat="1">
      <alignment horizontal="center" readingOrder="0"/>
    </xf>
    <xf borderId="120" fillId="9" fontId="19" numFmtId="49" xfId="0" applyAlignment="1" applyBorder="1" applyFont="1" applyNumberFormat="1">
      <alignment horizontal="center" readingOrder="0"/>
    </xf>
    <xf borderId="50" fillId="16" fontId="19" numFmtId="49" xfId="0" applyAlignment="1" applyBorder="1" applyFont="1" applyNumberFormat="1">
      <alignment horizontal="center" readingOrder="0"/>
    </xf>
    <xf borderId="52" fillId="6" fontId="16" numFmtId="0" xfId="0" applyBorder="1" applyFont="1"/>
    <xf borderId="50" fillId="10" fontId="19" numFmtId="49" xfId="0" applyAlignment="1" applyBorder="1" applyFont="1" applyNumberFormat="1">
      <alignment horizontal="center" readingOrder="0"/>
    </xf>
    <xf borderId="52" fillId="10" fontId="19" numFmtId="49" xfId="0" applyAlignment="1" applyBorder="1" applyFont="1" applyNumberFormat="1">
      <alignment horizontal="center" readingOrder="0"/>
    </xf>
    <xf borderId="52" fillId="19" fontId="19" numFmtId="49" xfId="0" applyAlignment="1" applyBorder="1" applyFont="1" applyNumberFormat="1">
      <alignment horizontal="center" readingOrder="0"/>
    </xf>
    <xf borderId="50" fillId="8" fontId="19" numFmtId="49" xfId="0" applyAlignment="1" applyBorder="1" applyFont="1" applyNumberFormat="1">
      <alignment horizontal="center" readingOrder="0"/>
    </xf>
    <xf borderId="52" fillId="17" fontId="19" numFmtId="49" xfId="0" applyAlignment="1" applyBorder="1" applyFont="1" applyNumberFormat="1">
      <alignment horizontal="center" readingOrder="0"/>
    </xf>
    <xf borderId="52" fillId="18" fontId="19" numFmtId="49" xfId="0" applyAlignment="1" applyBorder="1" applyFont="1" applyNumberFormat="1">
      <alignment horizontal="center" readingOrder="0"/>
    </xf>
    <xf borderId="52" fillId="9" fontId="19" numFmtId="49" xfId="0" applyAlignment="1" applyBorder="1" applyFont="1" applyNumberFormat="1">
      <alignment horizontal="center" readingOrder="0"/>
    </xf>
    <xf borderId="52" fillId="20" fontId="19" numFmtId="49" xfId="0" applyAlignment="1" applyBorder="1" applyFont="1" applyNumberFormat="1">
      <alignment horizontal="center" readingOrder="0"/>
    </xf>
    <xf borderId="18" fillId="4" fontId="19" numFmtId="49" xfId="0" applyAlignment="1" applyBorder="1" applyFont="1" applyNumberFormat="1">
      <alignment horizontal="center" vertical="bottom"/>
    </xf>
    <xf borderId="26" fillId="6" fontId="19" numFmtId="0" xfId="0" applyAlignment="1" applyBorder="1" applyFont="1">
      <alignment horizontal="center"/>
    </xf>
    <xf borderId="33" fillId="23" fontId="19" numFmtId="49" xfId="0" applyAlignment="1" applyBorder="1" applyFont="1" applyNumberFormat="1">
      <alignment horizontal="center" readingOrder="0"/>
    </xf>
    <xf borderId="52" fillId="6" fontId="19" numFmtId="49" xfId="0" applyAlignment="1" applyBorder="1" applyFont="1" applyNumberFormat="1">
      <alignment horizontal="center" readingOrder="0"/>
    </xf>
    <xf borderId="52" fillId="6" fontId="19" numFmtId="0" xfId="0" applyAlignment="1" applyBorder="1" applyFont="1">
      <alignment horizontal="center"/>
    </xf>
    <xf borderId="50" fillId="15" fontId="19" numFmtId="49" xfId="0" applyAlignment="1" applyBorder="1" applyFont="1" applyNumberFormat="1">
      <alignment horizontal="center" readingOrder="0"/>
    </xf>
    <xf borderId="52" fillId="15" fontId="19" numFmtId="49" xfId="0" applyAlignment="1" applyBorder="1" applyFont="1" applyNumberFormat="1">
      <alignment horizontal="center" readingOrder="0"/>
    </xf>
    <xf borderId="50" fillId="17" fontId="19" numFmtId="49" xfId="0" applyAlignment="1" applyBorder="1" applyFont="1" applyNumberFormat="1">
      <alignment horizontal="center" readingOrder="0"/>
    </xf>
    <xf borderId="23" fillId="5" fontId="23" numFmtId="49" xfId="0" applyAlignment="1" applyBorder="1" applyFont="1" applyNumberFormat="1">
      <alignment horizontal="center" readingOrder="0"/>
    </xf>
    <xf borderId="50" fillId="20" fontId="19" numFmtId="49" xfId="0" applyAlignment="1" applyBorder="1" applyFont="1" applyNumberFormat="1">
      <alignment horizontal="center" readingOrder="0"/>
    </xf>
    <xf borderId="50" fillId="24" fontId="19" numFmtId="49" xfId="0" applyAlignment="1" applyBorder="1" applyFont="1" applyNumberFormat="1">
      <alignment horizontal="center" readingOrder="0"/>
    </xf>
    <xf borderId="50" fillId="11" fontId="19" numFmtId="49" xfId="0" applyAlignment="1" applyBorder="1" applyFont="1" applyNumberFormat="1">
      <alignment horizontal="center" readingOrder="0"/>
    </xf>
    <xf borderId="33" fillId="5" fontId="16" numFmtId="0" xfId="0" applyBorder="1" applyFont="1"/>
    <xf borderId="50" fillId="6" fontId="16" numFmtId="0" xfId="0" applyBorder="1" applyFont="1"/>
    <xf borderId="50" fillId="19" fontId="19" numFmtId="49" xfId="0" applyAlignment="1" applyBorder="1" applyFont="1" applyNumberFormat="1">
      <alignment horizontal="center" readingOrder="0"/>
    </xf>
    <xf borderId="23" fillId="5" fontId="57" numFmtId="49" xfId="0" applyAlignment="1" applyBorder="1" applyFont="1" applyNumberFormat="1">
      <alignment vertical="bottom"/>
    </xf>
    <xf borderId="26" fillId="6" fontId="57" numFmtId="0" xfId="0" applyBorder="1" applyFont="1"/>
    <xf borderId="33" fillId="17" fontId="20" numFmtId="49" xfId="0" applyAlignment="1" applyBorder="1" applyFont="1" applyNumberFormat="1">
      <alignment horizontal="center" readingOrder="0"/>
    </xf>
    <xf borderId="33" fillId="20" fontId="20" numFmtId="49" xfId="0" applyAlignment="1" applyBorder="1" applyFont="1" applyNumberFormat="1">
      <alignment horizontal="center" readingOrder="0"/>
    </xf>
    <xf borderId="26" fillId="5" fontId="57" numFmtId="0" xfId="0" applyBorder="1" applyFont="1"/>
    <xf borderId="33" fillId="16" fontId="20" numFmtId="49" xfId="0" applyAlignment="1" applyBorder="1" applyFont="1" applyNumberFormat="1">
      <alignment horizontal="center" readingOrder="0"/>
    </xf>
    <xf borderId="26" fillId="8" fontId="20" numFmtId="49" xfId="0" applyAlignment="1" applyBorder="1" applyFont="1" applyNumberFormat="1">
      <alignment horizontal="center" readingOrder="0"/>
    </xf>
    <xf borderId="33" fillId="24" fontId="20" numFmtId="49" xfId="0" applyAlignment="1" applyBorder="1" applyFont="1" applyNumberFormat="1">
      <alignment horizontal="center" readingOrder="0"/>
    </xf>
    <xf borderId="50" fillId="11" fontId="20" numFmtId="49" xfId="0" applyAlignment="1" applyBorder="1" applyFont="1" applyNumberFormat="1">
      <alignment horizontal="center" readingOrder="0"/>
    </xf>
    <xf borderId="50" fillId="7" fontId="20" numFmtId="49" xfId="0" applyAlignment="1" applyBorder="1" applyFont="1" applyNumberFormat="1">
      <alignment horizontal="center" readingOrder="0"/>
    </xf>
    <xf borderId="50" fillId="16" fontId="20" numFmtId="49" xfId="0" applyAlignment="1" applyBorder="1" applyFont="1" applyNumberFormat="1">
      <alignment horizontal="center" readingOrder="0"/>
    </xf>
    <xf borderId="50" fillId="8" fontId="20" numFmtId="49" xfId="0" applyAlignment="1" applyBorder="1" applyFont="1" applyNumberFormat="1">
      <alignment horizontal="center" readingOrder="0"/>
    </xf>
    <xf borderId="52" fillId="6" fontId="57" numFmtId="0" xfId="0" applyBorder="1" applyFont="1"/>
    <xf borderId="33" fillId="23" fontId="20" numFmtId="49" xfId="0" applyAlignment="1" applyBorder="1" applyFont="1" applyNumberFormat="1">
      <alignment horizontal="center" readingOrder="0"/>
    </xf>
    <xf borderId="33" fillId="11" fontId="20" numFmtId="49" xfId="0" applyAlignment="1" applyBorder="1" applyFont="1" applyNumberFormat="1">
      <alignment horizontal="center" readingOrder="0"/>
    </xf>
    <xf borderId="33" fillId="13" fontId="20" numFmtId="49" xfId="0" applyAlignment="1" applyBorder="1" applyFont="1" applyNumberFormat="1">
      <alignment horizontal="center" readingOrder="0"/>
    </xf>
    <xf borderId="33" fillId="10" fontId="20" numFmtId="49" xfId="0" applyAlignment="1" applyBorder="1" applyFont="1" applyNumberFormat="1">
      <alignment horizontal="center" readingOrder="0"/>
    </xf>
    <xf borderId="33" fillId="12" fontId="20" numFmtId="49" xfId="0" applyAlignment="1" applyBorder="1" applyFont="1" applyNumberFormat="1">
      <alignment horizontal="center" readingOrder="0"/>
    </xf>
    <xf borderId="50" fillId="20" fontId="20" numFmtId="49" xfId="0" applyAlignment="1" applyBorder="1" applyFont="1" applyNumberFormat="1">
      <alignment horizontal="center" readingOrder="0"/>
    </xf>
    <xf borderId="50" fillId="22" fontId="20" numFmtId="49" xfId="0" applyAlignment="1" applyBorder="1" applyFont="1" applyNumberFormat="1">
      <alignment horizontal="center" readingOrder="0"/>
    </xf>
    <xf borderId="289" fillId="3" fontId="28" numFmtId="0" xfId="0" applyAlignment="1" applyBorder="1" applyFont="1">
      <alignment horizontal="center" vertical="center"/>
    </xf>
    <xf borderId="290" fillId="0" fontId="11" numFmtId="0" xfId="0" applyBorder="1" applyFont="1"/>
    <xf borderId="290" fillId="3" fontId="4" numFmtId="49" xfId="0" applyAlignment="1" applyBorder="1" applyFont="1" applyNumberFormat="1">
      <alignment horizontal="center" readingOrder="0"/>
    </xf>
    <xf borderId="291" fillId="0" fontId="11" numFmtId="0" xfId="0" applyBorder="1" applyFont="1"/>
    <xf borderId="292" fillId="0" fontId="11" numFmtId="0" xfId="0" applyBorder="1" applyFont="1"/>
    <xf borderId="293" fillId="2" fontId="16" numFmtId="0" xfId="0" applyAlignment="1" applyBorder="1" applyFont="1">
      <alignment horizontal="center" readingOrder="0" vertical="center"/>
    </xf>
    <xf borderId="294" fillId="0" fontId="11" numFmtId="0" xfId="0" applyBorder="1" applyFont="1"/>
    <xf borderId="295" fillId="2" fontId="16" numFmtId="0" xfId="0" applyAlignment="1" applyBorder="1" applyFont="1">
      <alignment horizontal="center" readingOrder="0" vertical="center"/>
    </xf>
    <xf borderId="296" fillId="0" fontId="11" numFmtId="0" xfId="0" applyBorder="1" applyFont="1"/>
    <xf borderId="297" fillId="3" fontId="12" numFmtId="0" xfId="0" applyAlignment="1" applyBorder="1" applyFont="1">
      <alignment horizontal="center"/>
    </xf>
    <xf borderId="298" fillId="0" fontId="11" numFmtId="0" xfId="0" applyBorder="1" applyFont="1"/>
    <xf borderId="299" fillId="0" fontId="11" numFmtId="0" xfId="0" applyBorder="1" applyFont="1"/>
    <xf borderId="33" fillId="21" fontId="19" numFmtId="49" xfId="0" applyAlignment="1" applyBorder="1" applyFont="1" applyNumberFormat="1">
      <alignment horizontal="center" readingOrder="0"/>
    </xf>
    <xf borderId="300" fillId="2" fontId="16" numFmtId="0" xfId="0" applyAlignment="1" applyBorder="1" applyFont="1">
      <alignment horizontal="center" readingOrder="0" vertical="center"/>
    </xf>
    <xf borderId="29" fillId="2" fontId="12" numFmtId="49" xfId="0" applyAlignment="1" applyBorder="1" applyFont="1" applyNumberFormat="1">
      <alignment horizontal="center" readingOrder="0" vertical="center"/>
    </xf>
    <xf borderId="0" fillId="2" fontId="66" numFmtId="0" xfId="0" applyAlignment="1" applyFont="1">
      <alignment horizontal="center" readingOrder="0" vertical="center"/>
    </xf>
    <xf borderId="20" fillId="2" fontId="67" numFmtId="0" xfId="0" applyAlignment="1" applyBorder="1" applyFont="1">
      <alignment horizontal="center" vertical="center"/>
    </xf>
    <xf borderId="20" fillId="2" fontId="67" numFmtId="49" xfId="0" applyAlignment="1" applyBorder="1" applyFont="1" applyNumberFormat="1">
      <alignment horizontal="center" vertical="center"/>
    </xf>
    <xf borderId="31" fillId="2" fontId="67" numFmtId="0" xfId="0" applyAlignment="1" applyBorder="1" applyFont="1">
      <alignment horizontal="center" vertical="center"/>
    </xf>
    <xf borderId="0" fillId="2" fontId="34" numFmtId="0" xfId="0" applyAlignment="1" applyFont="1">
      <alignment horizontal="center" vertical="center"/>
    </xf>
    <xf borderId="50" fillId="23" fontId="19" numFmtId="49" xfId="0" applyAlignment="1" applyBorder="1" applyFont="1" applyNumberFormat="1">
      <alignment horizontal="center" readingOrder="0"/>
    </xf>
    <xf borderId="50" fillId="12" fontId="19" numFmtId="49" xfId="0" applyAlignment="1" applyBorder="1" applyFont="1" applyNumberFormat="1">
      <alignment horizontal="center" readingOrder="0"/>
    </xf>
    <xf borderId="52" fillId="6" fontId="19" numFmtId="0" xfId="0" applyBorder="1" applyFont="1"/>
    <xf borderId="0" fillId="2" fontId="68" numFmtId="49" xfId="0" applyAlignment="1" applyFont="1" applyNumberFormat="1">
      <alignment horizontal="center" readingOrder="0" vertical="center"/>
    </xf>
    <xf borderId="0" fillId="2" fontId="69" numFmtId="0" xfId="0" applyAlignment="1" applyFont="1">
      <alignment horizontal="center" readingOrder="0" vertical="center"/>
    </xf>
    <xf borderId="23" fillId="5" fontId="23" numFmtId="49" xfId="0" applyAlignment="1" applyBorder="1" applyFont="1" applyNumberFormat="1">
      <alignment horizontal="center" vertical="center"/>
    </xf>
    <xf borderId="23" fillId="5" fontId="70" numFmtId="49" xfId="0" applyAlignment="1" applyBorder="1" applyFont="1" applyNumberFormat="1">
      <alignment horizontal="center" readingOrder="0" vertical="center"/>
    </xf>
    <xf borderId="23" fillId="5" fontId="20" numFmtId="49" xfId="0" applyAlignment="1" applyBorder="1" applyFont="1" applyNumberFormat="1">
      <alignment horizontal="center" vertical="center"/>
    </xf>
    <xf borderId="23" fillId="5" fontId="36" numFmtId="49" xfId="0" applyAlignment="1" applyBorder="1" applyFont="1" applyNumberFormat="1">
      <alignment horizontal="center" readingOrder="0" vertical="center"/>
    </xf>
    <xf borderId="23" fillId="5" fontId="23" numFmtId="49" xfId="0" applyAlignment="1" applyBorder="1" applyFont="1" applyNumberFormat="1">
      <alignment horizontal="center" readingOrder="0" vertical="center"/>
    </xf>
    <xf borderId="26" fillId="9" fontId="20" numFmtId="0" xfId="0" applyAlignment="1" applyBorder="1" applyFont="1">
      <alignment horizontal="center" readingOrder="0"/>
    </xf>
    <xf borderId="26" fillId="7" fontId="20" numFmtId="0" xfId="0" applyAlignment="1" applyBorder="1" applyFont="1">
      <alignment horizontal="center" readingOrder="0"/>
    </xf>
    <xf borderId="26" fillId="8" fontId="20" numFmtId="0" xfId="0" applyAlignment="1" applyBorder="1" applyFont="1">
      <alignment horizontal="center" readingOrder="0"/>
    </xf>
    <xf borderId="26" fillId="22" fontId="20" numFmtId="0" xfId="0" applyAlignment="1" applyBorder="1" applyFont="1">
      <alignment horizontal="center" readingOrder="0"/>
    </xf>
    <xf borderId="26" fillId="20" fontId="20" numFmtId="0" xfId="0" applyAlignment="1" applyBorder="1" applyFont="1">
      <alignment horizontal="center" readingOrder="0"/>
    </xf>
    <xf borderId="26" fillId="11" fontId="20" numFmtId="0" xfId="0" applyAlignment="1" applyBorder="1" applyFont="1">
      <alignment horizontal="center" readingOrder="0"/>
    </xf>
    <xf borderId="26" fillId="12" fontId="20" numFmtId="0" xfId="0" applyAlignment="1" applyBorder="1" applyFont="1">
      <alignment horizontal="center" readingOrder="0"/>
    </xf>
    <xf borderId="26" fillId="16" fontId="20" numFmtId="0" xfId="0" applyAlignment="1" applyBorder="1" applyFont="1">
      <alignment horizontal="center" readingOrder="0"/>
    </xf>
    <xf borderId="31" fillId="2" fontId="67" numFmtId="49" xfId="0" applyAlignment="1" applyBorder="1" applyFont="1" applyNumberFormat="1">
      <alignment horizontal="center" vertical="center"/>
    </xf>
    <xf borderId="26" fillId="21" fontId="20" numFmtId="0" xfId="0" applyAlignment="1" applyBorder="1" applyFont="1">
      <alignment horizontal="center" readingOrder="0"/>
    </xf>
    <xf borderId="26" fillId="24" fontId="20" numFmtId="0" xfId="0" applyAlignment="1" applyBorder="1" applyFont="1">
      <alignment horizontal="center" readingOrder="0"/>
    </xf>
    <xf borderId="26" fillId="18" fontId="20" numFmtId="0" xfId="0" applyAlignment="1" applyBorder="1" applyFont="1">
      <alignment horizontal="center" readingOrder="0"/>
    </xf>
    <xf borderId="26" fillId="23" fontId="20" numFmtId="0" xfId="0" applyAlignment="1" applyBorder="1" applyFont="1">
      <alignment horizontal="center" readingOrder="0"/>
    </xf>
    <xf borderId="52" fillId="18" fontId="20" numFmtId="0" xfId="0" applyAlignment="1" applyBorder="1" applyFont="1">
      <alignment horizontal="center" readingOrder="0"/>
    </xf>
    <xf borderId="52" fillId="7" fontId="20" numFmtId="0" xfId="0" applyAlignment="1" applyBorder="1" applyFont="1">
      <alignment horizontal="center" readingOrder="0"/>
    </xf>
    <xf borderId="52" fillId="12" fontId="20" numFmtId="0" xfId="0" applyAlignment="1" applyBorder="1" applyFont="1">
      <alignment horizontal="center" readingOrder="0"/>
    </xf>
    <xf borderId="52" fillId="16" fontId="20" numFmtId="0" xfId="0" applyAlignment="1" applyBorder="1" applyFont="1">
      <alignment horizontal="center" readingOrder="0"/>
    </xf>
    <xf borderId="52" fillId="9" fontId="20" numFmtId="0" xfId="0" applyAlignment="1" applyBorder="1" applyFont="1">
      <alignment horizontal="center" readingOrder="0"/>
    </xf>
    <xf borderId="18" fillId="4" fontId="18" numFmtId="49" xfId="0" applyAlignment="1" applyBorder="1" applyFont="1" applyNumberFormat="1">
      <alignment horizontal="center" vertical="bottom"/>
    </xf>
    <xf borderId="0" fillId="2" fontId="71" numFmtId="49" xfId="0" applyAlignment="1" applyFont="1" applyNumberFormat="1">
      <alignment horizontal="center" readingOrder="0" vertical="center"/>
    </xf>
    <xf borderId="5" fillId="2" fontId="21" numFmtId="0" xfId="0" applyAlignment="1" applyBorder="1" applyFont="1">
      <alignment horizontal="center" vertical="center"/>
    </xf>
    <xf borderId="16" fillId="2" fontId="21" numFmtId="0" xfId="0" applyAlignment="1" applyBorder="1" applyFont="1">
      <alignment horizontal="center" vertical="center"/>
    </xf>
    <xf borderId="21" fillId="2" fontId="21" numFmtId="0" xfId="0" applyAlignment="1" applyBorder="1" applyFont="1">
      <alignment horizontal="center" vertical="center"/>
    </xf>
    <xf borderId="52" fillId="17" fontId="19" numFmtId="0" xfId="0" applyAlignment="1" applyBorder="1" applyFont="1">
      <alignment horizontal="center" readingOrder="0"/>
    </xf>
    <xf borderId="52" fillId="8" fontId="19" numFmtId="0" xfId="0" applyAlignment="1" applyBorder="1" applyFont="1">
      <alignment horizontal="center" readingOrder="0"/>
    </xf>
    <xf borderId="52" fillId="20" fontId="19" numFmtId="0" xfId="0" applyAlignment="1" applyBorder="1" applyFont="1">
      <alignment horizontal="center" readingOrder="0"/>
    </xf>
    <xf borderId="52" fillId="19" fontId="19" numFmtId="0" xfId="0" applyAlignment="1" applyBorder="1" applyFont="1">
      <alignment horizontal="center" readingOrder="0"/>
    </xf>
    <xf borderId="18" fillId="4" fontId="72" numFmtId="49" xfId="0" applyAlignment="1" applyBorder="1" applyFont="1" applyNumberFormat="1">
      <alignment horizontal="center" vertical="bottom"/>
    </xf>
    <xf borderId="23" fillId="5" fontId="16" numFmtId="49" xfId="0" applyAlignment="1" applyBorder="1" applyFont="1" applyNumberFormat="1">
      <alignment horizontal="center" vertical="bottom"/>
    </xf>
    <xf borderId="26" fillId="6" fontId="16" numFmtId="0" xfId="0" applyAlignment="1" applyBorder="1" applyFont="1">
      <alignment horizontal="center"/>
    </xf>
    <xf borderId="26" fillId="5" fontId="34" numFmtId="0" xfId="0" applyAlignment="1" applyBorder="1" applyFont="1">
      <alignment horizontal="center"/>
    </xf>
    <xf borderId="26" fillId="6" fontId="34" numFmtId="0" xfId="0" applyAlignment="1" applyBorder="1" applyFont="1">
      <alignment horizontal="center"/>
    </xf>
    <xf borderId="52" fillId="18" fontId="19" numFmtId="0" xfId="0" applyAlignment="1" applyBorder="1" applyFont="1">
      <alignment horizontal="center" readingOrder="0"/>
    </xf>
    <xf borderId="52" fillId="10" fontId="19" numFmtId="0" xfId="0" applyAlignment="1" applyBorder="1" applyFont="1">
      <alignment horizontal="center" readingOrder="0"/>
    </xf>
    <xf borderId="52" fillId="6" fontId="34" numFmtId="0" xfId="0" applyAlignment="1" applyBorder="1" applyFont="1">
      <alignment horizontal="center"/>
    </xf>
    <xf borderId="26" fillId="6" fontId="20" numFmtId="0" xfId="0" applyAlignment="1" applyBorder="1" applyFont="1">
      <alignment horizontal="center" readingOrder="0"/>
    </xf>
    <xf borderId="26" fillId="6" fontId="20" numFmtId="0" xfId="0" applyAlignment="1" applyBorder="1" applyFont="1">
      <alignment horizontal="center"/>
    </xf>
    <xf borderId="26" fillId="5" fontId="20" numFmtId="0" xfId="0" applyAlignment="1" applyBorder="1" applyFont="1">
      <alignment horizontal="center"/>
    </xf>
    <xf borderId="26" fillId="15" fontId="20" numFmtId="0" xfId="0" applyAlignment="1" applyBorder="1" applyFont="1">
      <alignment horizontal="center" readingOrder="0"/>
    </xf>
    <xf borderId="26" fillId="17" fontId="20" numFmtId="0" xfId="0" applyAlignment="1" applyBorder="1" applyFont="1">
      <alignment horizontal="center" readingOrder="0"/>
    </xf>
    <xf borderId="26" fillId="19" fontId="20" numFmtId="0" xfId="0" applyAlignment="1" applyBorder="1" applyFont="1">
      <alignment horizontal="center" readingOrder="0"/>
    </xf>
    <xf borderId="52" fillId="8" fontId="20" numFmtId="0" xfId="0" applyAlignment="1" applyBorder="1" applyFont="1">
      <alignment horizontal="center" readingOrder="0"/>
    </xf>
    <xf borderId="52" fillId="19" fontId="20" numFmtId="0" xfId="0" applyAlignment="1" applyBorder="1" applyFont="1">
      <alignment horizontal="center" readingOrder="0"/>
    </xf>
    <xf borderId="52" fillId="15" fontId="20" numFmtId="0" xfId="0" applyAlignment="1" applyBorder="1" applyFont="1">
      <alignment horizontal="center" readingOrder="0"/>
    </xf>
    <xf borderId="52" fillId="6" fontId="20" numFmtId="0" xfId="0" applyAlignment="1" applyBorder="1" applyFont="1">
      <alignment horizontal="center"/>
    </xf>
    <xf borderId="26" fillId="14" fontId="20" numFmtId="0" xfId="0" applyAlignment="1" applyBorder="1" applyFont="1">
      <alignment horizontal="center" readingOrder="0"/>
    </xf>
    <xf borderId="52" fillId="22" fontId="20" numFmtId="0" xfId="0" applyAlignment="1" applyBorder="1" applyFont="1">
      <alignment horizontal="center" readingOrder="0"/>
    </xf>
    <xf borderId="18" fillId="4" fontId="35" numFmtId="49" xfId="0" applyAlignment="1" applyBorder="1" applyFont="1" applyNumberFormat="1">
      <alignment horizontal="center" readingOrder="0" vertical="bottom"/>
    </xf>
    <xf borderId="52" fillId="21" fontId="20" numFmtId="0" xfId="0" applyAlignment="1" applyBorder="1" applyFont="1">
      <alignment horizontal="center" readingOrder="0"/>
    </xf>
    <xf borderId="52" fillId="17" fontId="20" numFmtId="0" xfId="0" applyAlignment="1" applyBorder="1" applyFont="1">
      <alignment horizontal="center" readingOrder="0"/>
    </xf>
    <xf borderId="52" fillId="24" fontId="20" numFmtId="0" xfId="0" applyAlignment="1" applyBorder="1" applyFont="1">
      <alignment horizontal="center" readingOrder="0"/>
    </xf>
    <xf borderId="52" fillId="20" fontId="20" numFmtId="0" xfId="0" applyAlignment="1" applyBorder="1" applyFont="1">
      <alignment horizontal="center" readingOrder="0"/>
    </xf>
    <xf borderId="52" fillId="24" fontId="19" numFmtId="0" xfId="0" applyAlignment="1" applyBorder="1" applyFont="1">
      <alignment horizontal="center" readingOrder="0"/>
    </xf>
    <xf borderId="3" fillId="3" fontId="28" numFmtId="0" xfId="0" applyAlignment="1" applyBorder="1" applyFont="1">
      <alignment horizontal="center" vertical="top"/>
    </xf>
    <xf borderId="52" fillId="14" fontId="20" numFmtId="0" xfId="0" applyAlignment="1" applyBorder="1" applyFont="1">
      <alignment horizontal="center" readingOrder="0"/>
    </xf>
    <xf borderId="52" fillId="13" fontId="20" numFmtId="0" xfId="0" applyAlignment="1" applyBorder="1" applyFont="1">
      <alignment horizontal="center" readingOrder="0"/>
    </xf>
    <xf borderId="26" fillId="13" fontId="20" numFmtId="0" xfId="0" applyAlignment="1" applyBorder="1" applyFont="1">
      <alignment horizontal="center" readingOrder="0"/>
    </xf>
    <xf borderId="52" fillId="11" fontId="20" numFmtId="0" xfId="0" applyAlignment="1" applyBorder="1" applyFont="1">
      <alignment horizontal="center" readingOrder="0"/>
    </xf>
    <xf borderId="121" fillId="27" fontId="5" numFmtId="49" xfId="0" applyAlignment="1" applyBorder="1" applyFont="1" applyNumberFormat="1">
      <alignment horizontal="center" readingOrder="0"/>
    </xf>
    <xf borderId="26" fillId="10" fontId="20" numFmtId="0" xfId="0" applyAlignment="1" applyBorder="1" applyFont="1">
      <alignment horizontal="center" readingOrder="0"/>
    </xf>
    <xf borderId="52" fillId="23" fontId="20" numFmtId="0" xfId="0" applyAlignment="1" applyBorder="1" applyFont="1">
      <alignment horizontal="center" readingOrder="0"/>
    </xf>
    <xf borderId="52" fillId="10" fontId="20" numFmtId="0" xfId="0" applyAlignment="1" applyBorder="1" applyFont="1">
      <alignment horizontal="center" readingOrder="0"/>
    </xf>
    <xf borderId="301" fillId="33" fontId="73" numFmtId="0" xfId="0" applyAlignment="1" applyBorder="1" applyFill="1" applyFont="1">
      <alignment horizontal="center" vertical="center"/>
    </xf>
    <xf borderId="302" fillId="0" fontId="11" numFmtId="0" xfId="0" applyBorder="1" applyFont="1"/>
    <xf borderId="302" fillId="33" fontId="74" numFmtId="49" xfId="0" applyAlignment="1" applyBorder="1" applyFont="1" applyNumberFormat="1">
      <alignment horizontal="center" readingOrder="0" vertical="top"/>
    </xf>
    <xf borderId="303" fillId="0" fontId="11" numFmtId="0" xfId="0" applyBorder="1" applyFont="1"/>
    <xf borderId="304" fillId="0" fontId="11" numFmtId="0" xfId="0" applyBorder="1" applyFont="1"/>
    <xf borderId="305" fillId="2" fontId="16" numFmtId="0" xfId="0" applyAlignment="1" applyBorder="1" applyFont="1">
      <alignment horizontal="center" readingOrder="0" vertical="center"/>
    </xf>
    <xf borderId="306" fillId="0" fontId="11" numFmtId="0" xfId="0" applyBorder="1" applyFont="1"/>
    <xf borderId="307" fillId="33" fontId="12" numFmtId="0" xfId="0" applyAlignment="1" applyBorder="1" applyFont="1">
      <alignment horizontal="center"/>
    </xf>
    <xf borderId="308" fillId="0" fontId="11" numFmtId="0" xfId="0" applyBorder="1" applyFont="1"/>
    <xf borderId="309" fillId="0" fontId="11" numFmtId="0" xfId="0" applyBorder="1" applyFont="1"/>
    <xf borderId="310" fillId="0" fontId="11" numFmtId="0" xfId="0" applyBorder="1" applyFont="1"/>
    <xf borderId="311" fillId="2" fontId="75" numFmtId="0" xfId="0" applyAlignment="1" applyBorder="1" applyFont="1">
      <alignment horizontal="center" readingOrder="0"/>
    </xf>
    <xf borderId="312" fillId="5" fontId="20" numFmtId="49" xfId="0" applyAlignment="1" applyBorder="1" applyFont="1" applyNumberFormat="1">
      <alignment horizontal="center"/>
    </xf>
    <xf borderId="311" fillId="2" fontId="76" numFmtId="0" xfId="0" applyAlignment="1" applyBorder="1" applyFont="1">
      <alignment horizontal="center"/>
    </xf>
    <xf borderId="305" fillId="2" fontId="75" numFmtId="0" xfId="0" applyAlignment="1" applyBorder="1" applyFont="1">
      <alignment horizontal="center" readingOrder="0"/>
    </xf>
    <xf borderId="313" fillId="0" fontId="11" numFmtId="0" xfId="0" applyBorder="1" applyFont="1"/>
    <xf borderId="33" fillId="6" fontId="20" numFmtId="0" xfId="0" applyAlignment="1" applyBorder="1" applyFont="1">
      <alignment horizontal="center" readingOrder="0"/>
    </xf>
    <xf borderId="314" fillId="0" fontId="11" numFmtId="0" xfId="0" applyBorder="1" applyFont="1"/>
    <xf borderId="311" fillId="2" fontId="75" numFmtId="0" xfId="0" applyAlignment="1" applyBorder="1" applyFont="1">
      <alignment horizontal="center"/>
    </xf>
    <xf borderId="311" fillId="2" fontId="75" numFmtId="49" xfId="0" applyAlignment="1" applyBorder="1" applyFont="1" applyNumberFormat="1">
      <alignment horizontal="center" readingOrder="0" vertical="center"/>
    </xf>
    <xf borderId="311" fillId="2" fontId="75" numFmtId="49" xfId="0" applyAlignment="1" applyBorder="1" applyFont="1" applyNumberFormat="1">
      <alignment horizontal="center" vertical="center"/>
    </xf>
    <xf borderId="33" fillId="8" fontId="20" numFmtId="0" xfId="0" applyAlignment="1" applyBorder="1" applyFont="1">
      <alignment horizontal="center" readingOrder="0"/>
    </xf>
    <xf borderId="315" fillId="2" fontId="75" numFmtId="0" xfId="0" applyAlignment="1" applyBorder="1" applyFont="1">
      <alignment horizontal="center" vertical="center"/>
    </xf>
    <xf borderId="311" fillId="2" fontId="75" numFmtId="0" xfId="0" applyAlignment="1" applyBorder="1" applyFont="1">
      <alignment horizontal="center" vertical="center"/>
    </xf>
    <xf borderId="33" fillId="16" fontId="20" numFmtId="0" xfId="0" applyAlignment="1" applyBorder="1" applyFont="1">
      <alignment horizontal="center" readingOrder="0"/>
    </xf>
    <xf borderId="316" fillId="0" fontId="11" numFmtId="0" xfId="0" applyBorder="1" applyFont="1"/>
    <xf borderId="311" fillId="2" fontId="77" numFmtId="0" xfId="0" applyAlignment="1" applyBorder="1" applyFont="1">
      <alignment horizontal="center" vertical="center"/>
    </xf>
    <xf borderId="311" fillId="2" fontId="77" numFmtId="49" xfId="0" applyAlignment="1" applyBorder="1" applyFont="1" applyNumberFormat="1">
      <alignment horizontal="center" vertical="center"/>
    </xf>
    <xf borderId="33" fillId="19" fontId="20" numFmtId="0" xfId="0" applyAlignment="1" applyBorder="1" applyFont="1">
      <alignment horizontal="center" readingOrder="0"/>
    </xf>
    <xf borderId="50" fillId="15" fontId="20" numFmtId="0" xfId="0" applyAlignment="1" applyBorder="1" applyFont="1">
      <alignment horizontal="center" readingOrder="0"/>
    </xf>
    <xf borderId="317" fillId="0" fontId="11" numFmtId="0" xfId="0" applyBorder="1" applyFont="1"/>
    <xf borderId="307" fillId="0" fontId="11" numFmtId="0" xfId="0" applyBorder="1" applyFont="1"/>
    <xf borderId="0" fillId="2" fontId="28" numFmtId="0" xfId="0" applyAlignment="1" applyFont="1">
      <alignment horizontal="right" vertical="center"/>
    </xf>
    <xf borderId="26" fillId="11" fontId="20" numFmtId="49" xfId="0" applyAlignment="1" applyBorder="1" applyFont="1" applyNumberFormat="1">
      <alignment horizontal="center" readingOrder="0"/>
    </xf>
    <xf borderId="26" fillId="24" fontId="20" numFmtId="49" xfId="0" applyAlignment="1" applyBorder="1" applyFont="1" applyNumberFormat="1">
      <alignment horizontal="center" readingOrder="0"/>
    </xf>
    <xf borderId="26" fillId="17" fontId="20" numFmtId="49" xfId="0" applyAlignment="1" applyBorder="1" applyFont="1" applyNumberFormat="1">
      <alignment horizontal="center" readingOrder="0"/>
    </xf>
    <xf borderId="26" fillId="18" fontId="20" numFmtId="49" xfId="0" applyAlignment="1" applyBorder="1" applyFont="1" applyNumberFormat="1">
      <alignment horizontal="center" readingOrder="0"/>
    </xf>
    <xf borderId="118" fillId="7" fontId="20" numFmtId="49" xfId="0" applyAlignment="1" applyBorder="1" applyFont="1" applyNumberFormat="1">
      <alignment horizontal="center" readingOrder="0"/>
    </xf>
    <xf borderId="4" fillId="3" fontId="5" numFmtId="49" xfId="0" applyAlignment="1" applyBorder="1" applyFont="1" applyNumberFormat="1">
      <alignment horizontal="center" readingOrder="0"/>
    </xf>
    <xf borderId="118" fillId="12" fontId="19" numFmtId="49" xfId="0" applyAlignment="1" applyBorder="1" applyFont="1" applyNumberFormat="1">
      <alignment horizontal="center" readingOrder="0"/>
    </xf>
    <xf borderId="118" fillId="15" fontId="19" numFmtId="49" xfId="0" applyAlignment="1" applyBorder="1" applyFont="1" applyNumberFormat="1">
      <alignment horizontal="center" readingOrder="0" vertical="bottom"/>
    </xf>
    <xf borderId="118" fillId="10" fontId="30" numFmtId="0" xfId="0" applyAlignment="1" applyBorder="1" applyFont="1">
      <alignment horizontal="center" readingOrder="0" vertical="center"/>
    </xf>
    <xf borderId="23" fillId="5" fontId="20" numFmtId="49" xfId="0" applyAlignment="1" applyBorder="1" applyFont="1" applyNumberFormat="1">
      <alignment vertical="bottom"/>
    </xf>
    <xf borderId="26" fillId="6" fontId="20" numFmtId="0" xfId="0" applyBorder="1" applyFont="1"/>
    <xf borderId="26" fillId="5" fontId="20" numFmtId="0" xfId="0" applyBorder="1" applyFont="1"/>
    <xf borderId="120" fillId="18" fontId="20" numFmtId="0" xfId="0" applyAlignment="1" applyBorder="1" applyFont="1">
      <alignment horizontal="center" readingOrder="0"/>
    </xf>
    <xf borderId="120" fillId="6" fontId="20" numFmtId="0" xfId="0" applyBorder="1" applyFont="1"/>
    <xf borderId="118" fillId="17" fontId="30" numFmtId="0" xfId="0" applyAlignment="1" applyBorder="1" applyFont="1">
      <alignment horizontal="center" readingOrder="0" vertical="center"/>
    </xf>
    <xf borderId="33" fillId="15" fontId="20" numFmtId="0" xfId="0" applyAlignment="1" applyBorder="1" applyFont="1">
      <alignment horizontal="center" readingOrder="0"/>
    </xf>
    <xf borderId="33" fillId="11" fontId="20" numFmtId="0" xfId="0" applyAlignment="1" applyBorder="1" applyFont="1">
      <alignment horizontal="center" readingOrder="0"/>
    </xf>
    <xf borderId="33" fillId="18" fontId="20" numFmtId="0" xfId="0" applyAlignment="1" applyBorder="1" applyFont="1">
      <alignment horizontal="center" readingOrder="0"/>
    </xf>
    <xf borderId="118" fillId="7" fontId="20" numFmtId="0" xfId="0" applyAlignment="1" applyBorder="1" applyFont="1">
      <alignment horizontal="center" readingOrder="0"/>
    </xf>
    <xf borderId="33" fillId="20" fontId="20" numFmtId="0" xfId="0" applyAlignment="1" applyBorder="1" applyFont="1">
      <alignment horizontal="center" readingOrder="0"/>
    </xf>
    <xf borderId="118" fillId="22" fontId="20" numFmtId="0" xfId="0" applyAlignment="1" applyBorder="1" applyFont="1">
      <alignment horizontal="center" readingOrder="0"/>
    </xf>
    <xf borderId="33" fillId="24" fontId="20" numFmtId="0" xfId="0" applyAlignment="1" applyBorder="1" applyFont="1">
      <alignment horizontal="center" readingOrder="0"/>
    </xf>
    <xf borderId="33" fillId="7" fontId="20" numFmtId="0" xfId="0" applyAlignment="1" applyBorder="1" applyFont="1">
      <alignment horizontal="center" readingOrder="0"/>
    </xf>
    <xf borderId="118" fillId="15" fontId="20" numFmtId="0" xfId="0" applyAlignment="1" applyBorder="1" applyFont="1">
      <alignment horizontal="center" readingOrder="0"/>
    </xf>
    <xf borderId="118" fillId="15" fontId="20" numFmtId="0" xfId="0" applyAlignment="1" applyBorder="1" applyFont="1">
      <alignment horizontal="center" readingOrder="0" vertical="center"/>
    </xf>
    <xf borderId="143" fillId="6" fontId="20" numFmtId="0" xfId="0" applyAlignment="1" applyBorder="1" applyFont="1">
      <alignment horizontal="center" readingOrder="0"/>
    </xf>
    <xf borderId="1" fillId="15" fontId="20" numFmtId="0" xfId="0" applyAlignment="1" applyBorder="1" applyFont="1">
      <alignment horizontal="center" readingOrder="0"/>
    </xf>
    <xf borderId="1" fillId="12" fontId="20" numFmtId="0" xfId="0" applyAlignment="1" applyBorder="1" applyFont="1">
      <alignment horizontal="center" readingOrder="0"/>
    </xf>
    <xf borderId="1" fillId="22" fontId="20" numFmtId="0" xfId="0" applyAlignment="1" applyBorder="1" applyFont="1">
      <alignment horizontal="center" readingOrder="0"/>
    </xf>
    <xf borderId="10" fillId="19" fontId="20" numFmtId="0" xfId="0" applyAlignment="1" applyBorder="1" applyFont="1">
      <alignment horizontal="center" readingOrder="0"/>
    </xf>
    <xf borderId="118" fillId="24" fontId="20" numFmtId="0" xfId="0" applyAlignment="1" applyBorder="1" applyFont="1">
      <alignment horizontal="center" readingOrder="0" vertical="center"/>
    </xf>
    <xf borderId="0" fillId="2" fontId="78" numFmtId="0" xfId="0" applyAlignment="1" applyFont="1">
      <alignment horizontal="center" readingOrder="0" vertical="center"/>
    </xf>
    <xf borderId="3" fillId="34" fontId="28" numFmtId="0" xfId="0" applyAlignment="1" applyBorder="1" applyFill="1" applyFont="1">
      <alignment horizontal="center" vertical="center"/>
    </xf>
    <xf borderId="4" fillId="34" fontId="4" numFmtId="0" xfId="0" applyAlignment="1" applyBorder="1" applyFont="1">
      <alignment horizontal="center" readingOrder="0" vertical="bottom"/>
    </xf>
    <xf borderId="32" fillId="34" fontId="12" numFmtId="0" xfId="0" applyAlignment="1" applyBorder="1" applyFont="1">
      <alignment horizontal="center" vertical="center"/>
    </xf>
    <xf borderId="0" fillId="2" fontId="12" numFmtId="49" xfId="0" applyAlignment="1" applyFont="1" applyNumberFormat="1">
      <alignment horizontal="center" readingOrder="0" vertical="center"/>
    </xf>
    <xf borderId="121" fillId="3" fontId="5" numFmtId="49" xfId="0" applyAlignment="1" applyBorder="1" applyFont="1" applyNumberFormat="1">
      <alignment horizontal="center" readingOrder="0" vertical="center"/>
    </xf>
    <xf borderId="18" fillId="4" fontId="34" numFmtId="49" xfId="0" applyAlignment="1" applyBorder="1" applyFont="1" applyNumberFormat="1">
      <alignment horizontal="center" vertical="center"/>
    </xf>
    <xf borderId="23" fillId="5" fontId="16" numFmtId="49" xfId="0" applyAlignment="1" applyBorder="1" applyFont="1" applyNumberFormat="1">
      <alignment horizontal="center" vertical="center"/>
    </xf>
    <xf borderId="20" fillId="2" fontId="79" numFmtId="0" xfId="0" applyAlignment="1" applyBorder="1" applyFont="1">
      <alignment horizontal="center"/>
    </xf>
    <xf borderId="15" fillId="2" fontId="12" numFmtId="0" xfId="0" applyAlignment="1" applyBorder="1" applyFont="1">
      <alignment horizontal="center" readingOrder="0" vertical="center"/>
    </xf>
    <xf borderId="26" fillId="6" fontId="16" numFmtId="0" xfId="0" applyAlignment="1" applyBorder="1" applyFont="1">
      <alignment horizontal="center" vertical="center"/>
    </xf>
    <xf borderId="20" fillId="2" fontId="21" numFmtId="0" xfId="0" applyAlignment="1" applyBorder="1" applyFont="1">
      <alignment horizontal="center"/>
    </xf>
    <xf borderId="33" fillId="21" fontId="19" numFmtId="49" xfId="0" applyAlignment="1" applyBorder="1" applyFont="1" applyNumberFormat="1">
      <alignment horizontal="center" readingOrder="0" vertical="center"/>
    </xf>
    <xf borderId="26" fillId="5" fontId="34" numFmtId="0" xfId="0" applyAlignment="1" applyBorder="1" applyFont="1">
      <alignment horizontal="center" vertical="center"/>
    </xf>
    <xf borderId="33" fillId="18" fontId="19" numFmtId="49" xfId="0" applyAlignment="1" applyBorder="1" applyFont="1" applyNumberFormat="1">
      <alignment horizontal="center" readingOrder="0" vertical="center"/>
    </xf>
    <xf borderId="26" fillId="6" fontId="34" numFmtId="0" xfId="0" applyAlignment="1" applyBorder="1" applyFont="1">
      <alignment horizontal="center" vertical="center"/>
    </xf>
    <xf borderId="120" fillId="6" fontId="34" numFmtId="0" xfId="0" applyAlignment="1" applyBorder="1" applyFont="1">
      <alignment horizontal="center" vertical="center"/>
    </xf>
    <xf borderId="33" fillId="10" fontId="19" numFmtId="49" xfId="0" applyAlignment="1" applyBorder="1" applyFont="1" applyNumberFormat="1">
      <alignment horizontal="center" readingOrder="0" vertical="center"/>
    </xf>
    <xf borderId="33" fillId="16" fontId="19" numFmtId="49" xfId="0" applyAlignment="1" applyBorder="1" applyFont="1" applyNumberFormat="1">
      <alignment horizontal="center" readingOrder="0" vertical="center"/>
    </xf>
    <xf borderId="33" fillId="17" fontId="19" numFmtId="49" xfId="0" applyAlignment="1" applyBorder="1" applyFont="1" applyNumberFormat="1">
      <alignment horizontal="center" readingOrder="0" vertical="center"/>
    </xf>
    <xf borderId="0" fillId="2" fontId="5" numFmtId="49" xfId="0" applyAlignment="1" applyFont="1" applyNumberFormat="1">
      <alignment horizontal="center" readingOrder="0" vertical="center"/>
    </xf>
    <xf borderId="121" fillId="27" fontId="5" numFmtId="49" xfId="0" applyAlignment="1" applyBorder="1" applyFont="1" applyNumberFormat="1">
      <alignment horizontal="center" readingOrder="0" vertical="center"/>
    </xf>
    <xf borderId="18" fillId="4" fontId="80" numFmtId="49" xfId="0" applyAlignment="1" applyBorder="1" applyFont="1" applyNumberFormat="1">
      <alignment horizontal="center" vertical="center"/>
    </xf>
    <xf borderId="23" fillId="5" fontId="81" numFmtId="49" xfId="0" applyAlignment="1" applyBorder="1" applyFont="1" applyNumberFormat="1">
      <alignment horizontal="center" vertical="center"/>
    </xf>
    <xf borderId="26" fillId="6" fontId="81" numFmtId="0" xfId="0" applyAlignment="1" applyBorder="1" applyFont="1">
      <alignment horizontal="center" vertical="center"/>
    </xf>
    <xf borderId="33" fillId="13" fontId="19" numFmtId="49" xfId="0" applyAlignment="1" applyBorder="1" applyFont="1" applyNumberFormat="1">
      <alignment horizontal="center" readingOrder="0" vertical="center"/>
    </xf>
    <xf borderId="26" fillId="5" fontId="80" numFmtId="0" xfId="0" applyAlignment="1" applyBorder="1" applyFont="1">
      <alignment horizontal="center" vertical="center"/>
    </xf>
    <xf borderId="26" fillId="10" fontId="19" numFmtId="49" xfId="0" applyAlignment="1" applyBorder="1" applyFont="1" applyNumberFormat="1">
      <alignment horizontal="center" readingOrder="0" vertical="center"/>
    </xf>
    <xf borderId="26" fillId="6" fontId="80" numFmtId="0" xfId="0" applyAlignment="1" applyBorder="1" applyFont="1">
      <alignment horizontal="center" vertical="center"/>
    </xf>
    <xf borderId="26" fillId="20" fontId="19" numFmtId="49" xfId="0" applyAlignment="1" applyBorder="1" applyFont="1" applyNumberFormat="1">
      <alignment horizontal="center" readingOrder="0" vertical="center"/>
    </xf>
    <xf borderId="50" fillId="23" fontId="19" numFmtId="49" xfId="0" applyAlignment="1" applyBorder="1" applyFont="1" applyNumberFormat="1">
      <alignment horizontal="center" readingOrder="0" vertical="center"/>
    </xf>
    <xf borderId="52" fillId="7" fontId="19" numFmtId="49" xfId="0" applyAlignment="1" applyBorder="1" applyFont="1" applyNumberFormat="1">
      <alignment horizontal="center" readingOrder="0" vertical="center"/>
    </xf>
    <xf borderId="52" fillId="19" fontId="19" numFmtId="49" xfId="0" applyAlignment="1" applyBorder="1" applyFont="1" applyNumberFormat="1">
      <alignment horizontal="center" readingOrder="0" vertical="center"/>
    </xf>
    <xf borderId="120" fillId="7" fontId="19" numFmtId="0" xfId="0" applyAlignment="1" applyBorder="1" applyFont="1">
      <alignment horizontal="center" readingOrder="0" vertical="center"/>
    </xf>
    <xf borderId="120" fillId="6" fontId="80" numFmtId="0" xfId="0" applyAlignment="1" applyBorder="1" applyFont="1">
      <alignment horizontal="center" vertical="center"/>
    </xf>
    <xf borderId="33" fillId="6" fontId="19" numFmtId="49" xfId="0" applyAlignment="1" applyBorder="1" applyFont="1" applyNumberFormat="1">
      <alignment horizontal="center"/>
    </xf>
    <xf borderId="26" fillId="6" fontId="19" numFmtId="49" xfId="0" applyAlignment="1" applyBorder="1" applyFont="1" applyNumberFormat="1">
      <alignment horizontal="center"/>
    </xf>
    <xf borderId="33" fillId="21" fontId="19" numFmtId="49" xfId="0" applyAlignment="1" applyBorder="1" applyFont="1" applyNumberFormat="1">
      <alignment horizontal="center"/>
    </xf>
    <xf borderId="33" fillId="20" fontId="19" numFmtId="49" xfId="0" applyAlignment="1" applyBorder="1" applyFont="1" applyNumberFormat="1">
      <alignment horizontal="center"/>
    </xf>
    <xf borderId="33" fillId="7" fontId="19" numFmtId="49" xfId="0" applyAlignment="1" applyBorder="1" applyFont="1" applyNumberFormat="1">
      <alignment horizontal="center"/>
    </xf>
    <xf borderId="50" fillId="23" fontId="19" numFmtId="49" xfId="0" applyAlignment="1" applyBorder="1" applyFont="1" applyNumberFormat="1">
      <alignment horizontal="center"/>
    </xf>
    <xf borderId="52" fillId="19" fontId="19" numFmtId="49" xfId="0" applyAlignment="1" applyBorder="1" applyFont="1" applyNumberFormat="1">
      <alignment horizontal="center"/>
    </xf>
    <xf borderId="1" fillId="4" fontId="18" numFmtId="49" xfId="0" applyAlignment="1" applyBorder="1" applyFont="1" applyNumberFormat="1">
      <alignment horizontal="center"/>
    </xf>
    <xf borderId="18" fillId="4" fontId="18" numFmtId="49" xfId="0" applyAlignment="1" applyBorder="1" applyFont="1" applyNumberFormat="1">
      <alignment horizontal="center"/>
    </xf>
    <xf borderId="26" fillId="6" fontId="55" numFmtId="0" xfId="0" applyAlignment="1" applyBorder="1" applyFont="1">
      <alignment horizontal="center" vertical="center"/>
    </xf>
    <xf borderId="0" fillId="2" fontId="21" numFmtId="0" xfId="0" applyAlignment="1" applyFont="1">
      <alignment horizontal="center" readingOrder="0" vertical="center"/>
    </xf>
    <xf borderId="26" fillId="5" fontId="55" numFmtId="0" xfId="0" applyAlignment="1" applyBorder="1" applyFont="1">
      <alignment horizontal="center" vertical="center"/>
    </xf>
    <xf borderId="120" fillId="6" fontId="55" numFmtId="0" xfId="0" applyAlignment="1" applyBorder="1" applyFont="1">
      <alignment horizontal="center" vertical="center"/>
    </xf>
    <xf borderId="3" fillId="3" fontId="34" numFmtId="0" xfId="0" applyAlignment="1" applyBorder="1" applyFont="1">
      <alignment horizontal="center" vertical="center"/>
    </xf>
    <xf borderId="4" fillId="3" fontId="5" numFmtId="49" xfId="0" applyAlignment="1" applyBorder="1" applyFont="1" applyNumberFormat="1">
      <alignment horizontal="center" readingOrder="0" vertical="center"/>
    </xf>
    <xf borderId="5" fillId="2" fontId="34" numFmtId="0" xfId="0" applyAlignment="1" applyBorder="1" applyFont="1">
      <alignment horizontal="center" vertical="center"/>
    </xf>
    <xf borderId="16" fillId="2" fontId="34" numFmtId="0" xfId="0" applyAlignment="1" applyBorder="1" applyFont="1">
      <alignment horizontal="center" vertical="center"/>
    </xf>
    <xf borderId="21" fillId="2" fontId="34" numFmtId="0" xfId="0" applyAlignment="1" applyBorder="1" applyFont="1">
      <alignment horizontal="center" vertical="center"/>
    </xf>
    <xf borderId="22" fillId="5" fontId="20" numFmtId="49" xfId="0" applyAlignment="1" applyBorder="1" applyFont="1" applyNumberFormat="1">
      <alignment horizontal="center" readingOrder="0" vertical="center"/>
    </xf>
    <xf borderId="23" fillId="5" fontId="20" numFmtId="49" xfId="0" applyAlignment="1" applyBorder="1" applyFont="1" applyNumberFormat="1">
      <alignment horizontal="center" readingOrder="0" vertical="center"/>
    </xf>
    <xf borderId="33" fillId="6" fontId="20" numFmtId="49" xfId="0" applyAlignment="1" applyBorder="1" applyFont="1" applyNumberFormat="1">
      <alignment horizontal="center" readingOrder="0" vertical="center"/>
    </xf>
    <xf borderId="26" fillId="6" fontId="20" numFmtId="49" xfId="0" applyAlignment="1" applyBorder="1" applyFont="1" applyNumberFormat="1">
      <alignment horizontal="center" readingOrder="0" vertical="center"/>
    </xf>
    <xf borderId="6" fillId="2" fontId="21" numFmtId="0" xfId="0" applyAlignment="1" applyBorder="1" applyFont="1">
      <alignment horizontal="center"/>
    </xf>
    <xf borderId="29" fillId="2" fontId="34" numFmtId="49" xfId="0" applyAlignment="1" applyBorder="1" applyFont="1" applyNumberFormat="1">
      <alignment horizontal="center" readingOrder="0" vertical="center"/>
    </xf>
    <xf borderId="29" fillId="2" fontId="34" numFmtId="49" xfId="0" applyAlignment="1" applyBorder="1" applyFont="1" applyNumberFormat="1">
      <alignment horizontal="center" vertical="center"/>
    </xf>
    <xf borderId="15" fillId="2" fontId="34" numFmtId="49" xfId="0" applyAlignment="1" applyBorder="1" applyFont="1" applyNumberFormat="1">
      <alignment horizontal="center" vertical="center"/>
    </xf>
    <xf borderId="33" fillId="22" fontId="20" numFmtId="49" xfId="0" applyAlignment="1" applyBorder="1" applyFont="1" applyNumberFormat="1">
      <alignment horizontal="center" readingOrder="0" vertical="center"/>
    </xf>
    <xf borderId="33" fillId="20" fontId="20" numFmtId="49" xfId="0" applyAlignment="1" applyBorder="1" applyFont="1" applyNumberFormat="1">
      <alignment horizontal="center" readingOrder="0" vertical="center"/>
    </xf>
    <xf borderId="33" fillId="12" fontId="20" numFmtId="49" xfId="0" applyAlignment="1" applyBorder="1" applyFont="1" applyNumberFormat="1">
      <alignment horizontal="center" readingOrder="0" vertical="center"/>
    </xf>
    <xf borderId="52" fillId="12" fontId="20" numFmtId="49" xfId="0" applyAlignment="1" applyBorder="1" applyFont="1" applyNumberFormat="1">
      <alignment horizontal="center" readingOrder="0" vertical="center"/>
    </xf>
    <xf borderId="20" fillId="2" fontId="34" numFmtId="0" xfId="0" applyAlignment="1" applyBorder="1" applyFont="1">
      <alignment horizontal="center" vertical="center"/>
    </xf>
    <xf borderId="31" fillId="2" fontId="34" numFmtId="0" xfId="0" applyAlignment="1" applyBorder="1" applyFont="1">
      <alignment horizontal="center" vertical="center"/>
    </xf>
    <xf borderId="26" fillId="9" fontId="20" numFmtId="49" xfId="0" applyAlignment="1" applyBorder="1" applyFont="1" applyNumberFormat="1">
      <alignment horizontal="center" readingOrder="0" vertical="center"/>
    </xf>
    <xf borderId="26" fillId="19" fontId="20" numFmtId="0" xfId="0" applyAlignment="1" applyBorder="1" applyFont="1">
      <alignment horizontal="center" readingOrder="0" vertical="center"/>
    </xf>
    <xf borderId="26" fillId="7" fontId="20" numFmtId="49" xfId="0" applyAlignment="1" applyBorder="1" applyFont="1" applyNumberFormat="1">
      <alignment horizontal="center" readingOrder="0" vertical="center"/>
    </xf>
    <xf borderId="26" fillId="12" fontId="20" numFmtId="49" xfId="0" applyAlignment="1" applyBorder="1" applyFont="1" applyNumberFormat="1">
      <alignment horizontal="center" readingOrder="0" vertical="center"/>
    </xf>
    <xf borderId="33" fillId="7" fontId="20" numFmtId="49" xfId="0" applyAlignment="1" applyBorder="1" applyFont="1" applyNumberFormat="1">
      <alignment horizontal="center" readingOrder="0" vertical="center"/>
    </xf>
    <xf borderId="26" fillId="8" fontId="20" numFmtId="49" xfId="0" applyAlignment="1" applyBorder="1" applyFont="1" applyNumberFormat="1">
      <alignment horizontal="center" readingOrder="0" vertical="center"/>
    </xf>
    <xf borderId="26" fillId="10" fontId="20" numFmtId="0" xfId="0" applyAlignment="1" applyBorder="1" applyFont="1">
      <alignment horizontal="center" readingOrder="0" vertical="center"/>
    </xf>
    <xf borderId="26" fillId="22" fontId="20" numFmtId="49" xfId="0" applyAlignment="1" applyBorder="1" applyFont="1" applyNumberFormat="1">
      <alignment horizontal="center" readingOrder="0" vertical="center"/>
    </xf>
    <xf borderId="36" fillId="15" fontId="20" numFmtId="49" xfId="0" applyAlignment="1" applyBorder="1" applyFont="1" applyNumberFormat="1">
      <alignment horizontal="center" readingOrder="0" vertical="center"/>
    </xf>
    <xf borderId="37" fillId="22" fontId="20" numFmtId="49" xfId="0" applyAlignment="1" applyBorder="1" applyFont="1" applyNumberFormat="1">
      <alignment horizontal="center" readingOrder="0" vertical="center"/>
    </xf>
    <xf borderId="37" fillId="7" fontId="20" numFmtId="49" xfId="0" applyAlignment="1" applyBorder="1" applyFont="1" applyNumberFormat="1">
      <alignment horizontal="center" readingOrder="0" vertical="center"/>
    </xf>
    <xf borderId="37" fillId="12" fontId="20" numFmtId="49" xfId="0" applyAlignment="1" applyBorder="1" applyFont="1" applyNumberFormat="1">
      <alignment horizontal="center" readingOrder="0" vertical="center"/>
    </xf>
    <xf borderId="120" fillId="6" fontId="19" numFmtId="0" xfId="0" applyAlignment="1" applyBorder="1" applyFont="1">
      <alignment horizontal="center" vertical="center"/>
    </xf>
    <xf borderId="0" fillId="2" fontId="34" numFmtId="0" xfId="0" applyAlignment="1" applyFont="1">
      <alignment horizontal="center" vertical="center"/>
    </xf>
    <xf borderId="0" fillId="2" fontId="34" numFmtId="49" xfId="0" applyAlignment="1" applyFont="1" applyNumberFormat="1">
      <alignment vertical="bottom"/>
    </xf>
    <xf borderId="33" fillId="16" fontId="20" numFmtId="49" xfId="0" applyAlignment="1" applyBorder="1" applyFont="1" applyNumberFormat="1">
      <alignment horizontal="center" readingOrder="0" vertical="center"/>
    </xf>
    <xf borderId="52" fillId="22" fontId="20" numFmtId="49" xfId="0" applyAlignment="1" applyBorder="1" applyFont="1" applyNumberFormat="1">
      <alignment horizontal="center" readingOrder="0" vertical="center"/>
    </xf>
    <xf borderId="33" fillId="21" fontId="20" numFmtId="49" xfId="0" applyAlignment="1" applyBorder="1" applyFont="1" applyNumberFormat="1">
      <alignment horizontal="center" readingOrder="0" vertical="center"/>
    </xf>
    <xf borderId="26" fillId="9" fontId="20" numFmtId="0" xfId="0" applyAlignment="1" applyBorder="1" applyFont="1">
      <alignment horizontal="center" readingOrder="0" vertical="center"/>
    </xf>
    <xf borderId="26" fillId="20" fontId="20" numFmtId="49" xfId="0" applyAlignment="1" applyBorder="1" applyFont="1" applyNumberFormat="1">
      <alignment horizontal="center" readingOrder="0" vertical="center"/>
    </xf>
    <xf borderId="26" fillId="24" fontId="20" numFmtId="49" xfId="0" applyAlignment="1" applyBorder="1" applyFont="1" applyNumberFormat="1">
      <alignment horizontal="center" readingOrder="0" vertical="center"/>
    </xf>
    <xf borderId="20" fillId="2" fontId="34" numFmtId="49" xfId="0" applyAlignment="1" applyBorder="1" applyFont="1" applyNumberFormat="1">
      <alignment horizontal="center" vertical="center"/>
    </xf>
    <xf borderId="26" fillId="13" fontId="20" numFmtId="49" xfId="0" applyAlignment="1" applyBorder="1" applyFont="1" applyNumberFormat="1">
      <alignment horizontal="center" readingOrder="0" vertical="center"/>
    </xf>
    <xf borderId="36" fillId="16" fontId="20" numFmtId="49" xfId="0" applyAlignment="1" applyBorder="1" applyFont="1" applyNumberFormat="1">
      <alignment horizontal="center" readingOrder="0" vertical="center"/>
    </xf>
    <xf borderId="318" fillId="3" fontId="34" numFmtId="0" xfId="0" applyAlignment="1" applyBorder="1" applyFont="1">
      <alignment horizontal="center" vertical="center"/>
    </xf>
    <xf borderId="319" fillId="0" fontId="11" numFmtId="0" xfId="0" applyBorder="1" applyFont="1"/>
    <xf borderId="319" fillId="3" fontId="4" numFmtId="49" xfId="0" applyAlignment="1" applyBorder="1" applyFont="1" applyNumberFormat="1">
      <alignment horizontal="center" readingOrder="0" vertical="center"/>
    </xf>
    <xf borderId="320" fillId="0" fontId="11" numFmtId="0" xfId="0" applyBorder="1" applyFont="1"/>
    <xf borderId="321" fillId="0" fontId="11" numFmtId="0" xfId="0" applyBorder="1" applyFont="1"/>
    <xf borderId="322" fillId="2" fontId="16" numFmtId="0" xfId="0" applyAlignment="1" applyBorder="1" applyFont="1">
      <alignment horizontal="center" readingOrder="0" vertical="center"/>
    </xf>
    <xf borderId="323" fillId="0" fontId="11" numFmtId="0" xfId="0" applyBorder="1" applyFont="1"/>
    <xf borderId="324" fillId="3" fontId="12" numFmtId="0" xfId="0" applyAlignment="1" applyBorder="1" applyFont="1">
      <alignment horizontal="center"/>
    </xf>
    <xf borderId="325" fillId="3" fontId="34" numFmtId="0" xfId="0" applyAlignment="1" applyBorder="1" applyFont="1">
      <alignment horizontal="center" vertical="center"/>
    </xf>
    <xf borderId="326" fillId="3" fontId="34" numFmtId="0" xfId="0" applyAlignment="1" applyBorder="1" applyFont="1">
      <alignment horizontal="center" vertical="center"/>
    </xf>
    <xf borderId="33" fillId="17" fontId="20" numFmtId="49" xfId="0" applyAlignment="1" applyBorder="1" applyFont="1" applyNumberFormat="1">
      <alignment horizontal="center" readingOrder="0" vertical="center"/>
    </xf>
    <xf borderId="33" fillId="9" fontId="20" numFmtId="49" xfId="0" applyAlignment="1" applyBorder="1" applyFont="1" applyNumberFormat="1">
      <alignment horizontal="center" readingOrder="0" vertical="center"/>
    </xf>
    <xf borderId="26" fillId="5" fontId="20" numFmtId="0" xfId="0" applyAlignment="1" applyBorder="1" applyFont="1">
      <alignment horizontal="center" vertical="center"/>
    </xf>
    <xf borderId="33" fillId="15" fontId="20" numFmtId="49" xfId="0" applyAlignment="1" applyBorder="1" applyFont="1" applyNumberFormat="1">
      <alignment horizontal="center" readingOrder="0" vertical="center"/>
    </xf>
    <xf borderId="26" fillId="15" fontId="20" numFmtId="49" xfId="0" applyAlignment="1" applyBorder="1" applyFont="1" applyNumberFormat="1">
      <alignment horizontal="center" readingOrder="0" vertical="center"/>
    </xf>
    <xf borderId="26" fillId="11" fontId="20" numFmtId="49" xfId="0" applyAlignment="1" applyBorder="1" applyFont="1" applyNumberFormat="1">
      <alignment horizontal="center" readingOrder="0" vertical="center"/>
    </xf>
    <xf borderId="26" fillId="16" fontId="20" numFmtId="49" xfId="0" applyAlignment="1" applyBorder="1" applyFont="1" applyNumberFormat="1">
      <alignment horizontal="center" readingOrder="0" vertical="center"/>
    </xf>
    <xf borderId="118" fillId="7" fontId="20" numFmtId="49" xfId="0" applyAlignment="1" applyBorder="1" applyFont="1" applyNumberFormat="1">
      <alignment horizontal="center" readingOrder="0" vertical="center"/>
    </xf>
    <xf borderId="52" fillId="11" fontId="20" numFmtId="49" xfId="0" applyAlignment="1" applyBorder="1" applyFont="1" applyNumberFormat="1">
      <alignment horizontal="center" readingOrder="0" vertical="center"/>
    </xf>
    <xf borderId="52" fillId="7" fontId="20" numFmtId="49" xfId="0" applyAlignment="1" applyBorder="1" applyFont="1" applyNumberFormat="1">
      <alignment horizontal="center" readingOrder="0" vertical="center"/>
    </xf>
    <xf borderId="15" fillId="3" fontId="34" numFmtId="0" xfId="0" applyAlignment="1" applyBorder="1" applyFont="1">
      <alignment horizontal="center" vertical="center"/>
    </xf>
    <xf borderId="16" fillId="3" fontId="34" numFmtId="0" xfId="0" applyAlignment="1" applyBorder="1" applyFont="1">
      <alignment horizontal="center" vertical="center"/>
    </xf>
    <xf borderId="31" fillId="2" fontId="34" numFmtId="49" xfId="0" applyAlignment="1" applyBorder="1" applyFont="1" applyNumberFormat="1">
      <alignment horizontal="center" vertical="center"/>
    </xf>
    <xf borderId="118" fillId="23" fontId="20" numFmtId="49" xfId="0" applyAlignment="1" applyBorder="1" applyFont="1" applyNumberFormat="1">
      <alignment horizontal="center" readingOrder="0" vertical="center"/>
    </xf>
    <xf borderId="52" fillId="20" fontId="20" numFmtId="49" xfId="0" applyAlignment="1" applyBorder="1" applyFont="1" applyNumberFormat="1">
      <alignment horizontal="center" readingOrder="0" vertical="center"/>
    </xf>
    <xf borderId="52" fillId="16" fontId="20" numFmtId="49" xfId="0" applyAlignment="1" applyBorder="1" applyFont="1" applyNumberFormat="1">
      <alignment horizontal="center" readingOrder="0" vertical="center"/>
    </xf>
    <xf borderId="118" fillId="14" fontId="20" numFmtId="49" xfId="0" applyAlignment="1" applyBorder="1" applyFont="1" applyNumberFormat="1">
      <alignment horizontal="center" readingOrder="0" vertical="center"/>
    </xf>
    <xf borderId="33" fillId="10" fontId="20" numFmtId="49" xfId="0" applyAlignment="1" applyBorder="1" applyFont="1" applyNumberFormat="1">
      <alignment horizontal="center" readingOrder="0" vertical="center"/>
    </xf>
    <xf borderId="23" fillId="5" fontId="36" numFmtId="49" xfId="0" applyAlignment="1" applyBorder="1" applyFont="1" applyNumberFormat="1">
      <alignment horizontal="center"/>
    </xf>
    <xf borderId="23" fillId="5" fontId="82" numFmtId="49" xfId="0" applyAlignment="1" applyBorder="1" applyFont="1" applyNumberFormat="1">
      <alignment horizontal="center" vertical="center"/>
    </xf>
    <xf borderId="33" fillId="13" fontId="20" numFmtId="49" xfId="0" applyAlignment="1" applyBorder="1" applyFont="1" applyNumberFormat="1">
      <alignment horizontal="center" readingOrder="0" vertical="center"/>
    </xf>
    <xf borderId="52" fillId="13" fontId="20" numFmtId="49" xfId="0" applyAlignment="1" applyBorder="1" applyFont="1" applyNumberFormat="1">
      <alignment horizontal="center" readingOrder="0" vertical="center"/>
    </xf>
    <xf borderId="26" fillId="17" fontId="20" numFmtId="49" xfId="0" applyAlignment="1" applyBorder="1" applyFont="1" applyNumberFormat="1">
      <alignment horizontal="center" readingOrder="0" vertical="center"/>
    </xf>
    <xf borderId="26" fillId="19" fontId="20" numFmtId="49" xfId="0" applyAlignment="1" applyBorder="1" applyFont="1" applyNumberFormat="1">
      <alignment horizontal="center" readingOrder="0" vertical="center"/>
    </xf>
    <xf borderId="118" fillId="21" fontId="20" numFmtId="49" xfId="0" applyAlignment="1" applyBorder="1" applyFont="1" applyNumberFormat="1">
      <alignment horizontal="center" readingOrder="0" vertical="center"/>
    </xf>
    <xf borderId="26" fillId="18" fontId="20" numFmtId="49" xfId="0" applyAlignment="1" applyBorder="1" applyFont="1" applyNumberFormat="1">
      <alignment horizontal="center" readingOrder="0" vertical="center"/>
    </xf>
    <xf borderId="118" fillId="12" fontId="20" numFmtId="49" xfId="0" applyAlignment="1" applyBorder="1" applyFont="1" applyNumberFormat="1">
      <alignment horizontal="center" readingOrder="0" vertical="center"/>
    </xf>
    <xf borderId="33" fillId="11" fontId="20" numFmtId="49" xfId="0" applyAlignment="1" applyBorder="1" applyFont="1" applyNumberFormat="1">
      <alignment horizontal="center" readingOrder="0" vertical="center"/>
    </xf>
    <xf borderId="118" fillId="8" fontId="20" numFmtId="49" xfId="0" applyAlignment="1" applyBorder="1" applyFont="1" applyNumberFormat="1">
      <alignment horizontal="center" readingOrder="0" vertical="center"/>
    </xf>
    <xf borderId="52" fillId="24" fontId="20" numFmtId="49" xfId="0" applyAlignment="1" applyBorder="1" applyFont="1" applyNumberFormat="1">
      <alignment horizontal="center" readingOrder="0" vertical="center"/>
    </xf>
    <xf borderId="33" fillId="8" fontId="20" numFmtId="49" xfId="0" applyAlignment="1" applyBorder="1" applyFont="1" applyNumberFormat="1">
      <alignment horizontal="center" readingOrder="0" vertical="center"/>
    </xf>
    <xf borderId="118" fillId="24" fontId="20" numFmtId="49" xfId="0" applyAlignment="1" applyBorder="1" applyFont="1" applyNumberFormat="1">
      <alignment horizontal="center" readingOrder="0" vertical="center"/>
    </xf>
    <xf borderId="52" fillId="17" fontId="20" numFmtId="49" xfId="0" applyAlignment="1" applyBorder="1" applyFont="1" applyNumberFormat="1">
      <alignment horizontal="center" readingOrder="0" vertical="center"/>
    </xf>
    <xf borderId="23" fillId="5" fontId="57" numFmtId="49" xfId="0" applyAlignment="1" applyBorder="1" applyFont="1" applyNumberFormat="1">
      <alignment horizontal="center" vertical="center"/>
    </xf>
    <xf borderId="26" fillId="6" fontId="57" numFmtId="0" xfId="0" applyAlignment="1" applyBorder="1" applyFont="1">
      <alignment horizontal="center" vertical="center"/>
    </xf>
    <xf borderId="0" fillId="2" fontId="83" numFmtId="0" xfId="0" applyAlignment="1" applyFont="1">
      <alignment horizontal="center" readingOrder="0" vertical="center"/>
    </xf>
    <xf borderId="33" fillId="7" fontId="20" numFmtId="49" xfId="0" applyAlignment="1" applyBorder="1" applyFont="1" applyNumberFormat="1">
      <alignment horizontal="center"/>
    </xf>
    <xf borderId="26" fillId="5" fontId="57" numFmtId="0" xfId="0" applyAlignment="1" applyBorder="1" applyFont="1">
      <alignment horizontal="center" vertical="center"/>
    </xf>
    <xf borderId="52" fillId="23" fontId="20" numFmtId="49" xfId="0" applyAlignment="1" applyBorder="1" applyFont="1" applyNumberFormat="1">
      <alignment horizontal="center" readingOrder="0" vertical="center"/>
    </xf>
    <xf borderId="120" fillId="6" fontId="57" numFmtId="0" xfId="0" applyAlignment="1" applyBorder="1" applyFont="1">
      <alignment horizontal="center" vertical="center"/>
    </xf>
    <xf borderId="33" fillId="18" fontId="20" numFmtId="49" xfId="0" applyAlignment="1" applyBorder="1" applyFont="1" applyNumberFormat="1">
      <alignment horizontal="center" readingOrder="0" vertical="center"/>
    </xf>
    <xf borderId="33" fillId="19" fontId="20" numFmtId="49" xfId="0" applyAlignment="1" applyBorder="1" applyFont="1" applyNumberFormat="1">
      <alignment horizontal="center" readingOrder="0" vertical="center"/>
    </xf>
    <xf borderId="118" fillId="11" fontId="20" numFmtId="49" xfId="0" applyAlignment="1" applyBorder="1" applyFont="1" applyNumberFormat="1">
      <alignment horizontal="center" readingOrder="0" vertical="center"/>
    </xf>
    <xf borderId="23" fillId="5" fontId="84" numFmtId="49" xfId="0" applyAlignment="1" applyBorder="1" applyFont="1" applyNumberFormat="1">
      <alignment horizontal="center" vertical="center"/>
    </xf>
    <xf borderId="26" fillId="6" fontId="84" numFmtId="0" xfId="0" applyAlignment="1" applyBorder="1" applyFont="1">
      <alignment horizontal="center" vertical="center"/>
    </xf>
    <xf borderId="0" fillId="2" fontId="21" numFmtId="0" xfId="0" applyAlignment="1" applyFont="1">
      <alignment horizontal="center" readingOrder="0"/>
    </xf>
    <xf borderId="33" fillId="23" fontId="20" numFmtId="49" xfId="0" applyAlignment="1" applyBorder="1" applyFont="1" applyNumberFormat="1">
      <alignment horizontal="center" readingOrder="0" vertical="center"/>
    </xf>
    <xf borderId="26" fillId="5" fontId="84" numFmtId="0" xfId="0" applyAlignment="1" applyBorder="1" applyFont="1">
      <alignment horizontal="center" vertical="center"/>
    </xf>
    <xf borderId="26" fillId="23" fontId="20" numFmtId="49" xfId="0" applyAlignment="1" applyBorder="1" applyFont="1" applyNumberFormat="1">
      <alignment horizontal="center" readingOrder="0" vertical="center"/>
    </xf>
    <xf borderId="118" fillId="19" fontId="20" numFmtId="49" xfId="0" applyAlignment="1" applyBorder="1" applyFont="1" applyNumberFormat="1">
      <alignment horizontal="center" readingOrder="0" vertical="center"/>
    </xf>
    <xf borderId="52" fillId="15" fontId="20" numFmtId="49" xfId="0" applyAlignment="1" applyBorder="1" applyFont="1" applyNumberFormat="1">
      <alignment horizontal="center" readingOrder="0" vertical="center"/>
    </xf>
    <xf borderId="120" fillId="6" fontId="84" numFmtId="0" xfId="0" applyAlignment="1" applyBorder="1" applyFont="1">
      <alignment horizontal="center" vertical="center"/>
    </xf>
    <xf borderId="31" fillId="2" fontId="34" numFmtId="0" xfId="0" applyAlignment="1" applyBorder="1" applyFont="1">
      <alignment horizontal="center" vertical="center"/>
    </xf>
    <xf borderId="18" fillId="4" fontId="18" numFmtId="49" xfId="0" applyAlignment="1" applyBorder="1" applyFont="1" applyNumberFormat="1">
      <alignment horizontal="center" vertical="center"/>
    </xf>
    <xf borderId="26" fillId="6" fontId="20" numFmtId="0" xfId="0" applyAlignment="1" applyBorder="1" applyFont="1">
      <alignment horizontal="center" readingOrder="0" vertical="center"/>
    </xf>
    <xf borderId="15" fillId="2" fontId="34" numFmtId="49" xfId="0" applyAlignment="1" applyBorder="1" applyFont="1" applyNumberFormat="1">
      <alignment horizontal="center" readingOrder="0" vertical="center"/>
    </xf>
    <xf borderId="33" fillId="24" fontId="20" numFmtId="0" xfId="0" applyAlignment="1" applyBorder="1" applyFont="1">
      <alignment horizontal="center" readingOrder="0" vertical="center"/>
    </xf>
    <xf borderId="26" fillId="23" fontId="20" numFmtId="0" xfId="0" applyAlignment="1" applyBorder="1" applyFont="1">
      <alignment horizontal="center" readingOrder="0" vertical="center"/>
    </xf>
    <xf borderId="20" fillId="2" fontId="34" numFmtId="49" xfId="0" applyAlignment="1" applyBorder="1" applyFont="1" applyNumberFormat="1">
      <alignment horizontal="center" readingOrder="0" vertical="center"/>
    </xf>
    <xf borderId="33" fillId="8" fontId="20" numFmtId="0" xfId="0" applyAlignment="1" applyBorder="1" applyFont="1">
      <alignment horizontal="center" readingOrder="0" vertical="center"/>
    </xf>
    <xf borderId="26" fillId="24" fontId="20" numFmtId="0" xfId="0" applyAlignment="1" applyBorder="1" applyFont="1">
      <alignment horizontal="center" readingOrder="0" vertical="center"/>
    </xf>
    <xf borderId="26" fillId="22" fontId="20" numFmtId="0" xfId="0" applyAlignment="1" applyBorder="1" applyFont="1">
      <alignment horizontal="center" readingOrder="0" vertical="center"/>
    </xf>
    <xf borderId="26" fillId="12" fontId="20" numFmtId="0" xfId="0" applyAlignment="1" applyBorder="1" applyFont="1">
      <alignment horizontal="center" readingOrder="0" vertical="center"/>
    </xf>
    <xf borderId="31" fillId="2" fontId="34" numFmtId="49" xfId="0" applyAlignment="1" applyBorder="1" applyFont="1" applyNumberFormat="1">
      <alignment horizontal="center" readingOrder="0" vertical="center"/>
    </xf>
    <xf borderId="33" fillId="10" fontId="20" numFmtId="0" xfId="0" applyAlignment="1" applyBorder="1" applyFont="1">
      <alignment horizontal="center" readingOrder="0" vertical="center"/>
    </xf>
    <xf borderId="118" fillId="7" fontId="19" numFmtId="0" xfId="0" applyAlignment="1" applyBorder="1" applyFont="1">
      <alignment horizontal="center" readingOrder="0" vertical="center"/>
    </xf>
    <xf borderId="120" fillId="24" fontId="19" numFmtId="0" xfId="0" applyAlignment="1" applyBorder="1" applyFont="1">
      <alignment horizontal="center" readingOrder="0" vertical="center"/>
    </xf>
    <xf borderId="1" fillId="4" fontId="35" numFmtId="49" xfId="0" applyAlignment="1" applyBorder="1" applyFont="1" applyNumberFormat="1">
      <alignment horizontal="center" readingOrder="0" vertical="center"/>
    </xf>
    <xf borderId="18" fillId="4" fontId="35" numFmtId="49" xfId="0" applyAlignment="1" applyBorder="1" applyFont="1" applyNumberFormat="1">
      <alignment horizontal="center" readingOrder="0" vertical="center"/>
    </xf>
    <xf borderId="18" fillId="4" fontId="20" numFmtId="49" xfId="0" applyAlignment="1" applyBorder="1" applyFont="1" applyNumberFormat="1">
      <alignment horizontal="center" vertical="center"/>
    </xf>
    <xf borderId="33" fillId="14" fontId="20" numFmtId="0" xfId="0" applyAlignment="1" applyBorder="1" applyFont="1">
      <alignment horizontal="center" readingOrder="0" vertical="center"/>
    </xf>
    <xf borderId="26" fillId="14" fontId="20" numFmtId="0" xfId="0" applyAlignment="1" applyBorder="1" applyFont="1">
      <alignment horizontal="center" readingOrder="0" vertical="center"/>
    </xf>
    <xf borderId="26" fillId="15" fontId="20" numFmtId="0" xfId="0" applyAlignment="1" applyBorder="1" applyFont="1">
      <alignment horizontal="center" readingOrder="0" vertical="center"/>
    </xf>
    <xf borderId="33" fillId="21" fontId="20" numFmtId="0" xfId="0" applyAlignment="1" applyBorder="1" applyFont="1">
      <alignment horizontal="center" readingOrder="0" vertical="center"/>
    </xf>
    <xf borderId="33" fillId="16" fontId="19" numFmtId="0" xfId="0" applyAlignment="1" applyBorder="1" applyFont="1">
      <alignment horizontal="center" readingOrder="0" vertical="center"/>
    </xf>
    <xf borderId="33" fillId="24" fontId="19" numFmtId="0" xfId="0" applyAlignment="1" applyBorder="1" applyFont="1">
      <alignment horizontal="center" readingOrder="0" vertical="center"/>
    </xf>
    <xf borderId="118" fillId="24" fontId="19" numFmtId="0" xfId="0" applyAlignment="1" applyBorder="1" applyFont="1">
      <alignment horizontal="center" readingOrder="0" vertical="center"/>
    </xf>
    <xf borderId="120" fillId="18" fontId="19" numFmtId="0" xfId="0" applyAlignment="1" applyBorder="1" applyFont="1">
      <alignment horizontal="center" readingOrder="0" vertical="center"/>
    </xf>
    <xf borderId="120" fillId="12" fontId="19" numFmtId="0" xfId="0" applyAlignment="1" applyBorder="1" applyFont="1">
      <alignment horizontal="center" readingOrder="0" vertical="center"/>
    </xf>
    <xf borderId="120" fillId="20" fontId="19" numFmtId="0" xfId="0" applyAlignment="1" applyBorder="1" applyFont="1">
      <alignment horizontal="center" readingOrder="0" vertical="center"/>
    </xf>
    <xf borderId="118" fillId="19" fontId="19" numFmtId="0" xfId="0" applyAlignment="1" applyBorder="1" applyFont="1">
      <alignment horizontal="center" readingOrder="0" vertical="center"/>
    </xf>
    <xf borderId="120" fillId="8" fontId="19" numFmtId="0" xfId="0" applyAlignment="1" applyBorder="1" applyFont="1">
      <alignment horizontal="center" readingOrder="0" vertical="center"/>
    </xf>
    <xf borderId="120" fillId="22" fontId="19" numFmtId="0" xfId="0" applyAlignment="1" applyBorder="1" applyFont="1">
      <alignment horizontal="center" readingOrder="0" vertical="center"/>
    </xf>
    <xf borderId="118" fillId="8" fontId="19" numFmtId="0" xfId="0" applyAlignment="1" applyBorder="1" applyFont="1">
      <alignment horizontal="center" readingOrder="0" vertical="center"/>
    </xf>
    <xf borderId="120" fillId="15" fontId="19" numFmtId="0" xfId="0" applyAlignment="1" applyBorder="1" applyFont="1">
      <alignment horizontal="center" readingOrder="0" vertical="center"/>
    </xf>
    <xf borderId="120" fillId="16" fontId="19" numFmtId="0" xfId="0" applyAlignment="1" applyBorder="1" applyFont="1">
      <alignment horizontal="center" readingOrder="0" vertical="center"/>
    </xf>
    <xf borderId="120" fillId="11" fontId="19" numFmtId="0" xfId="0" applyAlignment="1" applyBorder="1" applyFont="1">
      <alignment horizontal="center" readingOrder="0" vertical="center"/>
    </xf>
    <xf borderId="26" fillId="5" fontId="19" numFmtId="0" xfId="0" applyAlignment="1" applyBorder="1" applyFont="1">
      <alignment horizontal="center" readingOrder="0" vertical="center"/>
    </xf>
    <xf borderId="118" fillId="11" fontId="19" numFmtId="0" xfId="0" applyAlignment="1" applyBorder="1" applyFont="1">
      <alignment horizontal="center" readingOrder="0" vertical="center"/>
    </xf>
    <xf borderId="120" fillId="9" fontId="19" numFmtId="0" xfId="0" applyAlignment="1" applyBorder="1" applyFont="1">
      <alignment horizontal="center" readingOrder="0" vertical="center"/>
    </xf>
    <xf borderId="118" fillId="17" fontId="19" numFmtId="0" xfId="0" applyAlignment="1" applyBorder="1" applyFont="1">
      <alignment horizontal="center" readingOrder="0" vertical="center"/>
    </xf>
    <xf borderId="33" fillId="19" fontId="19" numFmtId="0" xfId="0" applyAlignment="1" applyBorder="1" applyFont="1">
      <alignment horizontal="center" readingOrder="0" vertical="center"/>
    </xf>
    <xf borderId="118" fillId="14" fontId="19" numFmtId="0" xfId="0" applyAlignment="1" applyBorder="1" applyFont="1">
      <alignment horizontal="center" readingOrder="0" vertical="center"/>
    </xf>
    <xf borderId="0" fillId="2" fontId="55" numFmtId="49" xfId="0" applyAlignment="1" applyFont="1" applyNumberFormat="1">
      <alignment vertical="bottom"/>
    </xf>
    <xf borderId="120" fillId="14" fontId="19" numFmtId="0" xfId="0" applyAlignment="1" applyBorder="1" applyFont="1">
      <alignment horizontal="center" readingOrder="0" vertical="center"/>
    </xf>
    <xf borderId="33" fillId="11" fontId="20" numFmtId="0" xfId="0" applyAlignment="1" applyBorder="1" applyFont="1">
      <alignment horizontal="center" readingOrder="0" vertical="center"/>
    </xf>
    <xf borderId="26" fillId="17" fontId="20" numFmtId="0" xfId="0" applyAlignment="1" applyBorder="1" applyFont="1">
      <alignment horizontal="center" readingOrder="0" vertical="center"/>
    </xf>
    <xf borderId="3" fillId="27" fontId="28" numFmtId="0" xfId="0" applyAlignment="1" applyBorder="1" applyFont="1">
      <alignment horizontal="center" readingOrder="0" vertical="center"/>
    </xf>
    <xf borderId="4" fillId="27" fontId="5" numFmtId="49" xfId="0" applyAlignment="1" applyBorder="1" applyFont="1" applyNumberFormat="1">
      <alignment horizontal="center" readingOrder="0" vertical="center"/>
    </xf>
    <xf borderId="33" fillId="20" fontId="20" numFmtId="0" xfId="0" applyAlignment="1" applyBorder="1" applyFont="1">
      <alignment horizontal="center" readingOrder="0" vertical="center"/>
    </xf>
    <xf borderId="26" fillId="13" fontId="20" numFmtId="0" xfId="0" applyAlignment="1" applyBorder="1" applyFont="1">
      <alignment horizontal="center" readingOrder="0" vertical="center"/>
    </xf>
    <xf borderId="118" fillId="21" fontId="20" numFmtId="0" xfId="0" applyAlignment="1" applyBorder="1" applyFont="1">
      <alignment horizontal="center" readingOrder="0" vertical="center"/>
    </xf>
    <xf borderId="3" fillId="27" fontId="34" numFmtId="0" xfId="0" applyAlignment="1" applyBorder="1" applyFont="1">
      <alignment horizontal="center" vertical="center"/>
    </xf>
    <xf borderId="118" fillId="16" fontId="19" numFmtId="0" xfId="0" applyAlignment="1" applyBorder="1" applyFont="1">
      <alignment horizontal="center" readingOrder="0" vertical="center"/>
    </xf>
    <xf borderId="33" fillId="17" fontId="20" numFmtId="0" xfId="0" applyAlignment="1" applyBorder="1" applyFont="1">
      <alignment horizontal="center" readingOrder="0" vertical="center"/>
    </xf>
    <xf borderId="118" fillId="23" fontId="19" numFmtId="0" xfId="0" applyAlignment="1" applyBorder="1" applyFont="1">
      <alignment horizontal="center" readingOrder="0" vertical="center"/>
    </xf>
    <xf borderId="120" fillId="17" fontId="19" numFmtId="0" xfId="0" applyAlignment="1" applyBorder="1" applyFont="1">
      <alignment horizontal="center" readingOrder="0" vertical="center"/>
    </xf>
    <xf borderId="120" fillId="23" fontId="19" numFmtId="0" xfId="0" applyAlignment="1" applyBorder="1" applyFont="1">
      <alignment horizontal="center" readingOrder="0" vertical="center"/>
    </xf>
    <xf borderId="0" fillId="2" fontId="85" numFmtId="0" xfId="0" applyFont="1"/>
    <xf borderId="118" fillId="15" fontId="19" numFmtId="0" xfId="0" applyAlignment="1" applyBorder="1" applyFont="1">
      <alignment horizontal="center" readingOrder="0" vertical="center"/>
    </xf>
    <xf borderId="0" fillId="0" fontId="19" numFmtId="0" xfId="0" applyAlignment="1" applyFont="1">
      <alignment horizontal="center" readingOrder="0"/>
    </xf>
    <xf borderId="118" fillId="21" fontId="19" numFmtId="0" xfId="0" applyAlignment="1" applyBorder="1" applyFont="1">
      <alignment horizontal="center" readingOrder="0" vertical="center"/>
    </xf>
    <xf borderId="26" fillId="11" fontId="20" numFmtId="0" xfId="0" applyAlignment="1" applyBorder="1" applyFont="1">
      <alignment horizontal="center" readingOrder="0" vertical="center"/>
    </xf>
    <xf borderId="26" fillId="18" fontId="20" numFmtId="0" xfId="0" applyAlignment="1" applyBorder="1" applyFont="1">
      <alignment horizontal="center" readingOrder="0" vertical="center"/>
    </xf>
    <xf borderId="33" fillId="18" fontId="20" numFmtId="0" xfId="0" applyAlignment="1" applyBorder="1" applyFont="1">
      <alignment horizontal="center" readingOrder="0" vertical="center"/>
    </xf>
    <xf borderId="33" fillId="5" fontId="20" numFmtId="0" xfId="0" applyAlignment="1" applyBorder="1" applyFont="1">
      <alignment horizontal="center" readingOrder="0" vertical="center"/>
    </xf>
    <xf borderId="33" fillId="9" fontId="20" numFmtId="0" xfId="0" applyAlignment="1" applyBorder="1" applyFont="1">
      <alignment horizontal="center" readingOrder="0" vertical="center"/>
    </xf>
    <xf borderId="118" fillId="9" fontId="20" numFmtId="0" xfId="0" applyAlignment="1" applyBorder="1" applyFont="1">
      <alignment horizontal="center" readingOrder="0" vertical="center"/>
    </xf>
    <xf borderId="0" fillId="2" fontId="86" numFmtId="0" xfId="0" applyAlignment="1" applyFont="1">
      <alignment horizontal="center" vertical="center"/>
    </xf>
    <xf borderId="52" fillId="19" fontId="20" numFmtId="0" xfId="0" applyAlignment="1" applyBorder="1" applyFont="1">
      <alignment horizontal="center" readingOrder="0" vertical="center"/>
    </xf>
    <xf borderId="50" fillId="11" fontId="19" numFmtId="0" xfId="0" applyAlignment="1" applyBorder="1" applyFont="1">
      <alignment horizontal="center" readingOrder="0" vertical="center"/>
    </xf>
    <xf borderId="52" fillId="8" fontId="19" numFmtId="0" xfId="0" applyAlignment="1" applyBorder="1" applyFont="1">
      <alignment horizontal="center" readingOrder="0" vertical="center"/>
    </xf>
    <xf borderId="52" fillId="9" fontId="19" numFmtId="0" xfId="0" applyAlignment="1" applyBorder="1" applyFont="1">
      <alignment horizontal="center" readingOrder="0" vertical="center"/>
    </xf>
    <xf borderId="50" fillId="24" fontId="19" numFmtId="0" xfId="0" applyAlignment="1" applyBorder="1" applyFont="1">
      <alignment horizontal="center" readingOrder="0" vertical="center"/>
    </xf>
    <xf borderId="52" fillId="16" fontId="19" numFmtId="0" xfId="0" applyAlignment="1" applyBorder="1" applyFont="1">
      <alignment horizontal="center" readingOrder="0" vertical="center"/>
    </xf>
    <xf borderId="52" fillId="22" fontId="19" numFmtId="0" xfId="0" applyAlignment="1" applyBorder="1" applyFont="1">
      <alignment horizontal="center" readingOrder="0" vertical="center"/>
    </xf>
    <xf borderId="33" fillId="15" fontId="20" numFmtId="0" xfId="0" applyAlignment="1" applyBorder="1" applyFont="1">
      <alignment horizontal="center" readingOrder="0" vertical="center"/>
    </xf>
    <xf borderId="33" fillId="23" fontId="20" numFmtId="0" xfId="0" applyAlignment="1" applyBorder="1" applyFont="1">
      <alignment horizontal="center" readingOrder="0" vertical="center"/>
    </xf>
    <xf borderId="50" fillId="17" fontId="20" numFmtId="0" xfId="0" applyAlignment="1" applyBorder="1" applyFont="1">
      <alignment horizontal="center" readingOrder="0" vertical="center"/>
    </xf>
    <xf borderId="52" fillId="7" fontId="19" numFmtId="0" xfId="0" applyAlignment="1" applyBorder="1" applyFont="1">
      <alignment horizontal="center" readingOrder="0" vertical="center"/>
    </xf>
    <xf borderId="52" fillId="14" fontId="19" numFmtId="0" xfId="0" applyAlignment="1" applyBorder="1" applyFont="1">
      <alignment horizontal="center" readingOrder="0" vertical="center"/>
    </xf>
    <xf borderId="52" fillId="24" fontId="19" numFmtId="0" xfId="0" applyAlignment="1" applyBorder="1" applyFont="1">
      <alignment horizontal="center" readingOrder="0" vertical="center"/>
    </xf>
    <xf borderId="52" fillId="21" fontId="19" numFmtId="0" xfId="0" applyAlignment="1" applyBorder="1" applyFont="1">
      <alignment horizontal="center" readingOrder="0" vertical="center"/>
    </xf>
    <xf borderId="50" fillId="18" fontId="19" numFmtId="0" xfId="0" applyAlignment="1" applyBorder="1" applyFont="1">
      <alignment horizontal="center" readingOrder="0" vertical="center"/>
    </xf>
    <xf borderId="52" fillId="10" fontId="19" numFmtId="0" xfId="0" applyAlignment="1" applyBorder="1" applyFont="1">
      <alignment horizontal="center" readingOrder="0" vertical="center"/>
    </xf>
    <xf borderId="33" fillId="22" fontId="20" numFmtId="0" xfId="0" applyAlignment="1" applyBorder="1" applyFont="1">
      <alignment horizontal="center" readingOrder="0" vertical="center"/>
    </xf>
    <xf borderId="50" fillId="13" fontId="19" numFmtId="0" xfId="0" applyAlignment="1" applyBorder="1" applyFont="1">
      <alignment horizontal="center" readingOrder="0" vertical="center"/>
    </xf>
    <xf borderId="52" fillId="20" fontId="19" numFmtId="0" xfId="0" applyAlignment="1" applyBorder="1" applyFont="1">
      <alignment horizontal="center" readingOrder="0" vertical="center"/>
    </xf>
    <xf borderId="50" fillId="12" fontId="20" numFmtId="0" xfId="0" applyAlignment="1" applyBorder="1" applyFont="1">
      <alignment horizontal="center" readingOrder="0" vertical="center"/>
    </xf>
    <xf borderId="50" fillId="17" fontId="19" numFmtId="0" xfId="0" applyAlignment="1" applyBorder="1" applyFont="1">
      <alignment horizontal="center" readingOrder="0" vertical="center"/>
    </xf>
    <xf borderId="52" fillId="15" fontId="19" numFmtId="0" xfId="0" applyAlignment="1" applyBorder="1" applyFont="1">
      <alignment horizontal="center" readingOrder="0" vertical="center"/>
    </xf>
    <xf borderId="52" fillId="23" fontId="19" numFmtId="0" xfId="0" applyAlignment="1" applyBorder="1" applyFont="1">
      <alignment horizontal="center" readingOrder="0" vertical="center"/>
    </xf>
    <xf borderId="52" fillId="18" fontId="19" numFmtId="0" xfId="0" applyAlignment="1" applyBorder="1" applyFont="1">
      <alignment horizontal="center" readingOrder="0" vertical="center"/>
    </xf>
    <xf borderId="52" fillId="23" fontId="20" numFmtId="0" xfId="0" applyAlignment="1" applyBorder="1" applyFont="1">
      <alignment horizontal="center" readingOrder="0" vertical="center"/>
    </xf>
    <xf borderId="50" fillId="24" fontId="20" numFmtId="0" xfId="0" applyAlignment="1" applyBorder="1" applyFont="1">
      <alignment horizontal="center" readingOrder="0" vertical="center"/>
    </xf>
    <xf borderId="327" fillId="3" fontId="4" numFmtId="49" xfId="0" applyAlignment="1" applyBorder="1" applyFont="1" applyNumberFormat="1">
      <alignment horizontal="center" readingOrder="0" vertical="center"/>
    </xf>
    <xf borderId="327" fillId="0" fontId="11" numFmtId="0" xfId="0" applyBorder="1" applyFont="1"/>
    <xf borderId="328" fillId="0" fontId="11" numFmtId="0" xfId="0" applyBorder="1" applyFont="1"/>
    <xf borderId="329" fillId="3" fontId="12" numFmtId="0" xfId="0" applyAlignment="1" applyBorder="1" applyFont="1">
      <alignment horizontal="center"/>
    </xf>
    <xf borderId="52" fillId="21" fontId="20" numFmtId="0" xfId="0" applyAlignment="1" applyBorder="1" applyFont="1">
      <alignment horizontal="center" readingOrder="0" vertical="center"/>
    </xf>
    <xf borderId="18" fillId="4" fontId="35" numFmtId="49" xfId="0" applyAlignment="1" applyBorder="1" applyFont="1" applyNumberFormat="1">
      <alignment horizontal="center" vertical="center"/>
    </xf>
    <xf borderId="18" fillId="4" fontId="72" numFmtId="49" xfId="0" applyAlignment="1" applyBorder="1" applyFont="1" applyNumberFormat="1">
      <alignment horizontal="center" vertical="center"/>
    </xf>
    <xf borderId="23" fillId="5" fontId="55" numFmtId="49" xfId="0" applyAlignment="1" applyBorder="1" applyFont="1" applyNumberFormat="1">
      <alignment horizontal="center" vertical="center"/>
    </xf>
    <xf borderId="26" fillId="5" fontId="72" numFmtId="0" xfId="0" applyAlignment="1" applyBorder="1" applyFont="1">
      <alignment horizontal="center" vertical="center"/>
    </xf>
    <xf borderId="26" fillId="6" fontId="72" numFmtId="0" xfId="0" applyAlignment="1" applyBorder="1" applyFont="1">
      <alignment horizontal="center" vertical="center"/>
    </xf>
    <xf borderId="120" fillId="6" fontId="72" numFmtId="0" xfId="0" applyAlignment="1" applyBorder="1" applyFont="1">
      <alignment horizontal="center" vertical="center"/>
    </xf>
    <xf borderId="29" fillId="27" fontId="12" numFmtId="0" xfId="0" applyAlignment="1" applyBorder="1" applyFont="1">
      <alignment horizontal="center"/>
    </xf>
    <xf borderId="330" fillId="3" fontId="38" numFmtId="49" xfId="0" applyAlignment="1" applyBorder="1" applyFont="1" applyNumberFormat="1">
      <alignment horizontal="center" readingOrder="0" vertical="top"/>
    </xf>
    <xf borderId="330" fillId="0" fontId="11" numFmtId="0" xfId="0" applyBorder="1" applyFont="1"/>
    <xf borderId="331" fillId="0" fontId="11" numFmtId="0" xfId="0" applyBorder="1" applyFont="1"/>
    <xf borderId="332" fillId="2" fontId="16" numFmtId="0" xfId="0" applyAlignment="1" applyBorder="1" applyFont="1">
      <alignment horizontal="center" readingOrder="0" vertical="center"/>
    </xf>
    <xf borderId="333" fillId="0" fontId="11" numFmtId="0" xfId="0" applyBorder="1" applyFont="1"/>
    <xf borderId="334" fillId="3" fontId="12" numFmtId="0" xfId="0" applyAlignment="1" applyBorder="1" applyFont="1">
      <alignment horizontal="center"/>
    </xf>
    <xf borderId="4" fillId="3" fontId="4" numFmtId="49" xfId="0" applyAlignment="1" applyBorder="1" applyFont="1" applyNumberFormat="1">
      <alignment horizontal="center" readingOrder="0" vertical="center"/>
    </xf>
    <xf borderId="335" fillId="2" fontId="16" numFmtId="0" xfId="0" applyAlignment="1" applyBorder="1" applyFont="1">
      <alignment horizontal="center" readingOrder="0" vertical="center"/>
    </xf>
    <xf borderId="336" fillId="0" fontId="11" numFmtId="0" xfId="0" applyBorder="1" applyFont="1"/>
    <xf borderId="28" fillId="3" fontId="12" numFmtId="0" xfId="0" applyAlignment="1" applyBorder="1" applyFont="1">
      <alignment horizontal="center"/>
    </xf>
    <xf borderId="26" fillId="5" fontId="20" numFmtId="0" xfId="0" applyAlignment="1" applyBorder="1" applyFont="1">
      <alignment horizontal="center" readingOrder="0" vertical="center"/>
    </xf>
    <xf borderId="337" fillId="3" fontId="34" numFmtId="0" xfId="0" applyAlignment="1" applyBorder="1" applyFont="1">
      <alignment horizontal="center" vertical="center"/>
    </xf>
    <xf borderId="338" fillId="0" fontId="11" numFmtId="0" xfId="0" applyBorder="1" applyFont="1"/>
    <xf borderId="338" fillId="3" fontId="4" numFmtId="49" xfId="0" applyAlignment="1" applyBorder="1" applyFont="1" applyNumberFormat="1">
      <alignment horizontal="center" readingOrder="0" vertical="center"/>
    </xf>
    <xf borderId="339" fillId="0" fontId="11" numFmtId="0" xfId="0" applyBorder="1" applyFont="1"/>
    <xf borderId="340" fillId="0" fontId="11" numFmtId="0" xfId="0" applyBorder="1" applyFont="1"/>
    <xf borderId="341" fillId="2" fontId="16" numFmtId="0" xfId="0" applyAlignment="1" applyBorder="1" applyFont="1">
      <alignment horizontal="center" readingOrder="0" vertical="center"/>
    </xf>
    <xf borderId="342" fillId="0" fontId="11" numFmtId="0" xfId="0" applyBorder="1" applyFont="1"/>
    <xf borderId="343" fillId="3" fontId="12" numFmtId="0" xfId="0" applyAlignment="1" applyBorder="1" applyFont="1">
      <alignment horizontal="center"/>
    </xf>
    <xf borderId="344" fillId="0" fontId="11" numFmtId="0" xfId="0" applyBorder="1" applyFont="1"/>
    <xf borderId="345" fillId="0" fontId="11" numFmtId="0" xfId="0" applyBorder="1" applyFont="1"/>
    <xf borderId="4" fillId="3" fontId="5" numFmtId="49" xfId="0" applyAlignment="1" applyBorder="1" applyFont="1" applyNumberFormat="1">
      <alignment horizontal="center" readingOrder="0" vertical="top"/>
    </xf>
    <xf borderId="3" fillId="3" fontId="16" numFmtId="0" xfId="0" applyAlignment="1" applyBorder="1" applyFont="1">
      <alignment horizontal="center" readingOrder="0" vertical="center"/>
    </xf>
    <xf borderId="58" fillId="3" fontId="4" numFmtId="49" xfId="0" applyAlignment="1" applyBorder="1" applyFont="1" applyNumberFormat="1">
      <alignment horizontal="center" readingOrder="0" vertical="center"/>
    </xf>
    <xf borderId="5" fillId="3" fontId="87" numFmtId="49" xfId="0" applyAlignment="1" applyBorder="1" applyFont="1" applyNumberFormat="1">
      <alignment horizontal="center" readingOrder="0" vertical="top"/>
    </xf>
    <xf borderId="58" fillId="3" fontId="5" numFmtId="49" xfId="0" applyAlignment="1" applyBorder="1" applyFont="1" applyNumberFormat="1">
      <alignment horizontal="center" readingOrder="0" vertical="center"/>
    </xf>
    <xf borderId="7" fillId="35" fontId="16" numFmtId="0" xfId="0" applyAlignment="1" applyBorder="1" applyFill="1" applyFont="1">
      <alignment horizontal="center" readingOrder="0" vertical="center"/>
    </xf>
    <xf borderId="7" fillId="2" fontId="16" numFmtId="0" xfId="0" applyAlignment="1" applyBorder="1" applyFont="1">
      <alignment horizontal="center" readingOrder="0" vertical="center"/>
    </xf>
    <xf borderId="15" fillId="3" fontId="16" numFmtId="0" xfId="0" applyAlignment="1" applyBorder="1" applyFont="1">
      <alignment horizontal="center" readingOrder="0" vertical="center"/>
    </xf>
    <xf borderId="346" fillId="4" fontId="88" numFmtId="49" xfId="0" applyAlignment="1" applyBorder="1" applyFont="1" applyNumberFormat="1">
      <alignment horizontal="center" readingOrder="0" vertical="center"/>
    </xf>
    <xf borderId="347" fillId="0" fontId="11" numFmtId="0" xfId="0" applyBorder="1" applyFont="1"/>
    <xf borderId="348" fillId="0" fontId="11" numFmtId="0" xfId="0" applyBorder="1" applyFont="1"/>
    <xf borderId="25" fillId="5" fontId="89" numFmtId="49" xfId="0" applyAlignment="1" applyBorder="1" applyFont="1" applyNumberFormat="1">
      <alignment horizontal="center" readingOrder="0" vertical="center"/>
    </xf>
    <xf borderId="26" fillId="5" fontId="89" numFmtId="49" xfId="0" applyAlignment="1" applyBorder="1" applyFont="1" applyNumberFormat="1">
      <alignment horizontal="center" readingOrder="0"/>
    </xf>
    <xf borderId="25" fillId="6" fontId="89" numFmtId="0" xfId="0" applyAlignment="1" applyBorder="1" applyFont="1">
      <alignment horizontal="center" readingOrder="0" vertical="center"/>
    </xf>
    <xf borderId="25" fillId="19" fontId="89" numFmtId="0" xfId="0" applyAlignment="1" applyBorder="1" applyFont="1">
      <alignment horizontal="center" readingOrder="0" vertical="center"/>
    </xf>
    <xf borderId="25" fillId="21" fontId="89" numFmtId="0" xfId="0" applyAlignment="1" applyBorder="1" applyFont="1">
      <alignment horizontal="center" readingOrder="0" vertical="center"/>
    </xf>
    <xf borderId="25" fillId="22" fontId="89" numFmtId="0" xfId="0" applyAlignment="1" applyBorder="1" applyFont="1">
      <alignment horizontal="center" readingOrder="0" vertical="center"/>
    </xf>
    <xf borderId="34" fillId="24" fontId="89" numFmtId="0" xfId="0" applyAlignment="1" applyBorder="1" applyFont="1">
      <alignment horizontal="center" readingOrder="0" vertical="center"/>
    </xf>
    <xf borderId="36" fillId="0" fontId="11" numFmtId="0" xfId="0" applyBorder="1" applyFont="1"/>
    <xf borderId="0" fillId="2" fontId="72" numFmtId="49" xfId="0" applyAlignment="1" applyFont="1" applyNumberFormat="1">
      <alignment vertical="bottom"/>
    </xf>
    <xf borderId="0" fillId="2" fontId="90" numFmtId="49" xfId="0" applyAlignment="1" applyFont="1" applyNumberFormat="1">
      <alignment horizontal="center" readingOrder="0" vertical="bottom"/>
    </xf>
    <xf borderId="5" fillId="2" fontId="16" numFmtId="0" xfId="0" applyAlignment="1" applyBorder="1" applyFont="1">
      <alignment horizontal="center" vertical="center"/>
    </xf>
    <xf borderId="16" fillId="2" fontId="16" numFmtId="0" xfId="0" applyAlignment="1" applyBorder="1" applyFont="1">
      <alignment horizontal="center" vertical="center"/>
    </xf>
    <xf borderId="21" fillId="2" fontId="16" numFmtId="0" xfId="0" applyAlignment="1" applyBorder="1" applyFont="1">
      <alignment horizontal="center" vertical="center"/>
    </xf>
    <xf borderId="15" fillId="2" fontId="21" numFmtId="0" xfId="0" applyAlignment="1" applyBorder="1" applyFont="1">
      <alignment horizontal="center" vertical="center"/>
    </xf>
    <xf borderId="26" fillId="10" fontId="20" numFmtId="49" xfId="0" applyAlignment="1" applyBorder="1" applyFont="1" applyNumberFormat="1">
      <alignment horizontal="center" readingOrder="0" vertical="center"/>
    </xf>
    <xf borderId="120" fillId="7" fontId="20" numFmtId="49" xfId="0" applyAlignment="1" applyBorder="1" applyFont="1" applyNumberFormat="1">
      <alignment horizontal="center" readingOrder="0" vertical="center"/>
    </xf>
    <xf borderId="33" fillId="24" fontId="20" numFmtId="49" xfId="0" applyAlignment="1" applyBorder="1" applyFont="1" applyNumberFormat="1">
      <alignment horizontal="center" readingOrder="0" vertical="center"/>
    </xf>
    <xf borderId="50" fillId="8" fontId="20" numFmtId="49" xfId="0" applyAlignment="1" applyBorder="1" applyFont="1" applyNumberFormat="1">
      <alignment horizontal="center" readingOrder="0" vertical="center"/>
    </xf>
    <xf borderId="118" fillId="17" fontId="20" numFmtId="49" xfId="0" applyAlignment="1" applyBorder="1" applyFont="1" applyNumberFormat="1">
      <alignment horizontal="center" readingOrder="0" vertical="center"/>
    </xf>
    <xf borderId="52" fillId="10" fontId="20" numFmtId="49" xfId="0" applyAlignment="1" applyBorder="1" applyFont="1" applyNumberFormat="1">
      <alignment horizontal="center" readingOrder="0" vertical="center"/>
    </xf>
    <xf borderId="26" fillId="21" fontId="20" numFmtId="49" xfId="0" applyAlignment="1" applyBorder="1" applyFont="1" applyNumberFormat="1">
      <alignment horizontal="center" readingOrder="0" vertical="center"/>
    </xf>
    <xf borderId="118" fillId="20" fontId="20" numFmtId="49" xfId="0" applyAlignment="1" applyBorder="1" applyFont="1" applyNumberFormat="1">
      <alignment horizontal="center" readingOrder="0" vertical="center"/>
    </xf>
    <xf borderId="118" fillId="15" fontId="20" numFmtId="49" xfId="0" applyAlignment="1" applyBorder="1" applyFont="1" applyNumberFormat="1">
      <alignment horizontal="center" readingOrder="0" vertical="center"/>
    </xf>
    <xf borderId="23" fillId="5" fontId="91" numFmtId="49" xfId="0" applyAlignment="1" applyBorder="1" applyFont="1" applyNumberFormat="1">
      <alignment horizontal="center" vertical="center"/>
    </xf>
    <xf borderId="52" fillId="19" fontId="20" numFmtId="49" xfId="0" applyAlignment="1" applyBorder="1" applyFont="1" applyNumberFormat="1">
      <alignment horizontal="center" readingOrder="0" vertical="center"/>
    </xf>
    <xf borderId="52" fillId="21" fontId="20" numFmtId="49" xfId="0" applyAlignment="1" applyBorder="1" applyFont="1" applyNumberFormat="1">
      <alignment horizontal="center" readingOrder="0" vertical="center"/>
    </xf>
    <xf borderId="52" fillId="14" fontId="20" numFmtId="49" xfId="0" applyAlignment="1" applyBorder="1" applyFont="1" applyNumberFormat="1">
      <alignment horizontal="center" readingOrder="0" vertical="center"/>
    </xf>
    <xf borderId="33" fillId="14" fontId="20" numFmtId="49" xfId="0" applyAlignment="1" applyBorder="1" applyFont="1" applyNumberFormat="1">
      <alignment horizontal="center" readingOrder="0" vertical="center"/>
    </xf>
    <xf borderId="118" fillId="10" fontId="20" numFmtId="49" xfId="0" applyAlignment="1" applyBorder="1" applyFont="1" applyNumberFormat="1">
      <alignment horizontal="center" readingOrder="0" vertical="center"/>
    </xf>
    <xf borderId="26" fillId="14" fontId="20" numFmtId="49" xfId="0" applyAlignment="1" applyBorder="1" applyFont="1" applyNumberFormat="1">
      <alignment horizontal="center" readingOrder="0" vertical="center"/>
    </xf>
    <xf borderId="52" fillId="8" fontId="20" numFmtId="49" xfId="0" applyAlignment="1" applyBorder="1" applyFont="1" applyNumberFormat="1">
      <alignment horizontal="center" readingOrder="0" vertical="center"/>
    </xf>
    <xf borderId="52" fillId="18" fontId="20" numFmtId="49" xfId="0" applyAlignment="1" applyBorder="1" applyFont="1" applyNumberFormat="1">
      <alignment horizontal="center" readingOrder="0" vertical="center"/>
    </xf>
    <xf borderId="161" fillId="3" fontId="34" numFmtId="0" xfId="0" applyAlignment="1" applyBorder="1" applyFont="1">
      <alignment horizontal="center" vertical="center"/>
    </xf>
    <xf borderId="162" fillId="3" fontId="47" numFmtId="49" xfId="0" applyAlignment="1" applyBorder="1" applyFont="1" applyNumberFormat="1">
      <alignment horizontal="center" readingOrder="0" vertical="center"/>
    </xf>
    <xf borderId="0" fillId="0" fontId="30" numFmtId="0" xfId="0" applyAlignment="1" applyFont="1">
      <alignment horizontal="center" readingOrder="0" vertical="center"/>
    </xf>
    <xf borderId="3" fillId="3" fontId="34" numFmtId="0" xfId="0" applyAlignment="1" applyBorder="1" applyFont="1">
      <alignment horizontal="center" vertical="top"/>
    </xf>
    <xf borderId="33" fillId="6" fontId="18" numFmtId="49" xfId="0" applyAlignment="1" applyBorder="1" applyFont="1" applyNumberFormat="1">
      <alignment horizontal="center" readingOrder="0" vertical="center"/>
    </xf>
    <xf borderId="26" fillId="6" fontId="18" numFmtId="49" xfId="0" applyAlignment="1" applyBorder="1" applyFont="1" applyNumberFormat="1">
      <alignment horizontal="center" readingOrder="0" vertical="center"/>
    </xf>
    <xf borderId="33" fillId="7" fontId="19" numFmtId="49" xfId="0" applyAlignment="1" applyBorder="1" applyFont="1" applyNumberFormat="1">
      <alignment horizontal="center" readingOrder="0" vertical="center"/>
    </xf>
    <xf borderId="52" fillId="18" fontId="19" numFmtId="49" xfId="0" applyAlignment="1" applyBorder="1" applyFont="1" applyNumberFormat="1">
      <alignment horizontal="center" readingOrder="0" vertical="center"/>
    </xf>
    <xf borderId="26" fillId="17" fontId="19" numFmtId="49" xfId="0" applyAlignment="1" applyBorder="1" applyFont="1" applyNumberFormat="1">
      <alignment horizontal="center" readingOrder="0" vertical="center"/>
    </xf>
    <xf borderId="26" fillId="24" fontId="19" numFmtId="49" xfId="0" applyAlignment="1" applyBorder="1" applyFont="1" applyNumberFormat="1">
      <alignment horizontal="center" readingOrder="0" vertical="center"/>
    </xf>
    <xf borderId="26" fillId="7" fontId="19" numFmtId="49" xfId="0" applyAlignment="1" applyBorder="1" applyFont="1" applyNumberFormat="1">
      <alignment horizontal="center" readingOrder="0" vertical="center"/>
    </xf>
    <xf borderId="26" fillId="22" fontId="19" numFmtId="49" xfId="0" applyAlignment="1" applyBorder="1" applyFont="1" applyNumberFormat="1">
      <alignment horizontal="center" readingOrder="0" vertical="center"/>
    </xf>
    <xf borderId="26" fillId="15" fontId="19" numFmtId="49" xfId="0" applyAlignment="1" applyBorder="1" applyFont="1" applyNumberFormat="1">
      <alignment horizontal="center" readingOrder="0" vertical="center"/>
    </xf>
    <xf borderId="118" fillId="7" fontId="19" numFmtId="49" xfId="0" applyAlignment="1" applyBorder="1" applyFont="1" applyNumberFormat="1">
      <alignment horizontal="center" readingOrder="0" vertical="center"/>
    </xf>
    <xf borderId="52" fillId="24" fontId="19" numFmtId="49" xfId="0" applyAlignment="1" applyBorder="1" applyFont="1" applyNumberFormat="1">
      <alignment horizontal="center" readingOrder="0" vertical="center"/>
    </xf>
    <xf borderId="52" fillId="14" fontId="19" numFmtId="49" xfId="0" applyAlignment="1" applyBorder="1" applyFont="1" applyNumberFormat="1">
      <alignment horizontal="center" readingOrder="0" vertical="center"/>
    </xf>
    <xf borderId="52" fillId="8" fontId="19" numFmtId="49" xfId="0" applyAlignment="1" applyBorder="1" applyFont="1" applyNumberFormat="1">
      <alignment horizontal="center" readingOrder="0" vertical="center"/>
    </xf>
    <xf borderId="52" fillId="20" fontId="19" numFmtId="49" xfId="0" applyAlignment="1" applyBorder="1" applyFont="1" applyNumberFormat="1">
      <alignment horizontal="center" readingOrder="0" vertical="center"/>
    </xf>
    <xf borderId="26" fillId="16" fontId="19" numFmtId="49" xfId="0" applyAlignment="1" applyBorder="1" applyFont="1" applyNumberFormat="1">
      <alignment horizontal="center" readingOrder="0" vertical="center"/>
    </xf>
    <xf borderId="26" fillId="23" fontId="19" numFmtId="49" xfId="0" applyAlignment="1" applyBorder="1" applyFont="1" applyNumberFormat="1">
      <alignment horizontal="center" readingOrder="0" vertical="center"/>
    </xf>
    <xf borderId="118" fillId="24" fontId="19" numFmtId="49" xfId="0" applyAlignment="1" applyBorder="1" applyFont="1" applyNumberFormat="1">
      <alignment horizontal="center" readingOrder="0" vertical="center"/>
    </xf>
    <xf borderId="52" fillId="9" fontId="19" numFmtId="49" xfId="0" applyAlignment="1" applyBorder="1" applyFont="1" applyNumberFormat="1">
      <alignment horizontal="center" readingOrder="0" vertical="center"/>
    </xf>
    <xf borderId="52" fillId="12" fontId="19" numFmtId="49" xfId="0" applyAlignment="1" applyBorder="1" applyFont="1" applyNumberFormat="1">
      <alignment horizontal="center" readingOrder="0" vertical="center"/>
    </xf>
    <xf borderId="33" fillId="15" fontId="19" numFmtId="49" xfId="0" applyAlignment="1" applyBorder="1" applyFont="1" applyNumberFormat="1">
      <alignment horizontal="center" readingOrder="0" vertical="center"/>
    </xf>
    <xf borderId="26" fillId="18" fontId="19" numFmtId="49" xfId="0" applyAlignment="1" applyBorder="1" applyFont="1" applyNumberFormat="1">
      <alignment horizontal="center" readingOrder="0" vertical="center"/>
    </xf>
    <xf borderId="33" fillId="24" fontId="19" numFmtId="49" xfId="0" applyAlignment="1" applyBorder="1" applyFont="1" applyNumberFormat="1">
      <alignment horizontal="center" readingOrder="0" vertical="center"/>
    </xf>
    <xf borderId="26" fillId="19" fontId="19" numFmtId="49" xfId="0" applyAlignment="1" applyBorder="1" applyFont="1" applyNumberFormat="1">
      <alignment horizontal="center" readingOrder="0" vertical="center"/>
    </xf>
    <xf borderId="26" fillId="14" fontId="19" numFmtId="49" xfId="0" applyAlignment="1" applyBorder="1" applyFont="1" applyNumberFormat="1">
      <alignment horizontal="center" readingOrder="0" vertical="center"/>
    </xf>
    <xf borderId="52" fillId="17" fontId="19" numFmtId="49" xfId="0" applyAlignment="1" applyBorder="1" applyFont="1" applyNumberFormat="1">
      <alignment horizontal="center" readingOrder="0" vertical="center"/>
    </xf>
    <xf borderId="4" fillId="3" fontId="5" numFmtId="49" xfId="0" applyAlignment="1" applyBorder="1" applyFont="1" applyNumberFormat="1">
      <alignment horizontal="right" readingOrder="0" vertical="center"/>
    </xf>
    <xf borderId="26" fillId="13" fontId="19" numFmtId="49" xfId="0" applyAlignment="1" applyBorder="1" applyFont="1" applyNumberFormat="1">
      <alignment horizontal="center" readingOrder="0" vertical="center"/>
    </xf>
    <xf borderId="52" fillId="21" fontId="19" numFmtId="49" xfId="0" applyAlignment="1" applyBorder="1" applyFont="1" applyNumberFormat="1">
      <alignment horizontal="center" readingOrder="0" vertical="center"/>
    </xf>
    <xf borderId="118" fillId="21" fontId="19" numFmtId="49" xfId="0" applyAlignment="1" applyBorder="1" applyFont="1" applyNumberFormat="1">
      <alignment horizontal="center" readingOrder="0" vertical="center"/>
    </xf>
    <xf borderId="3" fillId="36" fontId="34" numFmtId="0" xfId="0" applyAlignment="1" applyBorder="1" applyFill="1" applyFont="1">
      <alignment horizontal="center" vertical="center"/>
    </xf>
    <xf borderId="4" fillId="36" fontId="4" numFmtId="49" xfId="0" applyAlignment="1" applyBorder="1" applyFont="1" applyNumberFormat="1">
      <alignment horizontal="center" readingOrder="0" vertical="center"/>
    </xf>
    <xf borderId="32" fillId="36" fontId="12" numFmtId="0" xfId="0" applyAlignment="1" applyBorder="1" applyFont="1">
      <alignment horizontal="center"/>
    </xf>
    <xf borderId="22" fillId="5" fontId="18" numFmtId="49" xfId="0" applyAlignment="1" applyBorder="1" applyFont="1" applyNumberFormat="1">
      <alignment horizontal="center" readingOrder="0" vertical="center"/>
    </xf>
    <xf borderId="23" fillId="5" fontId="18" numFmtId="49" xfId="0" applyAlignment="1" applyBorder="1" applyFont="1" applyNumberFormat="1">
      <alignment horizontal="center" readingOrder="0" vertical="center"/>
    </xf>
    <xf borderId="33" fillId="8" fontId="18" numFmtId="49" xfId="0" applyAlignment="1" applyBorder="1" applyFont="1" applyNumberFormat="1">
      <alignment horizontal="center" readingOrder="0" vertical="center"/>
    </xf>
    <xf borderId="33" fillId="7" fontId="18" numFmtId="49" xfId="0" applyAlignment="1" applyBorder="1" applyFont="1" applyNumberFormat="1">
      <alignment horizontal="center" readingOrder="0" vertical="center"/>
    </xf>
    <xf borderId="33" fillId="20" fontId="18" numFmtId="49" xfId="0" applyAlignment="1" applyBorder="1" applyFont="1" applyNumberFormat="1">
      <alignment horizontal="center" readingOrder="0" vertical="center"/>
    </xf>
    <xf borderId="33" fillId="16" fontId="18" numFmtId="49" xfId="0" applyAlignment="1" applyBorder="1" applyFont="1" applyNumberFormat="1">
      <alignment horizontal="center" readingOrder="0" vertical="center"/>
    </xf>
    <xf borderId="33" fillId="19" fontId="18" numFmtId="49" xfId="0" applyAlignment="1" applyBorder="1" applyFont="1" applyNumberFormat="1">
      <alignment horizontal="center" readingOrder="0" vertical="center"/>
    </xf>
    <xf borderId="52" fillId="24" fontId="18" numFmtId="49" xfId="0" applyAlignment="1" applyBorder="1" applyFont="1" applyNumberFormat="1">
      <alignment horizontal="center" readingOrder="0" vertical="center"/>
    </xf>
    <xf borderId="33" fillId="24" fontId="18" numFmtId="49" xfId="0" applyAlignment="1" applyBorder="1" applyFont="1" applyNumberFormat="1">
      <alignment horizontal="center" readingOrder="0" vertical="center"/>
    </xf>
    <xf borderId="26" fillId="18" fontId="18" numFmtId="49" xfId="0" applyAlignment="1" applyBorder="1" applyFont="1" applyNumberFormat="1">
      <alignment horizontal="center" readingOrder="0" vertical="center"/>
    </xf>
    <xf borderId="26" fillId="24" fontId="18" numFmtId="49" xfId="0" applyAlignment="1" applyBorder="1" applyFont="1" applyNumberFormat="1">
      <alignment horizontal="center" readingOrder="0" vertical="center"/>
    </xf>
    <xf borderId="26" fillId="16" fontId="18" numFmtId="49" xfId="0" applyAlignment="1" applyBorder="1" applyFont="1" applyNumberFormat="1">
      <alignment horizontal="center" readingOrder="0" vertical="center"/>
    </xf>
    <xf borderId="26" fillId="22" fontId="18" numFmtId="49" xfId="0" applyAlignment="1" applyBorder="1" applyFont="1" applyNumberFormat="1">
      <alignment horizontal="center" readingOrder="0" vertical="center"/>
    </xf>
    <xf borderId="33" fillId="23" fontId="18" numFmtId="49" xfId="0" applyAlignment="1" applyBorder="1" applyFont="1" applyNumberFormat="1">
      <alignment horizontal="center" readingOrder="0" vertical="center"/>
    </xf>
    <xf borderId="26" fillId="17" fontId="18" numFmtId="49" xfId="0" applyAlignment="1" applyBorder="1" applyFont="1" applyNumberFormat="1">
      <alignment horizontal="center" readingOrder="0" vertical="center"/>
    </xf>
    <xf borderId="26" fillId="12" fontId="18" numFmtId="49" xfId="0" applyAlignment="1" applyBorder="1" applyFont="1" applyNumberFormat="1">
      <alignment horizontal="center" readingOrder="0" vertical="center"/>
    </xf>
    <xf borderId="26" fillId="19" fontId="18" numFmtId="49" xfId="0" applyAlignment="1" applyBorder="1" applyFont="1" applyNumberFormat="1">
      <alignment horizontal="center" readingOrder="0" vertical="center"/>
    </xf>
    <xf borderId="118" fillId="8" fontId="18" numFmtId="49" xfId="0" applyAlignment="1" applyBorder="1" applyFont="1" applyNumberFormat="1">
      <alignment horizontal="center" readingOrder="0" vertical="center"/>
    </xf>
    <xf borderId="52" fillId="7" fontId="18" numFmtId="49" xfId="0" applyAlignment="1" applyBorder="1" applyFont="1" applyNumberFormat="1">
      <alignment horizontal="center" readingOrder="0" vertical="center"/>
    </xf>
    <xf borderId="52" fillId="8" fontId="18" numFmtId="49" xfId="0" applyAlignment="1" applyBorder="1" applyFont="1" applyNumberFormat="1">
      <alignment horizontal="center" readingOrder="0" vertical="center"/>
    </xf>
    <xf borderId="52" fillId="15" fontId="18" numFmtId="49" xfId="0" applyAlignment="1" applyBorder="1" applyFont="1" applyNumberFormat="1">
      <alignment horizontal="center" readingOrder="0" vertical="center"/>
    </xf>
    <xf borderId="52" fillId="15" fontId="19" numFmtId="49" xfId="0" applyAlignment="1" applyBorder="1" applyFont="1" applyNumberFormat="1">
      <alignment horizontal="center" readingOrder="0" vertical="center"/>
    </xf>
    <xf borderId="46" fillId="2" fontId="34" numFmtId="0" xfId="0" applyAlignment="1" applyBorder="1" applyFont="1">
      <alignment horizontal="center" vertical="center"/>
    </xf>
    <xf borderId="0" fillId="2" fontId="83" numFmtId="0" xfId="0" applyAlignment="1" applyFont="1">
      <alignment horizontal="center" readingOrder="0"/>
    </xf>
    <xf borderId="0" fillId="2" fontId="92" numFmtId="49" xfId="0" applyAlignment="1" applyFont="1" applyNumberFormat="1">
      <alignment horizontal="center" readingOrder="0" vertical="center"/>
    </xf>
    <xf borderId="33" fillId="23" fontId="19" numFmtId="49" xfId="0" applyAlignment="1" applyBorder="1" applyFont="1" applyNumberFormat="1">
      <alignment horizontal="center" readingOrder="0" vertical="center"/>
    </xf>
    <xf borderId="118" fillId="8" fontId="19" numFmtId="49" xfId="0" applyAlignment="1" applyBorder="1" applyFont="1" applyNumberFormat="1">
      <alignment horizontal="center" readingOrder="0" vertical="center"/>
    </xf>
    <xf borderId="121" fillId="3" fontId="78" numFmtId="0" xfId="0" applyAlignment="1" applyBorder="1" applyFont="1">
      <alignment horizontal="center" readingOrder="0" vertical="center"/>
    </xf>
    <xf borderId="122" fillId="3" fontId="78" numFmtId="0" xfId="0" applyAlignment="1" applyBorder="1" applyFont="1">
      <alignment horizontal="center" readingOrder="0" vertical="center"/>
    </xf>
    <xf borderId="214" fillId="3" fontId="78" numFmtId="0" xfId="0" applyAlignment="1" applyBorder="1" applyFont="1">
      <alignment horizontal="center" readingOrder="0" vertical="center"/>
    </xf>
    <xf borderId="46" fillId="2" fontId="34" numFmtId="0" xfId="0" applyAlignment="1" applyBorder="1" applyFont="1">
      <alignment horizontal="center" readingOrder="0" vertical="center"/>
    </xf>
    <xf borderId="46" fillId="2" fontId="34" numFmtId="0" xfId="0" applyAlignment="1" applyBorder="1" applyFont="1">
      <alignment horizontal="center" readingOrder="0" vertical="top"/>
    </xf>
    <xf borderId="121" fillId="3" fontId="93" numFmtId="0" xfId="0" applyAlignment="1" applyBorder="1" applyFont="1">
      <alignment horizontal="center" readingOrder="0" vertical="center"/>
    </xf>
    <xf borderId="349" fillId="32" fontId="34" numFmtId="0" xfId="0" applyAlignment="1" applyBorder="1" applyFont="1">
      <alignment horizontal="center" vertical="center"/>
    </xf>
    <xf borderId="350" fillId="0" fontId="11" numFmtId="0" xfId="0" applyBorder="1" applyFont="1"/>
    <xf borderId="350" fillId="32" fontId="78" numFmtId="0" xfId="0" applyAlignment="1" applyBorder="1" applyFont="1">
      <alignment horizontal="center" readingOrder="0" vertical="center"/>
    </xf>
    <xf borderId="351" fillId="32" fontId="78" numFmtId="0" xfId="0" applyAlignment="1" applyBorder="1" applyFont="1">
      <alignment horizontal="center" readingOrder="0" vertical="bottom"/>
    </xf>
    <xf borderId="352" fillId="0" fontId="11" numFmtId="0" xfId="0" applyBorder="1" applyFont="1"/>
    <xf borderId="353" fillId="0" fontId="11" numFmtId="0" xfId="0" applyBorder="1" applyFont="1"/>
    <xf borderId="354" fillId="2" fontId="34" numFmtId="0" xfId="0" applyAlignment="1" applyBorder="1" applyFont="1">
      <alignment horizontal="center" readingOrder="0" vertical="center"/>
    </xf>
    <xf borderId="355" fillId="0" fontId="11" numFmtId="0" xfId="0" applyBorder="1" applyFont="1"/>
    <xf borderId="354" fillId="2" fontId="34" numFmtId="0" xfId="0" applyAlignment="1" applyBorder="1" applyFont="1">
      <alignment horizontal="center" readingOrder="0" vertical="top"/>
    </xf>
    <xf borderId="354" fillId="2" fontId="34" numFmtId="0" xfId="0" applyAlignment="1" applyBorder="1" applyFont="1">
      <alignment horizontal="center" readingOrder="0" vertical="bottom"/>
    </xf>
    <xf borderId="356" fillId="32" fontId="78" numFmtId="0" xfId="0" applyAlignment="1" applyBorder="1" applyFont="1">
      <alignment horizontal="center" readingOrder="0" vertical="center"/>
    </xf>
    <xf borderId="357" fillId="0" fontId="11" numFmtId="0" xfId="0" applyBorder="1" applyFont="1"/>
    <xf borderId="358" fillId="0" fontId="11" numFmtId="0" xfId="0" applyBorder="1" applyFont="1"/>
    <xf borderId="359" fillId="2" fontId="94" numFmtId="0" xfId="0" applyAlignment="1" applyBorder="1" applyFont="1">
      <alignment horizontal="center" readingOrder="0"/>
    </xf>
    <xf borderId="28" fillId="2" fontId="34" numFmtId="0" xfId="0" applyAlignment="1" applyBorder="1" applyFont="1">
      <alignment horizontal="center" vertical="center"/>
    </xf>
    <xf borderId="23" fillId="2" fontId="95" numFmtId="0" xfId="0" applyAlignment="1" applyBorder="1" applyFont="1">
      <alignment horizontal="center"/>
    </xf>
    <xf borderId="26" fillId="2" fontId="94" numFmtId="0" xfId="0" applyAlignment="1" applyBorder="1" applyFont="1">
      <alignment horizontal="center" vertical="center"/>
    </xf>
    <xf borderId="23" fillId="2" fontId="94" numFmtId="0" xfId="0" applyAlignment="1" applyBorder="1" applyFont="1">
      <alignment horizontal="center"/>
    </xf>
    <xf borderId="23" fillId="2" fontId="66" numFmtId="49" xfId="0" applyAlignment="1" applyBorder="1" applyFont="1" applyNumberFormat="1">
      <alignment horizontal="center" readingOrder="0" vertical="center"/>
    </xf>
    <xf borderId="23" fillId="2" fontId="66" numFmtId="49" xfId="0" applyAlignment="1" applyBorder="1" applyFont="1" applyNumberFormat="1">
      <alignment horizontal="center" vertical="center"/>
    </xf>
    <xf borderId="360" fillId="2" fontId="94" numFmtId="0" xfId="0" applyAlignment="1" applyBorder="1" applyFont="1">
      <alignment horizontal="center" vertical="center"/>
    </xf>
    <xf borderId="23" fillId="2" fontId="66" numFmtId="0" xfId="0" applyAlignment="1" applyBorder="1" applyFont="1">
      <alignment horizontal="center" vertical="center"/>
    </xf>
    <xf borderId="361" fillId="0" fontId="11" numFmtId="0" xfId="0" applyBorder="1" applyFont="1"/>
    <xf borderId="359" fillId="0" fontId="11" numFmtId="0" xfId="0" applyBorder="1" applyFont="1"/>
    <xf borderId="0" fillId="2" fontId="35" numFmtId="0" xfId="0" applyAlignment="1" applyFont="1">
      <alignment horizontal="center" readingOrder="0" vertical="center"/>
    </xf>
    <xf borderId="16" fillId="2" fontId="28" numFmtId="0" xfId="0" applyAlignment="1" applyBorder="1" applyFont="1">
      <alignment horizontal="center" vertical="center"/>
    </xf>
    <xf borderId="0" fillId="0" fontId="16" numFmtId="0" xfId="0" applyAlignment="1" applyFont="1">
      <alignment vertical="bottom"/>
    </xf>
    <xf borderId="0" fillId="0" fontId="22" numFmtId="0" xfId="0" applyAlignment="1" applyFont="1">
      <alignment readingOrder="0"/>
    </xf>
    <xf borderId="0" fillId="0" fontId="16" numFmtId="0" xfId="0" applyAlignment="1" applyFont="1">
      <alignment readingOrder="0"/>
    </xf>
    <xf borderId="0" fillId="0" fontId="16" numFmtId="0" xfId="0" applyAlignment="1" applyFont="1">
      <alignment vertical="bottom"/>
    </xf>
    <xf borderId="0" fillId="0" fontId="16" numFmtId="0" xfId="0" applyAlignment="1" applyFont="1">
      <alignment horizontal="left" readingOrder="0" vertical="bottom"/>
    </xf>
    <xf borderId="0" fillId="0" fontId="16" numFmtId="0" xfId="0" applyAlignment="1" applyFont="1">
      <alignment horizontal="right" vertical="bottom"/>
    </xf>
    <xf borderId="0" fillId="37" fontId="16" numFmtId="0" xfId="0" applyAlignment="1" applyFill="1" applyFont="1">
      <alignment horizontal="right" vertical="bottom"/>
    </xf>
    <xf borderId="0" fillId="38" fontId="16" numFmtId="0" xfId="0" applyAlignment="1" applyFill="1" applyFont="1">
      <alignment horizontal="right" vertical="bottom"/>
    </xf>
    <xf borderId="0" fillId="39" fontId="16" numFmtId="0" xfId="0" applyAlignment="1" applyFill="1" applyFont="1">
      <alignment horizontal="right" vertical="bottom"/>
    </xf>
    <xf borderId="0" fillId="40" fontId="16" numFmtId="0" xfId="0" applyAlignment="1" applyFill="1" applyFont="1">
      <alignment horizontal="right" vertical="bottom"/>
    </xf>
    <xf borderId="0" fillId="41" fontId="16" numFmtId="0" xfId="0" applyAlignment="1" applyFill="1" applyFont="1">
      <alignment horizontal="right" vertical="bottom"/>
    </xf>
    <xf borderId="0" fillId="6" fontId="16" numFmtId="0" xfId="0" applyAlignment="1" applyFont="1">
      <alignment horizontal="right" vertical="bottom"/>
    </xf>
    <xf borderId="0" fillId="42" fontId="16" numFmtId="0" xfId="0" applyAlignment="1" applyFill="1" applyFont="1">
      <alignment horizontal="right" vertical="bottom"/>
    </xf>
    <xf borderId="0" fillId="4" fontId="16" numFmtId="0" xfId="0" applyAlignment="1" applyFont="1">
      <alignment vertical="bottom"/>
    </xf>
    <xf borderId="0" fillId="0" fontId="16" numFmtId="0" xfId="0" applyAlignment="1" applyFont="1">
      <alignment readingOrder="0"/>
    </xf>
    <xf borderId="0" fillId="0" fontId="16" numFmtId="0" xfId="0" applyAlignment="1" applyFont="1">
      <alignment horizontal="right" vertical="bottom"/>
    </xf>
    <xf borderId="0" fillId="43" fontId="16" numFmtId="0" xfId="0" applyAlignment="1" applyFill="1" applyFont="1">
      <alignment vertical="bottom"/>
    </xf>
    <xf borderId="0" fillId="44" fontId="16" numFmtId="0" xfId="0" applyAlignment="1" applyFill="1" applyFont="1">
      <alignment vertical="bottom"/>
    </xf>
    <xf borderId="0" fillId="45" fontId="34" numFmtId="0" xfId="0" applyAlignment="1" applyFill="1" applyFont="1">
      <alignment horizontal="right" vertical="bottom"/>
    </xf>
    <xf borderId="0" fillId="46" fontId="34" numFmtId="0" xfId="0" applyAlignment="1" applyFill="1" applyFont="1">
      <alignment horizontal="right" vertical="bottom"/>
    </xf>
    <xf borderId="0" fillId="17" fontId="16" numFmtId="0" xfId="0" applyAlignment="1" applyFont="1">
      <alignment vertical="bottom"/>
    </xf>
    <xf borderId="0" fillId="47" fontId="34" numFmtId="0" xfId="0" applyAlignment="1" applyFill="1" applyFont="1">
      <alignment horizontal="right" vertical="bottom"/>
    </xf>
    <xf borderId="0" fillId="48" fontId="16" numFmtId="0" xfId="0" applyAlignment="1" applyFill="1" applyFont="1">
      <alignment vertical="bottom"/>
    </xf>
    <xf borderId="0" fillId="49" fontId="16" numFmtId="0" xfId="0" applyAlignment="1" applyFill="1" applyFont="1">
      <alignment vertical="bottom"/>
    </xf>
    <xf borderId="0" fillId="50" fontId="34" numFmtId="0" xfId="0" applyAlignment="1" applyFill="1" applyFont="1">
      <alignment horizontal="right" vertical="bottom"/>
    </xf>
    <xf borderId="0" fillId="51" fontId="16" numFmtId="0" xfId="0" applyAlignment="1" applyFill="1" applyFont="1">
      <alignment vertical="bottom"/>
    </xf>
    <xf borderId="0" fillId="52" fontId="34" numFmtId="0" xfId="0" applyAlignment="1" applyFill="1" applyFont="1">
      <alignment horizontal="right" vertical="bottom"/>
    </xf>
    <xf borderId="0" fillId="53" fontId="34" numFmtId="0" xfId="0" applyAlignment="1" applyFill="1" applyFont="1">
      <alignment horizontal="right" vertical="bottom"/>
    </xf>
    <xf borderId="0" fillId="54" fontId="16" numFmtId="0" xfId="0" applyAlignment="1" applyFill="1" applyFont="1">
      <alignment vertical="bottom"/>
    </xf>
    <xf borderId="0" fillId="24" fontId="16" numFmtId="0" xfId="0" applyAlignment="1" applyFont="1">
      <alignment vertical="bottom"/>
    </xf>
    <xf borderId="0" fillId="55" fontId="34" numFmtId="0" xfId="0" applyAlignment="1" applyFill="1" applyFont="1">
      <alignment horizontal="right" vertical="bottom"/>
    </xf>
    <xf borderId="0" fillId="56" fontId="16" numFmtId="0" xfId="0" applyAlignment="1" applyFill="1" applyFont="1">
      <alignment vertical="bottom"/>
    </xf>
    <xf borderId="0" fillId="57" fontId="16" numFmtId="0" xfId="0" applyAlignment="1" applyFill="1" applyFont="1">
      <alignment vertical="bottom"/>
    </xf>
    <xf borderId="0" fillId="0" fontId="16" numFmtId="0" xfId="0" applyAlignment="1" applyFont="1">
      <alignment readingOrder="0" vertical="bottom"/>
    </xf>
    <xf borderId="0" fillId="58" fontId="16" numFmtId="0" xfId="0" applyAlignment="1" applyFill="1" applyFont="1">
      <alignment vertical="bottom"/>
    </xf>
    <xf borderId="0" fillId="59" fontId="16" numFmtId="0" xfId="0" applyAlignment="1" applyFill="1" applyFont="1">
      <alignment vertical="bottom"/>
    </xf>
    <xf borderId="0" fillId="60" fontId="16" numFmtId="0" xfId="0" applyAlignment="1" applyFill="1" applyFont="1">
      <alignment vertical="bottom"/>
    </xf>
    <xf borderId="0" fillId="61" fontId="16" numFmtId="0" xfId="0" applyAlignment="1" applyFill="1" applyFont="1">
      <alignment vertical="bottom"/>
    </xf>
    <xf borderId="0" fillId="62" fontId="16" numFmtId="0" xfId="0" applyAlignment="1" applyFill="1" applyFont="1">
      <alignment vertical="bottom"/>
    </xf>
    <xf borderId="0" fillId="46" fontId="34" numFmtId="0" xfId="0" applyAlignment="1" applyFont="1">
      <alignment horizontal="right" vertical="bottom"/>
    </xf>
    <xf borderId="0" fillId="0" fontId="96" numFmtId="0" xfId="0" applyFont="1"/>
    <xf borderId="0" fillId="0" fontId="16" numFmtId="0" xfId="0" applyFont="1"/>
    <xf borderId="0" fillId="0" fontId="22" numFmtId="0" xfId="0" applyAlignment="1" applyFont="1">
      <alignment readingOrder="0"/>
    </xf>
    <xf borderId="0" fillId="0" fontId="97" numFmtId="0" xfId="0" applyAlignment="1" applyFont="1">
      <alignment horizontal="center" readingOrder="0"/>
    </xf>
    <xf borderId="0" fillId="0" fontId="22" numFmtId="0" xfId="0" applyAlignment="1" applyFont="1">
      <alignment horizontal="left" readingOrder="0"/>
    </xf>
    <xf borderId="0" fillId="0" fontId="98" numFmtId="0" xfId="0" applyAlignment="1" applyFont="1">
      <alignment horizontal="center" readingOrder="0"/>
    </xf>
    <xf borderId="0" fillId="0" fontId="96" numFmtId="0" xfId="0" applyAlignment="1" applyFont="1">
      <alignment readingOrder="0"/>
    </xf>
    <xf borderId="0" fillId="0" fontId="99" numFmtId="0" xfId="0" applyAlignment="1" applyFont="1">
      <alignment horizontal="center" readingOrder="0"/>
    </xf>
    <xf borderId="0" fillId="0" fontId="96" numFmtId="0" xfId="0" applyAlignment="1" applyFont="1">
      <alignment horizontal="left"/>
    </xf>
    <xf borderId="0" fillId="0" fontId="96" numFmtId="0" xfId="0" applyAlignment="1" applyFont="1">
      <alignment horizontal="left" readingOrder="0"/>
    </xf>
    <xf borderId="0" fillId="0" fontId="99" numFmtId="0" xfId="0" applyAlignment="1" applyFont="1">
      <alignment horizontal="center"/>
    </xf>
    <xf borderId="0" fillId="0" fontId="22" numFmtId="0" xfId="0" applyFont="1"/>
    <xf borderId="0" fillId="0" fontId="100" numFmtId="0" xfId="0" applyAlignment="1" applyFont="1">
      <alignment readingOrder="0"/>
    </xf>
    <xf borderId="0" fillId="0" fontId="22" numFmtId="0" xfId="0" applyFont="1"/>
  </cellXfs>
  <cellStyles count="1">
    <cellStyle xfId="0" name="Normal" builtinId="0"/>
  </cellStyles>
  <dxfs count="9">
    <dxf>
      <font/>
      <fill>
        <patternFill patternType="solid">
          <fgColor rgb="FFB7E1CD"/>
          <bgColor rgb="FFB7E1CD"/>
        </patternFill>
      </fill>
      <border/>
    </dxf>
    <dxf>
      <font/>
      <fill>
        <patternFill patternType="none"/>
      </fill>
      <border/>
    </dxf>
    <dxf>
      <font/>
      <fill>
        <patternFill patternType="solid">
          <fgColor rgb="FF5B95F9"/>
          <bgColor rgb="FF5B95F9"/>
        </patternFill>
      </fill>
      <border/>
    </dxf>
    <dxf>
      <font/>
      <fill>
        <patternFill patternType="solid">
          <fgColor rgb="FFFFFFFF"/>
          <bgColor rgb="FFFFFFFF"/>
        </patternFill>
      </fill>
      <border/>
    </dxf>
    <dxf>
      <font/>
      <fill>
        <patternFill patternType="solid">
          <fgColor rgb="FFE8F0FE"/>
          <bgColor rgb="FFE8F0FE"/>
        </patternFill>
      </fill>
      <border/>
    </dxf>
    <dxf>
      <font/>
      <fill>
        <patternFill patternType="solid">
          <fgColor rgb="FFC4C3F7"/>
          <bgColor rgb="FFC4C3F7"/>
        </patternFill>
      </fill>
      <border/>
    </dxf>
    <dxf>
      <font/>
      <fill>
        <patternFill patternType="solid">
          <fgColor rgb="FFE8E7FC"/>
          <bgColor rgb="FFE8E7FC"/>
        </patternFill>
      </fill>
      <border/>
    </dxf>
    <dxf>
      <font/>
      <fill>
        <patternFill patternType="solid">
          <fgColor rgb="FFC8E2BB"/>
          <bgColor rgb="FFC8E2BB"/>
        </patternFill>
      </fill>
      <border/>
    </dxf>
    <dxf>
      <font/>
      <fill>
        <patternFill patternType="solid">
          <fgColor rgb="FFD9D9D9"/>
          <bgColor rgb="FFD9D9D9"/>
        </patternFill>
      </fill>
      <border/>
    </dxf>
  </dxfs>
  <tableStyles count="3">
    <tableStyle count="3" pivot="0" name="Personal-style">
      <tableStyleElement dxfId="2" type="headerRow"/>
      <tableStyleElement dxfId="3" type="firstRowStripe"/>
      <tableStyleElement dxfId="4" type="secondRowStripe"/>
    </tableStyle>
    <tableStyle count="3" pivot="0" name="Moves-style">
      <tableStyleElement dxfId="5" type="headerRow"/>
      <tableStyleElement dxfId="3" type="firstRowStripe"/>
      <tableStyleElement dxfId="6" type="secondRowStripe"/>
    </tableStyle>
    <tableStyle count="2" pivot="0" name="Plat Kaizo PokEditor Tester - M-style">
      <tableStyleElement dxfId="3" type="firstRowStripe"/>
      <tableStyleElement dxfId="8" type="secondRowStripe"/>
    </tableStyle>
  </tableStyles>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19" Type="http://schemas.openxmlformats.org/officeDocument/2006/relationships/worksheet" Target="worksheets/sheet15.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png"/><Relationship Id="rId3" Type="http://schemas.openxmlformats.org/officeDocument/2006/relationships/image" Target="../media/image6.png"/><Relationship Id="rId4" Type="http://schemas.openxmlformats.org/officeDocument/2006/relationships/image" Target="../media/image3.png"/><Relationship Id="rId11" Type="http://schemas.openxmlformats.org/officeDocument/2006/relationships/image" Target="../media/image8.png"/><Relationship Id="rId10" Type="http://schemas.openxmlformats.org/officeDocument/2006/relationships/image" Target="../media/image7.png"/><Relationship Id="rId12" Type="http://schemas.openxmlformats.org/officeDocument/2006/relationships/image" Target="../media/image10.png"/><Relationship Id="rId9" Type="http://schemas.openxmlformats.org/officeDocument/2006/relationships/image" Target="../media/image1.png"/><Relationship Id="rId5" Type="http://schemas.openxmlformats.org/officeDocument/2006/relationships/image" Target="../media/image5.png"/><Relationship Id="rId6" Type="http://schemas.openxmlformats.org/officeDocument/2006/relationships/image" Target="../media/image9.png"/><Relationship Id="rId7" Type="http://schemas.openxmlformats.org/officeDocument/2006/relationships/image" Target="../media/image4.png"/><Relationship Id="rId8" Type="http://schemas.openxmlformats.org/officeDocument/2006/relationships/image" Target="../media/image1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6.png"/><Relationship Id="rId3" Type="http://schemas.openxmlformats.org/officeDocument/2006/relationships/image" Target="../media/image3.png"/><Relationship Id="rId4" Type="http://schemas.openxmlformats.org/officeDocument/2006/relationships/image" Target="../media/image5.png"/><Relationship Id="rId11" Type="http://schemas.openxmlformats.org/officeDocument/2006/relationships/image" Target="../media/image10.png"/><Relationship Id="rId10" Type="http://schemas.openxmlformats.org/officeDocument/2006/relationships/image" Target="../media/image8.png"/><Relationship Id="rId12" Type="http://schemas.openxmlformats.org/officeDocument/2006/relationships/image" Target="../media/image24.png"/><Relationship Id="rId9" Type="http://schemas.openxmlformats.org/officeDocument/2006/relationships/image" Target="../media/image7.png"/><Relationship Id="rId5" Type="http://schemas.openxmlformats.org/officeDocument/2006/relationships/image" Target="../media/image9.png"/><Relationship Id="rId6" Type="http://schemas.openxmlformats.org/officeDocument/2006/relationships/image" Target="../media/image4.png"/><Relationship Id="rId7" Type="http://schemas.openxmlformats.org/officeDocument/2006/relationships/image" Target="../media/image12.png"/><Relationship Id="rId8"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228600</xdr:colOff>
      <xdr:row>58</xdr:row>
      <xdr:rowOff>76200</xdr:rowOff>
    </xdr:from>
    <xdr:ext cx="1095375" cy="1095375"/>
    <xdr:pic>
      <xdr:nvPicPr>
        <xdr:cNvPr id="0" name="image1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0</xdr:colOff>
      <xdr:row>1</xdr:row>
      <xdr:rowOff>0</xdr:rowOff>
    </xdr:from>
    <xdr:ext cx="323850" cy="3238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4"/>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7"/>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8"/>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9"/>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10"/>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1"/>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468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468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468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469</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478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478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478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479</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116</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124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134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134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168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168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168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201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201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201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265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265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265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275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275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275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285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285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285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299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299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299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309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309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309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320</xdr:row>
      <xdr:rowOff>0</xdr:rowOff>
    </xdr:from>
    <xdr:ext cx="200025" cy="200025"/>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329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329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329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339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339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339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353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353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353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367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367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367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377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377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377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387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387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387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388</xdr:row>
      <xdr:rowOff>0</xdr:rowOff>
    </xdr:from>
    <xdr:ext cx="209550" cy="200025"/>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0</xdr:colOff>
      <xdr:row>397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397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397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407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407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407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432</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433</xdr:row>
      <xdr:rowOff>0</xdr:rowOff>
    </xdr:from>
    <xdr:ext cx="209550" cy="200025"/>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0</xdr:colOff>
      <xdr:row>441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455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455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455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22</xdr:row>
      <xdr:rowOff>0</xdr:rowOff>
    </xdr:from>
    <xdr:ext cx="200025" cy="200025"/>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32</xdr:row>
      <xdr:rowOff>0</xdr:rowOff>
    </xdr:from>
    <xdr:ext cx="200025" cy="200025"/>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44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0</xdr:colOff>
      <xdr:row>84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148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148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148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172</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172</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172</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201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201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201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261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261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261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271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271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271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285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285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285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295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295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295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305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305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305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325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325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337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337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337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347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347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347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357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357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357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367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367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367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377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377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377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387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387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387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397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397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397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11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126</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127</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128</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135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135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135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136</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137</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138</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145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145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145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146</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147</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148</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155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156</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157</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158</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165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165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165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166</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167</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168</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175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176</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177</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178</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185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186</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187</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188</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199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199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199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229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239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249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252</xdr:row>
      <xdr:rowOff>0</xdr:rowOff>
    </xdr:from>
    <xdr:ext cx="228600" cy="200025"/>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xdr:col>
      <xdr:colOff>0</xdr:colOff>
      <xdr:row>259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269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269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269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283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283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283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293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293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293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303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303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303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327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327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337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337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337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347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347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347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348</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357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357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357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358</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367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367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367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377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377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377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387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387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387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397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397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397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23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0</xdr:colOff>
      <xdr:row>53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133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133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143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143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143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163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163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163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194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194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194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226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240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250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260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260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260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270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270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270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280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280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280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290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290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290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300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300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300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320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320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322</xdr:row>
      <xdr:rowOff>0</xdr:rowOff>
    </xdr:from>
    <xdr:ext cx="209550" cy="200025"/>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xdr:col>
      <xdr:colOff>0</xdr:colOff>
      <xdr:row>330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330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330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340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340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340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350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350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350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360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360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360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370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370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370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380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380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380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390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390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390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400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400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400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412</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412</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412</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422</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422</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422</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436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436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436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446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446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446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456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456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470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470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470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480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480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480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490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490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490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504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504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504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524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524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524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534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534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534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544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544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544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554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554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554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564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564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564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574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574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574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584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584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584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594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594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594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604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604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604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614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614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624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624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624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634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634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634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644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644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644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654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654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654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664</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664</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664</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678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678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678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688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688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688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698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698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698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708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708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708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718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718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718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33</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62</xdr:row>
      <xdr:rowOff>0</xdr:rowOff>
    </xdr:from>
    <xdr:ext cx="200025" cy="200025"/>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0</xdr:colOff>
      <xdr:row>64</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71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72</xdr:row>
      <xdr:rowOff>0</xdr:rowOff>
    </xdr:from>
    <xdr:ext cx="200025" cy="200025"/>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81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102</xdr:row>
      <xdr:rowOff>0</xdr:rowOff>
    </xdr:from>
    <xdr:ext cx="200025" cy="200025"/>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111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153</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154</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161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161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161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162</xdr:row>
      <xdr:rowOff>0</xdr:rowOff>
    </xdr:from>
    <xdr:ext cx="209550" cy="200025"/>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163</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164</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171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196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196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196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206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206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206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218</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219</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226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228</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229</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236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238</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239</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246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248</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249</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256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258</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259</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266</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266</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266</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268</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269</xdr:row>
      <xdr:rowOff>0</xdr:rowOff>
    </xdr:from>
    <xdr:ext cx="209550" cy="200025"/>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278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278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278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288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288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288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298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298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298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308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308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308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328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328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338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338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338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348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348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348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358</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358</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358</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370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370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370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380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380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380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390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390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390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400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400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400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401</xdr:row>
      <xdr:rowOff>0</xdr:rowOff>
    </xdr:from>
    <xdr:ext cx="200025" cy="200025"/>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0</xdr:colOff>
      <xdr:row>410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420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420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420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430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430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430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440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440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440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453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453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453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463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463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463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473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473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473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483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483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483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493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493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493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503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503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503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513</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513</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513</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165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165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165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195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195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195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205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205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205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225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235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245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255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6.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21.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2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43</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43</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43</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53</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53</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53</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63</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63</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63</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73</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73</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73</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87</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87</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87</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97</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97</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97</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130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130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131</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132</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133</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140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140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140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151</xdr:row>
      <xdr:rowOff>0</xdr:rowOff>
    </xdr:from>
    <xdr:ext cx="200025" cy="200025"/>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0</xdr:colOff>
      <xdr:row>152</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160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160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160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190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190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190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200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200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200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201</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201</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3</xdr:col>
      <xdr:colOff>0</xdr:colOff>
      <xdr:row>201</xdr:row>
      <xdr:rowOff>0</xdr:rowOff>
    </xdr:from>
    <xdr:ext cx="200025" cy="200025"/>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0</xdr:colOff>
      <xdr:row>202</xdr:row>
      <xdr:rowOff>0</xdr:rowOff>
    </xdr:from>
    <xdr:ext cx="209550" cy="200025"/>
    <xdr:pic>
      <xdr:nvPicPr>
        <xdr:cNvPr id="0" name="image16.png"/>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0</xdr:colOff>
      <xdr:row>202</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203</xdr:row>
      <xdr:rowOff>0</xdr:rowOff>
    </xdr:from>
    <xdr:ext cx="228600" cy="200025"/>
    <xdr:pic>
      <xdr:nvPicPr>
        <xdr:cNvPr id="0" name="image21.png"/>
        <xdr:cNvPicPr preferRelativeResize="0"/>
      </xdr:nvPicPr>
      <xdr:blipFill>
        <a:blip cstate="print" r:embed="rId9"/>
        <a:stretch>
          <a:fillRect/>
        </a:stretch>
      </xdr:blipFill>
      <xdr:spPr>
        <a:prstGeom prst="rect">
          <a:avLst/>
        </a:prstGeom>
        <a:noFill/>
      </xdr:spPr>
    </xdr:pic>
    <xdr:clientData fLocksWithSheet="0"/>
  </xdr:oneCellAnchor>
  <xdr:oneCellAnchor>
    <xdr:from>
      <xdr:col>2</xdr:col>
      <xdr:colOff>0</xdr:colOff>
      <xdr:row>203</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210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211</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211</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3</xdr:col>
      <xdr:colOff>0</xdr:colOff>
      <xdr:row>211</xdr:row>
      <xdr:rowOff>0</xdr:rowOff>
    </xdr:from>
    <xdr:ext cx="200025" cy="200025"/>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0</xdr:colOff>
      <xdr:row>212</xdr:row>
      <xdr:rowOff>0</xdr:rowOff>
    </xdr:from>
    <xdr:ext cx="209550" cy="200025"/>
    <xdr:pic>
      <xdr:nvPicPr>
        <xdr:cNvPr id="0" name="image16.png"/>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0</xdr:colOff>
      <xdr:row>212</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213</xdr:row>
      <xdr:rowOff>0</xdr:rowOff>
    </xdr:from>
    <xdr:ext cx="228600" cy="200025"/>
    <xdr:pic>
      <xdr:nvPicPr>
        <xdr:cNvPr id="0" name="image21.png"/>
        <xdr:cNvPicPr preferRelativeResize="0"/>
      </xdr:nvPicPr>
      <xdr:blipFill>
        <a:blip cstate="print" r:embed="rId9"/>
        <a:stretch>
          <a:fillRect/>
        </a:stretch>
      </xdr:blipFill>
      <xdr:spPr>
        <a:prstGeom prst="rect">
          <a:avLst/>
        </a:prstGeom>
        <a:noFill/>
      </xdr:spPr>
    </xdr:pic>
    <xdr:clientData fLocksWithSheet="0"/>
  </xdr:oneCellAnchor>
  <xdr:oneCellAnchor>
    <xdr:from>
      <xdr:col>2</xdr:col>
      <xdr:colOff>0</xdr:colOff>
      <xdr:row>213</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220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221</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3</xdr:col>
      <xdr:colOff>0</xdr:colOff>
      <xdr:row>221</xdr:row>
      <xdr:rowOff>0</xdr:rowOff>
    </xdr:from>
    <xdr:ext cx="200025" cy="200025"/>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0</xdr:colOff>
      <xdr:row>222</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223</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230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231</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3</xdr:col>
      <xdr:colOff>0</xdr:colOff>
      <xdr:row>231</xdr:row>
      <xdr:rowOff>0</xdr:rowOff>
    </xdr:from>
    <xdr:ext cx="200025" cy="200025"/>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0</xdr:colOff>
      <xdr:row>232</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233</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246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256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258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266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266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266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268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276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276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276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277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277</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3</xdr:col>
      <xdr:colOff>0</xdr:colOff>
      <xdr:row>277</xdr:row>
      <xdr:rowOff>0</xdr:rowOff>
    </xdr:from>
    <xdr:ext cx="200025" cy="200025"/>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xdr:col>
      <xdr:colOff>0</xdr:colOff>
      <xdr:row>286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286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286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287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289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296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296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296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298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299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306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306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306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308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316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326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326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327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327</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328</xdr:row>
      <xdr:rowOff>0</xdr:rowOff>
    </xdr:from>
    <xdr:ext cx="209550" cy="200025"/>
    <xdr:pic>
      <xdr:nvPicPr>
        <xdr:cNvPr id="0" name="image16.png"/>
        <xdr:cNvPicPr preferRelativeResize="0"/>
      </xdr:nvPicPr>
      <xdr:blipFill>
        <a:blip cstate="print" r:embed="rId7"/>
        <a:stretch>
          <a:fillRect/>
        </a:stretch>
      </xdr:blipFill>
      <xdr:spPr>
        <a:prstGeom prst="rect">
          <a:avLst/>
        </a:prstGeom>
        <a:noFill/>
      </xdr:spPr>
    </xdr:pic>
    <xdr:clientData fLocksWithSheet="0"/>
  </xdr:oneCellAnchor>
  <xdr:oneCellAnchor>
    <xdr:from>
      <xdr:col>2</xdr:col>
      <xdr:colOff>0</xdr:colOff>
      <xdr:row>328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329</xdr:row>
      <xdr:rowOff>0</xdr:rowOff>
    </xdr:from>
    <xdr:ext cx="228600" cy="200025"/>
    <xdr:pic>
      <xdr:nvPicPr>
        <xdr:cNvPr id="0" name="image21.png"/>
        <xdr:cNvPicPr preferRelativeResize="0"/>
      </xdr:nvPicPr>
      <xdr:blipFill>
        <a:blip cstate="print" r:embed="rId9"/>
        <a:stretch>
          <a:fillRect/>
        </a:stretch>
      </xdr:blipFill>
      <xdr:spPr>
        <a:prstGeom prst="rect">
          <a:avLst/>
        </a:prstGeom>
        <a:noFill/>
      </xdr:spPr>
    </xdr:pic>
    <xdr:clientData fLocksWithSheet="0"/>
  </xdr:oneCellAnchor>
  <xdr:oneCellAnchor>
    <xdr:from>
      <xdr:col>2</xdr:col>
      <xdr:colOff>0</xdr:colOff>
      <xdr:row>329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336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336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336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339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346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346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346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348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349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356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356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356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359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366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366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366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368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369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376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376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376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386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386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386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396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396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396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406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406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406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408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409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416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426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426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426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428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429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436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436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436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446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446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446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456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456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456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466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466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466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476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476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476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488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489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496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496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496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506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506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506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507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507</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516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518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519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526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526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526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527</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536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536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536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538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546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546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546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556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556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556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566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566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566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576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576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576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586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586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586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588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596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596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596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599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606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606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606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616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616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626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626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626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636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636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636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638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646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646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646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656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656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656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666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666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666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676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676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676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678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686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686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686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688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689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696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696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696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706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706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706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707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716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716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716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726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726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726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736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736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736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746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746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746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768</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768</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768</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769</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770</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778</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778</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778</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788</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788</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788</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800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800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800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810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810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810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811</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820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820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820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830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830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830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840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840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840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851</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851</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851</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861</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861</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861</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871</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871</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871</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872</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873</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901</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901</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901</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911</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911</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911</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912</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912</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1</xdr:col>
      <xdr:colOff>0</xdr:colOff>
      <xdr:row>921</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921</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921</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922</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922</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0</xdr:colOff>
      <xdr:row>924</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944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0</xdr:colOff>
      <xdr:row>944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954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954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954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964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964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964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974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974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974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984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984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984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996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996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996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1026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1026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1026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1036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1036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1036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1046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1046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1046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1056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1056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1056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1066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1066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1066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1067</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1067</xdr:row>
      <xdr:rowOff>0</xdr:rowOff>
    </xdr:from>
    <xdr:ext cx="200025" cy="200025"/>
    <xdr:pic>
      <xdr:nvPicPr>
        <xdr:cNvPr id="0" name="image14.png"/>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0</xdr:colOff>
      <xdr:row>1068</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1069</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1078</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1078</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1078</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1079</xdr:row>
      <xdr:rowOff>0</xdr:rowOff>
    </xdr:from>
    <xdr:ext cx="209550" cy="200025"/>
    <xdr:pic>
      <xdr:nvPicPr>
        <xdr:cNvPr id="0" name="image2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0</xdr:colOff>
      <xdr:row>1080</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0</xdr:colOff>
      <xdr:row>1081</xdr:row>
      <xdr:rowOff>0</xdr:rowOff>
    </xdr:from>
    <xdr:ext cx="209550" cy="200025"/>
    <xdr:pic>
      <xdr:nvPicPr>
        <xdr:cNvPr id="0" name="image19.png"/>
        <xdr:cNvPicPr preferRelativeResize="0"/>
      </xdr:nvPicPr>
      <xdr:blipFill>
        <a:blip cstate="print" r:embed="rId10"/>
        <a:stretch>
          <a:fillRect/>
        </a:stretch>
      </xdr:blipFill>
      <xdr:spPr>
        <a:prstGeom prst="rect">
          <a:avLst/>
        </a:prstGeom>
        <a:noFill/>
      </xdr:spPr>
    </xdr:pic>
    <xdr:clientData fLocksWithSheet="0"/>
  </xdr:oneCellAnchor>
  <xdr:oneCellAnchor>
    <xdr:from>
      <xdr:col>1</xdr:col>
      <xdr:colOff>0</xdr:colOff>
      <xdr:row>1088</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1088</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1088</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1100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1100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1100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1110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1110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1110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1112</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1120</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1120</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1120</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1132</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1132</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1132</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1142</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1142</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1142</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1152</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1152</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1152</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1154</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1164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1164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1164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1166</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1174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1174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1174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1176</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1184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1184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1184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1186</xdr:row>
      <xdr:rowOff>0</xdr:rowOff>
    </xdr:from>
    <xdr:ext cx="209550" cy="200025"/>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1194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1194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1194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1204</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1204</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1204</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1216</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1216</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1216</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1228</xdr:row>
      <xdr:rowOff>0</xdr:rowOff>
    </xdr:from>
    <xdr:ext cx="200025" cy="2000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1228</xdr:row>
      <xdr:rowOff>0</xdr:rowOff>
    </xdr:from>
    <xdr:ext cx="200025" cy="200025"/>
    <xdr:pic>
      <xdr:nvPicPr>
        <xdr:cNvPr id="0" name="image1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1228</xdr:row>
      <xdr:rowOff>0</xdr:rowOff>
    </xdr:from>
    <xdr:ext cx="200025" cy="200025"/>
    <xdr:pic>
      <xdr:nvPicPr>
        <xdr:cNvPr id="0" name="image2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0</xdr:colOff>
      <xdr:row>1</xdr:row>
      <xdr:rowOff>0</xdr:rowOff>
    </xdr:from>
    <xdr:ext cx="323850" cy="32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xdr:row>
      <xdr:rowOff>0</xdr:rowOff>
    </xdr:from>
    <xdr:ext cx="333375" cy="323850"/>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7</xdr:col>
      <xdr:colOff>0</xdr:colOff>
      <xdr:row>1</xdr:row>
      <xdr:rowOff>0</xdr:rowOff>
    </xdr:from>
    <xdr:ext cx="323850" cy="32385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8</xdr:col>
      <xdr:colOff>0</xdr:colOff>
      <xdr:row>1</xdr:row>
      <xdr:rowOff>0</xdr:rowOff>
    </xdr:from>
    <xdr:ext cx="333375" cy="323850"/>
    <xdr:pic>
      <xdr:nvPicPr>
        <xdr:cNvPr id="0" name="image5.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1</xdr:row>
      <xdr:rowOff>0</xdr:rowOff>
    </xdr:from>
    <xdr:ext cx="323850" cy="323850"/>
    <xdr:pic>
      <xdr:nvPicPr>
        <xdr:cNvPr id="0" name="image9.png"/>
        <xdr:cNvPicPr preferRelativeResize="0"/>
      </xdr:nvPicPr>
      <xdr:blipFill>
        <a:blip cstate="print" r:embed="rId5"/>
        <a:stretch>
          <a:fillRect/>
        </a:stretch>
      </xdr:blipFill>
      <xdr:spPr>
        <a:prstGeom prst="rect">
          <a:avLst/>
        </a:prstGeom>
        <a:noFill/>
      </xdr:spPr>
    </xdr:pic>
    <xdr:clientData fLocksWithSheet="0"/>
  </xdr:oneCellAnchor>
  <xdr:oneCellAnchor>
    <xdr:from>
      <xdr:col>10</xdr:col>
      <xdr:colOff>0</xdr:colOff>
      <xdr:row>1</xdr:row>
      <xdr:rowOff>0</xdr:rowOff>
    </xdr:from>
    <xdr:ext cx="323850" cy="323850"/>
    <xdr:pic>
      <xdr:nvPicPr>
        <xdr:cNvPr id="0" name="image4.png"/>
        <xdr:cNvPicPr preferRelativeResize="0"/>
      </xdr:nvPicPr>
      <xdr:blipFill>
        <a:blip cstate="print" r:embed="rId6"/>
        <a:stretch>
          <a:fillRect/>
        </a:stretch>
      </xdr:blipFill>
      <xdr:spPr>
        <a:prstGeom prst="rect">
          <a:avLst/>
        </a:prstGeom>
        <a:noFill/>
      </xdr:spPr>
    </xdr:pic>
    <xdr:clientData fLocksWithSheet="0"/>
  </xdr:oneCellAnchor>
  <xdr:oneCellAnchor>
    <xdr:from>
      <xdr:col>11</xdr:col>
      <xdr:colOff>0</xdr:colOff>
      <xdr:row>1</xdr:row>
      <xdr:rowOff>0</xdr:rowOff>
    </xdr:from>
    <xdr:ext cx="333375" cy="323850"/>
    <xdr:pic>
      <xdr:nvPicPr>
        <xdr:cNvPr id="0" name="image12.png"/>
        <xdr:cNvPicPr preferRelativeResize="0"/>
      </xdr:nvPicPr>
      <xdr:blipFill>
        <a:blip cstate="print" r:embed="rId7"/>
        <a:stretch>
          <a:fillRect/>
        </a:stretch>
      </xdr:blipFill>
      <xdr:spPr>
        <a:prstGeom prst="rect">
          <a:avLst/>
        </a:prstGeom>
        <a:noFill/>
      </xdr:spPr>
    </xdr:pic>
    <xdr:clientData fLocksWithSheet="0"/>
  </xdr:oneCellAnchor>
  <xdr:oneCellAnchor>
    <xdr:from>
      <xdr:col>12</xdr:col>
      <xdr:colOff>0</xdr:colOff>
      <xdr:row>1</xdr:row>
      <xdr:rowOff>0</xdr:rowOff>
    </xdr:from>
    <xdr:ext cx="333375" cy="323850"/>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14</xdr:col>
      <xdr:colOff>0</xdr:colOff>
      <xdr:row>1</xdr:row>
      <xdr:rowOff>0</xdr:rowOff>
    </xdr:from>
    <xdr:ext cx="371475" cy="323850"/>
    <xdr:pic>
      <xdr:nvPicPr>
        <xdr:cNvPr id="0" name="image7.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xdr:row>
      <xdr:rowOff>0</xdr:rowOff>
    </xdr:from>
    <xdr:ext cx="333375" cy="323850"/>
    <xdr:pic>
      <xdr:nvPicPr>
        <xdr:cNvPr id="0" name="image8.png"/>
        <xdr:cNvPicPr preferRelativeResize="0"/>
      </xdr:nvPicPr>
      <xdr:blipFill>
        <a:blip cstate="print" r:embed="rId10"/>
        <a:stretch>
          <a:fillRect/>
        </a:stretch>
      </xdr:blipFill>
      <xdr:spPr>
        <a:prstGeom prst="rect">
          <a:avLst/>
        </a:prstGeom>
        <a:noFill/>
      </xdr:spPr>
    </xdr:pic>
    <xdr:clientData fLocksWithSheet="0"/>
  </xdr:oneCellAnchor>
  <xdr:oneCellAnchor>
    <xdr:from>
      <xdr:col>16</xdr:col>
      <xdr:colOff>0</xdr:colOff>
      <xdr:row>1</xdr:row>
      <xdr:rowOff>0</xdr:rowOff>
    </xdr:from>
    <xdr:ext cx="333375" cy="323850"/>
    <xdr:pic>
      <xdr:nvPicPr>
        <xdr:cNvPr id="0" name="image10.png"/>
        <xdr:cNvPicPr preferRelativeResize="0"/>
      </xdr:nvPicPr>
      <xdr:blipFill>
        <a:blip cstate="print" r:embed="rId11"/>
        <a:stretch>
          <a:fillRect/>
        </a:stretch>
      </xdr:blipFill>
      <xdr:spPr>
        <a:prstGeom prst="rect">
          <a:avLst/>
        </a:prstGeom>
        <a:noFill/>
      </xdr:spPr>
    </xdr:pic>
    <xdr:clientData fLocksWithSheet="0"/>
  </xdr:oneCellAnchor>
  <xdr:oneCellAnchor>
    <xdr:from>
      <xdr:col>1</xdr:col>
      <xdr:colOff>0</xdr:colOff>
      <xdr:row>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61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61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61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71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71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71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85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85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85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95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95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95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105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105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105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115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115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115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125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125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125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135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135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135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145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145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145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155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155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155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165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165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165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175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175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175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185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185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185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195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195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195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205</xdr:row>
      <xdr:rowOff>0</xdr:rowOff>
    </xdr:from>
    <xdr:ext cx="295275" cy="333375"/>
    <xdr:pic>
      <xdr:nvPicPr>
        <xdr:cNvPr id="0" name="image24.png"/>
        <xdr:cNvPicPr preferRelativeResize="0"/>
      </xdr:nvPicPr>
      <xdr:blipFill>
        <a:blip cstate="print" r:embed="rId12"/>
        <a:stretch>
          <a:fillRect/>
        </a:stretch>
      </xdr:blipFill>
      <xdr:spPr>
        <a:prstGeom prst="rect">
          <a:avLst/>
        </a:prstGeom>
        <a:noFill/>
      </xdr:spPr>
    </xdr:pic>
    <xdr:clientData fLocksWithSheet="0"/>
  </xdr:oneCellAnchor>
  <xdr:oneCellAnchor>
    <xdr:from>
      <xdr:col>1</xdr:col>
      <xdr:colOff>0</xdr:colOff>
      <xdr:row>210</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210</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210</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221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221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221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223</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231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231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231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241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241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241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0</xdr:colOff>
      <xdr:row>243</xdr:row>
      <xdr:rowOff>0</xdr:rowOff>
    </xdr:from>
    <xdr:ext cx="209550" cy="200025"/>
    <xdr:pic>
      <xdr:nvPicPr>
        <xdr:cNvPr id="0" name="image1.png"/>
        <xdr:cNvPicPr preferRelativeResize="0"/>
      </xdr:nvPicPr>
      <xdr:blipFill>
        <a:blip cstate="print" r:embed="rId8"/>
        <a:stretch>
          <a:fillRect/>
        </a:stretch>
      </xdr:blipFill>
      <xdr:spPr>
        <a:prstGeom prst="rect">
          <a:avLst/>
        </a:prstGeom>
        <a:noFill/>
      </xdr:spPr>
    </xdr:pic>
    <xdr:clientData fLocksWithSheet="0"/>
  </xdr:oneCellAnchor>
  <xdr:oneCellAnchor>
    <xdr:from>
      <xdr:col>1</xdr:col>
      <xdr:colOff>0</xdr:colOff>
      <xdr:row>246</xdr:row>
      <xdr:rowOff>0</xdr:rowOff>
    </xdr:from>
    <xdr:ext cx="295275" cy="333375"/>
    <xdr:pic>
      <xdr:nvPicPr>
        <xdr:cNvPr id="0" name="image24.png"/>
        <xdr:cNvPicPr preferRelativeResize="0"/>
      </xdr:nvPicPr>
      <xdr:blipFill>
        <a:blip cstate="print" r:embed="rId12"/>
        <a:stretch>
          <a:fillRect/>
        </a:stretch>
      </xdr:blipFill>
      <xdr:spPr>
        <a:prstGeom prst="rect">
          <a:avLst/>
        </a:prstGeom>
        <a:noFill/>
      </xdr:spPr>
    </xdr:pic>
    <xdr:clientData fLocksWithSheet="0"/>
  </xdr:oneCellAnchor>
  <xdr:oneCellAnchor>
    <xdr:from>
      <xdr:col>1</xdr:col>
      <xdr:colOff>0</xdr:colOff>
      <xdr:row>251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251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251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265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265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265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277</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277</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277</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289</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289</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289</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301</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301</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301</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xdr:col>
      <xdr:colOff>0</xdr:colOff>
      <xdr:row>315</xdr:row>
      <xdr:rowOff>0</xdr:rowOff>
    </xdr:from>
    <xdr:ext cx="200025" cy="200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315</xdr:row>
      <xdr:rowOff>0</xdr:rowOff>
    </xdr:from>
    <xdr:ext cx="200025" cy="200025"/>
    <xdr:pic>
      <xdr:nvPicPr>
        <xdr:cNvPr id="0" name="image6.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315</xdr:row>
      <xdr:rowOff>0</xdr:rowOff>
    </xdr:from>
    <xdr:ext cx="200025" cy="200025"/>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A1:AA511" displayName="Table_1" name="Table_1" id="1">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Personal-style" showColumnStripes="0" showFirstColumn="1" showLastColumn="1" showRowStripes="1"/>
  <extLst>
    <ext uri="GoogleSheetsCustomDataVersion1">
      <go:sheetsCustomData xmlns:go="http://customooxmlschemas.google.com/" headerRowCount="1"/>
    </ext>
  </extLst>
</table>
</file>

<file path=xl/tables/table2.xml><?xml version="1.0" encoding="utf-8"?>
<table xmlns="http://schemas.openxmlformats.org/spreadsheetml/2006/main" headerRowCount="0" ref="A1:Z1000" displayName="Table_2" name="Table_2" id="2">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Moves-style" showColumnStripes="0" showFirstColumn="1" showLastColumn="1" showRowStripes="1"/>
  <extLst>
    <ext uri="GoogleSheetsCustomDataVersion1">
      <go:sheetsCustomData xmlns:go="http://customooxmlschemas.google.com/" headerRowCount="1"/>
    </ext>
  </extLst>
</table>
</file>

<file path=xl/tables/table3.xml><?xml version="1.0" encoding="utf-8"?>
<table xmlns="http://schemas.openxmlformats.org/spreadsheetml/2006/main" headerRowCount="0" ref="A1:U1000" displayName="Table_3" name="Table_3" id="3">
  <tableColumns count="21">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s>
  <tableStyleInfo name="Plat Kaizo PokEditor Tester - M-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0.xml"/><Relationship Id="rId3"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 Id="rId3" Type="http://schemas.openxmlformats.org/officeDocument/2006/relationships/table" Target="../tables/table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 Id="rId3" Type="http://schemas.openxmlformats.org/officeDocument/2006/relationships/table" Target="../tables/table2.xml"/></Relationships>
</file>

<file path=xl/worksheets/_rels/sheet13.xml.rels><?xml version="1.0" encoding="UTF-8" standalone="yes"?><Relationships xmlns="http://schemas.openxmlformats.org/package/2006/relationships"><Relationship Id="rId1" Type="http://schemas.openxmlformats.org/officeDocument/2006/relationships/hyperlink" Target="https://play.pokemonshowdown.com/sprites/trainers/" TargetMode="External"/><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 Id="rId3"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64B00"/>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7" width="10.25"/>
    <col customWidth="1" min="8" max="8" width="10.38"/>
    <col customWidth="1" min="9" max="16" width="10.25"/>
    <col customWidth="1" min="17" max="17" width="12.63"/>
    <col customWidth="1" min="18" max="18" width="2.75"/>
  </cols>
  <sheetData>
    <row r="1" ht="57.75" customHeight="1">
      <c r="A1" s="1" t="str">
        <f>IMAGE("https://play.pokemonshowdown.com/sprites/gen4/giratina.png", 4, 140, 140)</f>
        <v/>
      </c>
      <c r="E1" s="2" t="s">
        <v>0</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c r="F3" s="6" t="s">
        <v>2</v>
      </c>
      <c r="G3" s="7" t="s">
        <v>3</v>
      </c>
      <c r="H3" s="6" t="s">
        <v>4</v>
      </c>
      <c r="I3" s="6" t="s">
        <v>5</v>
      </c>
      <c r="J3" s="6" t="s">
        <v>6</v>
      </c>
      <c r="K3" s="8" t="s">
        <v>7</v>
      </c>
      <c r="L3" s="7" t="s">
        <v>8</v>
      </c>
      <c r="M3" s="6" t="s">
        <v>9</v>
      </c>
      <c r="N3" s="6" t="s">
        <v>10</v>
      </c>
      <c r="O3" s="6" t="s">
        <v>11</v>
      </c>
      <c r="P3" s="9" t="s">
        <v>12</v>
      </c>
      <c r="Q3" s="10" t="s">
        <v>13</v>
      </c>
      <c r="R3" s="11"/>
    </row>
    <row r="4" ht="18.0" customHeight="1">
      <c r="A4" s="1"/>
      <c r="B4" s="1"/>
      <c r="C4" s="1"/>
      <c r="D4" s="1"/>
      <c r="E4" s="12"/>
      <c r="F4" s="12"/>
      <c r="G4" s="12"/>
      <c r="H4" s="12"/>
      <c r="I4" s="12"/>
      <c r="J4" s="12"/>
      <c r="K4" s="12"/>
      <c r="L4" s="12"/>
      <c r="M4" s="12"/>
      <c r="N4" s="12"/>
      <c r="O4" s="12"/>
      <c r="P4" s="12"/>
      <c r="Q4" s="12"/>
      <c r="R4" s="5"/>
    </row>
    <row r="5" ht="20.25" customHeight="1">
      <c r="A5" s="13"/>
      <c r="B5" s="14"/>
      <c r="C5" s="14"/>
      <c r="D5" s="14"/>
      <c r="E5" s="15" t="s">
        <v>14</v>
      </c>
      <c r="F5" s="16"/>
      <c r="G5" s="16"/>
      <c r="H5" s="16"/>
      <c r="I5" s="16"/>
      <c r="J5" s="16"/>
      <c r="K5" s="16"/>
      <c r="L5" s="16"/>
      <c r="M5" s="16"/>
      <c r="N5" s="16"/>
      <c r="O5" s="16"/>
      <c r="P5" s="16"/>
      <c r="Q5" s="16"/>
      <c r="R5" s="5"/>
    </row>
    <row r="6" ht="20.25" customHeight="1">
      <c r="A6" s="1"/>
      <c r="B6" s="1"/>
      <c r="C6" s="1"/>
      <c r="D6" s="1"/>
      <c r="E6" s="17"/>
      <c r="F6" s="17"/>
      <c r="G6" s="17"/>
      <c r="H6" s="17"/>
      <c r="I6" s="17"/>
      <c r="J6" s="17"/>
      <c r="K6" s="17"/>
      <c r="L6" s="18"/>
      <c r="M6" s="19"/>
      <c r="N6" s="17"/>
      <c r="O6" s="17"/>
      <c r="P6" s="17"/>
      <c r="Q6" s="17"/>
      <c r="R6" s="5"/>
    </row>
    <row r="7" ht="18.75" customHeight="1">
      <c r="A7" s="20"/>
      <c r="B7" s="21" t="str">
        <f>GETTRAINERSPRITE(E7)</f>
        <v/>
      </c>
      <c r="C7" s="22"/>
      <c r="D7" s="22"/>
      <c r="E7" s="23" t="s">
        <v>15</v>
      </c>
      <c r="F7" s="24"/>
      <c r="G7" s="24"/>
      <c r="H7" s="24"/>
      <c r="I7" s="24"/>
      <c r="J7" s="24"/>
      <c r="K7" s="24"/>
      <c r="L7" s="24"/>
      <c r="M7" s="24"/>
      <c r="N7" s="24"/>
      <c r="O7" s="24"/>
      <c r="P7" s="24"/>
      <c r="Q7" s="25"/>
      <c r="R7" s="26"/>
    </row>
    <row r="8" ht="69.0" customHeight="1">
      <c r="A8" s="27"/>
      <c r="B8" s="28"/>
      <c r="E8" s="29" t="str">
        <f>IFERROR(__xludf.DUMMYFUNCTION("IMAGE(""https://play.pokemonshowdown.com/sprites/gen4/"" &amp; LOWER(IF(LEFT(E9, 3) = ""Lv "", INDEX(SPLIT(E9, ""  ""), 3), #REF!)) &amp; IF(E9 = ""Mime Jr."", ""mimejr"", """") &amp; "".png"", 4, 150, 150)"),"")</f>
        <v/>
      </c>
      <c r="F8" s="30"/>
      <c r="G8" s="31" t="str">
        <f>IFERROR(__xludf.DUMMYFUNCTION("IMAGE(""https://play.pokemonshowdown.com/sprites/gen4/"" &amp; LOWER(IF(LEFT(G9, 3) = ""Lv "", INDEX(SPLIT(G9, ""  ""), 3), #REF!)) &amp; IF(G9 = ""Mime Jr."", ""mimejr"", """") &amp; "".png"", 4, 120, 120)"),"")</f>
        <v/>
      </c>
      <c r="H8" s="32"/>
      <c r="I8" s="31" t="str">
        <f>IFERROR(__xludf.DUMMYFUNCTION("IMAGE(""https://play.pokemonshowdown.com/sprites/gen4/"" &amp; LOWER(IF(LEFT(I9, 3) = ""Lv "", INDEX(SPLIT(I9, ""  ""), 3), #REF!)) &amp; IF(I9 = ""Mime Jr."", ""mimejr"", """") &amp; "".png"", 4, 150, 150)"),"")</f>
        <v/>
      </c>
      <c r="J8" s="32"/>
      <c r="K8" s="33"/>
      <c r="L8" s="34"/>
      <c r="M8" s="35"/>
      <c r="N8" s="34"/>
      <c r="O8" s="35"/>
      <c r="P8" s="34"/>
      <c r="Q8" s="36"/>
      <c r="R8" s="37"/>
    </row>
    <row r="9">
      <c r="A9" s="27"/>
      <c r="B9" s="38"/>
      <c r="C9" s="39"/>
      <c r="D9" s="39"/>
      <c r="E9" s="40" t="s">
        <v>16</v>
      </c>
      <c r="F9" s="41"/>
      <c r="G9" s="42" t="s">
        <v>17</v>
      </c>
      <c r="H9" s="41"/>
      <c r="I9" s="42" t="s">
        <v>18</v>
      </c>
      <c r="J9" s="41"/>
      <c r="K9" s="42"/>
      <c r="L9" s="41"/>
      <c r="M9" s="42"/>
      <c r="N9" s="41"/>
      <c r="O9" s="42"/>
      <c r="P9" s="43"/>
      <c r="Q9" s="44" t="s">
        <v>19</v>
      </c>
      <c r="R9" s="37"/>
    </row>
    <row r="10">
      <c r="A10" s="27"/>
      <c r="B10" s="45"/>
      <c r="C10" s="46"/>
      <c r="D10" s="47"/>
      <c r="E10" s="48" t="s">
        <v>20</v>
      </c>
      <c r="F10" s="49" t="str">
        <f>GETABILITY(E9)</f>
        <v>Gluttony</v>
      </c>
      <c r="G10" s="49" t="s">
        <v>21</v>
      </c>
      <c r="H10" s="49" t="str">
        <f>GETABILITY(G9)</f>
        <v>Adaptability</v>
      </c>
      <c r="I10" s="49" t="s">
        <v>22</v>
      </c>
      <c r="J10" s="49" t="str">
        <f>GETABILITY(I9)</f>
        <v>Tangled Feet</v>
      </c>
      <c r="K10" s="50"/>
      <c r="L10" s="50"/>
      <c r="M10" s="50"/>
      <c r="N10" s="50"/>
      <c r="O10" s="50"/>
      <c r="P10" s="51"/>
      <c r="Q10" s="52" t="s">
        <v>23</v>
      </c>
      <c r="R10" s="37"/>
    </row>
    <row r="11">
      <c r="A11" s="53"/>
      <c r="B11" s="54" t="s">
        <v>24</v>
      </c>
      <c r="C11" s="39"/>
      <c r="D11" s="55"/>
      <c r="E11" s="56" t="s">
        <v>25</v>
      </c>
      <c r="F11" s="57"/>
      <c r="G11" s="58" t="s">
        <v>25</v>
      </c>
      <c r="H11" s="57"/>
      <c r="I11" s="58" t="s">
        <v>26</v>
      </c>
      <c r="J11" s="57"/>
      <c r="K11" s="59"/>
      <c r="L11" s="57"/>
      <c r="M11" s="59"/>
      <c r="N11" s="57"/>
      <c r="O11" s="59"/>
      <c r="P11" s="60"/>
      <c r="Q11" s="61" t="s">
        <v>27</v>
      </c>
      <c r="R11" s="37"/>
    </row>
    <row r="12">
      <c r="A12" s="62"/>
      <c r="B12" s="63" t="str">
        <f t="shared" ref="B12:C12" si="1">F$2</f>
        <v/>
      </c>
      <c r="C12" s="64" t="str">
        <f t="shared" si="1"/>
        <v/>
      </c>
      <c r="D12" s="65" t="str">
        <f>$H$2</f>
        <v/>
      </c>
      <c r="E12" s="66" t="s">
        <v>28</v>
      </c>
      <c r="F12" s="41"/>
      <c r="G12" s="67" t="s">
        <v>28</v>
      </c>
      <c r="H12" s="41"/>
      <c r="I12" s="68" t="s">
        <v>29</v>
      </c>
      <c r="J12" s="41"/>
      <c r="K12" s="69"/>
      <c r="L12" s="41"/>
      <c r="M12" s="69"/>
      <c r="N12" s="41"/>
      <c r="O12" s="69"/>
      <c r="P12" s="43"/>
      <c r="Q12" s="70" t="s">
        <v>30</v>
      </c>
      <c r="R12" s="37"/>
    </row>
    <row r="13">
      <c r="A13" s="62"/>
      <c r="B13" s="71"/>
      <c r="C13" s="71"/>
      <c r="D13" s="72"/>
      <c r="E13" s="73" t="s">
        <v>31</v>
      </c>
      <c r="F13" s="57"/>
      <c r="G13" s="74" t="s">
        <v>31</v>
      </c>
      <c r="H13" s="57"/>
      <c r="I13" s="75" t="s">
        <v>32</v>
      </c>
      <c r="J13" s="57"/>
      <c r="K13" s="76"/>
      <c r="L13" s="57"/>
      <c r="M13" s="76"/>
      <c r="N13" s="57"/>
      <c r="O13" s="76"/>
      <c r="P13" s="60"/>
      <c r="Q13" s="77"/>
      <c r="R13" s="37"/>
    </row>
    <row r="14">
      <c r="A14" s="78"/>
      <c r="B14" s="79"/>
      <c r="C14" s="79"/>
      <c r="D14" s="80"/>
      <c r="E14" s="81"/>
      <c r="F14" s="57"/>
      <c r="G14" s="82"/>
      <c r="H14" s="57"/>
      <c r="I14" s="83" t="s">
        <v>28</v>
      </c>
      <c r="J14" s="57"/>
      <c r="K14" s="84"/>
      <c r="L14" s="57"/>
      <c r="M14" s="84"/>
      <c r="N14" s="57"/>
      <c r="O14" s="84"/>
      <c r="P14" s="60"/>
      <c r="Q14" s="77"/>
      <c r="R14" s="37"/>
    </row>
    <row r="15">
      <c r="A15" s="62"/>
      <c r="B15" s="71"/>
      <c r="C15" s="71"/>
      <c r="D15" s="72"/>
      <c r="E15" s="85" t="s">
        <v>33</v>
      </c>
      <c r="F15" s="86"/>
      <c r="G15" s="87" t="s">
        <v>33</v>
      </c>
      <c r="H15" s="86"/>
      <c r="I15" s="88" t="s">
        <v>31</v>
      </c>
      <c r="J15" s="86"/>
      <c r="K15" s="89"/>
      <c r="L15" s="86"/>
      <c r="M15" s="89"/>
      <c r="N15" s="86"/>
      <c r="O15" s="89"/>
      <c r="P15" s="90"/>
      <c r="Q15" s="91"/>
      <c r="R15" s="37"/>
    </row>
    <row r="16">
      <c r="A16" s="92"/>
      <c r="B16" s="92"/>
      <c r="C16" s="92"/>
      <c r="D16" s="92"/>
      <c r="E16" s="92"/>
      <c r="F16" s="92"/>
      <c r="G16" s="92"/>
      <c r="H16" s="92"/>
      <c r="I16" s="92"/>
      <c r="J16" s="92"/>
      <c r="K16" s="92"/>
      <c r="L16" s="92"/>
      <c r="M16" s="92"/>
      <c r="N16" s="92"/>
      <c r="O16" s="92"/>
      <c r="P16" s="92"/>
      <c r="Q16" s="92"/>
      <c r="R16" s="20"/>
    </row>
    <row r="17" ht="18.75" customHeight="1">
      <c r="A17" s="20"/>
      <c r="B17" s="21" t="str">
        <f>GETTRAINERSPRITE(E17)</f>
        <v/>
      </c>
      <c r="C17" s="22"/>
      <c r="D17" s="22"/>
      <c r="E17" s="23" t="s">
        <v>34</v>
      </c>
      <c r="F17" s="24"/>
      <c r="G17" s="24"/>
      <c r="H17" s="24"/>
      <c r="I17" s="24"/>
      <c r="J17" s="24"/>
      <c r="K17" s="24"/>
      <c r="L17" s="24"/>
      <c r="M17" s="24"/>
      <c r="N17" s="24"/>
      <c r="O17" s="24"/>
      <c r="P17" s="24"/>
      <c r="Q17" s="25"/>
      <c r="R17" s="26"/>
    </row>
    <row r="18" ht="69.0" customHeight="1">
      <c r="A18" s="62"/>
      <c r="B18" s="28"/>
      <c r="E18" s="93" t="str">
        <f>IFERROR(__xludf.DUMMYFUNCTION("IMAGE(""https://play.pokemonshowdown.com/sprites/gen4/"" &amp; LOWER(IF(LEFT(E19, 3) = ""Lv "", INDEX(SPLIT(E19, ""  ""), 3), #REF!)) &amp; IF(E19 = ""Mime Jr."", ""mimejr"", """") &amp; "".png"", 4, 150, 150)"),"")</f>
        <v/>
      </c>
      <c r="F18" s="32"/>
      <c r="G18" s="31" t="str">
        <f>IFERROR(__xludf.DUMMYFUNCTION("IMAGE(""https://play.pokemonshowdown.com/sprites/gen4/"" &amp; LOWER(IF(LEFT(G19, 3) = ""Lv "", INDEX(SPLIT(G19, ""  ""), 3), #REF!)) &amp; IF(G19 = ""Mime Jr."", ""mimejr"", """") &amp; "".png"", 4, 150, 150)"),"")</f>
        <v/>
      </c>
      <c r="H18" s="32"/>
      <c r="I18" s="31" t="str">
        <f>IFERROR(__xludf.DUMMYFUNCTION("IMAGE(""https://play.pokemonshowdown.com/sprites/gen4/"" &amp; LOWER(IF(LEFT(I19, 3) = ""Lv "", INDEX(SPLIT(I19, ""  ""), 3), #REF!)) &amp; IF(I19 = ""Mime Jr."", ""mimejr"", """") &amp; "".png"", 4, 150, 150)"),"")</f>
        <v/>
      </c>
      <c r="J18" s="32"/>
      <c r="K18" s="33"/>
      <c r="L18" s="34"/>
      <c r="M18" s="35"/>
      <c r="N18" s="34"/>
      <c r="O18" s="35"/>
      <c r="P18" s="34"/>
      <c r="Q18" s="36"/>
      <c r="R18" s="37"/>
    </row>
    <row r="19">
      <c r="A19" s="62"/>
      <c r="B19" s="38"/>
      <c r="C19" s="39"/>
      <c r="D19" s="39"/>
      <c r="E19" s="94" t="s">
        <v>35</v>
      </c>
      <c r="F19" s="41"/>
      <c r="G19" s="42" t="s">
        <v>36</v>
      </c>
      <c r="H19" s="41"/>
      <c r="I19" s="42" t="s">
        <v>37</v>
      </c>
      <c r="J19" s="41"/>
      <c r="K19" s="42"/>
      <c r="L19" s="41"/>
      <c r="M19" s="42"/>
      <c r="N19" s="41"/>
      <c r="O19" s="42"/>
      <c r="P19" s="43"/>
      <c r="Q19" s="44" t="s">
        <v>19</v>
      </c>
      <c r="R19" s="37"/>
    </row>
    <row r="20">
      <c r="A20" s="62"/>
      <c r="B20" s="62"/>
      <c r="C20" s="62"/>
      <c r="D20" s="62"/>
      <c r="E20" s="48" t="s">
        <v>38</v>
      </c>
      <c r="F20" s="49" t="str">
        <f>GETABILITY(E19)</f>
        <v>Solar Power</v>
      </c>
      <c r="G20" s="49" t="s">
        <v>39</v>
      </c>
      <c r="H20" s="49" t="str">
        <f>GETABILITY(G19)</f>
        <v>Keen Eye</v>
      </c>
      <c r="I20" s="49" t="s">
        <v>40</v>
      </c>
      <c r="J20" s="49" t="str">
        <f>GETABILITY(I19)</f>
        <v>Quick Feet</v>
      </c>
      <c r="K20" s="50"/>
      <c r="L20" s="50"/>
      <c r="M20" s="50"/>
      <c r="N20" s="50"/>
      <c r="O20" s="50"/>
      <c r="P20" s="51"/>
      <c r="Q20" s="52" t="s">
        <v>23</v>
      </c>
      <c r="R20" s="37"/>
    </row>
    <row r="21">
      <c r="A21" s="62"/>
      <c r="B21" s="95" t="s">
        <v>24</v>
      </c>
      <c r="C21" s="24"/>
      <c r="D21" s="25"/>
      <c r="E21" s="96" t="s">
        <v>41</v>
      </c>
      <c r="F21" s="57"/>
      <c r="G21" s="58" t="s">
        <v>41</v>
      </c>
      <c r="H21" s="57"/>
      <c r="I21" s="58" t="s">
        <v>41</v>
      </c>
      <c r="J21" s="57"/>
      <c r="K21" s="59"/>
      <c r="L21" s="57"/>
      <c r="M21" s="59"/>
      <c r="N21" s="57"/>
      <c r="O21" s="59"/>
      <c r="P21" s="60"/>
      <c r="Q21" s="61" t="s">
        <v>27</v>
      </c>
      <c r="R21" s="37"/>
    </row>
    <row r="22">
      <c r="A22" s="27"/>
      <c r="B22" s="63" t="str">
        <f>F$2</f>
        <v/>
      </c>
      <c r="C22" s="97"/>
      <c r="D22" s="65" t="str">
        <f>$H$2</f>
        <v/>
      </c>
      <c r="E22" s="98" t="s">
        <v>42</v>
      </c>
      <c r="F22" s="57"/>
      <c r="G22" s="99" t="s">
        <v>28</v>
      </c>
      <c r="H22" s="57"/>
      <c r="I22" s="74" t="s">
        <v>29</v>
      </c>
      <c r="J22" s="57"/>
      <c r="K22" s="100"/>
      <c r="L22" s="57"/>
      <c r="M22" s="100"/>
      <c r="N22" s="57"/>
      <c r="O22" s="100"/>
      <c r="P22" s="60"/>
      <c r="Q22" s="70" t="s">
        <v>30</v>
      </c>
      <c r="R22" s="37"/>
    </row>
    <row r="23">
      <c r="A23" s="27"/>
      <c r="B23" s="71"/>
      <c r="C23" s="71"/>
      <c r="D23" s="72"/>
      <c r="E23" s="101" t="s">
        <v>43</v>
      </c>
      <c r="F23" s="57"/>
      <c r="G23" s="75" t="s">
        <v>44</v>
      </c>
      <c r="H23" s="57"/>
      <c r="I23" s="83" t="s">
        <v>28</v>
      </c>
      <c r="J23" s="57"/>
      <c r="K23" s="76"/>
      <c r="L23" s="57"/>
      <c r="M23" s="76"/>
      <c r="N23" s="57"/>
      <c r="O23" s="76"/>
      <c r="P23" s="60"/>
      <c r="Q23" s="77"/>
      <c r="R23" s="37"/>
    </row>
    <row r="24">
      <c r="A24" s="27"/>
      <c r="B24" s="79"/>
      <c r="C24" s="79"/>
      <c r="D24" s="80" t="str">
        <f>O11</f>
        <v/>
      </c>
      <c r="E24" s="99" t="s">
        <v>45</v>
      </c>
      <c r="F24" s="57"/>
      <c r="G24" s="102" t="s">
        <v>46</v>
      </c>
      <c r="H24" s="57"/>
      <c r="I24" s="83" t="s">
        <v>47</v>
      </c>
      <c r="J24" s="57"/>
      <c r="K24" s="84"/>
      <c r="L24" s="57"/>
      <c r="M24" s="84"/>
      <c r="N24" s="57"/>
      <c r="O24" s="84"/>
      <c r="P24" s="60"/>
      <c r="Q24" s="77"/>
      <c r="R24" s="37"/>
    </row>
    <row r="25">
      <c r="A25" s="27"/>
      <c r="B25" s="71"/>
      <c r="C25" s="71"/>
      <c r="D25" s="72"/>
      <c r="E25" s="103" t="s">
        <v>48</v>
      </c>
      <c r="F25" s="86"/>
      <c r="G25" s="104" t="s">
        <v>47</v>
      </c>
      <c r="H25" s="86"/>
      <c r="I25" s="105" t="s">
        <v>49</v>
      </c>
      <c r="J25" s="86"/>
      <c r="K25" s="89"/>
      <c r="L25" s="86"/>
      <c r="M25" s="89"/>
      <c r="N25" s="86"/>
      <c r="O25" s="89"/>
      <c r="P25" s="90"/>
      <c r="Q25" s="91"/>
      <c r="R25" s="37"/>
    </row>
    <row r="26">
      <c r="A26" s="92"/>
      <c r="B26" s="92"/>
      <c r="C26" s="92"/>
      <c r="D26" s="92"/>
      <c r="E26" s="20"/>
      <c r="F26" s="20"/>
      <c r="G26" s="20"/>
      <c r="H26" s="20"/>
      <c r="I26" s="20"/>
      <c r="J26" s="20"/>
      <c r="K26" s="20"/>
      <c r="L26" s="20"/>
      <c r="M26" s="20"/>
      <c r="N26" s="20"/>
      <c r="O26" s="20"/>
      <c r="P26" s="20"/>
      <c r="Q26" s="20"/>
      <c r="R26" s="20"/>
    </row>
    <row r="27" ht="18.75" customHeight="1">
      <c r="A27" s="20"/>
      <c r="B27" s="21" t="str">
        <f>GETTRAINERSPRITE(E27)</f>
        <v/>
      </c>
      <c r="C27" s="22"/>
      <c r="D27" s="22"/>
      <c r="E27" s="23" t="s">
        <v>50</v>
      </c>
      <c r="F27" s="24"/>
      <c r="G27" s="24"/>
      <c r="H27" s="24"/>
      <c r="I27" s="24"/>
      <c r="J27" s="24"/>
      <c r="K27" s="24"/>
      <c r="L27" s="24"/>
      <c r="M27" s="24"/>
      <c r="N27" s="24"/>
      <c r="O27" s="24"/>
      <c r="P27" s="24"/>
      <c r="Q27" s="25"/>
      <c r="R27" s="20"/>
    </row>
    <row r="28" ht="69.0" customHeight="1">
      <c r="A28" s="62"/>
      <c r="B28" s="28"/>
      <c r="E28" s="29" t="str">
        <f>IFERROR(__xludf.DUMMYFUNCTION("IMAGE(""https://play.pokemonshowdown.com/sprites/gen4/"" &amp; LOWER(IF(LEFT(E29, 3) = ""Lv "", INDEX(SPLIT(E29, ""  ""), 3), #REF!)) &amp; IF(E29 = ""Mime Jr."", ""mimejr"", """") &amp; "".png"", 4, 150, 150)"),"")</f>
        <v/>
      </c>
      <c r="F28" s="30"/>
      <c r="G28" s="106" t="str">
        <f>IFERROR(__xludf.DUMMYFUNCTION("IMAGE(""https://play.pokemonshowdown.com/sprites/gen4/"" &amp; LOWER(IF(LEFT(G29, 3) = ""Lv "", INDEX(SPLIT(G29, ""  ""), 3), F15)) &amp; IF(G29 = ""Mime Jr."", ""mimejr"", """") &amp; "".png"", 4, 150, 150)"),"")</f>
        <v/>
      </c>
      <c r="H28" s="30"/>
      <c r="I28" s="106" t="str">
        <f>IFERROR(__xludf.DUMMYFUNCTION("IMAGE(""https://play.pokemonshowdown.com/sprites/gen4/"" &amp; LOWER(IF(LEFT(I29, 3) = ""Lv "", INDEX(SPLIT(I29, ""  ""), 3), H15)) &amp; IF(I29 = ""Mime Jr."", ""mimejr"", """") &amp; "".png"", 4, 150, 150)"),"")</f>
        <v/>
      </c>
      <c r="J28" s="30"/>
      <c r="K28" s="106" t="str">
        <f>IFERROR(__xludf.DUMMYFUNCTION("IMAGE(""https://play.pokemonshowdown.com/sprites/gen4/"" &amp; LOWER(IF(LEFT(K29, 3) = ""Lv "", INDEX(SPLIT(K29, ""  ""), 3), J15)) &amp; IF(K29 = ""Mime Jr."", ""mimejr"", """") &amp; "".png"", 4, 150, 150)"),"")</f>
        <v/>
      </c>
      <c r="L28" s="30"/>
      <c r="M28" s="107"/>
      <c r="N28" s="108"/>
      <c r="O28" s="107"/>
      <c r="P28" s="108"/>
      <c r="Q28" s="36"/>
      <c r="R28" s="109"/>
    </row>
    <row r="29">
      <c r="A29" s="62"/>
      <c r="B29" s="110"/>
      <c r="C29" s="111"/>
      <c r="D29" s="111"/>
      <c r="E29" s="40" t="s">
        <v>51</v>
      </c>
      <c r="F29" s="41"/>
      <c r="G29" s="42" t="s">
        <v>52</v>
      </c>
      <c r="H29" s="41"/>
      <c r="I29" s="42" t="s">
        <v>53</v>
      </c>
      <c r="J29" s="41"/>
      <c r="K29" s="42" t="s">
        <v>54</v>
      </c>
      <c r="L29" s="41"/>
      <c r="M29" s="42"/>
      <c r="N29" s="41"/>
      <c r="O29" s="42"/>
      <c r="P29" s="43"/>
      <c r="Q29" s="44" t="s">
        <v>19</v>
      </c>
      <c r="R29" s="109"/>
    </row>
    <row r="30">
      <c r="A30" s="62"/>
      <c r="B30" s="78"/>
      <c r="C30" s="78"/>
      <c r="D30" s="78"/>
      <c r="E30" s="48" t="s">
        <v>22</v>
      </c>
      <c r="F30" s="49" t="str">
        <f>GETABILITY(E29)</f>
        <v>Shield Dust</v>
      </c>
      <c r="G30" s="49" t="s">
        <v>55</v>
      </c>
      <c r="H30" s="49" t="str">
        <f>GETABILITY(G29)</f>
        <v>Tinted Lens</v>
      </c>
      <c r="I30" s="49" t="s">
        <v>56</v>
      </c>
      <c r="J30" s="49" t="str">
        <f>GETABILITY(I29)</f>
        <v>Shield Dust</v>
      </c>
      <c r="K30" s="49" t="s">
        <v>56</v>
      </c>
      <c r="L30" s="49" t="str">
        <f>GETABILITY(K29)</f>
        <v>Shed Skin</v>
      </c>
      <c r="M30" s="50"/>
      <c r="N30" s="50"/>
      <c r="O30" s="50"/>
      <c r="P30" s="51"/>
      <c r="Q30" s="52" t="s">
        <v>23</v>
      </c>
      <c r="R30" s="109"/>
    </row>
    <row r="31">
      <c r="A31" s="62"/>
      <c r="B31" s="95" t="s">
        <v>24</v>
      </c>
      <c r="C31" s="24"/>
      <c r="D31" s="25"/>
      <c r="E31" s="96" t="s">
        <v>57</v>
      </c>
      <c r="F31" s="57"/>
      <c r="G31" s="96" t="s">
        <v>57</v>
      </c>
      <c r="H31" s="57"/>
      <c r="I31" s="96" t="s">
        <v>57</v>
      </c>
      <c r="J31" s="57"/>
      <c r="K31" s="96" t="s">
        <v>57</v>
      </c>
      <c r="L31" s="57"/>
      <c r="M31" s="59"/>
      <c r="N31" s="57"/>
      <c r="O31" s="59"/>
      <c r="P31" s="60"/>
      <c r="Q31" s="61" t="s">
        <v>27</v>
      </c>
      <c r="R31" s="109"/>
    </row>
    <row r="32">
      <c r="A32" s="27"/>
      <c r="B32" s="63" t="str">
        <f>F$2</f>
        <v/>
      </c>
      <c r="C32" s="97"/>
      <c r="D32" s="112"/>
      <c r="E32" s="113" t="s">
        <v>58</v>
      </c>
      <c r="F32" s="57"/>
      <c r="G32" s="113" t="s">
        <v>58</v>
      </c>
      <c r="H32" s="57"/>
      <c r="I32" s="114" t="s">
        <v>58</v>
      </c>
      <c r="J32" s="57"/>
      <c r="K32" s="114" t="s">
        <v>58</v>
      </c>
      <c r="L32" s="57"/>
      <c r="M32" s="100"/>
      <c r="N32" s="57"/>
      <c r="O32" s="100"/>
      <c r="P32" s="60"/>
      <c r="Q32" s="70" t="s">
        <v>30</v>
      </c>
      <c r="R32" s="109"/>
    </row>
    <row r="33">
      <c r="A33" s="27"/>
      <c r="B33" s="71"/>
      <c r="C33" s="71"/>
      <c r="D33" s="72"/>
      <c r="E33" s="98" t="s">
        <v>59</v>
      </c>
      <c r="F33" s="57"/>
      <c r="G33" s="83" t="s">
        <v>60</v>
      </c>
      <c r="H33" s="57"/>
      <c r="I33" s="115" t="s">
        <v>59</v>
      </c>
      <c r="J33" s="57"/>
      <c r="K33" s="74" t="s">
        <v>29</v>
      </c>
      <c r="L33" s="57"/>
      <c r="M33" s="76"/>
      <c r="N33" s="57"/>
      <c r="O33" s="76"/>
      <c r="P33" s="60"/>
      <c r="Q33" s="77"/>
      <c r="R33" s="109"/>
    </row>
    <row r="34">
      <c r="A34" s="27"/>
      <c r="B34" s="79"/>
      <c r="C34" s="79"/>
      <c r="D34" s="80" t="str">
        <f>O19</f>
        <v/>
      </c>
      <c r="E34" s="113" t="s">
        <v>61</v>
      </c>
      <c r="F34" s="57"/>
      <c r="G34" s="113" t="s">
        <v>61</v>
      </c>
      <c r="H34" s="57"/>
      <c r="I34" s="83" t="s">
        <v>60</v>
      </c>
      <c r="J34" s="57"/>
      <c r="K34" s="83" t="s">
        <v>62</v>
      </c>
      <c r="L34" s="57"/>
      <c r="M34" s="84"/>
      <c r="N34" s="57"/>
      <c r="O34" s="84"/>
      <c r="P34" s="60"/>
      <c r="Q34" s="77"/>
      <c r="R34" s="109"/>
    </row>
    <row r="35">
      <c r="A35" s="27"/>
      <c r="B35" s="71"/>
      <c r="C35" s="71"/>
      <c r="D35" s="72"/>
      <c r="E35" s="87"/>
      <c r="F35" s="86"/>
      <c r="G35" s="89"/>
      <c r="H35" s="86"/>
      <c r="I35" s="116" t="s">
        <v>61</v>
      </c>
      <c r="J35" s="86"/>
      <c r="K35" s="105" t="s">
        <v>63</v>
      </c>
      <c r="L35" s="86"/>
      <c r="M35" s="89"/>
      <c r="N35" s="86"/>
      <c r="O35" s="89"/>
      <c r="P35" s="90"/>
      <c r="Q35" s="91"/>
      <c r="R35" s="109"/>
    </row>
    <row r="36">
      <c r="A36" s="117"/>
      <c r="B36" s="117"/>
      <c r="C36" s="117"/>
      <c r="D36" s="117"/>
      <c r="E36" s="118"/>
      <c r="F36" s="118"/>
      <c r="G36" s="118"/>
      <c r="H36" s="118"/>
      <c r="I36" s="118"/>
      <c r="J36" s="118"/>
      <c r="K36" s="118"/>
      <c r="L36" s="118"/>
      <c r="M36" s="118"/>
      <c r="N36" s="118"/>
      <c r="O36" s="118"/>
      <c r="P36" s="118"/>
      <c r="Q36" s="118"/>
      <c r="R36" s="20"/>
    </row>
    <row r="37">
      <c r="A37" s="117"/>
      <c r="B37" s="119"/>
      <c r="C37" s="119"/>
      <c r="D37" s="119"/>
      <c r="E37" s="120" t="s">
        <v>64</v>
      </c>
      <c r="F37" s="16"/>
      <c r="G37" s="16"/>
      <c r="H37" s="16"/>
      <c r="I37" s="16"/>
      <c r="J37" s="16"/>
      <c r="K37" s="16"/>
      <c r="L37" s="16"/>
      <c r="M37" s="16"/>
      <c r="N37" s="16"/>
      <c r="O37" s="16"/>
      <c r="P37" s="16"/>
      <c r="Q37" s="16"/>
      <c r="R37" s="20"/>
    </row>
    <row r="38" ht="15.75" customHeight="1">
      <c r="A38" s="117"/>
      <c r="B38" s="117"/>
      <c r="C38" s="117"/>
      <c r="D38" s="117"/>
      <c r="E38" s="118"/>
      <c r="F38" s="118"/>
      <c r="G38" s="118"/>
      <c r="H38" s="118"/>
      <c r="I38" s="118"/>
      <c r="J38" s="118"/>
      <c r="K38" s="118"/>
      <c r="L38" s="118"/>
      <c r="M38" s="118"/>
      <c r="N38" s="118"/>
      <c r="O38" s="118"/>
      <c r="P38" s="118"/>
      <c r="Q38" s="118"/>
      <c r="R38" s="109"/>
    </row>
    <row r="39" ht="16.5" customHeight="1">
      <c r="A39" s="20"/>
      <c r="B39" s="21" t="str">
        <f>GETTRAINERSPRITE(E39)</f>
        <v/>
      </c>
      <c r="C39" s="22"/>
      <c r="D39" s="22"/>
      <c r="E39" s="23" t="s">
        <v>65</v>
      </c>
      <c r="F39" s="24"/>
      <c r="G39" s="24"/>
      <c r="H39" s="24"/>
      <c r="I39" s="24"/>
      <c r="J39" s="24"/>
      <c r="K39" s="24"/>
      <c r="L39" s="24"/>
      <c r="M39" s="24"/>
      <c r="N39" s="24"/>
      <c r="O39" s="24"/>
      <c r="P39" s="24"/>
      <c r="Q39" s="25"/>
      <c r="R39" s="109"/>
    </row>
    <row r="40" ht="69.0" customHeight="1">
      <c r="A40" s="62"/>
      <c r="B40" s="28"/>
      <c r="E40" s="93" t="str">
        <f>IFERROR(__xludf.DUMMYFUNCTION("IMAGE(""https://play.pokemonshowdown.com/sprites/gen4/"" &amp; LOWER(IF(LEFT(E41, 3) = ""Lv "", INDEX(SPLIT(E41, ""  ""), 3), #REF!)) &amp; IF(E41 = ""Mime Jr."", ""mimejr"", """") &amp; "".png"", 4, 150, 150)"),"")</f>
        <v/>
      </c>
      <c r="F40" s="32"/>
      <c r="G40" s="31" t="str">
        <f>IFERROR(__xludf.DUMMYFUNCTION("IMAGE(""https://play.pokemonshowdown.com/sprites/gen4/"" &amp; LOWER(IF(LEFT(G41, 3) = ""Lv "", INDEX(SPLIT(G41, ""  ""), 3), F28)) &amp; IF(G41 = ""Mime Jr."", ""mimejr"", """") &amp; "".png"", 4, 150, 150)"),"")</f>
        <v/>
      </c>
      <c r="H40" s="32"/>
      <c r="I40" s="31" t="str">
        <f>IFERROR(__xludf.DUMMYFUNCTION("IMAGE(""https://play.pokemonshowdown.com/sprites/gen4/"" &amp; LOWER(IF(LEFT(I41, 3) = ""Lv "", INDEX(SPLIT(I41, ""  ""), 3), H28)) &amp; IF(I41 = ""Mime Jr."", ""mimejr"", """") &amp; "".png"", 4, 150, 150)"),"")</f>
        <v/>
      </c>
      <c r="J40" s="32"/>
      <c r="K40" s="121" t="str">
        <f>IFERROR(__xludf.DUMMYFUNCTION("IMAGE(""https://play.pokemonshowdown.com/sprites/gen4/"" &amp; LOWER(IF(LEFT(K41, 3) = ""Lv "", INDEX(SPLIT(K41, ""  ""), 3), J28)) &amp; IF(K41 = ""Mime Jr."", ""mimejr"", """") &amp; "".png"", 4, 150, 150)"),"")</f>
        <v/>
      </c>
      <c r="L40" s="122"/>
      <c r="M40" s="123"/>
      <c r="N40" s="124"/>
      <c r="O40" s="123"/>
      <c r="P40" s="124"/>
      <c r="Q40" s="36"/>
      <c r="R40" s="109"/>
    </row>
    <row r="41">
      <c r="A41" s="62"/>
      <c r="B41" s="125"/>
      <c r="C41" s="39"/>
      <c r="D41" s="39"/>
      <c r="E41" s="40" t="s">
        <v>66</v>
      </c>
      <c r="F41" s="41"/>
      <c r="G41" s="42" t="s">
        <v>67</v>
      </c>
      <c r="H41" s="41"/>
      <c r="I41" s="42" t="s">
        <v>68</v>
      </c>
      <c r="J41" s="41"/>
      <c r="K41" s="42"/>
      <c r="L41" s="41"/>
      <c r="M41" s="42"/>
      <c r="N41" s="41"/>
      <c r="O41" s="42"/>
      <c r="P41" s="43"/>
      <c r="Q41" s="44" t="s">
        <v>19</v>
      </c>
      <c r="R41" s="109"/>
    </row>
    <row r="42">
      <c r="A42" s="62"/>
      <c r="B42" s="78"/>
      <c r="C42" s="78"/>
      <c r="D42" s="78"/>
      <c r="E42" s="48" t="s">
        <v>69</v>
      </c>
      <c r="F42" s="49" t="str">
        <f>GETABILITY(E41)</f>
        <v>Guts</v>
      </c>
      <c r="G42" s="49" t="s">
        <v>22</v>
      </c>
      <c r="H42" s="49" t="str">
        <f>GETABILITY(G41)</f>
        <v>Natural Cure</v>
      </c>
      <c r="I42" s="49" t="s">
        <v>70</v>
      </c>
      <c r="J42" s="126" t="str">
        <f>GETABILITY(I41)</f>
        <v>Serene Grace</v>
      </c>
      <c r="K42" s="49"/>
      <c r="L42" s="50" t="str">
        <f>IFERROR(__xludf.DUMMYFUNCTION("IFERROR(IF(
        VLOOKUP(
            IF(UPPER(INDEX(SPLIT(K41, ""  ""), 3)) = ""NIDORANM"", ""NIDORAN♂"",
               IF(UPPER(INDEX(SPLIT(K41, ""  ""), 3)) = ""NIDORANF"", ""NIDORAN♀"", INDEX(SPLIT(K41, ""  ""), 3))),
            Personal!$B:$P, 2"&amp;"1, FALSE
        ) = ""Lightningrod"", 
        ""Lightning Rod"", 
        VLOOKUP(
            IF(UPPER(INDEX(SPLIT(K41, ""  ""), 3)) = ""NIDORANM"", ""NIDORAN♂"",
               IF(UPPER(INDEX(SPLIT(K41, ""  ""), 3)) = ""NIDORANF"", ""NIDORAN♀"", INDEX"&amp;"(SPLIT(K41, ""  ""), 3))),
            Personal!$B:$P, 21, FALSE
        )
), """")"),"")</f>
        <v/>
      </c>
      <c r="M42" s="50"/>
      <c r="N42" s="50"/>
      <c r="O42" s="50"/>
      <c r="P42" s="51"/>
      <c r="Q42" s="52" t="s">
        <v>23</v>
      </c>
      <c r="R42" s="109"/>
    </row>
    <row r="43">
      <c r="A43" s="62"/>
      <c r="B43" s="95" t="s">
        <v>24</v>
      </c>
      <c r="C43" s="24"/>
      <c r="D43" s="25"/>
      <c r="E43" s="96" t="s">
        <v>71</v>
      </c>
      <c r="F43" s="57"/>
      <c r="G43" s="58" t="s">
        <v>72</v>
      </c>
      <c r="H43" s="57"/>
      <c r="I43" s="58" t="s">
        <v>73</v>
      </c>
      <c r="J43" s="57"/>
      <c r="K43" s="58"/>
      <c r="L43" s="57"/>
      <c r="M43" s="59"/>
      <c r="N43" s="57"/>
      <c r="O43" s="59"/>
      <c r="P43" s="60"/>
      <c r="Q43" s="61" t="s">
        <v>27</v>
      </c>
      <c r="R43" s="109"/>
    </row>
    <row r="44">
      <c r="A44" s="27"/>
      <c r="B44" s="63" t="str">
        <f t="shared" ref="B44:C44" si="2">F$2</f>
        <v/>
      </c>
      <c r="C44" s="64" t="str">
        <f t="shared" si="2"/>
        <v/>
      </c>
      <c r="D44" s="65" t="str">
        <f>$H$2</f>
        <v/>
      </c>
      <c r="E44" s="99" t="s">
        <v>74</v>
      </c>
      <c r="F44" s="57"/>
      <c r="G44" s="127" t="s">
        <v>75</v>
      </c>
      <c r="H44" s="57"/>
      <c r="I44" s="83" t="s">
        <v>76</v>
      </c>
      <c r="J44" s="57"/>
      <c r="K44" s="100"/>
      <c r="L44" s="57"/>
      <c r="M44" s="100"/>
      <c r="N44" s="57"/>
      <c r="O44" s="100"/>
      <c r="P44" s="60"/>
      <c r="Q44" s="70" t="s">
        <v>30</v>
      </c>
      <c r="R44" s="109"/>
    </row>
    <row r="45">
      <c r="A45" s="27"/>
      <c r="B45" s="71"/>
      <c r="C45" s="71"/>
      <c r="D45" s="72"/>
      <c r="E45" s="99" t="s">
        <v>77</v>
      </c>
      <c r="F45" s="57"/>
      <c r="G45" s="83" t="s">
        <v>76</v>
      </c>
      <c r="H45" s="57"/>
      <c r="I45" s="83" t="s">
        <v>77</v>
      </c>
      <c r="J45" s="57"/>
      <c r="K45" s="76"/>
      <c r="L45" s="57"/>
      <c r="M45" s="76"/>
      <c r="N45" s="57"/>
      <c r="O45" s="76"/>
      <c r="P45" s="60"/>
      <c r="Q45" s="77"/>
      <c r="R45" s="109"/>
    </row>
    <row r="46">
      <c r="A46" s="27"/>
      <c r="B46" s="79"/>
      <c r="C46" s="79"/>
      <c r="D46" s="80" t="str">
        <f>O32</f>
        <v/>
      </c>
      <c r="E46" s="99" t="s">
        <v>47</v>
      </c>
      <c r="F46" s="57"/>
      <c r="G46" s="99" t="s">
        <v>77</v>
      </c>
      <c r="H46" s="57"/>
      <c r="I46" s="83" t="s">
        <v>47</v>
      </c>
      <c r="J46" s="57"/>
      <c r="K46" s="84"/>
      <c r="L46" s="57"/>
      <c r="M46" s="84"/>
      <c r="N46" s="57"/>
      <c r="O46" s="84"/>
      <c r="P46" s="60"/>
      <c r="Q46" s="77"/>
      <c r="R46" s="20"/>
    </row>
    <row r="47">
      <c r="A47" s="27"/>
      <c r="B47" s="71"/>
      <c r="C47" s="71"/>
      <c r="D47" s="72"/>
      <c r="E47" s="87"/>
      <c r="F47" s="86"/>
      <c r="G47" s="128" t="s">
        <v>47</v>
      </c>
      <c r="H47" s="86"/>
      <c r="I47" s="89"/>
      <c r="J47" s="86"/>
      <c r="K47" s="89"/>
      <c r="L47" s="86"/>
      <c r="M47" s="89"/>
      <c r="N47" s="86"/>
      <c r="O47" s="89"/>
      <c r="P47" s="90"/>
      <c r="Q47" s="91"/>
      <c r="R47" s="20"/>
    </row>
    <row r="48">
      <c r="A48" s="92"/>
      <c r="B48" s="92"/>
      <c r="C48" s="92"/>
      <c r="D48" s="92"/>
      <c r="E48" s="20"/>
      <c r="F48" s="20"/>
      <c r="G48" s="20"/>
      <c r="H48" s="20"/>
      <c r="I48" s="20"/>
      <c r="J48" s="20"/>
      <c r="K48" s="20"/>
      <c r="L48" s="20"/>
      <c r="M48" s="20"/>
      <c r="N48" s="20"/>
      <c r="O48" s="20"/>
      <c r="P48" s="20"/>
      <c r="Q48" s="20"/>
      <c r="R48" s="109"/>
    </row>
    <row r="49" ht="16.5" customHeight="1">
      <c r="A49" s="20"/>
      <c r="B49" s="21" t="str">
        <f>GETTRAINERSPRITE(E49)</f>
        <v/>
      </c>
      <c r="C49" s="22"/>
      <c r="D49" s="22"/>
      <c r="E49" s="23" t="s">
        <v>78</v>
      </c>
      <c r="F49" s="24"/>
      <c r="G49" s="24"/>
      <c r="H49" s="24"/>
      <c r="I49" s="24"/>
      <c r="J49" s="24"/>
      <c r="K49" s="24"/>
      <c r="L49" s="24"/>
      <c r="M49" s="24"/>
      <c r="N49" s="24"/>
      <c r="O49" s="24"/>
      <c r="P49" s="24"/>
      <c r="Q49" s="25"/>
      <c r="R49" s="109"/>
    </row>
    <row r="50" ht="69.0" customHeight="1">
      <c r="A50" s="62"/>
      <c r="B50" s="28"/>
      <c r="E50" s="29" t="str">
        <f>IFERROR(__xludf.DUMMYFUNCTION("IMAGE(""https://play.pokemonshowdown.com/sprites/gen4/"" &amp; LOWER(IF(LEFT(E51, 3) = ""Lv "", INDEX(SPLIT(E51, ""  ""), 3), #REF!)) &amp; IF(E51 = ""Mime Jr."", ""mimejr"", """") &amp; "".png"", 4, 150, 150)"),"")</f>
        <v/>
      </c>
      <c r="F50" s="30"/>
      <c r="G50" s="106" t="str">
        <f>IFERROR(__xludf.DUMMYFUNCTION("IMAGE(""https://play.pokemonshowdown.com/sprites/gen4/"" &amp; LOWER(IF(LEFT(G51, 3) = ""Lv "", INDEX(SPLIT(G51, ""  ""), 3), F38)) &amp; IF(G51 = ""Mime Jr."", ""mimejr"", """") &amp; "".png"", 4, 150, 150)"),"")</f>
        <v/>
      </c>
      <c r="H50" s="30"/>
      <c r="I50" s="106" t="str">
        <f>IFERROR(__xludf.DUMMYFUNCTION("IMAGE(""https://play.pokemonshowdown.com/sprites/gen4/"" &amp; LOWER(IF(LEFT(I51, 3) = ""Lv "", INDEX(SPLIT(I51, ""  ""), 3), H38)) &amp; IF(I51 = ""Mime Jr."", ""mimejr"", """") &amp; "".png"", 4, 150, 150)"),"")</f>
        <v/>
      </c>
      <c r="J50" s="30"/>
      <c r="K50" s="106" t="str">
        <f>IFERROR(__xludf.DUMMYFUNCTION("IMAGE(""https://play.pokemonshowdown.com/sprites/gen4/"" &amp; LOWER(IF(LEFT(K51, 3) = ""Lv "", INDEX(SPLIT(K51, ""  ""), 3), J38)) &amp; IF(K51 = ""Mime Jr."", ""mimejr"", """") &amp; "".png"", 4, 150, 150)"),"")</f>
        <v/>
      </c>
      <c r="L50" s="30"/>
      <c r="M50" s="107"/>
      <c r="N50" s="108"/>
      <c r="O50" s="129"/>
      <c r="P50" s="108"/>
      <c r="Q50" s="36"/>
      <c r="R50" s="109"/>
    </row>
    <row r="51">
      <c r="A51" s="62"/>
      <c r="B51" s="125"/>
      <c r="C51" s="39"/>
      <c r="D51" s="39"/>
      <c r="E51" s="40" t="s">
        <v>79</v>
      </c>
      <c r="F51" s="41"/>
      <c r="G51" s="42" t="s">
        <v>80</v>
      </c>
      <c r="H51" s="41"/>
      <c r="I51" s="42" t="s">
        <v>81</v>
      </c>
      <c r="J51" s="41"/>
      <c r="K51" s="42"/>
      <c r="L51" s="41"/>
      <c r="M51" s="42"/>
      <c r="N51" s="41"/>
      <c r="O51" s="42"/>
      <c r="P51" s="43"/>
      <c r="Q51" s="44" t="s">
        <v>19</v>
      </c>
      <c r="R51" s="109"/>
    </row>
    <row r="52">
      <c r="A52" s="62"/>
      <c r="B52" s="62"/>
      <c r="C52" s="62"/>
      <c r="D52" s="62"/>
      <c r="E52" s="48" t="s">
        <v>82</v>
      </c>
      <c r="F52" s="49" t="str">
        <f>GETABILITY(E51)</f>
        <v>Static</v>
      </c>
      <c r="G52" s="49" t="s">
        <v>70</v>
      </c>
      <c r="H52" s="49" t="str">
        <f>GETABILITY(G51)</f>
        <v>Snow Cloak</v>
      </c>
      <c r="I52" s="49" t="s">
        <v>83</v>
      </c>
      <c r="J52" s="49" t="str">
        <f>GETABILITY(I51)</f>
        <v>Cute Charm</v>
      </c>
      <c r="K52" s="49"/>
      <c r="L52" s="50" t="str">
        <f>IFERROR(__xludf.DUMMYFUNCTION("IFERROR(IF(
        VLOOKUP(
            IF(UPPER(INDEX(SPLIT(K51, ""  ""), 3)) = ""NIDORANM"", ""NIDORAN♂"",
               IF(UPPER(INDEX(SPLIT(K51, ""  ""), 3)) = ""NIDORANF"", ""NIDORAN♀"", INDEX(SPLIT(K51, ""  ""), 3))),
            Personal!$B:$P, 2"&amp;"1, FALSE
        ) = ""Lightningrod"", 
        ""Lightning Rod"", 
        VLOOKUP(
            IF(UPPER(INDEX(SPLIT(K51, ""  ""), 3)) = ""NIDORANM"", ""NIDORAN♂"",
               IF(UPPER(INDEX(SPLIT(K51, ""  ""), 3)) = ""NIDORANF"", ""NIDORAN♀"", INDEX"&amp;"(SPLIT(K51, ""  ""), 3))),
            Personal!$B:$P, 21, FALSE
        )
), """")"),"")</f>
        <v/>
      </c>
      <c r="M52" s="50"/>
      <c r="N52" s="50"/>
      <c r="O52" s="50"/>
      <c r="P52" s="51"/>
      <c r="Q52" s="52" t="s">
        <v>23</v>
      </c>
      <c r="R52" s="109"/>
    </row>
    <row r="53">
      <c r="A53" s="62"/>
      <c r="B53" s="95" t="s">
        <v>24</v>
      </c>
      <c r="C53" s="24"/>
      <c r="D53" s="25"/>
      <c r="E53" s="96" t="s">
        <v>84</v>
      </c>
      <c r="F53" s="57"/>
      <c r="G53" s="58" t="s">
        <v>84</v>
      </c>
      <c r="H53" s="57"/>
      <c r="I53" s="58" t="s">
        <v>84</v>
      </c>
      <c r="J53" s="57"/>
      <c r="K53" s="58"/>
      <c r="L53" s="57"/>
      <c r="M53" s="59"/>
      <c r="N53" s="57"/>
      <c r="O53" s="59"/>
      <c r="P53" s="60"/>
      <c r="Q53" s="61" t="s">
        <v>27</v>
      </c>
      <c r="R53" s="109"/>
    </row>
    <row r="54">
      <c r="A54" s="27"/>
      <c r="B54" s="63" t="str">
        <f t="shared" ref="B54:C54" si="3">F$2</f>
        <v/>
      </c>
      <c r="C54" s="64" t="str">
        <f t="shared" si="3"/>
        <v/>
      </c>
      <c r="D54" s="65" t="str">
        <f>$H$2</f>
        <v/>
      </c>
      <c r="E54" s="99" t="s">
        <v>77</v>
      </c>
      <c r="F54" s="57"/>
      <c r="G54" s="99" t="s">
        <v>85</v>
      </c>
      <c r="H54" s="57"/>
      <c r="I54" s="83" t="s">
        <v>86</v>
      </c>
      <c r="J54" s="57"/>
      <c r="K54" s="100"/>
      <c r="L54" s="57"/>
      <c r="M54" s="100"/>
      <c r="N54" s="57"/>
      <c r="O54" s="100"/>
      <c r="P54" s="60"/>
      <c r="Q54" s="70" t="s">
        <v>30</v>
      </c>
      <c r="R54" s="109"/>
    </row>
    <row r="55">
      <c r="A55" s="27"/>
      <c r="B55" s="130" t="str">
        <f t="shared" ref="B55:C55" si="4">I2</f>
        <v/>
      </c>
      <c r="C55" s="130" t="str">
        <f t="shared" si="4"/>
        <v/>
      </c>
      <c r="D55" s="72"/>
      <c r="E55" s="131" t="s">
        <v>87</v>
      </c>
      <c r="F55" s="57"/>
      <c r="G55" s="132" t="s">
        <v>88</v>
      </c>
      <c r="H55" s="57"/>
      <c r="I55" s="83" t="s">
        <v>77</v>
      </c>
      <c r="J55" s="57"/>
      <c r="K55" s="76"/>
      <c r="L55" s="57"/>
      <c r="M55" s="76"/>
      <c r="N55" s="57"/>
      <c r="O55" s="76"/>
      <c r="P55" s="60"/>
      <c r="Q55" s="77"/>
      <c r="R55" s="109"/>
    </row>
    <row r="56">
      <c r="A56" s="27"/>
      <c r="B56" s="79"/>
      <c r="C56" s="79"/>
      <c r="D56" s="80" t="str">
        <f>O41</f>
        <v/>
      </c>
      <c r="E56" s="133"/>
      <c r="F56" s="57"/>
      <c r="G56" s="99" t="s">
        <v>77</v>
      </c>
      <c r="H56" s="57"/>
      <c r="I56" s="84"/>
      <c r="J56" s="57"/>
      <c r="K56" s="84"/>
      <c r="L56" s="57"/>
      <c r="M56" s="84"/>
      <c r="N56" s="57"/>
      <c r="O56" s="84"/>
      <c r="P56" s="60"/>
      <c r="Q56" s="77"/>
      <c r="R56" s="118"/>
    </row>
    <row r="57">
      <c r="A57" s="27"/>
      <c r="B57" s="71"/>
      <c r="C57" s="71"/>
      <c r="D57" s="72"/>
      <c r="E57" s="87"/>
      <c r="F57" s="86"/>
      <c r="G57" s="128" t="s">
        <v>89</v>
      </c>
      <c r="H57" s="86"/>
      <c r="I57" s="89"/>
      <c r="J57" s="86"/>
      <c r="K57" s="89"/>
      <c r="L57" s="86"/>
      <c r="M57" s="89"/>
      <c r="N57" s="86"/>
      <c r="O57" s="89"/>
      <c r="P57" s="90"/>
      <c r="Q57" s="91"/>
      <c r="R57" s="118"/>
    </row>
    <row r="58">
      <c r="A58" s="92"/>
      <c r="B58" s="92"/>
      <c r="C58" s="92"/>
      <c r="D58" s="92"/>
      <c r="E58" s="53" t="s">
        <v>90</v>
      </c>
      <c r="F58" s="53"/>
      <c r="G58" s="53"/>
      <c r="H58" s="53"/>
      <c r="I58" s="53"/>
      <c r="J58" s="53"/>
      <c r="K58" s="53"/>
      <c r="L58" s="53"/>
      <c r="M58" s="53"/>
      <c r="N58" s="53"/>
      <c r="O58" s="53"/>
      <c r="P58" s="53"/>
      <c r="Q58" s="53"/>
      <c r="R58" s="118"/>
    </row>
    <row r="59" ht="15.75" customHeight="1">
      <c r="A59" s="20"/>
      <c r="B59" s="21" t="str">
        <f>GETTRAINERSPRITE(E59)</f>
        <v/>
      </c>
      <c r="C59" s="22"/>
      <c r="D59" s="22"/>
      <c r="E59" s="23" t="s">
        <v>91</v>
      </c>
      <c r="F59" s="24"/>
      <c r="G59" s="24"/>
      <c r="H59" s="24"/>
      <c r="I59" s="24"/>
      <c r="J59" s="24"/>
      <c r="K59" s="24"/>
      <c r="L59" s="24"/>
      <c r="M59" s="24"/>
      <c r="N59" s="24"/>
      <c r="O59" s="24"/>
      <c r="P59" s="24"/>
      <c r="Q59" s="25"/>
      <c r="R59" s="20"/>
    </row>
    <row r="60" ht="69.0" customHeight="1">
      <c r="A60" s="62"/>
      <c r="B60" s="28"/>
      <c r="E60" s="134" t="str">
        <f>IFERROR(__xludf.DUMMYFUNCTION("IMAGE(""https://play.pokemonshowdown.com/sprites/gen4/"" &amp; LOWER(IF(LEFT(E61, 3) = ""Lv "", INDEX(SPLIT(E61, ""  ""), 3), F47)) &amp; IF(E61 = ""Mime Jr."", ""mimejr"", """") &amp; "".png"", 4, 150, 150)"),"")</f>
        <v/>
      </c>
      <c r="F60" s="30"/>
      <c r="G60" s="135" t="str">
        <f>IFERROR(__xludf.DUMMYFUNCTION("IMAGE(""https://play.pokemonshowdown.com/sprites/gen4/"" &amp; LOWER(IF(LEFT(G61, 3) = ""Lv "", INDEX(SPLIT(G61, ""  ""), 3), F47)) &amp; IF(G61 = ""Mime Jr."", ""mimejr"", """") &amp; "".png"", 4, 150, 150)"),"")</f>
        <v/>
      </c>
      <c r="H60" s="136"/>
      <c r="I60" s="135" t="str">
        <f>IFERROR(__xludf.DUMMYFUNCTION("IMAGE(""https://play.pokemonshowdown.com/sprites/gen4/"" &amp; LOWER(IF(LEFT(I61, 3) = ""Lv "", INDEX(SPLIT(I61, ""  ""), 3), H47)) &amp; IF(I61 = ""Mime Jr."", ""mimejr"", """") &amp; "".png"", 4, 150, 150)"),"")</f>
        <v/>
      </c>
      <c r="J60" s="136"/>
      <c r="K60" s="135" t="str">
        <f>IFERROR(__xludf.DUMMYFUNCTION("IMAGE(""https://play.pokemonshowdown.com/sprites/gen4/"" &amp; LOWER(IF(LEFT(K61, 3) = ""Lv "", INDEX(SPLIT(K61, ""  ""), 3), J47)) &amp; IF(K61 = ""Mime Jr."", ""mimejr"", """") &amp; "".png"", 4, 150, 150)"),"")</f>
        <v/>
      </c>
      <c r="L60" s="136"/>
      <c r="M60" s="137"/>
      <c r="N60" s="138"/>
      <c r="O60" s="137"/>
      <c r="P60" s="138"/>
      <c r="Q60" s="36"/>
      <c r="R60" s="37"/>
    </row>
    <row r="61">
      <c r="A61" s="62"/>
      <c r="B61" s="125"/>
      <c r="C61" s="39"/>
      <c r="D61" s="39"/>
      <c r="E61" s="40" t="s">
        <v>92</v>
      </c>
      <c r="F61" s="41"/>
      <c r="G61" s="42" t="s">
        <v>93</v>
      </c>
      <c r="H61" s="41"/>
      <c r="I61" s="42" t="s">
        <v>94</v>
      </c>
      <c r="J61" s="41"/>
      <c r="K61" s="42"/>
      <c r="L61" s="41"/>
      <c r="M61" s="42"/>
      <c r="N61" s="41"/>
      <c r="O61" s="42"/>
      <c r="P61" s="43"/>
      <c r="Q61" s="44" t="s">
        <v>19</v>
      </c>
      <c r="R61" s="37"/>
    </row>
    <row r="62">
      <c r="A62" s="62"/>
      <c r="B62" s="62"/>
      <c r="C62" s="62"/>
      <c r="D62" s="62"/>
      <c r="E62" s="48" t="s">
        <v>95</v>
      </c>
      <c r="F62" s="49" t="s">
        <v>96</v>
      </c>
      <c r="G62" s="49" t="s">
        <v>22</v>
      </c>
      <c r="H62" s="49" t="str">
        <f>GETABILITY(G61)</f>
        <v>Intimidate</v>
      </c>
      <c r="I62" s="49" t="s">
        <v>97</v>
      </c>
      <c r="J62" s="49" t="str">
        <f>GETABILITY(I61)</f>
        <v>Magic Guard</v>
      </c>
      <c r="K62" s="49"/>
      <c r="L62" s="50" t="str">
        <f>IFERROR(__xludf.DUMMYFUNCTION("IFERROR(IF(
        VLOOKUP(
            IF(UPPER(INDEX(SPLIT(K61, ""  ""), 3)) = ""NIDORANM"", ""NIDORAN♂"",
               IF(UPPER(INDEX(SPLIT(K61, ""  ""), 3)) = ""NIDORANF"", ""NIDORAN♀"", INDEX(SPLIT(K61, ""  ""), 3))),
            Personal!$B:$P, 2"&amp;"1, FALSE
        ) = ""Lightningrod"", 
        ""Lightning Rod"", 
        VLOOKUP(
            IF(UPPER(INDEX(SPLIT(K61, ""  ""), 3)) = ""NIDORANM"", ""NIDORAN♂"",
               IF(UPPER(INDEX(SPLIT(K61, ""  ""), 3)) = ""NIDORANF"", ""NIDORAN♀"", INDEX"&amp;"(SPLIT(K61, ""  ""), 3))),
            Personal!$B:$P, 21, FALSE
        )
), """")"),"")</f>
        <v/>
      </c>
      <c r="M62" s="50"/>
      <c r="N62" s="50"/>
      <c r="O62" s="50"/>
      <c r="P62" s="51"/>
      <c r="Q62" s="52" t="s">
        <v>23</v>
      </c>
      <c r="R62" s="37"/>
    </row>
    <row r="63">
      <c r="A63" s="62"/>
      <c r="B63" s="95" t="s">
        <v>24</v>
      </c>
      <c r="C63" s="24"/>
      <c r="D63" s="25"/>
      <c r="E63" s="96" t="s">
        <v>98</v>
      </c>
      <c r="F63" s="57"/>
      <c r="G63" s="58" t="s">
        <v>99</v>
      </c>
      <c r="H63" s="57"/>
      <c r="I63" s="58" t="s">
        <v>41</v>
      </c>
      <c r="J63" s="57"/>
      <c r="K63" s="58"/>
      <c r="L63" s="57"/>
      <c r="M63" s="59"/>
      <c r="N63" s="57"/>
      <c r="O63" s="59"/>
      <c r="P63" s="60"/>
      <c r="Q63" s="61" t="s">
        <v>27</v>
      </c>
      <c r="R63" s="37"/>
    </row>
    <row r="64">
      <c r="A64" s="27"/>
      <c r="B64" s="63" t="str">
        <f t="shared" ref="B64:C64" si="5">F$2</f>
        <v/>
      </c>
      <c r="C64" s="64" t="str">
        <f t="shared" si="5"/>
        <v/>
      </c>
      <c r="D64" s="65" t="str">
        <f>$H$2</f>
        <v/>
      </c>
      <c r="E64" s="99" t="s">
        <v>74</v>
      </c>
      <c r="F64" s="57"/>
      <c r="G64" s="99" t="s">
        <v>77</v>
      </c>
      <c r="H64" s="57"/>
      <c r="I64" s="83" t="s">
        <v>77</v>
      </c>
      <c r="J64" s="57"/>
      <c r="K64" s="100"/>
      <c r="L64" s="57"/>
      <c r="M64" s="100"/>
      <c r="N64" s="57"/>
      <c r="O64" s="100"/>
      <c r="P64" s="60"/>
      <c r="Q64" s="70" t="s">
        <v>30</v>
      </c>
      <c r="R64" s="37"/>
    </row>
    <row r="65">
      <c r="A65" s="27"/>
      <c r="B65" s="130" t="str">
        <f t="shared" ref="B65:C65" si="6">I2</f>
        <v/>
      </c>
      <c r="C65" s="130" t="str">
        <f t="shared" si="6"/>
        <v/>
      </c>
      <c r="D65" s="72"/>
      <c r="E65" s="139" t="s">
        <v>100</v>
      </c>
      <c r="F65" s="57"/>
      <c r="G65" s="83" t="s">
        <v>85</v>
      </c>
      <c r="H65" s="57"/>
      <c r="I65" s="83" t="s">
        <v>101</v>
      </c>
      <c r="J65" s="57"/>
      <c r="K65" s="76"/>
      <c r="L65" s="57"/>
      <c r="M65" s="76"/>
      <c r="N65" s="57"/>
      <c r="O65" s="76"/>
      <c r="P65" s="60"/>
      <c r="Q65" s="77"/>
      <c r="R65" s="37"/>
    </row>
    <row r="66">
      <c r="A66" s="27"/>
      <c r="B66" s="79"/>
      <c r="C66" s="79"/>
      <c r="D66" s="80" t="str">
        <f>O51</f>
        <v/>
      </c>
      <c r="E66" s="139" t="s">
        <v>102</v>
      </c>
      <c r="F66" s="57"/>
      <c r="G66" s="84"/>
      <c r="H66" s="57"/>
      <c r="I66" s="84"/>
      <c r="J66" s="57"/>
      <c r="K66" s="84"/>
      <c r="L66" s="57"/>
      <c r="M66" s="84"/>
      <c r="N66" s="57"/>
      <c r="O66" s="84"/>
      <c r="P66" s="60"/>
      <c r="Q66" s="77"/>
      <c r="R66" s="37"/>
    </row>
    <row r="67">
      <c r="A67" s="27"/>
      <c r="B67" s="130" t="str">
        <f>O2</f>
        <v/>
      </c>
      <c r="C67" s="71"/>
      <c r="D67" s="72"/>
      <c r="E67" s="104" t="s">
        <v>77</v>
      </c>
      <c r="F67" s="86"/>
      <c r="G67" s="89"/>
      <c r="H67" s="86"/>
      <c r="I67" s="89"/>
      <c r="J67" s="86"/>
      <c r="K67" s="89"/>
      <c r="L67" s="86"/>
      <c r="M67" s="89"/>
      <c r="N67" s="86"/>
      <c r="O67" s="89"/>
      <c r="P67" s="90"/>
      <c r="Q67" s="91"/>
      <c r="R67" s="37"/>
    </row>
    <row r="68">
      <c r="A68" s="62"/>
      <c r="B68" s="62"/>
      <c r="C68" s="62"/>
      <c r="D68" s="62"/>
      <c r="E68" s="118"/>
      <c r="F68" s="118"/>
      <c r="G68" s="118"/>
      <c r="H68" s="118"/>
      <c r="I68" s="118"/>
      <c r="J68" s="118"/>
      <c r="K68" s="118"/>
      <c r="L68" s="118"/>
      <c r="M68" s="118"/>
      <c r="N68" s="118"/>
      <c r="O68" s="118"/>
      <c r="P68" s="118"/>
      <c r="Q68" s="118"/>
      <c r="R68" s="20"/>
    </row>
    <row r="69">
      <c r="A69" s="62"/>
      <c r="B69" s="140"/>
      <c r="C69" s="140"/>
      <c r="D69" s="140"/>
      <c r="E69" s="120" t="s">
        <v>103</v>
      </c>
      <c r="F69" s="16"/>
      <c r="G69" s="16"/>
      <c r="H69" s="16"/>
      <c r="I69" s="16"/>
      <c r="J69" s="16"/>
      <c r="K69" s="16"/>
      <c r="L69" s="16"/>
      <c r="M69" s="16"/>
      <c r="N69" s="16"/>
      <c r="O69" s="16"/>
      <c r="P69" s="16"/>
      <c r="Q69" s="16"/>
      <c r="R69" s="20"/>
    </row>
    <row r="70">
      <c r="A70" s="62"/>
      <c r="B70" s="62"/>
      <c r="C70" s="62"/>
      <c r="D70" s="62"/>
      <c r="E70" s="118"/>
      <c r="F70" s="118"/>
      <c r="G70" s="118"/>
      <c r="H70" s="118"/>
      <c r="I70" s="118"/>
      <c r="J70" s="118"/>
      <c r="K70" s="118"/>
      <c r="L70" s="118"/>
      <c r="M70" s="118"/>
      <c r="N70" s="118"/>
      <c r="O70" s="118"/>
      <c r="P70" s="118"/>
      <c r="Q70" s="118"/>
      <c r="R70" s="37"/>
    </row>
    <row r="71" ht="18.75" customHeight="1">
      <c r="A71" s="20"/>
      <c r="B71" s="21" t="str">
        <f>GETTRAINERSPRITE(E71)</f>
        <v/>
      </c>
      <c r="C71" s="22"/>
      <c r="D71" s="22"/>
      <c r="E71" s="23" t="s">
        <v>104</v>
      </c>
      <c r="F71" s="24"/>
      <c r="G71" s="24"/>
      <c r="H71" s="24"/>
      <c r="I71" s="24"/>
      <c r="J71" s="24"/>
      <c r="K71" s="24"/>
      <c r="L71" s="24"/>
      <c r="M71" s="24"/>
      <c r="N71" s="24"/>
      <c r="O71" s="24"/>
      <c r="P71" s="24"/>
      <c r="Q71" s="25"/>
      <c r="R71" s="37"/>
    </row>
    <row r="72" ht="69.0" customHeight="1">
      <c r="A72" s="62"/>
      <c r="B72" s="28"/>
      <c r="E72" s="134" t="str">
        <f>IFERROR(__xludf.DUMMYFUNCTION("IMAGE(""https://play.pokemonshowdown.com/sprites/gen4/"" &amp; LOWER(IF(LEFT(E73, 3) = ""Lv "", INDEX(SPLIT(E73, ""  ""), 3), F59)) &amp; IF(E73 = ""Mime Jr."", ""mimejr"", """") &amp; "".png"", 4, 150, 150)"),"")</f>
        <v/>
      </c>
      <c r="F72" s="30"/>
      <c r="G72" s="31" t="str">
        <f>IFERROR(__xludf.DUMMYFUNCTION("IMAGE(""https://play.pokemonshowdown.com/sprites/gen4/"" &amp; LOWER(IF(LEFT(G73, 3) = ""Lv "", INDEX(SPLIT(G73, ""  ""), 3), F59)) &amp; IF(G73 = ""Mime Jr."", ""mimejr"", """") &amp; "".png"", 4, 150, 150)"),"")</f>
        <v/>
      </c>
      <c r="H72" s="32"/>
      <c r="I72" s="31" t="str">
        <f>IFERROR(__xludf.DUMMYFUNCTION("IMAGE(""https://play.pokemonshowdown.com/sprites/gen4/"" &amp; LOWER(IF(LEFT(I73, 3) = ""Lv "", INDEX(SPLIT(I73, ""  ""), 3), H59)) &amp; IF(I73 = ""Mime Jr."", ""mimejr"", """") &amp; "".png"", 4, 150, 150)"),"")</f>
        <v/>
      </c>
      <c r="J72" s="32"/>
      <c r="K72" s="31" t="str">
        <f>IFERROR(__xludf.DUMMYFUNCTION("IMAGE(""https://play.pokemonshowdown.com/sprites/gen4/"" &amp; LOWER(IF(LEFT(K73, 3) = ""Lv "", INDEX(SPLIT(K73, ""  ""), 3), J59)) &amp; IF(K73 = ""Mime Jr."", ""mimejr"", """") &amp; "".png"", 4, 150, 150)"),"")</f>
        <v/>
      </c>
      <c r="L72" s="32"/>
      <c r="M72" s="35"/>
      <c r="N72" s="34"/>
      <c r="O72" s="35"/>
      <c r="P72" s="34"/>
      <c r="Q72" s="36"/>
      <c r="R72" s="37"/>
    </row>
    <row r="73">
      <c r="A73" s="62"/>
      <c r="B73" s="38"/>
      <c r="C73" s="39"/>
      <c r="D73" s="39"/>
      <c r="E73" s="40" t="s">
        <v>105</v>
      </c>
      <c r="F73" s="41"/>
      <c r="G73" s="42"/>
      <c r="H73" s="41"/>
      <c r="I73" s="42"/>
      <c r="J73" s="41"/>
      <c r="K73" s="42"/>
      <c r="L73" s="41"/>
      <c r="M73" s="42"/>
      <c r="N73" s="41"/>
      <c r="O73" s="42"/>
      <c r="P73" s="43"/>
      <c r="Q73" s="44" t="s">
        <v>19</v>
      </c>
      <c r="R73" s="37"/>
    </row>
    <row r="74">
      <c r="A74" s="62"/>
      <c r="B74" s="62"/>
      <c r="C74" s="62"/>
      <c r="D74" s="62"/>
      <c r="E74" s="48" t="s">
        <v>83</v>
      </c>
      <c r="F74" s="49" t="str">
        <f>GETABILITY(E73)</f>
        <v>Flame Body</v>
      </c>
      <c r="G74" s="49"/>
      <c r="H74" s="50"/>
      <c r="I74" s="49"/>
      <c r="J74" s="141"/>
      <c r="K74" s="49"/>
      <c r="L74" s="50" t="str">
        <f>IFERROR(__xludf.DUMMYFUNCTION("IFERROR(IF(
        VLOOKUP(
            IF(UPPER(INDEX(SPLIT(K73, ""  ""), 3)) = ""NIDORANM"", ""NIDORAN♂"",
               IF(UPPER(INDEX(SPLIT(K73, ""  ""), 3)) = ""NIDORANF"", ""NIDORAN♀"", INDEX(SPLIT(K73, ""  ""), 3))),
            Personal!$B:$P, 2"&amp;"1, FALSE
        ) = ""Lightningrod"", 
        ""Lightning Rod"", 
        VLOOKUP(
            IF(UPPER(INDEX(SPLIT(K73, ""  ""), 3)) = ""NIDORANM"", ""NIDORAN♂"",
               IF(UPPER(INDEX(SPLIT(K73, ""  ""), 3)) = ""NIDORANF"", ""NIDORAN♀"", INDEX"&amp;"(SPLIT(K73, ""  ""), 3))),
            Personal!$B:$P, 21, FALSE
        )
), """")"),"")</f>
        <v/>
      </c>
      <c r="M74" s="50"/>
      <c r="N74" s="50"/>
      <c r="O74" s="50"/>
      <c r="P74" s="51"/>
      <c r="Q74" s="52" t="s">
        <v>23</v>
      </c>
      <c r="R74" s="37"/>
    </row>
    <row r="75">
      <c r="A75" s="62"/>
      <c r="B75" s="95" t="s">
        <v>24</v>
      </c>
      <c r="C75" s="24"/>
      <c r="D75" s="25"/>
      <c r="E75" s="96" t="s">
        <v>57</v>
      </c>
      <c r="F75" s="57"/>
      <c r="G75" s="58"/>
      <c r="H75" s="57"/>
      <c r="I75" s="58"/>
      <c r="J75" s="57"/>
      <c r="K75" s="58"/>
      <c r="L75" s="57"/>
      <c r="M75" s="59"/>
      <c r="N75" s="57"/>
      <c r="O75" s="59"/>
      <c r="P75" s="60"/>
      <c r="Q75" s="61" t="s">
        <v>27</v>
      </c>
      <c r="R75" s="37"/>
    </row>
    <row r="76">
      <c r="A76" s="27"/>
      <c r="B76" s="142"/>
      <c r="C76" s="97"/>
      <c r="D76" s="112"/>
      <c r="E76" s="143" t="s">
        <v>106</v>
      </c>
      <c r="F76" s="57"/>
      <c r="G76" s="100"/>
      <c r="H76" s="57"/>
      <c r="I76" s="100"/>
      <c r="J76" s="57"/>
      <c r="K76" s="100"/>
      <c r="L76" s="57"/>
      <c r="M76" s="100"/>
      <c r="N76" s="57"/>
      <c r="O76" s="100"/>
      <c r="P76" s="60"/>
      <c r="Q76" s="70" t="s">
        <v>30</v>
      </c>
      <c r="R76" s="37"/>
    </row>
    <row r="77">
      <c r="A77" s="27"/>
      <c r="B77" s="130" t="str">
        <f>I2</f>
        <v/>
      </c>
      <c r="C77" s="71" t="str">
        <f>J14</f>
        <v/>
      </c>
      <c r="D77" s="72"/>
      <c r="E77" s="98" t="s">
        <v>42</v>
      </c>
      <c r="F77" s="57"/>
      <c r="G77" s="76"/>
      <c r="H77" s="57"/>
      <c r="I77" s="76"/>
      <c r="J77" s="57"/>
      <c r="K77" s="76"/>
      <c r="L77" s="57"/>
      <c r="M77" s="76"/>
      <c r="N77" s="57"/>
      <c r="O77" s="76"/>
      <c r="P77" s="60"/>
      <c r="Q77" s="77"/>
      <c r="R77" s="37"/>
    </row>
    <row r="78">
      <c r="A78" s="27"/>
      <c r="B78" s="79"/>
      <c r="C78" s="79"/>
      <c r="D78" s="80" t="str">
        <f>O63</f>
        <v/>
      </c>
      <c r="E78" s="139" t="s">
        <v>107</v>
      </c>
      <c r="F78" s="57"/>
      <c r="G78" s="84"/>
      <c r="H78" s="57"/>
      <c r="I78" s="84"/>
      <c r="J78" s="57"/>
      <c r="K78" s="84"/>
      <c r="L78" s="57"/>
      <c r="M78" s="84"/>
      <c r="N78" s="57"/>
      <c r="O78" s="84"/>
      <c r="P78" s="60"/>
      <c r="Q78" s="77"/>
      <c r="R78" s="20"/>
    </row>
    <row r="79">
      <c r="A79" s="27"/>
      <c r="B79" s="71" t="str">
        <f>O14</f>
        <v/>
      </c>
      <c r="C79" s="71"/>
      <c r="D79" s="72"/>
      <c r="E79" s="144" t="s">
        <v>87</v>
      </c>
      <c r="F79" s="145"/>
      <c r="G79" s="146"/>
      <c r="H79" s="145"/>
      <c r="I79" s="146"/>
      <c r="J79" s="145"/>
      <c r="K79" s="146"/>
      <c r="L79" s="145"/>
      <c r="M79" s="146"/>
      <c r="N79" s="145"/>
      <c r="O79" s="146"/>
      <c r="P79" s="147"/>
      <c r="Q79" s="91"/>
      <c r="R79" s="20"/>
    </row>
    <row r="80">
      <c r="A80" s="92"/>
      <c r="B80" s="92"/>
      <c r="C80" s="92"/>
      <c r="D80" s="92"/>
      <c r="E80" s="53"/>
      <c r="F80" s="53"/>
      <c r="G80" s="53"/>
      <c r="H80" s="53"/>
      <c r="I80" s="53"/>
      <c r="J80" s="53"/>
      <c r="K80" s="53"/>
      <c r="L80" s="53"/>
      <c r="M80" s="53"/>
      <c r="N80" s="53"/>
      <c r="O80" s="53"/>
      <c r="P80" s="53"/>
      <c r="Q80" s="148"/>
      <c r="R80" s="109"/>
    </row>
    <row r="81">
      <c r="A81" s="92"/>
      <c r="B81" s="21" t="str">
        <f>GETTRAINERSPRITE(E81)</f>
        <v/>
      </c>
      <c r="C81" s="22"/>
      <c r="D81" s="22"/>
      <c r="E81" s="149" t="s">
        <v>108</v>
      </c>
      <c r="F81" s="22"/>
      <c r="G81" s="22"/>
      <c r="H81" s="22"/>
      <c r="I81" s="22"/>
      <c r="J81" s="22"/>
      <c r="K81" s="22"/>
      <c r="L81" s="22"/>
      <c r="M81" s="22"/>
      <c r="N81" s="22"/>
      <c r="O81" s="22"/>
      <c r="P81" s="22"/>
      <c r="Q81" s="150"/>
      <c r="R81" s="109"/>
    </row>
    <row r="82" ht="69.0" customHeight="1">
      <c r="A82" s="62"/>
      <c r="B82" s="28"/>
      <c r="E82" s="134" t="str">
        <f>IFERROR(__xludf.DUMMYFUNCTION("IMAGE(""https://play.pokemonshowdown.com/sprites/gen4/"" &amp; LOWER(IF(LEFT(E83, 3) = ""Lv "", INDEX(SPLIT(E83, ""  ""), 3), F70)) &amp; IF(E83 = ""Mime Jr."", ""mimejr"", """") &amp; "".png"", 4, 150, 150)"),"")</f>
        <v/>
      </c>
      <c r="F82" s="30"/>
      <c r="G82" s="135" t="str">
        <f>IFERROR(__xludf.DUMMYFUNCTION("IMAGE(""https://play.pokemonshowdown.com/sprites/gen4/"" &amp; LOWER(IF(LEFT(G83, 3) = ""Lv "", INDEX(SPLIT(G83, ""  ""), 3), F70)) &amp; IF(G83 = ""Mime Jr."", ""mimejr"", """") &amp; "".png"", 4, 150, 150)"),"")</f>
        <v/>
      </c>
      <c r="H82" s="136"/>
      <c r="I82" s="135" t="str">
        <f>IFERROR(__xludf.DUMMYFUNCTION("IMAGE(""https://play.pokemonshowdown.com/sprites/gen4/"" &amp; LOWER(IF(LEFT(I83, 3) = ""Lv "", INDEX(SPLIT(I83, ""  ""), 3), H70)) &amp; IF(I83 = ""Mime Jr."", ""mimejr"", """") &amp; "".png"", 4, 150, 150)"),"")</f>
        <v/>
      </c>
      <c r="J82" s="136"/>
      <c r="K82" s="135" t="str">
        <f>IFERROR(__xludf.DUMMYFUNCTION("IMAGE(""https://play.pokemonshowdown.com/sprites/gen4/"" &amp; LOWER(IF(LEFT(K83, 3) = ""Lv "", INDEX(SPLIT(K83, ""  ""), 3), J70)) &amp; IF(K83 = ""Mime Jr."", ""mimejr"", """") &amp; "".png"", 4, 150, 150)"),"")</f>
        <v/>
      </c>
      <c r="L82" s="136"/>
      <c r="M82" s="137"/>
      <c r="N82" s="138"/>
      <c r="O82" s="137"/>
      <c r="P82" s="138"/>
      <c r="Q82" s="36"/>
      <c r="R82" s="109"/>
    </row>
    <row r="83">
      <c r="A83" s="62"/>
      <c r="B83" s="38"/>
      <c r="C83" s="39"/>
      <c r="D83" s="39"/>
      <c r="E83" s="40" t="s">
        <v>109</v>
      </c>
      <c r="F83" s="41"/>
      <c r="G83" s="42"/>
      <c r="H83" s="41"/>
      <c r="I83" s="42"/>
      <c r="J83" s="41"/>
      <c r="K83" s="42"/>
      <c r="L83" s="41"/>
      <c r="M83" s="42"/>
      <c r="N83" s="41"/>
      <c r="O83" s="42"/>
      <c r="P83" s="43"/>
      <c r="Q83" s="44" t="s">
        <v>19</v>
      </c>
      <c r="R83" s="109"/>
    </row>
    <row r="84">
      <c r="A84" s="62"/>
      <c r="B84" s="62"/>
      <c r="C84" s="62"/>
      <c r="D84" s="62"/>
      <c r="E84" s="48" t="s">
        <v>70</v>
      </c>
      <c r="F84" s="49" t="str">
        <f>GETABILITY(E83)</f>
        <v>Rough Skin</v>
      </c>
      <c r="G84" s="49"/>
      <c r="H84" s="50"/>
      <c r="I84" s="49"/>
      <c r="J84" s="141"/>
      <c r="K84" s="49"/>
      <c r="L84" s="50" t="str">
        <f>IFERROR(__xludf.DUMMYFUNCTION("IFERROR(IF(
        VLOOKUP(
            IF(UPPER(INDEX(SPLIT(K83, ""  ""), 3)) = ""NIDORANM"", ""NIDORAN♂"",
               IF(UPPER(INDEX(SPLIT(K83, ""  ""), 3)) = ""NIDORANF"", ""NIDORAN♀"", INDEX(SPLIT(K83, ""  ""), 3))),
            Personal!$B:$P, 2"&amp;"1, FALSE
        ) = ""Lightningrod"", 
        ""Lightning Rod"", 
        VLOOKUP(
            IF(UPPER(INDEX(SPLIT(K83, ""  ""), 3)) = ""NIDORANM"", ""NIDORAN♂"",
               IF(UPPER(INDEX(SPLIT(K83, ""  ""), 3)) = ""NIDORANF"", ""NIDORAN♀"", INDEX"&amp;"(SPLIT(K83, ""  ""), 3))),
            Personal!$B:$P, 21, FALSE
        )
), """")"),"")</f>
        <v/>
      </c>
      <c r="M84" s="50"/>
      <c r="N84" s="50"/>
      <c r="O84" s="50"/>
      <c r="P84" s="51"/>
      <c r="Q84" s="52" t="s">
        <v>23</v>
      </c>
      <c r="R84" s="109"/>
    </row>
    <row r="85">
      <c r="A85" s="62"/>
      <c r="B85" s="95" t="s">
        <v>24</v>
      </c>
      <c r="C85" s="24"/>
      <c r="D85" s="25"/>
      <c r="E85" s="96" t="s">
        <v>57</v>
      </c>
      <c r="F85" s="57"/>
      <c r="G85" s="58"/>
      <c r="H85" s="57"/>
      <c r="I85" s="58"/>
      <c r="J85" s="57"/>
      <c r="K85" s="58"/>
      <c r="L85" s="57"/>
      <c r="M85" s="59"/>
      <c r="N85" s="57"/>
      <c r="O85" s="59"/>
      <c r="P85" s="60"/>
      <c r="Q85" s="61" t="s">
        <v>27</v>
      </c>
      <c r="R85" s="109"/>
    </row>
    <row r="86">
      <c r="A86" s="27"/>
      <c r="B86" s="63" t="str">
        <f t="shared" ref="B86:C86" si="7">F$2</f>
        <v/>
      </c>
      <c r="C86" s="64" t="str">
        <f t="shared" si="7"/>
        <v/>
      </c>
      <c r="D86" s="65" t="str">
        <f>$H$2</f>
        <v/>
      </c>
      <c r="E86" s="151" t="s">
        <v>110</v>
      </c>
      <c r="F86" s="57"/>
      <c r="G86" s="100"/>
      <c r="H86" s="57"/>
      <c r="I86" s="100"/>
      <c r="J86" s="57"/>
      <c r="K86" s="100"/>
      <c r="L86" s="57"/>
      <c r="M86" s="100"/>
      <c r="N86" s="57"/>
      <c r="O86" s="100"/>
      <c r="P86" s="60"/>
      <c r="Q86" s="70" t="s">
        <v>30</v>
      </c>
      <c r="R86" s="109"/>
    </row>
    <row r="87">
      <c r="A87" s="27"/>
      <c r="B87" s="71"/>
      <c r="C87" s="71"/>
      <c r="D87" s="72"/>
      <c r="E87" s="99" t="s">
        <v>111</v>
      </c>
      <c r="F87" s="57"/>
      <c r="G87" s="76"/>
      <c r="H87" s="57"/>
      <c r="I87" s="76"/>
      <c r="J87" s="57"/>
      <c r="K87" s="76"/>
      <c r="L87" s="57"/>
      <c r="M87" s="76"/>
      <c r="N87" s="57"/>
      <c r="O87" s="76"/>
      <c r="P87" s="60"/>
      <c r="Q87" s="77"/>
      <c r="R87" s="109"/>
    </row>
    <row r="88">
      <c r="A88" s="27"/>
      <c r="B88" s="79"/>
      <c r="C88" s="79"/>
      <c r="D88" s="80"/>
      <c r="E88" s="133"/>
      <c r="F88" s="57"/>
      <c r="G88" s="84"/>
      <c r="H88" s="57"/>
      <c r="I88" s="84"/>
      <c r="J88" s="57"/>
      <c r="K88" s="84"/>
      <c r="L88" s="57"/>
      <c r="M88" s="84"/>
      <c r="N88" s="57"/>
      <c r="O88" s="84"/>
      <c r="P88" s="60"/>
      <c r="Q88" s="77"/>
      <c r="R88" s="20"/>
    </row>
    <row r="89">
      <c r="A89" s="27"/>
      <c r="B89" s="71"/>
      <c r="C89" s="71"/>
      <c r="D89" s="72"/>
      <c r="E89" s="87"/>
      <c r="F89" s="86"/>
      <c r="G89" s="89"/>
      <c r="H89" s="86"/>
      <c r="I89" s="89"/>
      <c r="J89" s="86"/>
      <c r="K89" s="89"/>
      <c r="L89" s="86"/>
      <c r="M89" s="89"/>
      <c r="N89" s="86"/>
      <c r="O89" s="89"/>
      <c r="P89" s="90"/>
      <c r="Q89" s="91"/>
      <c r="R89" s="20"/>
    </row>
    <row r="90">
      <c r="A90" s="62"/>
      <c r="B90" s="62"/>
      <c r="C90" s="62"/>
      <c r="D90" s="62"/>
      <c r="E90" s="118"/>
      <c r="F90" s="118"/>
      <c r="G90" s="118"/>
      <c r="H90" s="118"/>
      <c r="I90" s="118"/>
      <c r="J90" s="118"/>
      <c r="K90" s="118"/>
      <c r="L90" s="118"/>
      <c r="M90" s="118"/>
      <c r="N90" s="118"/>
      <c r="O90" s="118"/>
      <c r="P90" s="118"/>
      <c r="Q90" s="118"/>
      <c r="R90" s="109"/>
    </row>
    <row r="91">
      <c r="A91" s="62"/>
      <c r="B91" s="152"/>
      <c r="C91" s="152"/>
      <c r="D91" s="152"/>
      <c r="E91" s="153" t="s">
        <v>112</v>
      </c>
      <c r="F91" s="154"/>
      <c r="G91" s="154"/>
      <c r="H91" s="154"/>
      <c r="I91" s="154"/>
      <c r="J91" s="154"/>
      <c r="K91" s="154"/>
      <c r="L91" s="154"/>
      <c r="M91" s="154"/>
      <c r="N91" s="154"/>
      <c r="O91" s="154"/>
      <c r="P91" s="154"/>
      <c r="Q91" s="154"/>
      <c r="R91" s="109"/>
    </row>
    <row r="92">
      <c r="A92" s="62"/>
      <c r="B92" s="62"/>
      <c r="C92" s="62"/>
      <c r="D92" s="62"/>
      <c r="E92" s="118"/>
      <c r="F92" s="118"/>
      <c r="G92" s="118"/>
      <c r="H92" s="118"/>
      <c r="I92" s="118"/>
      <c r="J92" s="118"/>
      <c r="K92" s="118"/>
      <c r="L92" s="118"/>
      <c r="M92" s="118"/>
      <c r="N92" s="118"/>
      <c r="O92" s="118"/>
      <c r="P92" s="118"/>
      <c r="Q92" s="155"/>
      <c r="R92" s="109"/>
    </row>
    <row r="93">
      <c r="A93" s="92"/>
      <c r="B93" s="21" t="str">
        <f>GETTRAINERSPRITE(E93)</f>
        <v/>
      </c>
      <c r="C93" s="22"/>
      <c r="D93" s="22"/>
      <c r="E93" s="149" t="s">
        <v>113</v>
      </c>
      <c r="F93" s="22"/>
      <c r="G93" s="22"/>
      <c r="H93" s="22"/>
      <c r="I93" s="22"/>
      <c r="J93" s="22"/>
      <c r="K93" s="22"/>
      <c r="L93" s="22"/>
      <c r="M93" s="22"/>
      <c r="N93" s="22"/>
      <c r="O93" s="22"/>
      <c r="P93" s="22"/>
      <c r="Q93" s="150"/>
      <c r="R93" s="109"/>
    </row>
    <row r="94" ht="69.0" customHeight="1">
      <c r="A94" s="62"/>
      <c r="B94" s="28"/>
      <c r="E94" s="29" t="str">
        <f>IFERROR(__xludf.DUMMYFUNCTION("IMAGE(""https://play.pokemonshowdown.com/sprites/gen4/"" &amp; LOWER(IF(LEFT(E95, 3) = ""Lv "", INDEX(SPLIT(E95, ""  ""), 3), #REF!)) &amp; IF(E95 = ""Mime Jr."", ""mimejr"", """") &amp; "".png"", 4, 150, 150)"),"")</f>
        <v/>
      </c>
      <c r="F94" s="30"/>
      <c r="G94" s="106" t="str">
        <f>IFERROR(__xludf.DUMMYFUNCTION("IMAGE(""https://play.pokemonshowdown.com/sprites/gen4/"" &amp; LOWER(IF(LEFT(G95, 3) = ""Lv "", INDEX(SPLIT(G95, ""  ""), 3), F83)) &amp; IF(G95 = ""Mime Jr."", ""mimejr"", """") &amp; "".png"", 4, 150, 150)"),"")</f>
        <v/>
      </c>
      <c r="H94" s="30"/>
      <c r="I94" s="106" t="str">
        <f>IFERROR(__xludf.DUMMYFUNCTION("IMAGE(""https://play.pokemonshowdown.com/sprites/gen4/"" &amp; LOWER(IF(LEFT(I95, 3) = ""Lv "", INDEX(SPLIT(I95, ""  ""), 3), H83)) &amp; IF(I95 = ""Mime Jr."", ""mimejr"", """") &amp; "".png"", 4, 150, 150)"),"")</f>
        <v/>
      </c>
      <c r="J94" s="30"/>
      <c r="K94" s="106" t="str">
        <f>IFERROR(__xludf.DUMMYFUNCTION("IMAGE(""https://play.pokemonshowdown.com/sprites/gen4/"" &amp; LOWER(IF(LEFT(K95, 3) = ""Lv "", INDEX(SPLIT(K95, ""  ""), 3), J83)) &amp; IF(K95 = ""Mime Jr."", ""mimejr"", """") &amp; "".png"", 4, 150, 150)"),"")</f>
        <v/>
      </c>
      <c r="L94" s="30"/>
      <c r="M94" s="107"/>
      <c r="N94" s="108"/>
      <c r="O94" s="107"/>
      <c r="P94" s="108"/>
      <c r="Q94" s="36"/>
      <c r="R94" s="109"/>
    </row>
    <row r="95">
      <c r="A95" s="62"/>
      <c r="B95" s="38"/>
      <c r="C95" s="39"/>
      <c r="D95" s="39"/>
      <c r="E95" s="40" t="s">
        <v>114</v>
      </c>
      <c r="F95" s="41"/>
      <c r="G95" s="42" t="s">
        <v>115</v>
      </c>
      <c r="H95" s="41"/>
      <c r="I95" s="42" t="s">
        <v>116</v>
      </c>
      <c r="J95" s="41"/>
      <c r="K95" s="42"/>
      <c r="L95" s="41"/>
      <c r="M95" s="42"/>
      <c r="N95" s="41"/>
      <c r="O95" s="42"/>
      <c r="P95" s="43"/>
      <c r="Q95" s="44" t="s">
        <v>19</v>
      </c>
      <c r="R95" s="109"/>
    </row>
    <row r="96">
      <c r="A96" s="62"/>
      <c r="B96" s="62"/>
      <c r="C96" s="62"/>
      <c r="D96" s="62"/>
      <c r="E96" s="48" t="s">
        <v>83</v>
      </c>
      <c r="F96" s="49" t="str">
        <f>GETABILITY(E95)</f>
        <v>Dry Skin</v>
      </c>
      <c r="G96" s="49" t="s">
        <v>22</v>
      </c>
      <c r="H96" s="49" t="str">
        <f>GETABILITY(G95)</f>
        <v>Flame Body</v>
      </c>
      <c r="I96" s="49" t="s">
        <v>117</v>
      </c>
      <c r="J96" s="49" t="str">
        <f>GETABILITY(I95)</f>
        <v>Natural Cure</v>
      </c>
      <c r="K96" s="49"/>
      <c r="L96" s="50" t="str">
        <f>IFERROR(__xludf.DUMMYFUNCTION("IFERROR(IF(
        VLOOKUP(
            IF(UPPER(INDEX(SPLIT(K95, ""  ""), 3)) = ""NIDORANM"", ""NIDORAN♂"",
               IF(UPPER(INDEX(SPLIT(K95, ""  ""), 3)) = ""NIDORANF"", ""NIDORAN♀"", INDEX(SPLIT(K95, ""  ""), 3))),
            Personal!$B:$P, 2"&amp;"1, FALSE
        ) = ""Lightningrod"", 
        ""Lightning Rod"", 
        VLOOKUP(
            IF(UPPER(INDEX(SPLIT(K95, ""  ""), 3)) = ""NIDORANM"", ""NIDORAN♂"",
               IF(UPPER(INDEX(SPLIT(K95, ""  ""), 3)) = ""NIDORANF"", ""NIDORAN♀"", INDEX"&amp;"(SPLIT(K95, ""  ""), 3))),
            Personal!$B:$P, 21, FALSE
        )
), """")"),"")</f>
        <v/>
      </c>
      <c r="M96" s="50"/>
      <c r="N96" s="50"/>
      <c r="O96" s="50"/>
      <c r="P96" s="51"/>
      <c r="Q96" s="52" t="s">
        <v>23</v>
      </c>
      <c r="R96" s="109"/>
    </row>
    <row r="97">
      <c r="A97" s="62"/>
      <c r="B97" s="95" t="s">
        <v>24</v>
      </c>
      <c r="C97" s="24"/>
      <c r="D97" s="25"/>
      <c r="E97" s="96" t="s">
        <v>118</v>
      </c>
      <c r="F97" s="57"/>
      <c r="G97" s="58" t="s">
        <v>119</v>
      </c>
      <c r="H97" s="57"/>
      <c r="I97" s="58" t="s">
        <v>120</v>
      </c>
      <c r="J97" s="57"/>
      <c r="K97" s="58"/>
      <c r="L97" s="57"/>
      <c r="M97" s="59"/>
      <c r="N97" s="57"/>
      <c r="O97" s="59"/>
      <c r="P97" s="60"/>
      <c r="Q97" s="61" t="s">
        <v>27</v>
      </c>
      <c r="R97" s="109"/>
    </row>
    <row r="98">
      <c r="A98" s="27"/>
      <c r="B98" s="63" t="str">
        <f t="shared" ref="B98:C98" si="8">F$2</f>
        <v/>
      </c>
      <c r="C98" s="64" t="str">
        <f t="shared" si="8"/>
        <v/>
      </c>
      <c r="D98" s="65" t="str">
        <f>$H$2</f>
        <v/>
      </c>
      <c r="E98" s="156" t="s">
        <v>29</v>
      </c>
      <c r="F98" s="57"/>
      <c r="G98" s="143" t="s">
        <v>121</v>
      </c>
      <c r="H98" s="57"/>
      <c r="I98" s="157" t="s">
        <v>122</v>
      </c>
      <c r="J98" s="57"/>
      <c r="K98" s="100"/>
      <c r="L98" s="57"/>
      <c r="M98" s="100"/>
      <c r="N98" s="57"/>
      <c r="O98" s="100"/>
      <c r="P98" s="60"/>
      <c r="Q98" s="70" t="s">
        <v>30</v>
      </c>
      <c r="R98" s="118"/>
    </row>
    <row r="99">
      <c r="A99" s="27"/>
      <c r="B99" s="71"/>
      <c r="C99" s="71"/>
      <c r="D99" s="72"/>
      <c r="E99" s="99" t="s">
        <v>123</v>
      </c>
      <c r="F99" s="57"/>
      <c r="G99" s="158" t="s">
        <v>124</v>
      </c>
      <c r="H99" s="57"/>
      <c r="I99" s="157" t="s">
        <v>48</v>
      </c>
      <c r="J99" s="57"/>
      <c r="K99" s="76"/>
      <c r="L99" s="57"/>
      <c r="M99" s="76"/>
      <c r="N99" s="57"/>
      <c r="O99" s="76"/>
      <c r="P99" s="60"/>
      <c r="Q99" s="77"/>
      <c r="R99" s="118"/>
    </row>
    <row r="100">
      <c r="A100" s="27"/>
      <c r="B100" s="79"/>
      <c r="C100" s="79"/>
      <c r="D100" s="80"/>
      <c r="E100" s="159" t="s">
        <v>125</v>
      </c>
      <c r="F100" s="57"/>
      <c r="G100" s="99" t="s">
        <v>28</v>
      </c>
      <c r="H100" s="57"/>
      <c r="I100" s="83" t="s">
        <v>89</v>
      </c>
      <c r="J100" s="57"/>
      <c r="K100" s="84"/>
      <c r="L100" s="57"/>
      <c r="M100" s="84"/>
      <c r="N100" s="57"/>
      <c r="O100" s="84"/>
      <c r="P100" s="60"/>
      <c r="Q100" s="77"/>
      <c r="R100" s="118"/>
    </row>
    <row r="101">
      <c r="A101" s="27"/>
      <c r="B101" s="71"/>
      <c r="C101" s="71"/>
      <c r="D101" s="72"/>
      <c r="E101" s="160" t="s">
        <v>126</v>
      </c>
      <c r="F101" s="145"/>
      <c r="G101" s="161" t="s">
        <v>49</v>
      </c>
      <c r="H101" s="145"/>
      <c r="I101" s="162" t="s">
        <v>29</v>
      </c>
      <c r="J101" s="145"/>
      <c r="K101" s="146"/>
      <c r="L101" s="145"/>
      <c r="M101" s="146"/>
      <c r="N101" s="145"/>
      <c r="O101" s="146"/>
      <c r="P101" s="147"/>
      <c r="Q101" s="91"/>
      <c r="R101" s="118"/>
    </row>
    <row r="102">
      <c r="A102" s="92"/>
      <c r="B102" s="92"/>
      <c r="C102" s="92"/>
      <c r="D102" s="92"/>
      <c r="E102" s="53"/>
      <c r="F102" s="53"/>
      <c r="G102" s="53"/>
      <c r="H102" s="53"/>
      <c r="I102" s="53"/>
      <c r="J102" s="53"/>
      <c r="K102" s="53"/>
      <c r="L102" s="53"/>
      <c r="M102" s="53"/>
      <c r="N102" s="53"/>
      <c r="O102" s="53"/>
      <c r="P102" s="53"/>
      <c r="Q102" s="148"/>
      <c r="R102" s="20"/>
    </row>
    <row r="103">
      <c r="A103" s="92"/>
      <c r="B103" s="21" t="str">
        <f>GETTRAINERSPRITE(E103)</f>
        <v/>
      </c>
      <c r="C103" s="22"/>
      <c r="D103" s="22"/>
      <c r="E103" s="149" t="s">
        <v>127</v>
      </c>
      <c r="F103" s="22"/>
      <c r="G103" s="22"/>
      <c r="H103" s="22"/>
      <c r="I103" s="22"/>
      <c r="J103" s="22"/>
      <c r="K103" s="22"/>
      <c r="L103" s="22"/>
      <c r="M103" s="22"/>
      <c r="N103" s="22"/>
      <c r="O103" s="22"/>
      <c r="P103" s="22"/>
      <c r="Q103" s="150"/>
      <c r="R103" s="163"/>
    </row>
    <row r="104" ht="69.0" customHeight="1">
      <c r="A104" s="62"/>
      <c r="B104" s="28"/>
      <c r="E104" s="29" t="str">
        <f>IFERROR(__xludf.DUMMYFUNCTION("IMAGE(""https://play.pokemonshowdown.com/sprites/gen4/"" &amp; LOWER(IF(LEFT(E105, 3) = ""Lv "", INDEX(SPLIT(E105, ""  ""), 3), #REF!)) &amp; IF(E105 = ""Mime Jr."", ""mimejr"", """") &amp; "".png"", 4, 150, 150)"),"")</f>
        <v/>
      </c>
      <c r="F104" s="30"/>
      <c r="G104" s="164" t="str">
        <f>IFERROR(__xludf.DUMMYFUNCTION("IMAGE(""https://play.pokemonshowdown.com/sprites/gen4/"" &amp; LOWER(IF(LEFT(G105, 3) = ""Lv "", INDEX(SPLIT(G105, ""  ""), 3), F92)) &amp; IF(G105 = ""Mime Jr."", ""mimejr"", """") &amp; "".png"", 4, 120, 120)"),"")</f>
        <v/>
      </c>
      <c r="H104" s="25"/>
      <c r="I104" s="164" t="str">
        <f>IFERROR(__xludf.DUMMYFUNCTION("IMAGE(""https://play.pokemonshowdown.com/sprites/gen4/"" &amp; LOWER(IF(LEFT(I105, 3) = ""Lv "", INDEX(SPLIT(I105, ""  ""), 3), H92)) &amp; IF(I105 = ""Mime Jr."", ""mimejr"", """") &amp; "".png"", 4, 150, 150)"),"")</f>
        <v/>
      </c>
      <c r="J104" s="25"/>
      <c r="K104" s="164" t="str">
        <f>IFERROR(__xludf.DUMMYFUNCTION("IMAGE(""https://play.pokemonshowdown.com/sprites/gen4/"" &amp; LOWER(IF(LEFT(K105, 3) = ""Lv "", INDEX(SPLIT(K105, ""  ""), 3), J92)) &amp; IF(K105 = ""Mime Jr."", ""mimejr"", """") &amp; "".png"", 4, 150, 150)"),"")</f>
        <v/>
      </c>
      <c r="L104" s="25"/>
      <c r="M104" s="164"/>
      <c r="N104" s="25"/>
      <c r="O104" s="164"/>
      <c r="P104" s="25"/>
      <c r="Q104" s="36"/>
      <c r="R104" s="163"/>
    </row>
    <row r="105">
      <c r="A105" s="62"/>
      <c r="B105" s="38"/>
      <c r="C105" s="39"/>
      <c r="D105" s="39"/>
      <c r="E105" s="40" t="s">
        <v>128</v>
      </c>
      <c r="F105" s="41"/>
      <c r="G105" s="42" t="s">
        <v>129</v>
      </c>
      <c r="H105" s="41"/>
      <c r="I105" s="42" t="s">
        <v>130</v>
      </c>
      <c r="J105" s="41"/>
      <c r="K105" s="42"/>
      <c r="L105" s="41"/>
      <c r="M105" s="42"/>
      <c r="N105" s="41"/>
      <c r="O105" s="42"/>
      <c r="P105" s="43"/>
      <c r="Q105" s="44" t="s">
        <v>19</v>
      </c>
      <c r="R105" s="163"/>
    </row>
    <row r="106">
      <c r="A106" s="62"/>
      <c r="B106" s="62"/>
      <c r="C106" s="62"/>
      <c r="D106" s="62"/>
      <c r="E106" s="48" t="s">
        <v>56</v>
      </c>
      <c r="F106" s="49" t="str">
        <f>GETABILITY(E105)</f>
        <v>Swift Swim</v>
      </c>
      <c r="G106" s="49" t="s">
        <v>131</v>
      </c>
      <c r="H106" s="49" t="str">
        <f>GETABILITY(G105)</f>
        <v>Swift Swim</v>
      </c>
      <c r="I106" s="49" t="s">
        <v>131</v>
      </c>
      <c r="J106" s="49" t="str">
        <f>GETABILITY(I105)</f>
        <v>Simple</v>
      </c>
      <c r="K106" s="49"/>
      <c r="L106" s="50" t="str">
        <f>IFERROR(__xludf.DUMMYFUNCTION("IFERROR(IF(
        VLOOKUP(
            IF(UPPER(INDEX(SPLIT(K105, ""  ""), 3)) = ""NIDORANM"", ""NIDORAN♂"",
               IF(UPPER(INDEX(SPLIT(K105, ""  ""), 3)) = ""NIDORANF"", ""NIDORAN♀"", INDEX(SPLIT(K105, ""  ""), 3))),
            Personal!$B:$P"&amp;", 21, FALSE
        ) = ""Lightningrod"", 
        ""Lightning Rod"", 
        VLOOKUP(
            IF(UPPER(INDEX(SPLIT(K105, ""  ""), 3)) = ""NIDORANM"", ""NIDORAN♂"",
               IF(UPPER(INDEX(SPLIT(K105, ""  ""), 3)) = ""NIDORANF"", ""NIDORAN♀"", "&amp;"INDEX(SPLIT(K105, ""  ""), 3))),
            Personal!$B:$P, 21, FALSE
        )
), """")"),"")</f>
        <v/>
      </c>
      <c r="M106" s="50"/>
      <c r="N106" s="50"/>
      <c r="O106" s="50"/>
      <c r="P106" s="51"/>
      <c r="Q106" s="52" t="s">
        <v>23</v>
      </c>
      <c r="R106" s="163"/>
    </row>
    <row r="107">
      <c r="A107" s="62"/>
      <c r="B107" s="95" t="s">
        <v>24</v>
      </c>
      <c r="C107" s="24"/>
      <c r="D107" s="25"/>
      <c r="E107" s="96" t="s">
        <v>132</v>
      </c>
      <c r="F107" s="57"/>
      <c r="G107" s="58" t="s">
        <v>133</v>
      </c>
      <c r="H107" s="57"/>
      <c r="I107" s="58" t="s">
        <v>132</v>
      </c>
      <c r="J107" s="57"/>
      <c r="K107" s="58"/>
      <c r="L107" s="57"/>
      <c r="M107" s="59"/>
      <c r="N107" s="57"/>
      <c r="O107" s="59"/>
      <c r="P107" s="60"/>
      <c r="Q107" s="61" t="s">
        <v>27</v>
      </c>
      <c r="R107" s="163"/>
    </row>
    <row r="108">
      <c r="A108" s="27"/>
      <c r="B108" s="63" t="str">
        <f t="shared" ref="B108:C108" si="9">F$2</f>
        <v/>
      </c>
      <c r="C108" s="64" t="str">
        <f t="shared" si="9"/>
        <v/>
      </c>
      <c r="D108" s="65" t="str">
        <f>$H$2</f>
        <v/>
      </c>
      <c r="E108" s="139" t="s">
        <v>107</v>
      </c>
      <c r="F108" s="57"/>
      <c r="G108" s="159" t="s">
        <v>134</v>
      </c>
      <c r="H108" s="57"/>
      <c r="I108" s="165" t="s">
        <v>125</v>
      </c>
      <c r="J108" s="57"/>
      <c r="K108" s="100"/>
      <c r="L108" s="57"/>
      <c r="M108" s="100"/>
      <c r="N108" s="57"/>
      <c r="O108" s="100"/>
      <c r="P108" s="60"/>
      <c r="Q108" s="70" t="s">
        <v>30</v>
      </c>
      <c r="R108" s="163"/>
    </row>
    <row r="109">
      <c r="A109" s="27"/>
      <c r="B109" s="130" t="str">
        <f>I2</f>
        <v/>
      </c>
      <c r="C109" s="71"/>
      <c r="D109" s="72"/>
      <c r="E109" s="159" t="s">
        <v>135</v>
      </c>
      <c r="F109" s="57"/>
      <c r="G109" s="75" t="s">
        <v>136</v>
      </c>
      <c r="H109" s="57"/>
      <c r="I109" s="165" t="s">
        <v>135</v>
      </c>
      <c r="J109" s="57"/>
      <c r="K109" s="76"/>
      <c r="L109" s="57"/>
      <c r="M109" s="76"/>
      <c r="N109" s="57"/>
      <c r="O109" s="76"/>
      <c r="P109" s="60"/>
      <c r="Q109" s="77"/>
      <c r="R109" s="163"/>
    </row>
    <row r="110">
      <c r="A110" s="27"/>
      <c r="B110" s="79"/>
      <c r="C110" s="79"/>
      <c r="D110" s="80"/>
      <c r="E110" s="166" t="s">
        <v>137</v>
      </c>
      <c r="F110" s="57"/>
      <c r="G110" s="99" t="s">
        <v>138</v>
      </c>
      <c r="H110" s="57"/>
      <c r="I110" s="83" t="s">
        <v>139</v>
      </c>
      <c r="J110" s="57"/>
      <c r="K110" s="84"/>
      <c r="L110" s="57"/>
      <c r="M110" s="84"/>
      <c r="N110" s="57"/>
      <c r="O110" s="84"/>
      <c r="P110" s="60"/>
      <c r="Q110" s="77"/>
      <c r="R110" s="163"/>
    </row>
    <row r="111">
      <c r="A111" s="27"/>
      <c r="B111" s="130" t="str">
        <f>O2</f>
        <v/>
      </c>
      <c r="C111" s="71"/>
      <c r="D111" s="72"/>
      <c r="E111" s="167" t="s">
        <v>140</v>
      </c>
      <c r="F111" s="145"/>
      <c r="G111" s="146"/>
      <c r="H111" s="145"/>
      <c r="I111" s="168" t="s">
        <v>141</v>
      </c>
      <c r="J111" s="145"/>
      <c r="K111" s="146"/>
      <c r="L111" s="145"/>
      <c r="M111" s="146"/>
      <c r="N111" s="145"/>
      <c r="O111" s="146"/>
      <c r="P111" s="147"/>
      <c r="Q111" s="91"/>
      <c r="R111" s="20"/>
    </row>
    <row r="112">
      <c r="A112" s="92"/>
      <c r="B112" s="92"/>
      <c r="C112" s="92"/>
      <c r="D112" s="92"/>
      <c r="E112" s="169"/>
      <c r="F112" s="169"/>
      <c r="G112" s="169"/>
      <c r="H112" s="169"/>
      <c r="I112" s="169"/>
      <c r="J112" s="169"/>
      <c r="K112" s="169"/>
      <c r="L112" s="169"/>
      <c r="M112" s="169"/>
      <c r="N112" s="169"/>
      <c r="O112" s="169"/>
      <c r="P112" s="169"/>
      <c r="Q112" s="170"/>
      <c r="R112" s="20"/>
    </row>
    <row r="113">
      <c r="A113" s="92"/>
      <c r="B113" s="21" t="str">
        <f>GETTRAINERSPRITE(E113)</f>
        <v/>
      </c>
      <c r="C113" s="22"/>
      <c r="D113" s="22"/>
      <c r="E113" s="171" t="s">
        <v>142</v>
      </c>
      <c r="F113" s="22"/>
      <c r="G113" s="22"/>
      <c r="H113" s="22"/>
      <c r="I113" s="22"/>
      <c r="J113" s="22"/>
      <c r="K113" s="22"/>
      <c r="L113" s="22"/>
      <c r="M113" s="22"/>
      <c r="N113" s="22"/>
      <c r="O113" s="22"/>
      <c r="P113" s="22"/>
      <c r="Q113" s="150"/>
      <c r="R113" s="163"/>
    </row>
    <row r="114" ht="69.0" customHeight="1">
      <c r="A114" s="62"/>
      <c r="B114" s="28"/>
      <c r="E114" s="164" t="str">
        <f>IFERROR(__xludf.DUMMYFUNCTION("IMAGE(""https://play.pokemonshowdown.com/sprites/gen4/"" &amp; LOWER(IF(LEFT(E115, 3) = ""Lv "", INDEX(SPLIT(E115, ""  ""), 3), #REF!)) &amp; IF(E115 = ""Mime Jr."", ""mimejr"", """") &amp; "".png"", 4, 150, 150)"),"")</f>
        <v/>
      </c>
      <c r="F114" s="25"/>
      <c r="G114" s="164" t="str">
        <f>IFERROR(__xludf.DUMMYFUNCTION("IMAGE(""https://play.pokemonshowdown.com/sprites/gen4/"" &amp; LOWER(IF(LEFT(G115, 3) = ""Lv "", INDEX(SPLIT(G115, ""  ""), 3), F101)) &amp; IF(G115 = ""Mime Jr."", ""mimejr"", """") &amp; "".png"", 4, 120, 120)"),"")</f>
        <v/>
      </c>
      <c r="H114" s="25"/>
      <c r="I114" s="164" t="str">
        <f>IFERROR(__xludf.DUMMYFUNCTION("IMAGE(""https://play.pokemonshowdown.com/sprites/gen4/"" &amp; LOWER(IF(LEFT(I115, 3) = ""Lv "", INDEX(SPLIT(I115, ""  ""), 3), H101)) &amp; IF(I115 = ""Mime Jr."", ""mimejr"", """") &amp; "".png"", 4, 150, 150)"),"")</f>
        <v/>
      </c>
      <c r="J114" s="25"/>
      <c r="K114" s="164" t="str">
        <f>IFERROR(__xludf.DUMMYFUNCTION("IMAGE(""https://play.pokemonshowdown.com/sprites/gen4/"" &amp; LOWER(IF(LEFT(K115, 3) = ""Lv "", INDEX(SPLIT(K115, ""  ""), 3), J101)) &amp; IF(K115 = ""Mime Jr."", ""mimejr"", """") &amp; "".png"", 4, 150, 150)"),"")</f>
        <v/>
      </c>
      <c r="L114" s="25"/>
      <c r="M114" s="164"/>
      <c r="N114" s="25"/>
      <c r="O114" s="164"/>
      <c r="P114" s="25"/>
      <c r="Q114" s="36"/>
      <c r="R114" s="163"/>
    </row>
    <row r="115">
      <c r="A115" s="62"/>
      <c r="B115" s="38"/>
      <c r="C115" s="39"/>
      <c r="D115" s="39"/>
      <c r="E115" s="40" t="s">
        <v>143</v>
      </c>
      <c r="F115" s="41"/>
      <c r="G115" s="42" t="s">
        <v>144</v>
      </c>
      <c r="H115" s="41"/>
      <c r="I115" s="42" t="s">
        <v>145</v>
      </c>
      <c r="J115" s="41"/>
      <c r="K115" s="42"/>
      <c r="L115" s="41"/>
      <c r="M115" s="42"/>
      <c r="N115" s="41"/>
      <c r="O115" s="42"/>
      <c r="P115" s="43"/>
      <c r="Q115" s="44" t="s">
        <v>19</v>
      </c>
      <c r="R115" s="163"/>
    </row>
    <row r="116">
      <c r="A116" s="62"/>
      <c r="B116" s="62"/>
      <c r="C116" s="62"/>
      <c r="D116" s="62"/>
      <c r="E116" s="48" t="s">
        <v>146</v>
      </c>
      <c r="F116" s="49" t="str">
        <f>GETABILITY(E115)</f>
        <v>Rivalry</v>
      </c>
      <c r="G116" s="49" t="s">
        <v>20</v>
      </c>
      <c r="H116" s="49" t="str">
        <f>GETABILITY(G115)</f>
        <v>Cute Charm</v>
      </c>
      <c r="I116" s="49" t="s">
        <v>131</v>
      </c>
      <c r="J116" s="49" t="str">
        <f>GETABILITY(I115)</f>
        <v>Super Luck</v>
      </c>
      <c r="K116" s="49"/>
      <c r="L116" s="50" t="str">
        <f>IFERROR(__xludf.DUMMYFUNCTION("IFERROR(IF(
        VLOOKUP(
            IF(UPPER(INDEX(SPLIT(K115, ""  ""), 3)) = ""NIDORANM"", ""NIDORAN♂"",
               IF(UPPER(INDEX(SPLIT(K115, ""  ""), 3)) = ""NIDORANF"", ""NIDORAN♀"", INDEX(SPLIT(K115, ""  ""), 3))),
            Personal!$B:$P"&amp;", 21, FALSE
        ) = ""Lightningrod"", 
        ""Lightning Rod"", 
        VLOOKUP(
            IF(UPPER(INDEX(SPLIT(K115, ""  ""), 3)) = ""NIDORANM"", ""NIDORAN♂"",
               IF(UPPER(INDEX(SPLIT(K115, ""  ""), 3)) = ""NIDORANF"", ""NIDORAN♀"", "&amp;"INDEX(SPLIT(K115, ""  ""), 3))),
            Personal!$B:$P, 21, FALSE
        )
), """")"),"")</f>
        <v/>
      </c>
      <c r="M116" s="50"/>
      <c r="N116" s="50"/>
      <c r="O116" s="50"/>
      <c r="P116" s="51"/>
      <c r="Q116" s="52" t="s">
        <v>23</v>
      </c>
      <c r="R116" s="163"/>
    </row>
    <row r="117">
      <c r="A117" s="62"/>
      <c r="B117" s="95" t="s">
        <v>24</v>
      </c>
      <c r="C117" s="24"/>
      <c r="D117" s="25"/>
      <c r="E117" s="96" t="s">
        <v>57</v>
      </c>
      <c r="F117" s="57"/>
      <c r="G117" s="58" t="s">
        <v>25</v>
      </c>
      <c r="H117" s="57"/>
      <c r="I117" s="58" t="s">
        <v>25</v>
      </c>
      <c r="J117" s="57"/>
      <c r="K117" s="58"/>
      <c r="L117" s="57"/>
      <c r="M117" s="59"/>
      <c r="N117" s="57"/>
      <c r="O117" s="59"/>
      <c r="P117" s="60"/>
      <c r="Q117" s="61" t="s">
        <v>27</v>
      </c>
      <c r="R117" s="163"/>
    </row>
    <row r="118">
      <c r="A118" s="27"/>
      <c r="B118" s="63" t="str">
        <f t="shared" ref="B118:C118" si="10">F$2</f>
        <v/>
      </c>
      <c r="C118" s="64" t="str">
        <f t="shared" si="10"/>
        <v/>
      </c>
      <c r="D118" s="65" t="str">
        <f>$H$2</f>
        <v/>
      </c>
      <c r="E118" s="131" t="s">
        <v>147</v>
      </c>
      <c r="F118" s="57"/>
      <c r="G118" s="99" t="s">
        <v>74</v>
      </c>
      <c r="H118" s="57"/>
      <c r="I118" s="83" t="s">
        <v>74</v>
      </c>
      <c r="J118" s="57"/>
      <c r="K118" s="100"/>
      <c r="L118" s="57"/>
      <c r="M118" s="100"/>
      <c r="N118" s="57"/>
      <c r="O118" s="100"/>
      <c r="P118" s="60"/>
      <c r="Q118" s="70" t="s">
        <v>30</v>
      </c>
      <c r="R118" s="163"/>
    </row>
    <row r="119">
      <c r="A119" s="27"/>
      <c r="B119" s="71"/>
      <c r="C119" s="71"/>
      <c r="D119" s="72"/>
      <c r="E119" s="172" t="s">
        <v>49</v>
      </c>
      <c r="F119" s="57"/>
      <c r="G119" s="173" t="s">
        <v>148</v>
      </c>
      <c r="H119" s="57"/>
      <c r="I119" s="174" t="s">
        <v>107</v>
      </c>
      <c r="J119" s="57"/>
      <c r="K119" s="76"/>
      <c r="L119" s="57"/>
      <c r="M119" s="76"/>
      <c r="N119" s="57"/>
      <c r="O119" s="76"/>
      <c r="P119" s="60"/>
      <c r="Q119" s="77"/>
      <c r="R119" s="163"/>
    </row>
    <row r="120">
      <c r="A120" s="27"/>
      <c r="B120" s="79"/>
      <c r="C120" s="79"/>
      <c r="D120" s="80"/>
      <c r="E120" s="99" t="s">
        <v>149</v>
      </c>
      <c r="F120" s="57"/>
      <c r="G120" s="99" t="s">
        <v>89</v>
      </c>
      <c r="H120" s="57"/>
      <c r="I120" s="83" t="s">
        <v>149</v>
      </c>
      <c r="J120" s="57"/>
      <c r="K120" s="84"/>
      <c r="L120" s="57"/>
      <c r="M120" s="84"/>
      <c r="N120" s="57"/>
      <c r="O120" s="84"/>
      <c r="P120" s="60"/>
      <c r="Q120" s="77"/>
      <c r="R120" s="163"/>
    </row>
    <row r="121">
      <c r="A121" s="27"/>
      <c r="B121" s="71"/>
      <c r="C121" s="71"/>
      <c r="D121" s="72"/>
      <c r="E121" s="175" t="s">
        <v>87</v>
      </c>
      <c r="F121" s="86"/>
      <c r="G121" s="128" t="s">
        <v>28</v>
      </c>
      <c r="H121" s="86"/>
      <c r="I121" s="105" t="s">
        <v>49</v>
      </c>
      <c r="J121" s="86"/>
      <c r="K121" s="89"/>
      <c r="L121" s="86"/>
      <c r="M121" s="89"/>
      <c r="N121" s="86"/>
      <c r="O121" s="89"/>
      <c r="P121" s="90"/>
      <c r="Q121" s="91"/>
      <c r="R121" s="118"/>
    </row>
    <row r="122">
      <c r="A122" s="92"/>
      <c r="B122" s="92"/>
      <c r="C122" s="92"/>
      <c r="D122" s="92"/>
      <c r="E122" s="118"/>
      <c r="F122" s="118"/>
      <c r="G122" s="118"/>
      <c r="H122" s="118"/>
      <c r="I122" s="118"/>
      <c r="J122" s="118"/>
      <c r="K122" s="118"/>
      <c r="L122" s="118"/>
      <c r="M122" s="118"/>
      <c r="N122" s="118"/>
      <c r="O122" s="118"/>
      <c r="P122" s="118"/>
      <c r="Q122" s="176"/>
      <c r="R122" s="118"/>
    </row>
    <row r="123">
      <c r="A123" s="92"/>
      <c r="B123" s="177"/>
      <c r="C123" s="154"/>
      <c r="D123" s="154"/>
      <c r="E123" s="153" t="s">
        <v>150</v>
      </c>
      <c r="F123" s="154"/>
      <c r="G123" s="154"/>
      <c r="H123" s="154"/>
      <c r="I123" s="154"/>
      <c r="J123" s="154"/>
      <c r="K123" s="154"/>
      <c r="L123" s="154"/>
      <c r="M123" s="154"/>
      <c r="N123" s="154"/>
      <c r="O123" s="154"/>
      <c r="P123" s="154"/>
      <c r="Q123" s="154"/>
      <c r="R123" s="118"/>
    </row>
    <row r="124">
      <c r="A124" s="92"/>
      <c r="B124" s="92"/>
      <c r="C124" s="92"/>
      <c r="D124" s="92"/>
      <c r="E124" s="178"/>
      <c r="F124" s="178"/>
      <c r="G124" s="178"/>
      <c r="H124" s="178"/>
      <c r="I124" s="178"/>
      <c r="J124" s="178"/>
      <c r="K124" s="178"/>
      <c r="L124" s="178"/>
      <c r="M124" s="178"/>
      <c r="N124" s="178"/>
      <c r="O124" s="178"/>
      <c r="P124" s="178"/>
      <c r="Q124" s="178"/>
      <c r="R124" s="53"/>
    </row>
    <row r="125">
      <c r="A125" s="92"/>
      <c r="B125" s="21" t="str">
        <f>GETTRAINERSPRITE(E125)</f>
        <v/>
      </c>
      <c r="C125" s="22"/>
      <c r="D125" s="22"/>
      <c r="E125" s="179" t="s">
        <v>151</v>
      </c>
      <c r="F125" s="24"/>
      <c r="G125" s="24"/>
      <c r="H125" s="24"/>
      <c r="I125" s="24"/>
      <c r="J125" s="24"/>
      <c r="K125" s="24"/>
      <c r="L125" s="24"/>
      <c r="M125" s="24"/>
      <c r="N125" s="24"/>
      <c r="O125" s="24"/>
      <c r="P125" s="24"/>
      <c r="Q125" s="180"/>
      <c r="R125" s="53"/>
    </row>
    <row r="126" ht="69.0" customHeight="1">
      <c r="A126" s="62"/>
      <c r="B126" s="28"/>
      <c r="E126" s="93" t="str">
        <f>IFERROR(__xludf.DUMMYFUNCTION("IMAGE(""https://play.pokemonshowdown.com/sprites/gen4/"" &amp; LOWER(IF(LEFT(E127, 3) = ""Lv "", INDEX(SPLIT(E127, ""  ""), 3), #REF!)) &amp; IF(E127 = ""Mime Jr."", ""mimejr"", """") &amp; "".png"", 4, 130, 130)"),"")</f>
        <v/>
      </c>
      <c r="F126" s="32"/>
      <c r="G126" s="31" t="str">
        <f>IFERROR(__xludf.DUMMYFUNCTION("IMAGE(""https://play.pokemonshowdown.com/sprites/gen4/"" &amp; LOWER(IF(LEFT(G127, 3) = ""Lv "", INDEX(SPLIT(G127, ""  ""), 3), #REF!)) &amp; IF(G127 = ""Mime Jr."", ""mimejr"", """") &amp; "".png"", 4, 120, 120)"),"")</f>
        <v/>
      </c>
      <c r="H126" s="32"/>
      <c r="I126" s="31" t="str">
        <f>IFERROR(__xludf.DUMMYFUNCTION("IMAGE(""https://play.pokemonshowdown.com/sprites/gen4/"" &amp; LOWER(IF(LEFT(I127, 3) = ""Lv "", INDEX(SPLIT(I127, ""  ""), 3), #REF!)) &amp; IF(I127 = ""Mime Jr."", ""mimejr"", """") &amp; "".png"", 4, 150, 150)"),"")</f>
        <v/>
      </c>
      <c r="J126" s="32"/>
      <c r="K126" s="31" t="str">
        <f>IFERROR(__xludf.DUMMYFUNCTION("IMAGE(""https://play.pokemonshowdown.com/sprites/gen4/"" &amp; LOWER(IF(LEFT(K127, 3) = ""Lv "", INDEX(SPLIT(K127, ""  ""), 3), #REF!)) &amp; IF(K127 = ""Mime Jr."", ""mimejr"", """") &amp; "".png"", 4, 150, 150)"),"")</f>
        <v/>
      </c>
      <c r="L126" s="32"/>
      <c r="M126" s="31" t="str">
        <f>IFERROR(__xludf.DUMMYFUNCTION("IMAGE(""https://play.pokemonshowdown.com/sprites/gen4/"" &amp; LOWER(IF(LEFT(M127, 3) = ""Lv "", INDEX(SPLIT(M127, ""  ""), 3), #REF!)) &amp; IF(M127 = ""Mime Jr."", ""mimejr"", """") &amp; "".png"", 4, 150, 150)"),"")</f>
        <v/>
      </c>
      <c r="N126" s="32"/>
      <c r="O126" s="164" t="str">
        <f>IFERROR(__xludf.DUMMYFUNCTION("IMAGE(""https://play.pokemonshowdown.com/sprites/gen4/"" &amp; LOWER(IF(LEFT(O127, 3) = ""Lv "", INDEX(SPLIT(O127, ""  ""), 3), #REF!)) &amp; IF(O127 = ""Mime Jr."", ""mimejr"", """") &amp; "".png"", 4, 150, 150)"),"")</f>
        <v/>
      </c>
      <c r="P126" s="25"/>
      <c r="Q126" s="36"/>
      <c r="R126" s="163"/>
    </row>
    <row r="127">
      <c r="A127" s="62"/>
      <c r="B127" s="38"/>
      <c r="C127" s="39"/>
      <c r="D127" s="39"/>
      <c r="E127" s="40" t="s">
        <v>152</v>
      </c>
      <c r="F127" s="41"/>
      <c r="G127" s="42" t="s">
        <v>153</v>
      </c>
      <c r="H127" s="41"/>
      <c r="I127" s="42" t="s">
        <v>154</v>
      </c>
      <c r="J127" s="41"/>
      <c r="K127" s="42" t="s">
        <v>155</v>
      </c>
      <c r="L127" s="41"/>
      <c r="M127" s="42" t="s">
        <v>156</v>
      </c>
      <c r="N127" s="41"/>
      <c r="O127" s="42" t="s">
        <v>157</v>
      </c>
      <c r="P127" s="43"/>
      <c r="Q127" s="44" t="s">
        <v>19</v>
      </c>
      <c r="R127" s="163"/>
    </row>
    <row r="128">
      <c r="A128" s="62"/>
      <c r="B128" s="62"/>
      <c r="C128" s="62"/>
      <c r="D128" s="62"/>
      <c r="E128" s="48" t="s">
        <v>158</v>
      </c>
      <c r="F128" s="49" t="str">
        <f>GETABILITY(E127)</f>
        <v>Technician</v>
      </c>
      <c r="G128" s="49" t="s">
        <v>159</v>
      </c>
      <c r="H128" s="49" t="str">
        <f>GETABILITY(G127)</f>
        <v>Guts</v>
      </c>
      <c r="I128" s="49" t="s">
        <v>159</v>
      </c>
      <c r="J128" s="49" t="str">
        <f>GETABILITY(I127)</f>
        <v>Truant</v>
      </c>
      <c r="K128" s="49" t="s">
        <v>20</v>
      </c>
      <c r="L128" s="49" t="str">
        <f>GETABILITY(K127)</f>
        <v>Reckless</v>
      </c>
      <c r="M128" s="49" t="s">
        <v>83</v>
      </c>
      <c r="N128" s="49" t="str">
        <f>GETABILITY(M127)</f>
        <v>Static</v>
      </c>
      <c r="O128" s="49" t="s">
        <v>56</v>
      </c>
      <c r="P128" s="49" t="str">
        <f>GETABILITY(O127)</f>
        <v>Torrent</v>
      </c>
      <c r="Q128" s="52" t="s">
        <v>23</v>
      </c>
      <c r="R128" s="163"/>
    </row>
    <row r="129">
      <c r="A129" s="62"/>
      <c r="B129" s="95" t="s">
        <v>24</v>
      </c>
      <c r="C129" s="24"/>
      <c r="D129" s="25"/>
      <c r="E129" s="96" t="s">
        <v>25</v>
      </c>
      <c r="F129" s="57"/>
      <c r="G129" s="58" t="s">
        <v>160</v>
      </c>
      <c r="H129" s="57"/>
      <c r="I129" s="58" t="s">
        <v>161</v>
      </c>
      <c r="J129" s="57"/>
      <c r="K129" s="58" t="s">
        <v>162</v>
      </c>
      <c r="L129" s="57"/>
      <c r="M129" s="58" t="s">
        <v>162</v>
      </c>
      <c r="N129" s="57"/>
      <c r="O129" s="58" t="s">
        <v>84</v>
      </c>
      <c r="P129" s="60"/>
      <c r="Q129" s="61" t="s">
        <v>27</v>
      </c>
      <c r="R129" s="163"/>
    </row>
    <row r="130">
      <c r="A130" s="27"/>
      <c r="B130" s="63" t="str">
        <f t="shared" ref="B130:C130" si="11">F$2</f>
        <v/>
      </c>
      <c r="C130" s="64" t="str">
        <f t="shared" si="11"/>
        <v/>
      </c>
      <c r="D130" s="65" t="str">
        <f>$H$2</f>
        <v/>
      </c>
      <c r="E130" s="99" t="s">
        <v>74</v>
      </c>
      <c r="F130" s="57"/>
      <c r="G130" s="99" t="s">
        <v>28</v>
      </c>
      <c r="H130" s="57"/>
      <c r="I130" s="83" t="s">
        <v>163</v>
      </c>
      <c r="J130" s="57"/>
      <c r="K130" s="181" t="s">
        <v>164</v>
      </c>
      <c r="L130" s="57"/>
      <c r="M130" s="181" t="s">
        <v>165</v>
      </c>
      <c r="N130" s="57"/>
      <c r="O130" s="165" t="s">
        <v>166</v>
      </c>
      <c r="P130" s="60"/>
      <c r="Q130" s="70" t="s">
        <v>30</v>
      </c>
      <c r="R130" s="163"/>
    </row>
    <row r="131">
      <c r="A131" s="27"/>
      <c r="B131" s="71"/>
      <c r="C131" s="71"/>
      <c r="D131" s="182" t="str">
        <f>K2</f>
        <v/>
      </c>
      <c r="E131" s="113" t="s">
        <v>167</v>
      </c>
      <c r="F131" s="57"/>
      <c r="G131" s="75" t="s">
        <v>168</v>
      </c>
      <c r="H131" s="57"/>
      <c r="I131" s="76"/>
      <c r="J131" s="57"/>
      <c r="K131" s="83" t="s">
        <v>149</v>
      </c>
      <c r="L131" s="57"/>
      <c r="M131" s="183" t="s">
        <v>147</v>
      </c>
      <c r="N131" s="57"/>
      <c r="O131" s="83" t="s">
        <v>169</v>
      </c>
      <c r="P131" s="60"/>
      <c r="Q131" s="77"/>
      <c r="R131" s="163"/>
    </row>
    <row r="132">
      <c r="A132" s="27"/>
      <c r="B132" s="79"/>
      <c r="C132" s="79"/>
      <c r="D132" s="80"/>
      <c r="E132" s="133"/>
      <c r="F132" s="57"/>
      <c r="G132" s="99" t="s">
        <v>170</v>
      </c>
      <c r="H132" s="57"/>
      <c r="I132" s="84"/>
      <c r="J132" s="57"/>
      <c r="K132" s="114" t="s">
        <v>167</v>
      </c>
      <c r="L132" s="57"/>
      <c r="M132" s="83" t="s">
        <v>139</v>
      </c>
      <c r="N132" s="57"/>
      <c r="O132" s="75" t="s">
        <v>171</v>
      </c>
      <c r="P132" s="60"/>
      <c r="Q132" s="77"/>
      <c r="R132" s="163"/>
    </row>
    <row r="133">
      <c r="A133" s="27"/>
      <c r="B133" s="71"/>
      <c r="C133" s="71"/>
      <c r="D133" s="72"/>
      <c r="E133" s="87"/>
      <c r="F133" s="86"/>
      <c r="G133" s="128" t="s">
        <v>45</v>
      </c>
      <c r="H133" s="86"/>
      <c r="I133" s="89"/>
      <c r="J133" s="86"/>
      <c r="K133" s="89"/>
      <c r="L133" s="86"/>
      <c r="M133" s="184" t="s">
        <v>87</v>
      </c>
      <c r="N133" s="86"/>
      <c r="O133" s="185" t="s">
        <v>172</v>
      </c>
      <c r="P133" s="90"/>
      <c r="Q133" s="91"/>
      <c r="R133" s="163"/>
    </row>
    <row r="134">
      <c r="A134" s="92"/>
      <c r="B134" s="92"/>
      <c r="C134" s="92"/>
      <c r="D134" s="92"/>
      <c r="E134" s="178"/>
      <c r="F134" s="178"/>
      <c r="G134" s="178"/>
      <c r="H134" s="178"/>
      <c r="I134" s="178"/>
      <c r="J134" s="178"/>
      <c r="K134" s="178"/>
      <c r="L134" s="178"/>
      <c r="M134" s="178"/>
      <c r="N134" s="178"/>
      <c r="O134" s="178"/>
      <c r="P134" s="178"/>
      <c r="Q134" s="178"/>
      <c r="R134" s="186"/>
    </row>
    <row r="135">
      <c r="A135" s="92"/>
      <c r="B135" s="21" t="str">
        <f>GETTRAINERSPRITE(E135)</f>
        <v/>
      </c>
      <c r="C135" s="22"/>
      <c r="D135" s="22"/>
      <c r="E135" s="187" t="s">
        <v>173</v>
      </c>
      <c r="F135" s="22"/>
      <c r="G135" s="22"/>
      <c r="H135" s="22"/>
      <c r="I135" s="22"/>
      <c r="J135" s="22"/>
      <c r="K135" s="22"/>
      <c r="L135" s="22"/>
      <c r="M135" s="22"/>
      <c r="N135" s="22"/>
      <c r="O135" s="22"/>
      <c r="P135" s="22"/>
      <c r="Q135" s="150"/>
      <c r="R135" s="186"/>
    </row>
    <row r="136" ht="69.0" customHeight="1">
      <c r="A136" s="62"/>
      <c r="B136" s="28"/>
      <c r="E136" s="164" t="str">
        <f>IFERROR(__xludf.DUMMYFUNCTION("IMAGE(""https://play.pokemonshowdown.com/sprites/gen4/"" &amp; LOWER(IF(LEFT(E137, 3) = ""Lv "", INDEX(SPLIT(E137, ""  ""), 3), #REF!)) &amp; IF(E137 = ""Mime Jr."", ""mimejr"", """") &amp; "".png"", 4, 130, 130)"),"")</f>
        <v/>
      </c>
      <c r="F136" s="25"/>
      <c r="G136" s="164" t="str">
        <f>IFERROR(__xludf.DUMMYFUNCTION("IMAGE(""https://play.pokemonshowdown.com/sprites/gen4/"" &amp; LOWER(IF(LEFT(G137, 3) = ""Lv "", INDEX(SPLIT(G137, ""  ""), 3), #REF!)) &amp; IF(G137 = ""Mime Jr."", ""mimejr"", """") &amp; "".png"", 4, 120, 120)"),"")</f>
        <v/>
      </c>
      <c r="H136" s="25"/>
      <c r="I136" s="164" t="str">
        <f>IFERROR(__xludf.DUMMYFUNCTION("IMAGE(""https://play.pokemonshowdown.com/sprites/gen4/"" &amp; LOWER(IF(LEFT(I137, 3) = ""Lv "", INDEX(SPLIT(I137, ""  ""), 3), #REF!)) &amp; IF(I137 = ""Mime Jr."", ""mimejr"", """") &amp; "".png"", 4, 150, 150)"),"")</f>
        <v/>
      </c>
      <c r="J136" s="25"/>
      <c r="K136" s="164" t="str">
        <f>IFERROR(__xludf.DUMMYFUNCTION("IMAGE(""https://play.pokemonshowdown.com/sprites/gen4/"" &amp; LOWER(IF(LEFT(K137, 3) = ""Lv "", INDEX(SPLIT(K137, ""  ""), 3), #REF!)) &amp; IF(K137 = ""Mime Jr."", ""mimejr"", """") &amp; "".png"", 4, 150, 150)"),"")</f>
        <v/>
      </c>
      <c r="L136" s="25"/>
      <c r="M136" s="164" t="str">
        <f>IFERROR(__xludf.DUMMYFUNCTION("IMAGE(""https://play.pokemonshowdown.com/sprites/gen4/"" &amp; LOWER(IF(LEFT(M137, 3) = ""Lv "", INDEX(SPLIT(M137, ""  ""), 3), #REF!)) &amp; IF(M137 = ""Mime Jr."", ""mimejr"", """") &amp; "".png"", 4, 150, 150)"),"")</f>
        <v/>
      </c>
      <c r="N136" s="25"/>
      <c r="O136" s="164" t="str">
        <f>IFERROR(__xludf.DUMMYFUNCTION("IMAGE(""https://play.pokemonshowdown.com/sprites/gen4/"" &amp; LOWER(IF(LEFT(O137, 3) = ""Lv "", INDEX(SPLIT(O137, ""  ""), 3), #REF!)) &amp; IF(O137 = ""Mime Jr."", ""mimejr"", """") &amp; "".png"", 4, 150, 150)"),"")</f>
        <v/>
      </c>
      <c r="P136" s="25"/>
      <c r="Q136" s="36"/>
      <c r="R136" s="37"/>
    </row>
    <row r="137">
      <c r="A137" s="62"/>
      <c r="B137" s="38"/>
      <c r="C137" s="39"/>
      <c r="D137" s="39"/>
      <c r="E137" s="40" t="s">
        <v>152</v>
      </c>
      <c r="F137" s="41"/>
      <c r="G137" s="42" t="s">
        <v>153</v>
      </c>
      <c r="H137" s="41"/>
      <c r="I137" s="42" t="s">
        <v>154</v>
      </c>
      <c r="J137" s="41"/>
      <c r="K137" s="42" t="s">
        <v>155</v>
      </c>
      <c r="L137" s="41"/>
      <c r="M137" s="42" t="s">
        <v>156</v>
      </c>
      <c r="N137" s="41"/>
      <c r="O137" s="42" t="s">
        <v>174</v>
      </c>
      <c r="P137" s="43"/>
      <c r="Q137" s="44" t="s">
        <v>19</v>
      </c>
      <c r="R137" s="37"/>
    </row>
    <row r="138">
      <c r="A138" s="62"/>
      <c r="B138" s="62"/>
      <c r="C138" s="62"/>
      <c r="D138" s="62"/>
      <c r="E138" s="48" t="s">
        <v>40</v>
      </c>
      <c r="F138" s="49" t="str">
        <f>GETABILITY(E137)</f>
        <v>Technician</v>
      </c>
      <c r="G138" s="49" t="s">
        <v>146</v>
      </c>
      <c r="H138" s="49" t="str">
        <f>GETABILITY(G137)</f>
        <v>Guts</v>
      </c>
      <c r="I138" s="49" t="s">
        <v>146</v>
      </c>
      <c r="J138" s="49" t="str">
        <f>GETABILITY(I137)</f>
        <v>Truant</v>
      </c>
      <c r="K138" s="49" t="s">
        <v>159</v>
      </c>
      <c r="L138" s="49" t="str">
        <f>GETABILITY(K137)</f>
        <v>Reckless</v>
      </c>
      <c r="M138" s="49" t="s">
        <v>82</v>
      </c>
      <c r="N138" s="49" t="str">
        <f>GETABILITY(M137)</f>
        <v>Static</v>
      </c>
      <c r="O138" s="49" t="s">
        <v>175</v>
      </c>
      <c r="P138" s="49" t="str">
        <f>GETABILITY(O137)</f>
        <v>Overgrow</v>
      </c>
      <c r="Q138" s="52" t="s">
        <v>23</v>
      </c>
      <c r="R138" s="37"/>
    </row>
    <row r="139">
      <c r="A139" s="62"/>
      <c r="B139" s="95" t="s">
        <v>24</v>
      </c>
      <c r="C139" s="24"/>
      <c r="D139" s="25"/>
      <c r="E139" s="96" t="s">
        <v>25</v>
      </c>
      <c r="F139" s="57"/>
      <c r="G139" s="58" t="s">
        <v>160</v>
      </c>
      <c r="H139" s="57"/>
      <c r="I139" s="58" t="s">
        <v>161</v>
      </c>
      <c r="J139" s="57"/>
      <c r="K139" s="58" t="s">
        <v>162</v>
      </c>
      <c r="L139" s="57"/>
      <c r="M139" s="58" t="s">
        <v>162</v>
      </c>
      <c r="N139" s="57"/>
      <c r="O139" s="58" t="s">
        <v>84</v>
      </c>
      <c r="P139" s="60"/>
      <c r="Q139" s="61" t="s">
        <v>27</v>
      </c>
      <c r="R139" s="37"/>
    </row>
    <row r="140">
      <c r="A140" s="27"/>
      <c r="B140" s="63" t="str">
        <f t="shared" ref="B140:C140" si="12">F$2</f>
        <v/>
      </c>
      <c r="C140" s="64" t="str">
        <f t="shared" si="12"/>
        <v/>
      </c>
      <c r="D140" s="65" t="str">
        <f>$H$2</f>
        <v/>
      </c>
      <c r="E140" s="99" t="s">
        <v>74</v>
      </c>
      <c r="F140" s="57"/>
      <c r="G140" s="99" t="s">
        <v>28</v>
      </c>
      <c r="H140" s="57"/>
      <c r="I140" s="83" t="s">
        <v>163</v>
      </c>
      <c r="J140" s="57"/>
      <c r="K140" s="181" t="s">
        <v>164</v>
      </c>
      <c r="L140" s="57"/>
      <c r="M140" s="181" t="s">
        <v>165</v>
      </c>
      <c r="N140" s="57"/>
      <c r="O140" s="157" t="s">
        <v>176</v>
      </c>
      <c r="P140" s="60"/>
      <c r="Q140" s="70" t="s">
        <v>30</v>
      </c>
      <c r="R140" s="37"/>
    </row>
    <row r="141">
      <c r="A141" s="27"/>
      <c r="B141" s="71"/>
      <c r="C141" s="71"/>
      <c r="D141" s="182" t="str">
        <f>K2</f>
        <v/>
      </c>
      <c r="E141" s="113" t="s">
        <v>167</v>
      </c>
      <c r="F141" s="57"/>
      <c r="G141" s="75" t="s">
        <v>168</v>
      </c>
      <c r="H141" s="57"/>
      <c r="I141" s="76"/>
      <c r="J141" s="57"/>
      <c r="K141" s="83" t="s">
        <v>149</v>
      </c>
      <c r="L141" s="57"/>
      <c r="M141" s="183" t="s">
        <v>147</v>
      </c>
      <c r="N141" s="57"/>
      <c r="O141" s="83" t="s">
        <v>169</v>
      </c>
      <c r="P141" s="60"/>
      <c r="Q141" s="77"/>
      <c r="R141" s="37"/>
    </row>
    <row r="142">
      <c r="A142" s="27"/>
      <c r="B142" s="79"/>
      <c r="C142" s="79"/>
      <c r="D142" s="80"/>
      <c r="E142" s="133"/>
      <c r="F142" s="57"/>
      <c r="G142" s="99" t="s">
        <v>170</v>
      </c>
      <c r="H142" s="57"/>
      <c r="I142" s="84"/>
      <c r="J142" s="57"/>
      <c r="K142" s="114" t="s">
        <v>167</v>
      </c>
      <c r="L142" s="57"/>
      <c r="M142" s="83" t="s">
        <v>139</v>
      </c>
      <c r="N142" s="57"/>
      <c r="O142" s="173" t="s">
        <v>49</v>
      </c>
      <c r="P142" s="60"/>
      <c r="Q142" s="77"/>
      <c r="R142" s="37"/>
    </row>
    <row r="143">
      <c r="A143" s="27"/>
      <c r="B143" s="71"/>
      <c r="C143" s="71"/>
      <c r="D143" s="72"/>
      <c r="E143" s="87"/>
      <c r="F143" s="86"/>
      <c r="G143" s="128" t="s">
        <v>45</v>
      </c>
      <c r="H143" s="86"/>
      <c r="I143" s="89"/>
      <c r="J143" s="86"/>
      <c r="K143" s="89"/>
      <c r="L143" s="86"/>
      <c r="M143" s="184" t="s">
        <v>87</v>
      </c>
      <c r="N143" s="86"/>
      <c r="O143" s="185" t="s">
        <v>172</v>
      </c>
      <c r="P143" s="90"/>
      <c r="Q143" s="91"/>
      <c r="R143" s="37"/>
    </row>
    <row r="144">
      <c r="A144" s="92"/>
      <c r="B144" s="92"/>
      <c r="C144" s="92"/>
      <c r="D144" s="92"/>
      <c r="E144" s="169"/>
      <c r="F144" s="169"/>
      <c r="G144" s="169"/>
      <c r="H144" s="169"/>
      <c r="I144" s="169"/>
      <c r="J144" s="169"/>
      <c r="K144" s="169"/>
      <c r="L144" s="169"/>
      <c r="M144" s="169"/>
      <c r="N144" s="169"/>
      <c r="O144" s="169"/>
      <c r="P144" s="169"/>
      <c r="Q144" s="169"/>
      <c r="R144" s="118"/>
    </row>
    <row r="145">
      <c r="A145" s="92"/>
      <c r="B145" s="21" t="str">
        <f>GETTRAINERSPRITE(E145)</f>
        <v/>
      </c>
      <c r="C145" s="22"/>
      <c r="D145" s="22"/>
      <c r="E145" s="187" t="s">
        <v>177</v>
      </c>
      <c r="F145" s="22"/>
      <c r="G145" s="22"/>
      <c r="H145" s="22"/>
      <c r="I145" s="22"/>
      <c r="J145" s="22"/>
      <c r="K145" s="22"/>
      <c r="L145" s="22"/>
      <c r="M145" s="22"/>
      <c r="N145" s="22"/>
      <c r="O145" s="22"/>
      <c r="P145" s="22"/>
      <c r="Q145" s="108"/>
      <c r="R145" s="53"/>
    </row>
    <row r="146" ht="69.0" customHeight="1">
      <c r="A146" s="62"/>
      <c r="B146" s="28"/>
      <c r="E146" s="164" t="str">
        <f>IFERROR(__xludf.DUMMYFUNCTION("IMAGE(""https://play.pokemonshowdown.com/sprites/gen4/"" &amp; LOWER(IF(LEFT(E147, 3) = ""Lv "", INDEX(SPLIT(E147, ""  ""), 3), #REF!)) &amp; IF(E147 = ""Mime Jr."", ""mimejr"", """") &amp; "".png"", 4, 130, 130)"),"")</f>
        <v/>
      </c>
      <c r="F146" s="25"/>
      <c r="G146" s="164" t="str">
        <f>IFERROR(__xludf.DUMMYFUNCTION("IMAGE(""https://play.pokemonshowdown.com/sprites/gen4/"" &amp; LOWER(IF(LEFT(G147, 3) = ""Lv "", INDEX(SPLIT(G147, ""  ""), 3), F134)) &amp; IF(G147 = ""Mime Jr."", ""mimejr"", """") &amp; "".png"", 4, 120, 120)"),"")</f>
        <v/>
      </c>
      <c r="H146" s="25"/>
      <c r="I146" s="164" t="str">
        <f>IFERROR(__xludf.DUMMYFUNCTION("IMAGE(""https://play.pokemonshowdown.com/sprites/gen4/"" &amp; LOWER(IF(LEFT(I147, 3) = ""Lv "", INDEX(SPLIT(I147, ""  ""), 3), H134)) &amp; IF(I147 = ""Mime Jr."", ""mimejr"", """") &amp; "".png"", 4, 150, 150)"),"")</f>
        <v/>
      </c>
      <c r="J146" s="25"/>
      <c r="K146" s="164" t="str">
        <f>IFERROR(__xludf.DUMMYFUNCTION("IMAGE(""https://play.pokemonshowdown.com/sprites/gen4/"" &amp; LOWER(IF(LEFT(K147, 3) = ""Lv "", INDEX(SPLIT(K147, ""  ""), 3), J134)) &amp; IF(K147 = ""Mime Jr."", ""mimejr"", """") &amp; "".png"", 4, 150, 150)"),"")</f>
        <v/>
      </c>
      <c r="L146" s="25"/>
      <c r="M146" s="164" t="str">
        <f>IFERROR(__xludf.DUMMYFUNCTION("IMAGE(""https://play.pokemonshowdown.com/sprites/gen4/"" &amp; LOWER(IF(LEFT(M147, 3) = ""Lv "", INDEX(SPLIT(M147, ""  ""), 3), L134)) &amp; IF(M147 = ""Mime Jr."", ""mimejr"", """") &amp; "".png"", 4, 150, 150)"),"")</f>
        <v/>
      </c>
      <c r="N146" s="25"/>
      <c r="O146" s="164" t="str">
        <f>IFERROR(__xludf.DUMMYFUNCTION("IMAGE(""https://play.pokemonshowdown.com/sprites/gen4/"" &amp; LOWER(IF(LEFT(O147, 3) = ""Lv "", INDEX(SPLIT(O147, ""  ""), 3), N134)) &amp; IF(O147 = ""Mime Jr."", ""mimejr"", """") &amp; "".png"", 4, 150, 150)"),"")</f>
        <v/>
      </c>
      <c r="P146" s="25"/>
      <c r="Q146" s="36"/>
      <c r="R146" s="163"/>
    </row>
    <row r="147">
      <c r="A147" s="62"/>
      <c r="B147" s="38"/>
      <c r="C147" s="39"/>
      <c r="D147" s="39"/>
      <c r="E147" s="40" t="s">
        <v>152</v>
      </c>
      <c r="F147" s="41"/>
      <c r="G147" s="42" t="s">
        <v>153</v>
      </c>
      <c r="H147" s="41"/>
      <c r="I147" s="42" t="s">
        <v>154</v>
      </c>
      <c r="J147" s="41"/>
      <c r="K147" s="42" t="s">
        <v>155</v>
      </c>
      <c r="L147" s="41"/>
      <c r="M147" s="42" t="s">
        <v>156</v>
      </c>
      <c r="N147" s="41"/>
      <c r="O147" s="42" t="s">
        <v>178</v>
      </c>
      <c r="P147" s="43"/>
      <c r="Q147" s="44" t="s">
        <v>19</v>
      </c>
      <c r="R147" s="163"/>
    </row>
    <row r="148">
      <c r="A148" s="62"/>
      <c r="B148" s="62"/>
      <c r="C148" s="62"/>
      <c r="D148" s="62"/>
      <c r="E148" s="48" t="s">
        <v>40</v>
      </c>
      <c r="F148" s="49" t="str">
        <f>GETABILITY(E147)</f>
        <v>Technician</v>
      </c>
      <c r="G148" s="49" t="s">
        <v>159</v>
      </c>
      <c r="H148" s="49" t="str">
        <f>GETABILITY(G147)</f>
        <v>Guts</v>
      </c>
      <c r="I148" s="49" t="s">
        <v>146</v>
      </c>
      <c r="J148" s="49" t="str">
        <f>GETABILITY(I147)</f>
        <v>Truant</v>
      </c>
      <c r="K148" s="49" t="s">
        <v>20</v>
      </c>
      <c r="L148" s="49" t="str">
        <f>GETABILITY(K147)</f>
        <v>Reckless</v>
      </c>
      <c r="M148" s="49" t="s">
        <v>40</v>
      </c>
      <c r="N148" s="49" t="str">
        <f>GETABILITY(M147)</f>
        <v>Static</v>
      </c>
      <c r="O148" s="49" t="s">
        <v>95</v>
      </c>
      <c r="P148" s="49" t="str">
        <f>GETABILITY(O147)</f>
        <v>Blaze</v>
      </c>
      <c r="Q148" s="52" t="s">
        <v>23</v>
      </c>
      <c r="R148" s="163"/>
    </row>
    <row r="149">
      <c r="A149" s="62"/>
      <c r="B149" s="95" t="s">
        <v>24</v>
      </c>
      <c r="C149" s="24"/>
      <c r="D149" s="25"/>
      <c r="E149" s="96" t="s">
        <v>25</v>
      </c>
      <c r="F149" s="57"/>
      <c r="G149" s="58" t="s">
        <v>160</v>
      </c>
      <c r="H149" s="57"/>
      <c r="I149" s="58" t="s">
        <v>161</v>
      </c>
      <c r="J149" s="57"/>
      <c r="K149" s="58" t="s">
        <v>162</v>
      </c>
      <c r="L149" s="57"/>
      <c r="M149" s="58" t="s">
        <v>162</v>
      </c>
      <c r="N149" s="57"/>
      <c r="O149" s="58" t="s">
        <v>84</v>
      </c>
      <c r="P149" s="60"/>
      <c r="Q149" s="61" t="s">
        <v>27</v>
      </c>
      <c r="R149" s="163"/>
    </row>
    <row r="150">
      <c r="A150" s="27"/>
      <c r="B150" s="63" t="str">
        <f t="shared" ref="B150:C150" si="13">F$2</f>
        <v/>
      </c>
      <c r="C150" s="64" t="str">
        <f t="shared" si="13"/>
        <v/>
      </c>
      <c r="D150" s="65" t="str">
        <f>$H$2</f>
        <v/>
      </c>
      <c r="E150" s="99" t="s">
        <v>74</v>
      </c>
      <c r="F150" s="57"/>
      <c r="G150" s="99" t="s">
        <v>28</v>
      </c>
      <c r="H150" s="57"/>
      <c r="I150" s="83" t="s">
        <v>163</v>
      </c>
      <c r="J150" s="57"/>
      <c r="K150" s="181" t="s">
        <v>164</v>
      </c>
      <c r="L150" s="57"/>
      <c r="M150" s="181" t="s">
        <v>165</v>
      </c>
      <c r="N150" s="57"/>
      <c r="O150" s="188" t="s">
        <v>121</v>
      </c>
      <c r="P150" s="60"/>
      <c r="Q150" s="70" t="s">
        <v>30</v>
      </c>
      <c r="R150" s="163"/>
    </row>
    <row r="151">
      <c r="A151" s="27"/>
      <c r="B151" s="71"/>
      <c r="C151" s="71"/>
      <c r="D151" s="72"/>
      <c r="E151" s="113" t="s">
        <v>167</v>
      </c>
      <c r="F151" s="57"/>
      <c r="G151" s="75" t="s">
        <v>168</v>
      </c>
      <c r="H151" s="57"/>
      <c r="I151" s="76"/>
      <c r="J151" s="57"/>
      <c r="K151" s="83" t="s">
        <v>149</v>
      </c>
      <c r="L151" s="57"/>
      <c r="M151" s="183" t="s">
        <v>147</v>
      </c>
      <c r="N151" s="57"/>
      <c r="O151" s="83" t="s">
        <v>169</v>
      </c>
      <c r="P151" s="60"/>
      <c r="Q151" s="77"/>
      <c r="R151" s="163"/>
    </row>
    <row r="152">
      <c r="A152" s="27"/>
      <c r="B152" s="79"/>
      <c r="C152" s="79"/>
      <c r="D152" s="80"/>
      <c r="E152" s="133"/>
      <c r="F152" s="57"/>
      <c r="G152" s="99" t="s">
        <v>170</v>
      </c>
      <c r="H152" s="57"/>
      <c r="I152" s="84"/>
      <c r="J152" s="57"/>
      <c r="K152" s="114" t="s">
        <v>167</v>
      </c>
      <c r="L152" s="57"/>
      <c r="M152" s="83" t="s">
        <v>139</v>
      </c>
      <c r="N152" s="57"/>
      <c r="O152" s="181" t="s">
        <v>164</v>
      </c>
      <c r="P152" s="60"/>
      <c r="Q152" s="77"/>
      <c r="R152" s="163"/>
    </row>
    <row r="153">
      <c r="A153" s="27"/>
      <c r="B153" s="71"/>
      <c r="C153" s="71"/>
      <c r="D153" s="72"/>
      <c r="E153" s="87"/>
      <c r="F153" s="86"/>
      <c r="G153" s="128" t="s">
        <v>45</v>
      </c>
      <c r="H153" s="86"/>
      <c r="I153" s="89"/>
      <c r="J153" s="86"/>
      <c r="K153" s="89"/>
      <c r="L153" s="86"/>
      <c r="M153" s="184" t="s">
        <v>87</v>
      </c>
      <c r="N153" s="86"/>
      <c r="O153" s="185" t="s">
        <v>172</v>
      </c>
      <c r="P153" s="90"/>
      <c r="Q153" s="91"/>
      <c r="R153" s="163"/>
    </row>
    <row r="154">
      <c r="A154" s="92"/>
      <c r="B154" s="92"/>
      <c r="C154" s="92"/>
      <c r="D154" s="92"/>
      <c r="E154" s="169"/>
      <c r="F154" s="169"/>
      <c r="G154" s="169"/>
      <c r="H154" s="169"/>
      <c r="I154" s="169"/>
      <c r="J154" s="169"/>
      <c r="K154" s="169"/>
      <c r="L154" s="169"/>
      <c r="M154" s="169"/>
      <c r="N154" s="169"/>
      <c r="O154" s="169"/>
      <c r="P154" s="169"/>
      <c r="Q154" s="169"/>
      <c r="R154" s="118"/>
    </row>
    <row r="155">
      <c r="A155" s="92"/>
      <c r="B155" s="21" t="str">
        <f>GETTRAINERSPRITE(E155)</f>
        <v/>
      </c>
      <c r="C155" s="22"/>
      <c r="D155" s="22"/>
      <c r="E155" s="171" t="s">
        <v>179</v>
      </c>
      <c r="F155" s="22"/>
      <c r="G155" s="22"/>
      <c r="H155" s="22"/>
      <c r="I155" s="22"/>
      <c r="J155" s="22"/>
      <c r="K155" s="22"/>
      <c r="L155" s="22"/>
      <c r="M155" s="22"/>
      <c r="N155" s="22"/>
      <c r="O155" s="22"/>
      <c r="P155" s="22"/>
      <c r="Q155" s="150"/>
      <c r="R155" s="118"/>
    </row>
    <row r="156" ht="69.0" customHeight="1">
      <c r="A156" s="62"/>
      <c r="B156" s="28"/>
      <c r="E156" s="164" t="str">
        <f>IFERROR(__xludf.DUMMYFUNCTION("IMAGE(""https://play.pokemonshowdown.com/sprites/gen4/"" &amp; LOWER(IF(LEFT(E157, 3) = ""Lv "", INDEX(SPLIT(E157, ""  ""), 3), #REF!)) &amp; IF(E157 = ""Mime Jr."", ""mimejr"", """") &amp; "".png"", 4, 150, 150)"),"")</f>
        <v/>
      </c>
      <c r="F156" s="25"/>
      <c r="G156" s="164" t="str">
        <f>IFERROR(__xludf.DUMMYFUNCTION("IMAGE(""https://play.pokemonshowdown.com/sprites/gen4/"" &amp; LOWER(IF(LEFT(G157, 3) = ""Lv "", INDEX(SPLIT(G157, ""  ""), 3), F133)) &amp; IF(G157 = ""Mime Jr."", ""mimejr"", """") &amp; "".png"", 4, 150, 150)"),"")</f>
        <v/>
      </c>
      <c r="H156" s="25"/>
      <c r="I156" s="164" t="str">
        <f>IFERROR(__xludf.DUMMYFUNCTION("IMAGE(""https://play.pokemonshowdown.com/sprites/gen4/"" &amp; LOWER(IF(LEFT(I157, 3) = ""Lv "", INDEX(SPLIT(I157, ""  ""), 3), H133)) &amp; IF(I157 = ""Mime Jr."", ""mimejr"", """") &amp; "".png"", 4, 150, 150)"),"")</f>
        <v/>
      </c>
      <c r="J156" s="25"/>
      <c r="K156" s="164" t="str">
        <f>IFERROR(__xludf.DUMMYFUNCTION("IMAGE(""https://play.pokemonshowdown.com/sprites/gen4/"" &amp; LOWER(IF(LEFT(K157, 3) = ""Lv "", INDEX(SPLIT(K157, ""  ""), 3), J133)) &amp; IF(K157 = ""Mime Jr."", ""mimejr"", """") &amp; "".png"", 4, 150, 150)"),"")</f>
        <v/>
      </c>
      <c r="L156" s="25"/>
      <c r="M156" s="164" t="str">
        <f>IFERROR(__xludf.DUMMYFUNCTION("IMAGE(""https://play.pokemonshowdown.com/sprites/gen4/"" &amp; LOWER(IF(LEFT(M157, 3) = ""Lv "", INDEX(SPLIT(M157, ""  ""), 3), L133)) &amp; IF(M157 = ""Mime Jr."", ""mimejr"", """") &amp; "".png"", 4, 150, 150)"),"")</f>
        <v/>
      </c>
      <c r="N156" s="25"/>
      <c r="O156" s="164" t="str">
        <f>IFERROR(__xludf.DUMMYFUNCTION("IMAGE(""https://play.pokemonshowdown.com/sprites/gen4/"" &amp; LOWER(IF(LEFT(O157, 3) = ""Lv "", INDEX(SPLIT(O157, ""  ""), 3), N133)) &amp; IF(O157 = ""Mime Jr."", ""mimejr"", """") &amp; "".png"", 4, 150, 150)"),"")</f>
        <v/>
      </c>
      <c r="P156" s="25"/>
      <c r="Q156" s="36"/>
      <c r="R156" s="118"/>
    </row>
    <row r="157">
      <c r="A157" s="62"/>
      <c r="B157" s="38"/>
      <c r="C157" s="39"/>
      <c r="D157" s="39"/>
      <c r="E157" s="40" t="s">
        <v>180</v>
      </c>
      <c r="F157" s="41"/>
      <c r="G157" s="42" t="s">
        <v>181</v>
      </c>
      <c r="H157" s="41"/>
      <c r="I157" s="42" t="s">
        <v>182</v>
      </c>
      <c r="J157" s="41"/>
      <c r="K157" s="42" t="s">
        <v>183</v>
      </c>
      <c r="L157" s="41"/>
      <c r="M157" s="42"/>
      <c r="N157" s="41"/>
      <c r="O157" s="42"/>
      <c r="P157" s="43"/>
      <c r="Q157" s="44" t="s">
        <v>19</v>
      </c>
      <c r="R157" s="53"/>
    </row>
    <row r="158">
      <c r="A158" s="62"/>
      <c r="B158" s="62"/>
      <c r="C158" s="62"/>
      <c r="D158" s="62"/>
      <c r="E158" s="48" t="s">
        <v>131</v>
      </c>
      <c r="F158" s="49" t="str">
        <f>GETABILITY(E157)</f>
        <v>Blaze</v>
      </c>
      <c r="G158" s="49" t="s">
        <v>39</v>
      </c>
      <c r="H158" s="49" t="str">
        <f>GETABILITY(G157)</f>
        <v>Torrent</v>
      </c>
      <c r="I158" s="49" t="s">
        <v>97</v>
      </c>
      <c r="J158" s="49" t="str">
        <f>GETABILITY(I157)</f>
        <v>Overgrow</v>
      </c>
      <c r="K158" s="49" t="s">
        <v>56</v>
      </c>
      <c r="L158" s="49" t="str">
        <f>GETABILITY(K157)</f>
        <v>Scrappy</v>
      </c>
      <c r="M158" s="49"/>
      <c r="N158" s="50" t="str">
        <f>IFERROR(__xludf.DUMMYFUNCTION("IFERROR(IF(
        VLOOKUP(
            IF(UPPER(INDEX(SPLIT(M157, ""  ""), 3)) = ""NIDORANM"", ""NIDORAN♂"",
               IF(UPPER(INDEX(SPLIT(M157, ""  ""), 3)) = ""NIDORANF"", ""NIDORAN♀"", INDEX(SPLIT(M157, ""  ""), 3))),
            Personal!$B:$P"&amp;", 21, FALSE
        ) = ""Lightningrod"", 
        ""Lightning Rod"", 
        VLOOKUP(
            IF(UPPER(INDEX(SPLIT(M157, ""  ""), 3)) = ""NIDORANM"", ""NIDORAN♂"",
               IF(UPPER(INDEX(SPLIT(M157, ""  ""), 3)) = ""NIDORANF"", ""NIDORAN♀"", "&amp;"INDEX(SPLIT(M157, ""  ""), 3))),
            Personal!$B:$P, 21, FALSE
        )
), """")"),"")</f>
        <v/>
      </c>
      <c r="O158" s="49"/>
      <c r="P158" s="51" t="str">
        <f>IFERROR(__xludf.DUMMYFUNCTION("IFERROR(IF(
        VLOOKUP(
            IF(UPPER(INDEX(SPLIT(O157, ""  ""), 3)) = ""NIDORANM"", ""NIDORAN♂"",
               IF(UPPER(INDEX(SPLIT(O157, ""  ""), 3)) = ""NIDORANF"", ""NIDORAN♀"", INDEX(SPLIT(O157, ""  ""), 3))),
            Personal!$B:$P"&amp;", 21, FALSE
        ) = ""Lightningrod"", 
        ""Lightning Rod"", 
        VLOOKUP(
            IF(UPPER(INDEX(SPLIT(O157, ""  ""), 3)) = ""NIDORANM"", ""NIDORAN♂"",
               IF(UPPER(INDEX(SPLIT(O157, ""  ""), 3)) = ""NIDORANF"", ""NIDORAN♀"", "&amp;"INDEX(SPLIT(O157, ""  ""), 3))),
            Personal!$B:$P, 21, FALSE
        )
), """")"),"")</f>
        <v/>
      </c>
      <c r="Q158" s="52" t="s">
        <v>23</v>
      </c>
      <c r="R158" s="37"/>
    </row>
    <row r="159">
      <c r="A159" s="62"/>
      <c r="B159" s="95" t="s">
        <v>24</v>
      </c>
      <c r="C159" s="24"/>
      <c r="D159" s="25"/>
      <c r="E159" s="96" t="s">
        <v>184</v>
      </c>
      <c r="F159" s="57"/>
      <c r="G159" s="58" t="s">
        <v>185</v>
      </c>
      <c r="H159" s="57"/>
      <c r="I159" s="58" t="s">
        <v>186</v>
      </c>
      <c r="J159" s="57"/>
      <c r="K159" s="58" t="s">
        <v>25</v>
      </c>
      <c r="L159" s="57"/>
      <c r="M159" s="59"/>
      <c r="N159" s="57"/>
      <c r="O159" s="59"/>
      <c r="P159" s="60"/>
      <c r="Q159" s="61" t="s">
        <v>27</v>
      </c>
      <c r="R159" s="37"/>
    </row>
    <row r="160">
      <c r="A160" s="27"/>
      <c r="B160" s="63" t="str">
        <f t="shared" ref="B160:C160" si="14">F$2</f>
        <v/>
      </c>
      <c r="C160" s="64" t="str">
        <f t="shared" si="14"/>
        <v/>
      </c>
      <c r="D160" s="65" t="str">
        <f>$H$2</f>
        <v/>
      </c>
      <c r="E160" s="99" t="s">
        <v>187</v>
      </c>
      <c r="F160" s="57"/>
      <c r="G160" s="166" t="s">
        <v>188</v>
      </c>
      <c r="H160" s="57"/>
      <c r="I160" s="157" t="s">
        <v>48</v>
      </c>
      <c r="J160" s="57"/>
      <c r="K160" s="83" t="s">
        <v>189</v>
      </c>
      <c r="L160" s="57"/>
      <c r="M160" s="100"/>
      <c r="N160" s="57"/>
      <c r="O160" s="100"/>
      <c r="P160" s="60"/>
      <c r="Q160" s="70" t="s">
        <v>30</v>
      </c>
      <c r="R160" s="37"/>
    </row>
    <row r="161">
      <c r="A161" s="27"/>
      <c r="B161" s="71"/>
      <c r="C161" s="71"/>
      <c r="D161" s="72"/>
      <c r="E161" s="143" t="s">
        <v>121</v>
      </c>
      <c r="F161" s="57"/>
      <c r="G161" s="165" t="s">
        <v>190</v>
      </c>
      <c r="H161" s="57"/>
      <c r="I161" s="173" t="s">
        <v>49</v>
      </c>
      <c r="J161" s="57"/>
      <c r="K161" s="83" t="s">
        <v>47</v>
      </c>
      <c r="L161" s="57"/>
      <c r="M161" s="76"/>
      <c r="N161" s="57"/>
      <c r="O161" s="76"/>
      <c r="P161" s="60"/>
      <c r="Q161" s="77"/>
      <c r="R161" s="37"/>
    </row>
    <row r="162">
      <c r="A162" s="27"/>
      <c r="B162" s="79"/>
      <c r="C162" s="79"/>
      <c r="D162" s="80"/>
      <c r="E162" s="189" t="s">
        <v>191</v>
      </c>
      <c r="F162" s="57"/>
      <c r="G162" s="172" t="s">
        <v>49</v>
      </c>
      <c r="H162" s="57"/>
      <c r="I162" s="83" t="s">
        <v>28</v>
      </c>
      <c r="J162" s="57"/>
      <c r="K162" s="165" t="s">
        <v>166</v>
      </c>
      <c r="L162" s="57"/>
      <c r="M162" s="84"/>
      <c r="N162" s="57"/>
      <c r="O162" s="84"/>
      <c r="P162" s="60"/>
      <c r="Q162" s="77"/>
      <c r="R162" s="37"/>
    </row>
    <row r="163">
      <c r="A163" s="27"/>
      <c r="B163" s="71"/>
      <c r="C163" s="71"/>
      <c r="D163" s="72"/>
      <c r="E163" s="190" t="s">
        <v>49</v>
      </c>
      <c r="F163" s="86"/>
      <c r="G163" s="128" t="s">
        <v>192</v>
      </c>
      <c r="H163" s="86"/>
      <c r="I163" s="185" t="s">
        <v>172</v>
      </c>
      <c r="J163" s="86"/>
      <c r="K163" s="89"/>
      <c r="L163" s="86"/>
      <c r="M163" s="89"/>
      <c r="N163" s="86"/>
      <c r="O163" s="89"/>
      <c r="P163" s="90"/>
      <c r="Q163" s="91"/>
      <c r="R163" s="37"/>
    </row>
    <row r="164">
      <c r="A164" s="92"/>
      <c r="B164" s="92"/>
      <c r="C164" s="92"/>
      <c r="D164" s="92"/>
      <c r="E164" s="169"/>
      <c r="F164" s="169"/>
      <c r="G164" s="169"/>
      <c r="H164" s="169"/>
      <c r="I164" s="169"/>
      <c r="J164" s="169"/>
      <c r="K164" s="169"/>
      <c r="L164" s="169"/>
      <c r="M164" s="169"/>
      <c r="N164" s="169"/>
      <c r="O164" s="169"/>
      <c r="P164" s="169"/>
      <c r="Q164" s="169"/>
      <c r="R164" s="37"/>
    </row>
    <row r="165">
      <c r="A165" s="92"/>
      <c r="B165" s="21" t="str">
        <f>GETTRAINERSPRITE(E165)</f>
        <v/>
      </c>
      <c r="C165" s="22"/>
      <c r="D165" s="22"/>
      <c r="E165" s="191" t="s">
        <v>193</v>
      </c>
      <c r="F165" s="24"/>
      <c r="G165" s="24"/>
      <c r="H165" s="24"/>
      <c r="I165" s="24"/>
      <c r="J165" s="24"/>
      <c r="K165" s="24"/>
      <c r="L165" s="24"/>
      <c r="M165" s="24"/>
      <c r="N165" s="24"/>
      <c r="O165" s="24"/>
      <c r="P165" s="24"/>
      <c r="Q165" s="25"/>
      <c r="R165" s="37"/>
    </row>
    <row r="166" ht="69.0" customHeight="1">
      <c r="A166" s="62"/>
      <c r="B166" s="28"/>
      <c r="E166" s="164" t="str">
        <f>IFERROR(__xludf.DUMMYFUNCTION("IMAGE(""https://play.pokemonshowdown.com/sprites/gen4/"" &amp; LOWER(IF(LEFT(E167, 3) = ""Lv "", INDEX(SPLIT(E167, ""  ""), 3), #REF!)) &amp; IF(E167 = ""Mime Jr."", ""mimejr"", """") &amp; "".png"", 4, 150, 150)"),"")</f>
        <v/>
      </c>
      <c r="F166" s="25"/>
      <c r="G166" s="31" t="str">
        <f>IFERROR(__xludf.DUMMYFUNCTION("IMAGE(""https://play.pokemonshowdown.com/sprites/gen4/"" &amp; LOWER(IF(LEFT(G167, 3) = ""Lv "", INDEX(SPLIT(G167, ""  ""), 3), F143)) &amp; IF(G167 = ""Mime Jr."", ""mimejr"", """") &amp; "".png"", 4, 150, 150)"),"")</f>
        <v/>
      </c>
      <c r="H166" s="32"/>
      <c r="I166" s="31" t="str">
        <f>IFERROR(__xludf.DUMMYFUNCTION("IMAGE(""https://play.pokemonshowdown.com/sprites/gen4/"" &amp; LOWER(IF(LEFT(I167, 3) = ""Lv "", INDEX(SPLIT(I167, ""  ""), 3), H143)) &amp; IF(I167 = ""Mime Jr."", ""mimejr"", """") &amp; "".png"", 4, 150, 150)"),"")</f>
        <v/>
      </c>
      <c r="J166" s="32"/>
      <c r="K166" s="31" t="str">
        <f>IFERROR(__xludf.DUMMYFUNCTION("IMAGE(""https://play.pokemonshowdown.com/sprites/gen4/"" &amp; LOWER(IF(LEFT(K167, 3) = ""Lv "", INDEX(SPLIT(K167, ""  ""), 3), J143)) &amp; IF(K167 = ""Mime Jr."", ""mimejr"", """") &amp; "".png"", 4, 150, 150)"),"")</f>
        <v/>
      </c>
      <c r="L166" s="32"/>
      <c r="M166" s="31" t="str">
        <f>IFERROR(__xludf.DUMMYFUNCTION("IMAGE(""https://play.pokemonshowdown.com/sprites/gen4/"" &amp; LOWER(IF(LEFT(M167, 3) = ""Lv "", INDEX(SPLIT(M167, ""  ""), 3), L143)) &amp; IF(M167 = ""Mime Jr."", ""mimejr"", """") &amp; "".png"", 4, 150, 150)"),"")</f>
        <v/>
      </c>
      <c r="N166" s="32"/>
      <c r="O166" s="164" t="str">
        <f>IFERROR(__xludf.DUMMYFUNCTION("IMAGE(""https://play.pokemonshowdown.com/sprites/gen4/"" &amp; LOWER(IF(LEFT(O167, 3) = ""Lv "", INDEX(SPLIT(O167, ""  ""), 3), N143)) &amp; IF(O167 = ""Mime Jr."", ""mimejr"", """") &amp; "".png"", 4, 150, 150)"),"")</f>
        <v/>
      </c>
      <c r="P166" s="25"/>
      <c r="Q166" s="36"/>
      <c r="R166" s="53"/>
    </row>
    <row r="167">
      <c r="A167" s="62"/>
      <c r="B167" s="38"/>
      <c r="C167" s="39"/>
      <c r="D167" s="39"/>
      <c r="E167" s="40" t="s">
        <v>194</v>
      </c>
      <c r="F167" s="41"/>
      <c r="G167" s="42" t="s">
        <v>195</v>
      </c>
      <c r="H167" s="41"/>
      <c r="I167" s="42" t="s">
        <v>196</v>
      </c>
      <c r="J167" s="41"/>
      <c r="K167" s="42" t="s">
        <v>197</v>
      </c>
      <c r="L167" s="41"/>
      <c r="M167" s="42"/>
      <c r="N167" s="41"/>
      <c r="O167" s="42"/>
      <c r="P167" s="41"/>
      <c r="Q167" s="44" t="s">
        <v>19</v>
      </c>
      <c r="R167" s="53"/>
    </row>
    <row r="168">
      <c r="A168" s="62"/>
      <c r="B168" s="62"/>
      <c r="C168" s="62"/>
      <c r="D168" s="62"/>
      <c r="E168" s="48" t="s">
        <v>97</v>
      </c>
      <c r="F168" s="49" t="str">
        <f>GETABILITY(E167)</f>
        <v>Overgrow</v>
      </c>
      <c r="G168" s="49" t="s">
        <v>131</v>
      </c>
      <c r="H168" s="49" t="str">
        <f>GETABILITY(G167)</f>
        <v>Blaze</v>
      </c>
      <c r="I168" s="49" t="s">
        <v>69</v>
      </c>
      <c r="J168" s="49" t="str">
        <f>GETABILITY(I167)</f>
        <v>Shell Armor</v>
      </c>
      <c r="K168" s="49" t="s">
        <v>97</v>
      </c>
      <c r="L168" s="49" t="str">
        <f>GETABILITY(K167)</f>
        <v>Guts</v>
      </c>
      <c r="M168" s="49"/>
      <c r="N168" s="50" t="str">
        <f>IFERROR(__xludf.DUMMYFUNCTION("IFERROR(IF(
        VLOOKUP(
            IF(UPPER(INDEX(SPLIT(M167, ""  ""), 3)) = ""NIDORANM"", ""NIDORAN♂"",
               IF(UPPER(INDEX(SPLIT(M167, ""  ""), 3)) = ""NIDORANF"", ""NIDORAN♀"", INDEX(SPLIT(M167, ""  ""), 3))),
            Personal!$B:$P"&amp;", 21, FALSE
        ) = ""Lightningrod"", 
        ""Lightning Rod"", 
        VLOOKUP(
            IF(UPPER(INDEX(SPLIT(M167, ""  ""), 3)) = ""NIDORANM"", ""NIDORAN♂"",
               IF(UPPER(INDEX(SPLIT(M167, ""  ""), 3)) = ""NIDORANF"", ""NIDORAN♀"", "&amp;"INDEX(SPLIT(M167, ""  ""), 3))),
            Personal!$B:$P, 21, FALSE
        )
), """")"),"")</f>
        <v/>
      </c>
      <c r="O168" s="49"/>
      <c r="P168" s="84" t="str">
        <f>IFERROR(__xludf.DUMMYFUNCTION("IFERROR(IF(
        VLOOKUP(
            IF(UPPER(INDEX(SPLIT(O167, ""  ""), 3)) = ""NIDORANM"", ""NIDORAN♂"",
               IF(UPPER(INDEX(SPLIT(O167, ""  ""), 3)) = ""NIDORANF"", ""NIDORAN♀"", INDEX(SPLIT(O167, ""  ""), 3))),
            Personal!$B:$P"&amp;", 21, FALSE
        ) = ""Lightningrod"", 
        ""Lightning Rod"", 
        VLOOKUP(
            IF(UPPER(INDEX(SPLIT(O167, ""  ""), 3)) = ""NIDORANM"", ""NIDORAN♂"",
               IF(UPPER(INDEX(SPLIT(O167, ""  ""), 3)) = ""NIDORANF"", ""NIDORAN♀"", "&amp;"INDEX(SPLIT(O167, ""  ""), 3))),
            Personal!$B:$P, 21, FALSE
        )
), """")"),"")</f>
        <v/>
      </c>
      <c r="Q168" s="52" t="s">
        <v>23</v>
      </c>
      <c r="R168" s="37"/>
    </row>
    <row r="169">
      <c r="A169" s="62"/>
      <c r="B169" s="95" t="s">
        <v>24</v>
      </c>
      <c r="C169" s="24"/>
      <c r="D169" s="25"/>
      <c r="E169" s="96" t="s">
        <v>98</v>
      </c>
      <c r="F169" s="57"/>
      <c r="G169" s="58" t="s">
        <v>184</v>
      </c>
      <c r="H169" s="57"/>
      <c r="I169" s="58" t="s">
        <v>185</v>
      </c>
      <c r="J169" s="57"/>
      <c r="K169" s="58" t="s">
        <v>160</v>
      </c>
      <c r="L169" s="57"/>
      <c r="M169" s="59"/>
      <c r="N169" s="57"/>
      <c r="O169" s="59"/>
      <c r="P169" s="57"/>
      <c r="Q169" s="61" t="s">
        <v>27</v>
      </c>
      <c r="R169" s="37"/>
    </row>
    <row r="170">
      <c r="A170" s="27"/>
      <c r="B170" s="63" t="str">
        <f t="shared" ref="B170:C170" si="15">F$2</f>
        <v/>
      </c>
      <c r="C170" s="64" t="str">
        <f t="shared" si="15"/>
        <v/>
      </c>
      <c r="D170" s="65" t="str">
        <f>$H$2</f>
        <v/>
      </c>
      <c r="E170" s="99" t="s">
        <v>60</v>
      </c>
      <c r="F170" s="57"/>
      <c r="G170" s="99" t="s">
        <v>198</v>
      </c>
      <c r="H170" s="57"/>
      <c r="I170" s="83" t="s">
        <v>60</v>
      </c>
      <c r="J170" s="57"/>
      <c r="K170" s="83" t="s">
        <v>45</v>
      </c>
      <c r="L170" s="57"/>
      <c r="M170" s="100"/>
      <c r="N170" s="57"/>
      <c r="O170" s="100"/>
      <c r="P170" s="57"/>
      <c r="Q170" s="70" t="s">
        <v>30</v>
      </c>
      <c r="R170" s="37"/>
    </row>
    <row r="171">
      <c r="A171" s="27"/>
      <c r="B171" s="71"/>
      <c r="C171" s="71"/>
      <c r="D171" s="72"/>
      <c r="E171" s="101" t="s">
        <v>176</v>
      </c>
      <c r="F171" s="57"/>
      <c r="G171" s="188" t="s">
        <v>121</v>
      </c>
      <c r="H171" s="57"/>
      <c r="I171" s="165" t="s">
        <v>125</v>
      </c>
      <c r="J171" s="57"/>
      <c r="K171" s="83" t="s">
        <v>28</v>
      </c>
      <c r="L171" s="57"/>
      <c r="M171" s="76"/>
      <c r="N171" s="57"/>
      <c r="O171" s="76"/>
      <c r="P171" s="57"/>
      <c r="Q171" s="77"/>
      <c r="R171" s="37"/>
    </row>
    <row r="172">
      <c r="A172" s="27"/>
      <c r="B172" s="79"/>
      <c r="C172" s="79"/>
      <c r="D172" s="80"/>
      <c r="E172" s="139" t="s">
        <v>102</v>
      </c>
      <c r="F172" s="57"/>
      <c r="G172" s="192" t="s">
        <v>172</v>
      </c>
      <c r="H172" s="57"/>
      <c r="I172" s="173" t="s">
        <v>49</v>
      </c>
      <c r="J172" s="57"/>
      <c r="K172" s="173" t="s">
        <v>49</v>
      </c>
      <c r="L172" s="57"/>
      <c r="M172" s="84"/>
      <c r="N172" s="57"/>
      <c r="O172" s="84"/>
      <c r="P172" s="57"/>
      <c r="Q172" s="77"/>
      <c r="R172" s="37"/>
    </row>
    <row r="173">
      <c r="A173" s="27"/>
      <c r="B173" s="71"/>
      <c r="C173" s="71"/>
      <c r="D173" s="72"/>
      <c r="E173" s="193" t="s">
        <v>100</v>
      </c>
      <c r="F173" s="86"/>
      <c r="G173" s="194" t="s">
        <v>171</v>
      </c>
      <c r="H173" s="86"/>
      <c r="I173" s="195" t="s">
        <v>199</v>
      </c>
      <c r="J173" s="86"/>
      <c r="K173" s="128" t="s">
        <v>200</v>
      </c>
      <c r="L173" s="86"/>
      <c r="M173" s="89"/>
      <c r="N173" s="86"/>
      <c r="O173" s="89"/>
      <c r="P173" s="86"/>
      <c r="Q173" s="91"/>
      <c r="R173" s="37"/>
    </row>
    <row r="174">
      <c r="A174" s="92"/>
      <c r="B174" s="92"/>
      <c r="C174" s="92"/>
      <c r="D174" s="92"/>
      <c r="E174" s="20"/>
      <c r="F174" s="20"/>
      <c r="G174" s="20"/>
      <c r="H174" s="20"/>
      <c r="I174" s="20"/>
      <c r="J174" s="20"/>
      <c r="K174" s="20"/>
      <c r="L174" s="20"/>
      <c r="M174" s="20"/>
      <c r="N174" s="20"/>
      <c r="O174" s="20"/>
      <c r="P174" s="20"/>
      <c r="Q174" s="20"/>
      <c r="R174" s="37"/>
    </row>
    <row r="175">
      <c r="A175" s="92"/>
      <c r="B175" s="21" t="str">
        <f>GETTRAINERSPRITE(E175)</f>
        <v/>
      </c>
      <c r="C175" s="22"/>
      <c r="D175" s="22"/>
      <c r="E175" s="196" t="s">
        <v>201</v>
      </c>
      <c r="F175" s="24"/>
      <c r="G175" s="24"/>
      <c r="H175" s="24"/>
      <c r="I175" s="24"/>
      <c r="J175" s="24"/>
      <c r="K175" s="24"/>
      <c r="L175" s="24"/>
      <c r="M175" s="24"/>
      <c r="N175" s="24"/>
      <c r="O175" s="24"/>
      <c r="P175" s="24"/>
      <c r="Q175" s="25"/>
      <c r="R175" s="37"/>
    </row>
    <row r="176" ht="69.0" customHeight="1">
      <c r="A176" s="62"/>
      <c r="B176" s="28"/>
      <c r="E176" s="164" t="str">
        <f>IFERROR(__xludf.DUMMYFUNCTION("IMAGE(""https://play.pokemonshowdown.com/sprites/gen4/"" &amp; LOWER(IF(LEFT(E177, 3) = ""Lv "", INDEX(SPLIT(E177, ""  ""), 3), #REF!)) &amp; IF(E177 = ""Mime Jr."", ""mimejr"", """") &amp; "".png"", 4, 150, 150)"),"")</f>
        <v/>
      </c>
      <c r="F176" s="25"/>
      <c r="G176" s="164" t="str">
        <f>IFERROR(__xludf.DUMMYFUNCTION("IMAGE(""https://play.pokemonshowdown.com/sprites/gen4/"" &amp; LOWER(IF(LEFT(G177, 3) = ""Lv "", INDEX(SPLIT(G177, ""  ""), 3), F163)) &amp; IF(G177 = ""Mime Jr."", ""mimejr"", """") &amp; "".png"", 4, 150, 150)"),"")</f>
        <v/>
      </c>
      <c r="H176" s="25"/>
      <c r="I176" s="164" t="str">
        <f>IFERROR(__xludf.DUMMYFUNCTION("IMAGE(""https://play.pokemonshowdown.com/sprites/gen4/"" &amp; LOWER(IF(LEFT(I177, 3) = ""Lv "", INDEX(SPLIT(I177, ""  ""), 3), H163)) &amp; IF(I177 = ""Mime Jr."", ""mimejr"", """") &amp; "".png"", 4, 150, 150)"),"")</f>
        <v/>
      </c>
      <c r="J176" s="25"/>
      <c r="K176" s="164" t="str">
        <f>IFERROR(__xludf.DUMMYFUNCTION("IMAGE(""https://play.pokemonshowdown.com/sprites/gen4/"" &amp; LOWER(IF(LEFT(K177, 3) = ""Lv "", INDEX(SPLIT(K177, ""  ""), 3), J163)) &amp; IF(K177 = ""Mime Jr."", ""mimejr"", """") &amp; "".png"", 4, 150, 150)"),"")</f>
        <v/>
      </c>
      <c r="L176" s="25"/>
      <c r="M176" s="164" t="str">
        <f>IFERROR(__xludf.DUMMYFUNCTION("IMAGE(""https://play.pokemonshowdown.com/sprites/gen4/"" &amp; LOWER(IF(LEFT(M177, 3) = ""Lv "", INDEX(SPLIT(M177, ""  ""), 3), L163)) &amp; IF(M177 = ""Mime Jr."", ""mimejr"", """") &amp; "".png"", 4, 150, 150)"),"")</f>
        <v/>
      </c>
      <c r="N176" s="25"/>
      <c r="O176" s="164" t="str">
        <f>IFERROR(__xludf.DUMMYFUNCTION("IMAGE(""https://play.pokemonshowdown.com/sprites/gen4/"" &amp; LOWER(IF(LEFT(O177, 3) = ""Lv "", INDEX(SPLIT(O177, ""  ""), 3), N163)) &amp; IF(O177 = ""Mime Jr."", ""mimejr"", """") &amp; "".png"", 4, 150, 150)"),"")</f>
        <v/>
      </c>
      <c r="P176" s="25"/>
      <c r="Q176" s="36"/>
      <c r="R176" s="169"/>
    </row>
    <row r="177">
      <c r="A177" s="62"/>
      <c r="B177" s="38"/>
      <c r="C177" s="39"/>
      <c r="D177" s="39"/>
      <c r="E177" s="94" t="s">
        <v>202</v>
      </c>
      <c r="F177" s="41"/>
      <c r="G177" s="42" t="s">
        <v>203</v>
      </c>
      <c r="H177" s="41"/>
      <c r="I177" s="42" t="s">
        <v>204</v>
      </c>
      <c r="J177" s="41"/>
      <c r="K177" s="42" t="s">
        <v>205</v>
      </c>
      <c r="L177" s="41"/>
      <c r="M177" s="42" t="s">
        <v>206</v>
      </c>
      <c r="N177" s="41"/>
      <c r="O177" s="42"/>
      <c r="P177" s="43"/>
      <c r="Q177" s="44" t="s">
        <v>19</v>
      </c>
      <c r="R177" s="169"/>
    </row>
    <row r="178">
      <c r="A178" s="62"/>
      <c r="B178" s="62"/>
      <c r="C178" s="62"/>
      <c r="D178" s="62"/>
      <c r="E178" s="197" t="s">
        <v>207</v>
      </c>
      <c r="F178" s="49" t="s">
        <v>208</v>
      </c>
      <c r="G178" s="49" t="s">
        <v>207</v>
      </c>
      <c r="H178" s="49" t="str">
        <f>GETABILITY(G177)</f>
        <v>Shed Skin</v>
      </c>
      <c r="I178" s="49" t="s">
        <v>207</v>
      </c>
      <c r="J178" s="49" t="str">
        <f>GETABILITY(I177)</f>
        <v>Shed Skin</v>
      </c>
      <c r="K178" s="49" t="s">
        <v>70</v>
      </c>
      <c r="L178" s="49" t="str">
        <f>GETABILITY(K177)</f>
        <v>Shed Skin</v>
      </c>
      <c r="M178" s="49" t="s">
        <v>97</v>
      </c>
      <c r="N178" s="49" t="str">
        <f>GETABILITY(M177)</f>
        <v>Shed Skin</v>
      </c>
      <c r="O178" s="49"/>
      <c r="P178" s="51" t="str">
        <f>IFERROR(__xludf.DUMMYFUNCTION("IFERROR(IF(
        VLOOKUP(
            IF(UPPER(INDEX(SPLIT(O177, ""  ""), 3)) = ""NIDORANM"", ""NIDORAN♂"",
               IF(UPPER(INDEX(SPLIT(O177, ""  ""), 3)) = ""NIDORANF"", ""NIDORAN♀"", INDEX(SPLIT(O177, ""  ""), 3))),
            Personal!$B:$P"&amp;", 21, FALSE
        ) = ""Lightningrod"", 
        ""Lightning Rod"", 
        VLOOKUP(
            IF(UPPER(INDEX(SPLIT(O177, ""  ""), 3)) = ""NIDORANM"", ""NIDORAN♂"",
               IF(UPPER(INDEX(SPLIT(O177, ""  ""), 3)) = ""NIDORANF"", ""NIDORAN♀"", "&amp;"INDEX(SPLIT(O177, ""  ""), 3))),
            Personal!$B:$P, 21, FALSE
        )
), """")"),"")</f>
        <v/>
      </c>
      <c r="Q178" s="52" t="s">
        <v>23</v>
      </c>
      <c r="R178" s="37"/>
    </row>
    <row r="179">
      <c r="A179" s="62"/>
      <c r="B179" s="95" t="s">
        <v>24</v>
      </c>
      <c r="C179" s="24"/>
      <c r="D179" s="25"/>
      <c r="E179" s="56" t="s">
        <v>84</v>
      </c>
      <c r="F179" s="57"/>
      <c r="G179" s="58" t="s">
        <v>84</v>
      </c>
      <c r="H179" s="57"/>
      <c r="I179" s="58" t="s">
        <v>84</v>
      </c>
      <c r="J179" s="57"/>
      <c r="K179" s="58" t="s">
        <v>84</v>
      </c>
      <c r="L179" s="57"/>
      <c r="M179" s="58" t="s">
        <v>84</v>
      </c>
      <c r="N179" s="57"/>
      <c r="O179" s="59"/>
      <c r="P179" s="60"/>
      <c r="Q179" s="61" t="s">
        <v>27</v>
      </c>
      <c r="R179" s="37"/>
    </row>
    <row r="180">
      <c r="A180" s="27"/>
      <c r="B180" s="63" t="str">
        <f t="shared" ref="B180:C180" si="16">F$2</f>
        <v/>
      </c>
      <c r="C180" s="64" t="str">
        <f t="shared" si="16"/>
        <v/>
      </c>
      <c r="D180" s="65" t="str">
        <f>$H$2</f>
        <v/>
      </c>
      <c r="E180" s="198" t="s">
        <v>209</v>
      </c>
      <c r="F180" s="57"/>
      <c r="G180" s="189" t="s">
        <v>210</v>
      </c>
      <c r="H180" s="57"/>
      <c r="I180" s="199" t="s">
        <v>210</v>
      </c>
      <c r="J180" s="57"/>
      <c r="K180" s="199" t="s">
        <v>210</v>
      </c>
      <c r="L180" s="57"/>
      <c r="M180" s="199" t="s">
        <v>210</v>
      </c>
      <c r="N180" s="57"/>
      <c r="O180" s="100"/>
      <c r="P180" s="60"/>
      <c r="Q180" s="70" t="s">
        <v>30</v>
      </c>
      <c r="R180" s="37"/>
    </row>
    <row r="181">
      <c r="A181" s="27"/>
      <c r="B181" s="130" t="str">
        <f>I2</f>
        <v/>
      </c>
      <c r="C181" s="71"/>
      <c r="D181" s="72"/>
      <c r="E181" s="200" t="s">
        <v>45</v>
      </c>
      <c r="F181" s="57"/>
      <c r="G181" s="115" t="s">
        <v>59</v>
      </c>
      <c r="H181" s="57"/>
      <c r="I181" s="83" t="s">
        <v>60</v>
      </c>
      <c r="J181" s="57"/>
      <c r="K181" s="115" t="s">
        <v>59</v>
      </c>
      <c r="L181" s="57"/>
      <c r="M181" s="83" t="s">
        <v>60</v>
      </c>
      <c r="N181" s="57"/>
      <c r="O181" s="76"/>
      <c r="P181" s="60"/>
      <c r="Q181" s="77"/>
      <c r="R181" s="37"/>
    </row>
    <row r="182">
      <c r="A182" s="27"/>
      <c r="B182" s="79"/>
      <c r="C182" s="79"/>
      <c r="D182" s="201" t="str">
        <f>N2</f>
        <v/>
      </c>
      <c r="E182" s="200" t="s">
        <v>62</v>
      </c>
      <c r="F182" s="57"/>
      <c r="G182" s="99" t="s">
        <v>62</v>
      </c>
      <c r="H182" s="57"/>
      <c r="I182" s="83" t="s">
        <v>62</v>
      </c>
      <c r="J182" s="57"/>
      <c r="K182" s="83" t="s">
        <v>62</v>
      </c>
      <c r="L182" s="57"/>
      <c r="M182" s="83" t="s">
        <v>62</v>
      </c>
      <c r="N182" s="57"/>
      <c r="O182" s="84"/>
      <c r="P182" s="60"/>
      <c r="Q182" s="77"/>
      <c r="R182" s="37"/>
    </row>
    <row r="183">
      <c r="A183" s="27"/>
      <c r="B183" s="71"/>
      <c r="C183" s="71"/>
      <c r="D183" s="72"/>
      <c r="E183" s="202" t="s">
        <v>58</v>
      </c>
      <c r="F183" s="86"/>
      <c r="G183" s="116" t="s">
        <v>58</v>
      </c>
      <c r="H183" s="86"/>
      <c r="I183" s="116" t="s">
        <v>58</v>
      </c>
      <c r="J183" s="86"/>
      <c r="K183" s="116" t="s">
        <v>58</v>
      </c>
      <c r="L183" s="86"/>
      <c r="M183" s="116" t="s">
        <v>58</v>
      </c>
      <c r="N183" s="86"/>
      <c r="O183" s="89"/>
      <c r="P183" s="90"/>
      <c r="Q183" s="91"/>
      <c r="R183" s="37"/>
    </row>
    <row r="184">
      <c r="A184" s="92"/>
      <c r="B184" s="92"/>
      <c r="C184" s="92"/>
      <c r="D184" s="92"/>
      <c r="E184" s="20"/>
      <c r="F184" s="20"/>
      <c r="G184" s="20"/>
      <c r="H184" s="20"/>
      <c r="I184" s="20"/>
      <c r="J184" s="20"/>
      <c r="K184" s="20"/>
      <c r="L184" s="20"/>
      <c r="M184" s="20"/>
      <c r="N184" s="20"/>
      <c r="O184" s="20"/>
      <c r="P184" s="20"/>
      <c r="Q184" s="20"/>
      <c r="R184" s="37"/>
    </row>
    <row r="185">
      <c r="A185" s="92"/>
      <c r="B185" s="21" t="str">
        <f>GETTRAINERSPRITE(E185)</f>
        <v/>
      </c>
      <c r="C185" s="22"/>
      <c r="D185" s="22"/>
      <c r="E185" s="203" t="s">
        <v>211</v>
      </c>
      <c r="F185" s="22"/>
      <c r="G185" s="22"/>
      <c r="H185" s="22"/>
      <c r="I185" s="22"/>
      <c r="J185" s="22"/>
      <c r="K185" s="22"/>
      <c r="L185" s="22"/>
      <c r="M185" s="22"/>
      <c r="N185" s="22"/>
      <c r="O185" s="22"/>
      <c r="P185" s="22"/>
      <c r="Q185" s="204"/>
      <c r="R185" s="37"/>
    </row>
    <row r="186" ht="69.0" customHeight="1">
      <c r="A186" s="62"/>
      <c r="B186" s="28"/>
      <c r="E186" s="205" t="str">
        <f>IFERROR(__xludf.DUMMYFUNCTION("IMAGE(""https://play.pokemonshowdown.com/sprites/gen4/"" &amp; LOWER(IF(LEFT(E187, 3) = ""Lv "", INDEX(SPLIT(E187, ""  ""), 3), #REF!)) &amp; IF(E187 = ""Mime Jr."", ""mimejr"", """") &amp; "".png"", 4, 150, 150)"),"")</f>
        <v/>
      </c>
      <c r="F186" s="25"/>
      <c r="G186" s="205" t="str">
        <f>IFERROR(__xludf.DUMMYFUNCTION("IMAGE(""https://play.pokemonshowdown.com/sprites/gen4/"" &amp; LOWER(IF(LEFT(G187, 3) = ""Lv "", INDEX(SPLIT(G187, ""  ""), 3), F173)) &amp; IF(G187 = ""Mime Jr."", ""mimejr"", """") &amp; "".png"", 4, 150, 150)"),"")</f>
        <v/>
      </c>
      <c r="H186" s="25"/>
      <c r="I186" s="205" t="str">
        <f>IFERROR(__xludf.DUMMYFUNCTION("IMAGE(""https://play.pokemonshowdown.com/sprites/gen4/"" &amp; LOWER(IF(LEFT(I187, 3) = ""Lv "", INDEX(SPLIT(I187, ""  ""), 3), H173)) &amp; IF(I187 = ""Mime Jr."", ""mimejr"", """") &amp; "".png"", 4, 150, 150)"),"")</f>
        <v/>
      </c>
      <c r="J186" s="25"/>
      <c r="K186" s="205" t="str">
        <f>IFERROR(__xludf.DUMMYFUNCTION("IMAGE(""https://play.pokemonshowdown.com/sprites/gen4/"" &amp; LOWER(IF(LEFT(K187, 3) = ""Lv "", INDEX(SPLIT(K187, ""  ""), 3), J173)) &amp; IF(K187 = ""Mime Jr."", ""mimejr"", """") &amp; "".png"", 4, 150, 150)"),"")</f>
        <v/>
      </c>
      <c r="L186" s="25"/>
      <c r="M186" s="205" t="str">
        <f>IFERROR(__xludf.DUMMYFUNCTION("IMAGE(""https://play.pokemonshowdown.com/sprites/gen4/"" &amp; LOWER(IF(LEFT(M187, 3) = ""Lv "", INDEX(SPLIT(M187, ""  ""), 3), L173)) &amp; IF(M187 = ""Mime Jr."", ""mimejr"", """") &amp; "".png"", 4, 150, 150)"),"")</f>
        <v/>
      </c>
      <c r="N186" s="25"/>
      <c r="O186" s="205"/>
      <c r="P186" s="25"/>
      <c r="Q186" s="36"/>
      <c r="R186" s="169"/>
    </row>
    <row r="187">
      <c r="A187" s="62"/>
      <c r="B187" s="38"/>
      <c r="C187" s="39"/>
      <c r="D187" s="39"/>
      <c r="E187" s="206" t="s">
        <v>212</v>
      </c>
      <c r="F187" s="41"/>
      <c r="G187" s="207" t="s">
        <v>213</v>
      </c>
      <c r="H187" s="41"/>
      <c r="I187" s="207" t="s">
        <v>214</v>
      </c>
      <c r="J187" s="41"/>
      <c r="K187" s="207" t="s">
        <v>215</v>
      </c>
      <c r="L187" s="41"/>
      <c r="M187" s="208"/>
      <c r="N187" s="41"/>
      <c r="O187" s="209"/>
      <c r="P187" s="41"/>
      <c r="Q187" s="44" t="s">
        <v>19</v>
      </c>
      <c r="R187" s="169"/>
    </row>
    <row r="188">
      <c r="A188" s="62"/>
      <c r="B188" s="62"/>
      <c r="C188" s="62"/>
      <c r="D188" s="62"/>
      <c r="E188" s="210" t="s">
        <v>39</v>
      </c>
      <c r="F188" s="49" t="str">
        <f>GETABILITY(E187)</f>
        <v>Intimidate</v>
      </c>
      <c r="G188" s="211" t="s">
        <v>83</v>
      </c>
      <c r="H188" s="49" t="str">
        <f>GETABILITY(G187)</f>
        <v>Intimidate</v>
      </c>
      <c r="I188" s="211" t="s">
        <v>22</v>
      </c>
      <c r="J188" s="49" t="str">
        <f>GETABILITY(I187)</f>
        <v>Lightning Rod</v>
      </c>
      <c r="K188" s="211" t="s">
        <v>216</v>
      </c>
      <c r="L188" s="49" t="str">
        <f>GETABILITY(K187)</f>
        <v>Adaptability</v>
      </c>
      <c r="M188" s="212"/>
      <c r="N188" s="213" t="str">
        <f>IFERROR(__xludf.DUMMYFUNCTION("IFERROR(IF(
        VLOOKUP(
            IF(UPPER(INDEX(SPLIT(M187, ""  ""), 3)) = ""NIDORANM"", ""NIDORAN♂"",
               IF(UPPER(INDEX(SPLIT(M187, ""  ""), 3)) = ""NIDORANF"", ""NIDORAN♀"", INDEX(SPLIT(M187, ""  ""), 3))),
            Personal!$B:$P"&amp;", 21, FALSE
        ) = ""Lightningrod"", 
        ""Lightning Rod"", 
        VLOOKUP(
            IF(UPPER(INDEX(SPLIT(M187, ""  ""), 3)) = ""NIDORANM"", ""NIDORAN♂"",
               IF(UPPER(INDEX(SPLIT(M187, ""  ""), 3)) = ""NIDORANF"", ""NIDORAN♀"", "&amp;"INDEX(SPLIT(M187, ""  ""), 3))),
            Personal!$B:$P, 21, FALSE
        )
), """")"),"")</f>
        <v/>
      </c>
      <c r="O188" s="212"/>
      <c r="P188" s="213" t="str">
        <f>IFERROR(__xludf.DUMMYFUNCTION("IFERROR(IF(
        VLOOKUP(
            IF(UPPER(INDEX(SPLIT(O187, ""  ""), 3)) = ""NIDORANM"", ""NIDORAN♂"",
               IF(UPPER(INDEX(SPLIT(O187, ""  ""), 3)) = ""NIDORANF"", ""NIDORAN♀"", INDEX(SPLIT(O187, ""  ""), 3))),
            Personal!$B:$P"&amp;", 21, FALSE
        ) = ""Lightningrod"", 
        ""Lightning Rod"", 
        VLOOKUP(
            IF(UPPER(INDEX(SPLIT(O187, ""  ""), 3)) = ""NIDORANM"", ""NIDORAN♂"",
               IF(UPPER(INDEX(SPLIT(O187, ""  ""), 3)) = ""NIDORANF"", ""NIDORAN♀"", "&amp;"INDEX(SPLIT(O187, ""  ""), 3))),
            Personal!$B:$P, 21, FALSE
        )
), """")"),"")</f>
        <v/>
      </c>
      <c r="Q188" s="52" t="s">
        <v>23</v>
      </c>
      <c r="R188" s="37"/>
    </row>
    <row r="189">
      <c r="A189" s="62"/>
      <c r="B189" s="95" t="s">
        <v>24</v>
      </c>
      <c r="C189" s="24"/>
      <c r="D189" s="25"/>
      <c r="E189" s="214" t="s">
        <v>25</v>
      </c>
      <c r="F189" s="57"/>
      <c r="G189" s="215" t="s">
        <v>162</v>
      </c>
      <c r="H189" s="57"/>
      <c r="I189" s="215" t="s">
        <v>217</v>
      </c>
      <c r="J189" s="57"/>
      <c r="K189" s="215" t="s">
        <v>218</v>
      </c>
      <c r="L189" s="57"/>
      <c r="M189" s="59"/>
      <c r="N189" s="57"/>
      <c r="O189" s="59"/>
      <c r="P189" s="57"/>
      <c r="Q189" s="61" t="s">
        <v>27</v>
      </c>
      <c r="R189" s="37"/>
    </row>
    <row r="190">
      <c r="A190" s="27"/>
      <c r="B190" s="63" t="str">
        <f t="shared" ref="B190:C190" si="17">F$2</f>
        <v/>
      </c>
      <c r="C190" s="64" t="str">
        <f t="shared" si="17"/>
        <v/>
      </c>
      <c r="D190" s="65" t="str">
        <f>$H$2</f>
        <v/>
      </c>
      <c r="E190" s="216" t="s">
        <v>49</v>
      </c>
      <c r="F190" s="57"/>
      <c r="G190" s="216" t="s">
        <v>49</v>
      </c>
      <c r="H190" s="57"/>
      <c r="I190" s="217" t="s">
        <v>219</v>
      </c>
      <c r="J190" s="57"/>
      <c r="K190" s="218" t="s">
        <v>220</v>
      </c>
      <c r="L190" s="57"/>
      <c r="M190" s="100"/>
      <c r="N190" s="57"/>
      <c r="O190" s="100"/>
      <c r="P190" s="57"/>
      <c r="Q190" s="70" t="s">
        <v>30</v>
      </c>
      <c r="R190" s="37"/>
    </row>
    <row r="191">
      <c r="A191" s="27"/>
      <c r="B191" s="71"/>
      <c r="C191" s="71"/>
      <c r="D191" s="72"/>
      <c r="E191" s="219" t="s">
        <v>221</v>
      </c>
      <c r="F191" s="57"/>
      <c r="G191" s="220" t="s">
        <v>121</v>
      </c>
      <c r="H191" s="57"/>
      <c r="I191" s="221" t="s">
        <v>49</v>
      </c>
      <c r="J191" s="57"/>
      <c r="K191" s="222" t="s">
        <v>222</v>
      </c>
      <c r="L191" s="57"/>
      <c r="M191" s="76"/>
      <c r="N191" s="57"/>
      <c r="O191" s="76"/>
      <c r="P191" s="57"/>
      <c r="Q191" s="77"/>
      <c r="R191" s="37"/>
    </row>
    <row r="192">
      <c r="A192" s="27"/>
      <c r="B192" s="79"/>
      <c r="C192" s="79"/>
      <c r="D192" s="80" t="str">
        <f>N12</f>
        <v/>
      </c>
      <c r="E192" s="219" t="s">
        <v>89</v>
      </c>
      <c r="F192" s="57"/>
      <c r="G192" s="219" t="s">
        <v>170</v>
      </c>
      <c r="H192" s="57"/>
      <c r="I192" s="218" t="s">
        <v>139</v>
      </c>
      <c r="J192" s="57"/>
      <c r="K192" s="218" t="s">
        <v>223</v>
      </c>
      <c r="L192" s="57"/>
      <c r="M192" s="84"/>
      <c r="N192" s="57"/>
      <c r="O192" s="84"/>
      <c r="P192" s="57"/>
      <c r="Q192" s="77"/>
      <c r="R192" s="37"/>
    </row>
    <row r="193">
      <c r="A193" s="27"/>
      <c r="B193" s="71"/>
      <c r="C193" s="71"/>
      <c r="D193" s="72"/>
      <c r="E193" s="223" t="s">
        <v>62</v>
      </c>
      <c r="F193" s="145"/>
      <c r="G193" s="224" t="s">
        <v>47</v>
      </c>
      <c r="H193" s="145"/>
      <c r="I193" s="225" t="s">
        <v>87</v>
      </c>
      <c r="J193" s="145"/>
      <c r="K193" s="226" t="s">
        <v>165</v>
      </c>
      <c r="L193" s="145"/>
      <c r="M193" s="146"/>
      <c r="N193" s="145"/>
      <c r="O193" s="146"/>
      <c r="P193" s="145"/>
      <c r="Q193" s="91"/>
      <c r="R193" s="37"/>
    </row>
    <row r="194">
      <c r="A194" s="92"/>
      <c r="B194" s="92"/>
      <c r="C194" s="92"/>
      <c r="D194" s="92"/>
      <c r="E194" s="20"/>
      <c r="F194" s="20"/>
      <c r="G194" s="20"/>
      <c r="H194" s="20"/>
      <c r="I194" s="20"/>
      <c r="J194" s="20"/>
      <c r="K194" s="20"/>
      <c r="L194" s="20"/>
      <c r="M194" s="20"/>
      <c r="N194" s="20"/>
      <c r="O194" s="20"/>
      <c r="P194" s="20"/>
      <c r="Q194" s="227"/>
      <c r="R194" s="37"/>
    </row>
    <row r="195">
      <c r="A195" s="92"/>
      <c r="B195" s="21" t="str">
        <f>GETTRAINERSPRITE(E195)</f>
        <v/>
      </c>
      <c r="C195" s="22"/>
      <c r="D195" s="22"/>
      <c r="E195" s="203" t="s">
        <v>224</v>
      </c>
      <c r="F195" s="22"/>
      <c r="G195" s="22"/>
      <c r="H195" s="22"/>
      <c r="I195" s="22"/>
      <c r="J195" s="22"/>
      <c r="K195" s="22"/>
      <c r="L195" s="22"/>
      <c r="M195" s="22"/>
      <c r="N195" s="22"/>
      <c r="O195" s="22"/>
      <c r="P195" s="22"/>
      <c r="Q195" s="150"/>
      <c r="R195" s="37"/>
    </row>
    <row r="196" ht="69.0" customHeight="1">
      <c r="A196" s="62"/>
      <c r="B196" s="28"/>
      <c r="E196" s="205" t="str">
        <f>IFERROR(__xludf.DUMMYFUNCTION("IMAGE(""https://play.pokemonshowdown.com/sprites/gen4/"" &amp; LOWER(IF(LEFT(E197, 3) = ""Lv "", INDEX(SPLIT(E197, ""  ""), 3), #REF!)) &amp; IF(E197 = ""Mime Jr."", ""mimejr"", """") &amp; "".png"", 4, 150, 150)"),"")</f>
        <v/>
      </c>
      <c r="F196" s="25"/>
      <c r="G196" s="205" t="str">
        <f>IFERROR(__xludf.DUMMYFUNCTION("IMAGE(""https://play.pokemonshowdown.com/sprites/gen4/"" &amp; LOWER(IF(LEFT(G197, 3) = ""Lv "", INDEX(SPLIT(G197, ""  ""), 3), F183)) &amp; IF(G197 = ""Mime Jr."", ""mimejr"", """") &amp; "".png"", 4, 150, 150)"),"")</f>
        <v/>
      </c>
      <c r="H196" s="25"/>
      <c r="I196" s="205" t="str">
        <f>IFERROR(__xludf.DUMMYFUNCTION("IMAGE(""https://play.pokemonshowdown.com/sprites/gen4/"" &amp; LOWER(IF(LEFT(I197, 3) = ""Lv "", INDEX(SPLIT(I197, ""  ""), 3), H183)) &amp; IF(I197 = ""Mime Jr."", ""mimejr"", """") &amp; "".png"", 4, 150, 150)"),"")</f>
        <v/>
      </c>
      <c r="J196" s="25"/>
      <c r="K196" s="205" t="str">
        <f>IFERROR(__xludf.DUMMYFUNCTION("IMAGE(""https://play.pokemonshowdown.com/sprites/gen4/"" &amp; LOWER(IF(LEFT(K197, 3) = ""Lv "", INDEX(SPLIT(K197, ""  ""), 3), J183)) &amp; IF(K197 = ""Mime Jr."", ""mimejr"", """") &amp; "".png"", 4, 150, 150)"),"")</f>
        <v/>
      </c>
      <c r="L196" s="25"/>
      <c r="M196" s="205" t="str">
        <f>IFERROR(__xludf.DUMMYFUNCTION("IMAGE(""https://play.pokemonshowdown.com/sprites/gen4/"" &amp; LOWER(IF(LEFT(M197, 3) = ""Lv "", INDEX(SPLIT(M197, ""  ""), 3), L183)) &amp; IF(M197 = ""Mime Jr."", ""mimejr"", """") &amp; "".png"", 4, 150, 150)"),"")</f>
        <v/>
      </c>
      <c r="N196" s="25"/>
      <c r="O196" s="205"/>
      <c r="P196" s="25"/>
      <c r="Q196" s="36"/>
      <c r="R196" s="169"/>
    </row>
    <row r="197">
      <c r="A197" s="62"/>
      <c r="B197" s="38"/>
      <c r="C197" s="39"/>
      <c r="D197" s="39"/>
      <c r="E197" s="206" t="s">
        <v>225</v>
      </c>
      <c r="F197" s="41"/>
      <c r="G197" s="207" t="s">
        <v>226</v>
      </c>
      <c r="H197" s="41"/>
      <c r="I197" s="207" t="s">
        <v>227</v>
      </c>
      <c r="J197" s="41"/>
      <c r="K197" s="207" t="s">
        <v>228</v>
      </c>
      <c r="L197" s="41"/>
      <c r="M197" s="208"/>
      <c r="N197" s="41"/>
      <c r="O197" s="209"/>
      <c r="P197" s="41"/>
      <c r="Q197" s="44" t="s">
        <v>19</v>
      </c>
      <c r="R197" s="169"/>
    </row>
    <row r="198">
      <c r="A198" s="62"/>
      <c r="B198" s="62"/>
      <c r="C198" s="62"/>
      <c r="D198" s="62"/>
      <c r="E198" s="210" t="s">
        <v>22</v>
      </c>
      <c r="F198" s="49" t="str">
        <f>GETABILITY(E197)</f>
        <v>Static</v>
      </c>
      <c r="G198" s="211" t="s">
        <v>38</v>
      </c>
      <c r="H198" s="49" t="str">
        <f>GETABILITY(G197)</f>
        <v>Torrent</v>
      </c>
      <c r="I198" s="211" t="s">
        <v>69</v>
      </c>
      <c r="J198" s="49" t="str">
        <f>GETABILITY(I197)</f>
        <v>Blaze</v>
      </c>
      <c r="K198" s="211" t="s">
        <v>146</v>
      </c>
      <c r="L198" s="49" t="str">
        <f>GETABILITY(K197)</f>
        <v>Overgrow</v>
      </c>
      <c r="M198" s="212"/>
      <c r="N198" s="213" t="str">
        <f>IFERROR(__xludf.DUMMYFUNCTION("IFERROR(IF(
        VLOOKUP(
            IF(UPPER(INDEX(SPLIT(M197, ""  ""), 3)) = ""NIDORANM"", ""NIDORAN♂"",
               IF(UPPER(INDEX(SPLIT(M197, ""  ""), 3)) = ""NIDORANF"", ""NIDORAN♀"", INDEX(SPLIT(M197, ""  ""), 3))),
            Personal!$B:$P"&amp;", 21, FALSE
        ) = ""Lightningrod"", 
        ""Lightning Rod"", 
        VLOOKUP(
            IF(UPPER(INDEX(SPLIT(M197, ""  ""), 3)) = ""NIDORANM"", ""NIDORAN♂"",
               IF(UPPER(INDEX(SPLIT(M197, ""  ""), 3)) = ""NIDORANF"", ""NIDORAN♀"", "&amp;"INDEX(SPLIT(M197, ""  ""), 3))),
            Personal!$B:$P, 21, FALSE
        )
), """")"),"")</f>
        <v/>
      </c>
      <c r="O198" s="212"/>
      <c r="P198" s="213" t="str">
        <f>IFERROR(__xludf.DUMMYFUNCTION("IFERROR(IF(
        VLOOKUP(
            IF(UPPER(INDEX(SPLIT(O197, ""  ""), 3)) = ""NIDORANM"", ""NIDORAN♂"",
               IF(UPPER(INDEX(SPLIT(O197, ""  ""), 3)) = ""NIDORANF"", ""NIDORAN♀"", INDEX(SPLIT(O197, ""  ""), 3))),
            Personal!$B:$P"&amp;", 21, FALSE
        ) = ""Lightningrod"", 
        ""Lightning Rod"", 
        VLOOKUP(
            IF(UPPER(INDEX(SPLIT(O197, ""  ""), 3)) = ""NIDORANM"", ""NIDORAN♂"",
               IF(UPPER(INDEX(SPLIT(O197, ""  ""), 3)) = ""NIDORANF"", ""NIDORAN♀"", "&amp;"INDEX(SPLIT(O197, ""  ""), 3))),
            Personal!$B:$P, 21, FALSE
        )
), """")"),"")</f>
        <v/>
      </c>
      <c r="Q198" s="52" t="s">
        <v>23</v>
      </c>
      <c r="R198" s="37"/>
    </row>
    <row r="199">
      <c r="A199" s="62"/>
      <c r="B199" s="95" t="s">
        <v>24</v>
      </c>
      <c r="C199" s="24"/>
      <c r="D199" s="25"/>
      <c r="E199" s="214" t="s">
        <v>229</v>
      </c>
      <c r="F199" s="57"/>
      <c r="G199" s="215" t="s">
        <v>185</v>
      </c>
      <c r="H199" s="57"/>
      <c r="I199" s="215" t="s">
        <v>184</v>
      </c>
      <c r="J199" s="57"/>
      <c r="K199" s="215" t="s">
        <v>186</v>
      </c>
      <c r="L199" s="57"/>
      <c r="M199" s="59"/>
      <c r="N199" s="57"/>
      <c r="O199" s="59"/>
      <c r="P199" s="57"/>
      <c r="Q199" s="61" t="s">
        <v>27</v>
      </c>
      <c r="R199" s="37"/>
    </row>
    <row r="200">
      <c r="A200" s="27"/>
      <c r="B200" s="63" t="str">
        <f t="shared" ref="B200:C200" si="18">F$2</f>
        <v/>
      </c>
      <c r="C200" s="64" t="str">
        <f t="shared" si="18"/>
        <v/>
      </c>
      <c r="D200" s="65" t="str">
        <f>$H$2</f>
        <v/>
      </c>
      <c r="E200" s="228" t="s">
        <v>147</v>
      </c>
      <c r="F200" s="57"/>
      <c r="G200" s="229" t="s">
        <v>190</v>
      </c>
      <c r="H200" s="57"/>
      <c r="I200" s="218" t="s">
        <v>74</v>
      </c>
      <c r="J200" s="57"/>
      <c r="K200" s="230" t="s">
        <v>176</v>
      </c>
      <c r="L200" s="57"/>
      <c r="M200" s="100"/>
      <c r="N200" s="57"/>
      <c r="O200" s="100"/>
      <c r="P200" s="57"/>
      <c r="Q200" s="70" t="s">
        <v>30</v>
      </c>
      <c r="R200" s="37"/>
    </row>
    <row r="201">
      <c r="A201" s="27"/>
      <c r="B201" s="71"/>
      <c r="C201" s="71"/>
      <c r="D201" s="72"/>
      <c r="E201" s="231" t="s">
        <v>230</v>
      </c>
      <c r="F201" s="57"/>
      <c r="G201" s="232" t="s">
        <v>171</v>
      </c>
      <c r="H201" s="57"/>
      <c r="I201" s="220" t="s">
        <v>231</v>
      </c>
      <c r="J201" s="57"/>
      <c r="K201" s="233" t="s">
        <v>172</v>
      </c>
      <c r="L201" s="57"/>
      <c r="M201" s="76"/>
      <c r="N201" s="57"/>
      <c r="O201" s="76"/>
      <c r="P201" s="57"/>
      <c r="Q201" s="77"/>
      <c r="R201" s="37"/>
    </row>
    <row r="202">
      <c r="A202" s="27"/>
      <c r="B202" s="79"/>
      <c r="C202" s="79"/>
      <c r="D202" s="80" t="str">
        <f>N22</f>
        <v/>
      </c>
      <c r="E202" s="228" t="s">
        <v>87</v>
      </c>
      <c r="F202" s="57"/>
      <c r="G202" s="219" t="s">
        <v>198</v>
      </c>
      <c r="H202" s="57"/>
      <c r="I202" s="233" t="s">
        <v>172</v>
      </c>
      <c r="J202" s="57"/>
      <c r="K202" s="234" t="s">
        <v>100</v>
      </c>
      <c r="L202" s="57"/>
      <c r="M202" s="84"/>
      <c r="N202" s="57"/>
      <c r="O202" s="84"/>
      <c r="P202" s="57"/>
      <c r="Q202" s="77"/>
      <c r="R202" s="37"/>
    </row>
    <row r="203">
      <c r="A203" s="27"/>
      <c r="B203" s="71"/>
      <c r="C203" s="71"/>
      <c r="D203" s="72"/>
      <c r="E203" s="235" t="s">
        <v>232</v>
      </c>
      <c r="F203" s="86"/>
      <c r="G203" s="236" t="s">
        <v>47</v>
      </c>
      <c r="H203" s="86"/>
      <c r="I203" s="237" t="s">
        <v>233</v>
      </c>
      <c r="J203" s="86"/>
      <c r="K203" s="236" t="s">
        <v>198</v>
      </c>
      <c r="L203" s="86"/>
      <c r="M203" s="89"/>
      <c r="N203" s="86"/>
      <c r="O203" s="89"/>
      <c r="P203" s="86"/>
      <c r="Q203" s="91"/>
      <c r="R203" s="37"/>
    </row>
    <row r="204">
      <c r="A204" s="92"/>
      <c r="B204" s="92"/>
      <c r="C204" s="92"/>
      <c r="D204" s="92"/>
      <c r="E204" s="118"/>
      <c r="F204" s="118"/>
      <c r="G204" s="118"/>
      <c r="H204" s="118"/>
      <c r="I204" s="118"/>
      <c r="J204" s="118"/>
      <c r="K204" s="118"/>
      <c r="L204" s="118"/>
      <c r="M204" s="118"/>
      <c r="N204" s="118"/>
      <c r="O204" s="118"/>
      <c r="P204" s="118"/>
      <c r="Q204" s="176"/>
      <c r="R204" s="37"/>
    </row>
    <row r="205">
      <c r="A205" s="92"/>
      <c r="B205" s="177"/>
      <c r="C205" s="177"/>
      <c r="D205" s="177"/>
      <c r="E205" s="153" t="s">
        <v>234</v>
      </c>
      <c r="F205" s="154"/>
      <c r="G205" s="154"/>
      <c r="H205" s="154"/>
      <c r="I205" s="154"/>
      <c r="J205" s="154"/>
      <c r="K205" s="154"/>
      <c r="L205" s="154"/>
      <c r="M205" s="154"/>
      <c r="N205" s="154"/>
      <c r="O205" s="154"/>
      <c r="P205" s="154"/>
      <c r="Q205" s="154"/>
      <c r="R205" s="37"/>
    </row>
    <row r="206">
      <c r="A206" s="92"/>
      <c r="B206" s="92"/>
      <c r="C206" s="92"/>
      <c r="D206" s="92"/>
      <c r="E206" s="118"/>
      <c r="F206" s="118"/>
      <c r="G206" s="118"/>
      <c r="H206" s="118"/>
      <c r="I206" s="118"/>
      <c r="J206" s="118"/>
      <c r="K206" s="118"/>
      <c r="L206" s="118"/>
      <c r="M206" s="118"/>
      <c r="N206" s="118"/>
      <c r="O206" s="118"/>
      <c r="P206" s="118"/>
      <c r="Q206" s="118"/>
      <c r="R206" s="169"/>
    </row>
    <row r="207">
      <c r="A207" s="92"/>
      <c r="B207" s="21" t="str">
        <f>GETTRAINERSPRITE(E207)</f>
        <v/>
      </c>
      <c r="C207" s="22"/>
      <c r="D207" s="22"/>
      <c r="E207" s="203" t="s">
        <v>235</v>
      </c>
      <c r="F207" s="22"/>
      <c r="G207" s="22"/>
      <c r="H207" s="22"/>
      <c r="I207" s="22"/>
      <c r="J207" s="22"/>
      <c r="K207" s="22"/>
      <c r="L207" s="22"/>
      <c r="M207" s="22"/>
      <c r="N207" s="22"/>
      <c r="O207" s="22"/>
      <c r="P207" s="22"/>
      <c r="Q207" s="150"/>
      <c r="R207" s="169"/>
    </row>
    <row r="208" ht="69.0" customHeight="1">
      <c r="A208" s="62"/>
      <c r="B208" s="28"/>
      <c r="E208" s="238" t="str">
        <f>IFERROR(__xludf.DUMMYFUNCTION("IMAGE(""https://play.pokemonshowdown.com/sprites/gen4/"" &amp; LOWER(IF(LEFT(E209, 3) = ""Lv "", INDEX(SPLIT(E209, ""  ""), 3), #REF!)) &amp; IF(E209 = ""Mime Jr."", ""mimejr"", """") &amp; "".png"", 4, 150, 150)"),"")</f>
        <v/>
      </c>
      <c r="F208" s="136"/>
      <c r="G208" s="239" t="str">
        <f>IFERROR(__xludf.DUMMYFUNCTION("IMAGE(""https://play.pokemonshowdown.com/sprites/gen4/"" &amp; LOWER(IF(LEFT(G209, 3) = ""Lv "", INDEX(SPLIT(G209, ""  ""), 3), F195)) &amp; IF(G209 = ""Mime Jr."", ""mimejr"", """") &amp; "".png"", 4, 150, 150)"),"")</f>
        <v/>
      </c>
      <c r="H208" s="136"/>
      <c r="I208" s="239" t="str">
        <f>IFERROR(__xludf.DUMMYFUNCTION("IMAGE(""https://play.pokemonshowdown.com/sprites/gen4/"" &amp; LOWER(IF(LEFT(I209, 3) = ""Lv "", INDEX(SPLIT(I209, ""  ""), 3), H195)) &amp; IF(I209 = ""Mime Jr."", ""mimejr"", """") &amp; "".png"", 4, 150, 150)"),"")</f>
        <v/>
      </c>
      <c r="J208" s="136"/>
      <c r="K208" s="239" t="str">
        <f>IFERROR(__xludf.DUMMYFUNCTION("IMAGE(""https://play.pokemonshowdown.com/sprites/gen4/"" &amp; LOWER(IF(LEFT(K209, 3) = ""Lv "", INDEX(SPLIT(K209, ""  ""), 3), J195)) &amp; IF(K209 = ""Mime Jr."", ""mimejr"", """") &amp; "".png"", 4, 150, 150)"),"")</f>
        <v/>
      </c>
      <c r="L208" s="136"/>
      <c r="M208" s="239" t="str">
        <f>IFERROR(__xludf.DUMMYFUNCTION("IMAGE(""https://play.pokemonshowdown.com/sprites/gen4/"" &amp; LOWER(IF(LEFT(M209, 3) = ""Lv "", INDEX(SPLIT(M209, ""  ""), 3), L195)) &amp; IF(M209 = ""Mime Jr."", ""mimejr"", """") &amp; "".png"", 4, 150, 150)"),"")</f>
        <v/>
      </c>
      <c r="N208" s="136"/>
      <c r="O208" s="240"/>
      <c r="P208" s="138"/>
      <c r="Q208" s="36"/>
      <c r="R208" s="37"/>
    </row>
    <row r="209">
      <c r="A209" s="62"/>
      <c r="B209" s="38"/>
      <c r="C209" s="39"/>
      <c r="D209" s="39"/>
      <c r="E209" s="206" t="s">
        <v>236</v>
      </c>
      <c r="F209" s="41"/>
      <c r="G209" s="207" t="s">
        <v>237</v>
      </c>
      <c r="H209" s="41"/>
      <c r="I209" s="207" t="s">
        <v>238</v>
      </c>
      <c r="J209" s="41"/>
      <c r="K209" s="207" t="s">
        <v>239</v>
      </c>
      <c r="L209" s="41"/>
      <c r="M209" s="207" t="s">
        <v>240</v>
      </c>
      <c r="N209" s="41"/>
      <c r="O209" s="241"/>
      <c r="P209" s="242"/>
      <c r="Q209" s="44" t="s">
        <v>19</v>
      </c>
      <c r="R209" s="37"/>
    </row>
    <row r="210">
      <c r="A210" s="62"/>
      <c r="B210" s="62"/>
      <c r="C210" s="62"/>
      <c r="D210" s="62"/>
      <c r="E210" s="210" t="s">
        <v>146</v>
      </c>
      <c r="F210" s="49" t="str">
        <f>GETABILITY(E209)</f>
        <v>Guts</v>
      </c>
      <c r="G210" s="211" t="s">
        <v>21</v>
      </c>
      <c r="H210" s="49" t="str">
        <f>GETABILITY(G209)</f>
        <v>Thick Fat</v>
      </c>
      <c r="I210" s="211" t="s">
        <v>40</v>
      </c>
      <c r="J210" s="49" t="str">
        <f>GETABILITY(I209)</f>
        <v>Rough Skin</v>
      </c>
      <c r="K210" s="211" t="s">
        <v>131</v>
      </c>
      <c r="L210" s="49" t="str">
        <f>GETABILITY(K209)</f>
        <v>Gluttony</v>
      </c>
      <c r="M210" s="211" t="s">
        <v>83</v>
      </c>
      <c r="N210" s="49" t="str">
        <f>GETABILITY(M209)</f>
        <v>Poison Point</v>
      </c>
      <c r="O210" s="212"/>
      <c r="P210" s="213" t="str">
        <f>IFERROR(__xludf.DUMMYFUNCTION("IFERROR(IF(
        VLOOKUP(
            IF(UPPER(INDEX(SPLIT(O209, ""  ""), 3)) = ""NIDORANM"", ""NIDORAN♂"",
               IF(UPPER(INDEX(SPLIT(O209, ""  ""), 3)) = ""NIDORANF"", ""NIDORAN♀"", INDEX(SPLIT(O209, ""  ""), 3))),
            Personal!$B:$P"&amp;", 21, FALSE
        ) = ""Lightningrod"", 
        ""Lightning Rod"", 
        VLOOKUP(
            IF(UPPER(INDEX(SPLIT(O209, ""  ""), 3)) = ""NIDORANM"", ""NIDORAN♂"",
               IF(UPPER(INDEX(SPLIT(O209, ""  ""), 3)) = ""NIDORANF"", ""NIDORAN♀"", "&amp;"INDEX(SPLIT(O209, ""  ""), 3))),
            Personal!$B:$P, 21, FALSE
        )
), """")"),"")</f>
        <v/>
      </c>
      <c r="Q210" s="52" t="s">
        <v>23</v>
      </c>
      <c r="R210" s="37"/>
    </row>
    <row r="211">
      <c r="A211" s="62"/>
      <c r="B211" s="95" t="s">
        <v>24</v>
      </c>
      <c r="C211" s="24"/>
      <c r="D211" s="25"/>
      <c r="E211" s="214" t="s">
        <v>241</v>
      </c>
      <c r="F211" s="57"/>
      <c r="G211" s="215" t="s">
        <v>242</v>
      </c>
      <c r="H211" s="57"/>
      <c r="I211" s="215" t="s">
        <v>243</v>
      </c>
      <c r="J211" s="57"/>
      <c r="K211" s="215" t="s">
        <v>244</v>
      </c>
      <c r="L211" s="57"/>
      <c r="M211" s="58" t="s">
        <v>245</v>
      </c>
      <c r="N211" s="57"/>
      <c r="O211" s="59"/>
      <c r="P211" s="57"/>
      <c r="Q211" s="61" t="s">
        <v>27</v>
      </c>
      <c r="R211" s="37"/>
    </row>
    <row r="212">
      <c r="A212" s="27"/>
      <c r="B212" s="63" t="str">
        <f t="shared" ref="B212:C212" si="19">F$2</f>
        <v/>
      </c>
      <c r="C212" s="64" t="str">
        <f t="shared" si="19"/>
        <v/>
      </c>
      <c r="D212" s="65" t="str">
        <f>$H$2</f>
        <v/>
      </c>
      <c r="E212" s="243" t="s">
        <v>246</v>
      </c>
      <c r="F212" s="57"/>
      <c r="G212" s="244" t="s">
        <v>247</v>
      </c>
      <c r="H212" s="57"/>
      <c r="I212" s="245" t="s">
        <v>248</v>
      </c>
      <c r="J212" s="57"/>
      <c r="K212" s="232" t="s">
        <v>168</v>
      </c>
      <c r="L212" s="57"/>
      <c r="M212" s="181" t="s">
        <v>249</v>
      </c>
      <c r="N212" s="57"/>
      <c r="O212" s="100"/>
      <c r="P212" s="57"/>
      <c r="Q212" s="70" t="s">
        <v>30</v>
      </c>
      <c r="R212" s="37"/>
    </row>
    <row r="213">
      <c r="A213" s="27"/>
      <c r="B213" s="71"/>
      <c r="C213" s="71"/>
      <c r="D213" s="72"/>
      <c r="E213" s="219" t="s">
        <v>220</v>
      </c>
      <c r="F213" s="57"/>
      <c r="G213" s="218" t="s">
        <v>250</v>
      </c>
      <c r="H213" s="57"/>
      <c r="I213" s="232" t="s">
        <v>251</v>
      </c>
      <c r="J213" s="57"/>
      <c r="K213" s="246" t="s">
        <v>125</v>
      </c>
      <c r="L213" s="57"/>
      <c r="M213" s="115" t="s">
        <v>252</v>
      </c>
      <c r="N213" s="57"/>
      <c r="O213" s="76"/>
      <c r="P213" s="57"/>
      <c r="Q213" s="77"/>
      <c r="R213" s="37"/>
    </row>
    <row r="214">
      <c r="A214" s="27"/>
      <c r="B214" s="79"/>
      <c r="C214" s="79"/>
      <c r="D214" s="80" t="str">
        <f>N35</f>
        <v/>
      </c>
      <c r="E214" s="247" t="s">
        <v>172</v>
      </c>
      <c r="F214" s="57"/>
      <c r="G214" s="244" t="s">
        <v>141</v>
      </c>
      <c r="H214" s="57"/>
      <c r="I214" s="248" t="s">
        <v>253</v>
      </c>
      <c r="J214" s="57"/>
      <c r="K214" s="232" t="s">
        <v>44</v>
      </c>
      <c r="L214" s="57"/>
      <c r="M214" s="173" t="s">
        <v>49</v>
      </c>
      <c r="N214" s="57"/>
      <c r="O214" s="84"/>
      <c r="P214" s="57"/>
      <c r="Q214" s="77"/>
      <c r="R214" s="37"/>
    </row>
    <row r="215">
      <c r="A215" s="27"/>
      <c r="B215" s="71"/>
      <c r="C215" s="71"/>
      <c r="D215" s="72"/>
      <c r="E215" s="249" t="s">
        <v>251</v>
      </c>
      <c r="F215" s="86"/>
      <c r="G215" s="250" t="s">
        <v>136</v>
      </c>
      <c r="H215" s="86"/>
      <c r="I215" s="236" t="s">
        <v>254</v>
      </c>
      <c r="J215" s="86"/>
      <c r="K215" s="236" t="s">
        <v>255</v>
      </c>
      <c r="L215" s="86"/>
      <c r="M215" s="128" t="s">
        <v>47</v>
      </c>
      <c r="N215" s="86"/>
      <c r="O215" s="89"/>
      <c r="P215" s="86"/>
      <c r="Q215" s="91"/>
      <c r="R215" s="37"/>
    </row>
    <row r="216">
      <c r="A216" s="92"/>
      <c r="B216" s="92"/>
      <c r="C216" s="92"/>
      <c r="D216" s="92"/>
      <c r="E216" s="20"/>
      <c r="F216" s="20"/>
      <c r="G216" s="20"/>
      <c r="H216" s="20"/>
      <c r="I216" s="20"/>
      <c r="J216" s="20"/>
      <c r="K216" s="20"/>
      <c r="L216" s="20"/>
      <c r="M216" s="20"/>
      <c r="N216" s="20"/>
      <c r="O216" s="20"/>
      <c r="P216" s="20"/>
      <c r="Q216" s="20"/>
      <c r="R216" s="169"/>
    </row>
    <row r="217">
      <c r="A217" s="92"/>
      <c r="B217" s="21" t="str">
        <f>GETTRAINERSPRITE(E217)</f>
        <v/>
      </c>
      <c r="C217" s="22"/>
      <c r="D217" s="22"/>
      <c r="E217" s="196" t="s">
        <v>256</v>
      </c>
      <c r="F217" s="24"/>
      <c r="G217" s="24"/>
      <c r="H217" s="24"/>
      <c r="I217" s="24"/>
      <c r="J217" s="24"/>
      <c r="K217" s="24"/>
      <c r="L217" s="24"/>
      <c r="M217" s="24"/>
      <c r="N217" s="24"/>
      <c r="O217" s="24"/>
      <c r="P217" s="24"/>
      <c r="Q217" s="25"/>
      <c r="R217" s="169"/>
    </row>
    <row r="218" ht="69.0" customHeight="1">
      <c r="A218" s="62"/>
      <c r="B218" s="28"/>
      <c r="E218" s="205" t="str">
        <f>IFERROR(__xludf.DUMMYFUNCTION("IMAGE(""https://play.pokemonshowdown.com/sprites/gen4/"" &amp; LOWER(IF(LEFT(E219, 3) = ""Lv "", INDEX(SPLIT(E219, ""  ""), 3), #REF!)) &amp; IF(E219 = ""Mime Jr."", ""mimejr"", """") &amp; "".png"", 4, 150, 150)"),"")</f>
        <v/>
      </c>
      <c r="F218" s="25"/>
      <c r="G218" s="205" t="str">
        <f>IFERROR(__xludf.DUMMYFUNCTION("IMAGE(""https://play.pokemonshowdown.com/sprites/gen4/"" &amp; LOWER(IF(LEFT(G219, 3) = ""Lv "", INDEX(SPLIT(G219, ""  ""), 3), #REF!)) &amp; IF(G219 = ""Mime Jr."", ""mimejr"", """") &amp; "".png"", 4, 150, 150)"),"")</f>
        <v/>
      </c>
      <c r="H218" s="25"/>
      <c r="I218" s="205" t="str">
        <f>IFERROR(__xludf.DUMMYFUNCTION("IMAGE(""https://play.pokemonshowdown.com/sprites/gen4/"" &amp; LOWER(IF(LEFT(I219, 3) = ""Lv "", INDEX(SPLIT(I219, ""  ""), 3), #REF!)) &amp; IF(I219 = ""Mime Jr."", ""mimejr"", """") &amp; "".png"", 4, 150, 150)"),"")</f>
        <v/>
      </c>
      <c r="J218" s="25"/>
      <c r="K218" s="205" t="str">
        <f>IFERROR(__xludf.DUMMYFUNCTION("IMAGE(""https://play.pokemonshowdown.com/sprites/gen4/"" &amp; LOWER(IF(LEFT(K219, 3) = ""Lv "", INDEX(SPLIT(K219, ""  ""), 3), #REF!)) &amp; IF(K219 = ""Mime Jr."", ""mimejr"", """") &amp; "".png"", 4, 150, 150)"),"")</f>
        <v/>
      </c>
      <c r="L218" s="25"/>
      <c r="M218" s="205" t="str">
        <f>IFERROR(__xludf.DUMMYFUNCTION("IMAGE(""https://play.pokemonshowdown.com/sprites/gen4/"" &amp; LOWER(IF(LEFT(M219, 3) = ""Lv "", INDEX(SPLIT(M219, ""  ""), 3), #REF!)) &amp; IF(M219 = ""Mime Jr."", ""mimejr"", """") &amp; "".png"", 4, 150, 150)"),"")</f>
        <v/>
      </c>
      <c r="N218" s="25"/>
      <c r="O218" s="205"/>
      <c r="P218" s="25"/>
      <c r="Q218" s="36"/>
      <c r="R218" s="37"/>
    </row>
    <row r="219">
      <c r="A219" s="62"/>
      <c r="B219" s="38"/>
      <c r="C219" s="39"/>
      <c r="D219" s="39"/>
      <c r="E219" s="206" t="s">
        <v>257</v>
      </c>
      <c r="F219" s="41"/>
      <c r="G219" s="207" t="s">
        <v>258</v>
      </c>
      <c r="H219" s="41"/>
      <c r="I219" s="207" t="s">
        <v>259</v>
      </c>
      <c r="J219" s="41"/>
      <c r="K219" s="207" t="s">
        <v>260</v>
      </c>
      <c r="L219" s="41"/>
      <c r="M219" s="207" t="s">
        <v>261</v>
      </c>
      <c r="N219" s="41"/>
      <c r="O219" s="209"/>
      <c r="P219" s="41"/>
      <c r="Q219" s="44" t="s">
        <v>19</v>
      </c>
      <c r="R219" s="37"/>
    </row>
    <row r="220">
      <c r="A220" s="62"/>
      <c r="B220" s="62"/>
      <c r="C220" s="62"/>
      <c r="D220" s="62"/>
      <c r="E220" s="210" t="s">
        <v>262</v>
      </c>
      <c r="F220" s="49" t="str">
        <f>GETABILITY(E219)</f>
        <v>Adaptability</v>
      </c>
      <c r="G220" s="211" t="s">
        <v>97</v>
      </c>
      <c r="H220" s="49" t="str">
        <f>GETABILITY(G219)</f>
        <v>Levitate</v>
      </c>
      <c r="I220" s="211" t="s">
        <v>175</v>
      </c>
      <c r="J220" s="49" t="str">
        <f>GETABILITY(I219)</f>
        <v>Inner Focus</v>
      </c>
      <c r="K220" s="211" t="s">
        <v>159</v>
      </c>
      <c r="L220" s="49" t="str">
        <f>GETABILITY(K219)</f>
        <v>Trace</v>
      </c>
      <c r="M220" s="211" t="s">
        <v>40</v>
      </c>
      <c r="N220" s="49" t="str">
        <f>GETABILITY(M219)</f>
        <v>Poison Point</v>
      </c>
      <c r="O220" s="212"/>
      <c r="P220" s="213" t="str">
        <f>IFERROR(__xludf.DUMMYFUNCTION("IFERROR(IF(
        VLOOKUP(
            IF(UPPER(INDEX(SPLIT(O219, ""  ""), 3)) = ""NIDORANM"", ""NIDORAN♂"",
               IF(UPPER(INDEX(SPLIT(O219, ""  ""), 3)) = ""NIDORANF"", ""NIDORAN♀"", INDEX(SPLIT(O219, ""  ""), 3))),
            Personal!$B:$P"&amp;", 21, FALSE
        ) = ""Lightningrod"", 
        ""Lightning Rod"", 
        VLOOKUP(
            IF(UPPER(INDEX(SPLIT(O219, ""  ""), 3)) = ""NIDORANM"", ""NIDORAN♂"",
               IF(UPPER(INDEX(SPLIT(O219, ""  ""), 3)) = ""NIDORANF"", ""NIDORAN♀"", "&amp;"INDEX(SPLIT(O219, ""  ""), 3))),
            Personal!$B:$P, 21, FALSE
        )
), """")"),"")</f>
        <v/>
      </c>
      <c r="Q220" s="52" t="s">
        <v>23</v>
      </c>
      <c r="R220" s="37"/>
    </row>
    <row r="221">
      <c r="A221" s="62"/>
      <c r="B221" s="95" t="s">
        <v>24</v>
      </c>
      <c r="C221" s="24"/>
      <c r="D221" s="25"/>
      <c r="E221" s="214" t="s">
        <v>25</v>
      </c>
      <c r="F221" s="57"/>
      <c r="G221" s="215" t="s">
        <v>263</v>
      </c>
      <c r="H221" s="57"/>
      <c r="I221" s="215" t="s">
        <v>26</v>
      </c>
      <c r="J221" s="57"/>
      <c r="K221" s="215" t="s">
        <v>264</v>
      </c>
      <c r="L221" s="57"/>
      <c r="M221" s="58" t="s">
        <v>265</v>
      </c>
      <c r="N221" s="57"/>
      <c r="O221" s="59"/>
      <c r="P221" s="57"/>
      <c r="Q221" s="61" t="s">
        <v>27</v>
      </c>
      <c r="R221" s="37"/>
    </row>
    <row r="222">
      <c r="A222" s="27"/>
      <c r="B222" s="63" t="str">
        <f t="shared" ref="B222:C222" si="20">F$2</f>
        <v/>
      </c>
      <c r="C222" s="64" t="str">
        <f t="shared" si="20"/>
        <v/>
      </c>
      <c r="D222" s="65" t="str">
        <f>$H$2</f>
        <v/>
      </c>
      <c r="E222" s="219" t="s">
        <v>28</v>
      </c>
      <c r="F222" s="57"/>
      <c r="G222" s="244" t="s">
        <v>107</v>
      </c>
      <c r="H222" s="57"/>
      <c r="I222" s="251" t="s">
        <v>124</v>
      </c>
      <c r="J222" s="57"/>
      <c r="K222" s="251" t="s">
        <v>266</v>
      </c>
      <c r="L222" s="57"/>
      <c r="M222" s="83" t="s">
        <v>85</v>
      </c>
      <c r="N222" s="57"/>
      <c r="O222" s="100"/>
      <c r="P222" s="57"/>
      <c r="Q222" s="70" t="s">
        <v>30</v>
      </c>
      <c r="R222" s="37"/>
    </row>
    <row r="223">
      <c r="A223" s="27"/>
      <c r="B223" s="71"/>
      <c r="C223" s="71"/>
      <c r="D223" s="72"/>
      <c r="E223" s="219" t="s">
        <v>170</v>
      </c>
      <c r="F223" s="57"/>
      <c r="G223" s="218" t="s">
        <v>123</v>
      </c>
      <c r="H223" s="57"/>
      <c r="I223" s="232" t="s">
        <v>168</v>
      </c>
      <c r="J223" s="57"/>
      <c r="K223" s="234" t="s">
        <v>141</v>
      </c>
      <c r="L223" s="57"/>
      <c r="M223" s="115" t="s">
        <v>267</v>
      </c>
      <c r="N223" s="57"/>
      <c r="O223" s="76"/>
      <c r="P223" s="57"/>
      <c r="Q223" s="77"/>
      <c r="R223" s="37"/>
    </row>
    <row r="224">
      <c r="A224" s="27"/>
      <c r="B224" s="79"/>
      <c r="C224" s="79"/>
      <c r="D224" s="80" t="str">
        <f>N45</f>
        <v/>
      </c>
      <c r="E224" s="219" t="s">
        <v>62</v>
      </c>
      <c r="F224" s="57"/>
      <c r="G224" s="244" t="s">
        <v>141</v>
      </c>
      <c r="H224" s="57"/>
      <c r="I224" s="252" t="s">
        <v>268</v>
      </c>
      <c r="J224" s="57"/>
      <c r="K224" s="230" t="s">
        <v>269</v>
      </c>
      <c r="L224" s="57"/>
      <c r="M224" s="181" t="s">
        <v>249</v>
      </c>
      <c r="N224" s="57"/>
      <c r="O224" s="84"/>
      <c r="P224" s="57"/>
      <c r="Q224" s="77"/>
      <c r="R224" s="37"/>
    </row>
    <row r="225">
      <c r="A225" s="27"/>
      <c r="B225" s="71"/>
      <c r="C225" s="71"/>
      <c r="D225" s="72"/>
      <c r="E225" s="253" t="s">
        <v>49</v>
      </c>
      <c r="F225" s="86"/>
      <c r="G225" s="236" t="s">
        <v>139</v>
      </c>
      <c r="H225" s="86"/>
      <c r="I225" s="254" t="s">
        <v>107</v>
      </c>
      <c r="J225" s="86"/>
      <c r="K225" s="255" t="s">
        <v>270</v>
      </c>
      <c r="L225" s="86"/>
      <c r="M225" s="105" t="s">
        <v>49</v>
      </c>
      <c r="N225" s="86"/>
      <c r="O225" s="89"/>
      <c r="P225" s="86"/>
      <c r="Q225" s="91"/>
      <c r="R225" s="37"/>
    </row>
    <row r="226">
      <c r="A226" s="92"/>
      <c r="B226" s="92"/>
      <c r="C226" s="92"/>
      <c r="D226" s="92"/>
      <c r="E226" s="118"/>
      <c r="F226" s="118"/>
      <c r="G226" s="118"/>
      <c r="H226" s="118"/>
      <c r="I226" s="118"/>
      <c r="J226" s="118"/>
      <c r="K226" s="118"/>
      <c r="L226" s="118"/>
      <c r="M226" s="118"/>
      <c r="N226" s="118"/>
      <c r="O226" s="118"/>
      <c r="P226" s="118"/>
      <c r="Q226" s="118"/>
      <c r="R226" s="169"/>
    </row>
    <row r="227">
      <c r="A227" s="92"/>
      <c r="B227" s="177"/>
      <c r="C227" s="154"/>
      <c r="D227" s="154"/>
      <c r="E227" s="153" t="s">
        <v>271</v>
      </c>
      <c r="F227" s="154"/>
      <c r="G227" s="154"/>
      <c r="H227" s="154"/>
      <c r="I227" s="154"/>
      <c r="J227" s="154"/>
      <c r="K227" s="154"/>
      <c r="L227" s="154"/>
      <c r="M227" s="154"/>
      <c r="N227" s="154"/>
      <c r="O227" s="154"/>
      <c r="P227" s="154"/>
      <c r="Q227" s="154"/>
      <c r="R227" s="169"/>
    </row>
    <row r="228">
      <c r="A228" s="92"/>
      <c r="B228" s="92"/>
      <c r="C228" s="92"/>
      <c r="D228" s="92"/>
      <c r="E228" s="155"/>
      <c r="F228" s="155"/>
      <c r="G228" s="155"/>
      <c r="H228" s="155"/>
      <c r="I228" s="155"/>
      <c r="J228" s="155"/>
      <c r="K228" s="155"/>
      <c r="L228" s="155"/>
      <c r="M228" s="155"/>
      <c r="N228" s="155"/>
      <c r="O228" s="155"/>
      <c r="P228" s="155"/>
      <c r="Q228" s="155"/>
      <c r="R228" s="37"/>
    </row>
    <row r="229">
      <c r="A229" s="92"/>
      <c r="B229" s="21" t="str">
        <f>GETTRAINERSPRITE(E229)</f>
        <v/>
      </c>
      <c r="C229" s="22"/>
      <c r="D229" s="22"/>
      <c r="E229" s="256" t="s">
        <v>272</v>
      </c>
      <c r="F229" s="39"/>
      <c r="G229" s="39"/>
      <c r="H229" s="39"/>
      <c r="I229" s="39"/>
      <c r="J229" s="39"/>
      <c r="K229" s="39"/>
      <c r="L229" s="39"/>
      <c r="M229" s="39"/>
      <c r="N229" s="39"/>
      <c r="O229" s="39"/>
      <c r="P229" s="39"/>
      <c r="Q229" s="55"/>
      <c r="R229" s="37"/>
    </row>
    <row r="230" ht="69.0" customHeight="1">
      <c r="A230" s="62"/>
      <c r="B230" s="28"/>
      <c r="E230" s="205" t="str">
        <f>IFERROR(__xludf.DUMMYFUNCTION("IMAGE(""https://play.pokemonshowdown.com/sprites/gen4/"" &amp; LOWER(IF(LEFT(E231, 3) = ""Lv "", INDEX(SPLIT(E231, ""  ""), 3), #REF!)) &amp; IF(E231 = ""Mime Jr."", ""mimejr"", """") &amp; "".png"", 4, 150, 150)"),"")</f>
        <v/>
      </c>
      <c r="F230" s="25"/>
      <c r="G230" s="205" t="str">
        <f>IFERROR(__xludf.DUMMYFUNCTION("IMAGE(""https://play.pokemonshowdown.com/sprites/gen4/"" &amp; LOWER(IF(LEFT(G231, 3) = ""Lv "", INDEX(SPLIT(G231, ""  ""), 3), F217)) &amp; IF(G231 = ""Mime Jr."", ""mimejr"", """") &amp; "".png"", 4, 150, 150)"),"")</f>
        <v/>
      </c>
      <c r="H230" s="25"/>
      <c r="I230" s="205" t="str">
        <f>IFERROR(__xludf.DUMMYFUNCTION("IMAGE(""https://play.pokemonshowdown.com/sprites/gen4/"" &amp; LOWER(IF(LEFT(I231, 3) = ""Lv "", INDEX(SPLIT(I231, ""  ""), 3), H217)) &amp; IF(I231 = ""Mime Jr."", ""mimejr"", """") &amp; "".png"", 4, 150, 150)"),"")</f>
        <v/>
      </c>
      <c r="J230" s="25"/>
      <c r="K230" s="205" t="str">
        <f>IFERROR(__xludf.DUMMYFUNCTION("IMAGE(""https://play.pokemonshowdown.com/sprites/gen4/"" &amp; LOWER(IF(LEFT(K231, 3) = ""Lv "", INDEX(SPLIT(K231, ""  ""), 3), J217)) &amp; IF(K231 = ""Mime Jr."", ""mimejr"", """") &amp; "".png"", 4, 150, 150)"),"")</f>
        <v/>
      </c>
      <c r="L230" s="25"/>
      <c r="M230" s="205" t="str">
        <f>IFERROR(__xludf.DUMMYFUNCTION("IMAGE(""https://play.pokemonshowdown.com/sprites/gen4/"" &amp; LOWER(IF(LEFT(M231, 3) = ""Lv "", INDEX(SPLIT(M231, ""  ""), 3), L217)) &amp; IF(M231 = ""Mime Jr."", ""mimejr"", """") &amp; "".png"", 4, 150, 150)"),"")</f>
        <v/>
      </c>
      <c r="N230" s="25"/>
      <c r="O230" s="205"/>
      <c r="P230" s="25"/>
      <c r="Q230" s="36"/>
      <c r="R230" s="37"/>
    </row>
    <row r="231">
      <c r="A231" s="62"/>
      <c r="B231" s="38"/>
      <c r="C231" s="39"/>
      <c r="D231" s="39"/>
      <c r="E231" s="206" t="s">
        <v>273</v>
      </c>
      <c r="F231" s="41"/>
      <c r="G231" s="207" t="s">
        <v>274</v>
      </c>
      <c r="H231" s="41"/>
      <c r="I231" s="207" t="s">
        <v>275</v>
      </c>
      <c r="J231" s="41"/>
      <c r="K231" s="207" t="s">
        <v>276</v>
      </c>
      <c r="L231" s="41"/>
      <c r="M231" s="207"/>
      <c r="N231" s="41"/>
      <c r="O231" s="209"/>
      <c r="P231" s="41"/>
      <c r="Q231" s="44" t="s">
        <v>19</v>
      </c>
      <c r="R231" s="37"/>
    </row>
    <row r="232">
      <c r="A232" s="62"/>
      <c r="B232" s="62"/>
      <c r="C232" s="62"/>
      <c r="D232" s="62"/>
      <c r="E232" s="210" t="s">
        <v>22</v>
      </c>
      <c r="F232" s="126" t="str">
        <f>GETABILITY(E231)</f>
        <v>Honey Gather</v>
      </c>
      <c r="G232" s="211" t="s">
        <v>158</v>
      </c>
      <c r="H232" s="49" t="str">
        <f>GETABILITY(G231)</f>
        <v>Dry Skin</v>
      </c>
      <c r="I232" s="211" t="s">
        <v>21</v>
      </c>
      <c r="J232" s="49" t="str">
        <f>GETABILITY(I231)</f>
        <v>Rock Head</v>
      </c>
      <c r="K232" s="211" t="s">
        <v>20</v>
      </c>
      <c r="L232" s="49" t="str">
        <f>GETABILITY(K231)</f>
        <v>Simple</v>
      </c>
      <c r="M232" s="211"/>
      <c r="N232" s="213" t="str">
        <f>IFERROR(__xludf.DUMMYFUNCTION("IFERROR(IF(
        VLOOKUP(
            IF(UPPER(INDEX(SPLIT(M231, ""  ""), 3)) = ""NIDORANM"", ""NIDORAN♂"",
               IF(UPPER(INDEX(SPLIT(M231, ""  ""), 3)) = ""NIDORANF"", ""NIDORAN♀"", INDEX(SPLIT(M231, ""  ""), 3))),
            Personal!$B:$P"&amp;", 21, FALSE
        ) = ""Lightningrod"", 
        ""Lightning Rod"", 
        VLOOKUP(
            IF(UPPER(INDEX(SPLIT(M231, ""  ""), 3)) = ""NIDORANM"", ""NIDORAN♂"",
               IF(UPPER(INDEX(SPLIT(M231, ""  ""), 3)) = ""NIDORANF"", ""NIDORAN♀"", "&amp;"INDEX(SPLIT(M231, ""  ""), 3))),
            Personal!$B:$P, 21, FALSE
        )
), """")"),"")</f>
        <v/>
      </c>
      <c r="O232" s="212"/>
      <c r="P232" s="213" t="str">
        <f>IFERROR(__xludf.DUMMYFUNCTION("IFERROR(IF(
        VLOOKUP(
            IF(UPPER(INDEX(SPLIT(O231, ""  ""), 3)) = ""NIDORANM"", ""NIDORAN♂"",
               IF(UPPER(INDEX(SPLIT(O231, ""  ""), 3)) = ""NIDORANF"", ""NIDORAN♀"", INDEX(SPLIT(O231, ""  ""), 3))),
            Personal!$B:$P"&amp;", 21, FALSE
        ) = ""Lightningrod"", 
        ""Lightning Rod"", 
        VLOOKUP(
            IF(UPPER(INDEX(SPLIT(O231, ""  ""), 3)) = ""NIDORANM"", ""NIDORAN♂"",
               IF(UPPER(INDEX(SPLIT(O231, ""  ""), 3)) = ""NIDORANF"", ""NIDORAN♀"", "&amp;"INDEX(SPLIT(O231, ""  ""), 3))),
            Personal!$B:$P, 21, FALSE
        )
), """")"),"")</f>
        <v/>
      </c>
      <c r="Q232" s="52" t="s">
        <v>23</v>
      </c>
      <c r="R232" s="37"/>
    </row>
    <row r="233">
      <c r="A233" s="62"/>
      <c r="B233" s="95" t="s">
        <v>24</v>
      </c>
      <c r="C233" s="24"/>
      <c r="D233" s="25"/>
      <c r="E233" s="214" t="s">
        <v>277</v>
      </c>
      <c r="F233" s="57"/>
      <c r="G233" s="215" t="s">
        <v>278</v>
      </c>
      <c r="H233" s="57"/>
      <c r="I233" s="215" t="s">
        <v>119</v>
      </c>
      <c r="J233" s="57"/>
      <c r="K233" s="215" t="s">
        <v>84</v>
      </c>
      <c r="L233" s="57"/>
      <c r="M233" s="59"/>
      <c r="N233" s="57"/>
      <c r="O233" s="59"/>
      <c r="P233" s="57"/>
      <c r="Q233" s="61" t="s">
        <v>27</v>
      </c>
      <c r="R233" s="37"/>
    </row>
    <row r="234">
      <c r="A234" s="27"/>
      <c r="B234" s="63" t="str">
        <f t="shared" ref="B234:C234" si="21">F$2</f>
        <v/>
      </c>
      <c r="C234" s="64" t="str">
        <f t="shared" si="21"/>
        <v/>
      </c>
      <c r="D234" s="65" t="str">
        <f>$H$2</f>
        <v/>
      </c>
      <c r="E234" s="257" t="s">
        <v>279</v>
      </c>
      <c r="F234" s="57"/>
      <c r="G234" s="258" t="s">
        <v>280</v>
      </c>
      <c r="H234" s="57"/>
      <c r="I234" s="259" t="s">
        <v>281</v>
      </c>
      <c r="J234" s="57"/>
      <c r="K234" s="260" t="s">
        <v>75</v>
      </c>
      <c r="L234" s="57"/>
      <c r="M234" s="100"/>
      <c r="N234" s="57"/>
      <c r="O234" s="100"/>
      <c r="P234" s="57"/>
      <c r="Q234" s="70" t="s">
        <v>30</v>
      </c>
      <c r="R234" s="37"/>
    </row>
    <row r="235">
      <c r="A235" s="27"/>
      <c r="B235" s="130" t="str">
        <f>I2</f>
        <v/>
      </c>
      <c r="C235" s="71"/>
      <c r="D235" s="72"/>
      <c r="E235" s="261" t="s">
        <v>58</v>
      </c>
      <c r="F235" s="57"/>
      <c r="G235" s="262" t="s">
        <v>282</v>
      </c>
      <c r="H235" s="57"/>
      <c r="I235" s="248" t="s">
        <v>253</v>
      </c>
      <c r="J235" s="57"/>
      <c r="K235" s="248" t="s">
        <v>280</v>
      </c>
      <c r="L235" s="57"/>
      <c r="M235" s="76"/>
      <c r="N235" s="57"/>
      <c r="O235" s="76"/>
      <c r="P235" s="57"/>
      <c r="Q235" s="77"/>
      <c r="R235" s="37"/>
    </row>
    <row r="236">
      <c r="A236" s="27"/>
      <c r="B236" s="79"/>
      <c r="C236" s="79"/>
      <c r="D236" s="80" t="str">
        <f>N58</f>
        <v/>
      </c>
      <c r="E236" s="263" t="s">
        <v>29</v>
      </c>
      <c r="F236" s="57"/>
      <c r="G236" s="263" t="s">
        <v>283</v>
      </c>
      <c r="H236" s="57"/>
      <c r="I236" s="218" t="s">
        <v>47</v>
      </c>
      <c r="J236" s="57"/>
      <c r="K236" s="218" t="s">
        <v>28</v>
      </c>
      <c r="L236" s="57"/>
      <c r="M236" s="84"/>
      <c r="N236" s="57"/>
      <c r="O236" s="84"/>
      <c r="P236" s="57"/>
      <c r="Q236" s="77"/>
      <c r="R236" s="118"/>
    </row>
    <row r="237">
      <c r="A237" s="27"/>
      <c r="B237" s="71"/>
      <c r="C237" s="71"/>
      <c r="D237" s="72"/>
      <c r="E237" s="249" t="s">
        <v>284</v>
      </c>
      <c r="F237" s="86"/>
      <c r="G237" s="236" t="s">
        <v>187</v>
      </c>
      <c r="H237" s="86"/>
      <c r="I237" s="264" t="s">
        <v>172</v>
      </c>
      <c r="J237" s="86"/>
      <c r="K237" s="265" t="s">
        <v>190</v>
      </c>
      <c r="L237" s="86"/>
      <c r="M237" s="89"/>
      <c r="N237" s="86"/>
      <c r="O237" s="89"/>
      <c r="P237" s="86"/>
      <c r="Q237" s="91"/>
      <c r="R237" s="118"/>
    </row>
    <row r="238">
      <c r="A238" s="92"/>
      <c r="B238" s="92"/>
      <c r="C238" s="92"/>
      <c r="D238" s="92"/>
      <c r="E238" s="20"/>
      <c r="F238" s="20"/>
      <c r="G238" s="20"/>
      <c r="H238" s="20"/>
      <c r="I238" s="20"/>
      <c r="J238" s="20"/>
      <c r="K238" s="20"/>
      <c r="L238" s="20"/>
      <c r="M238" s="20"/>
      <c r="N238" s="20"/>
      <c r="O238" s="20"/>
      <c r="P238" s="20"/>
      <c r="Q238" s="20"/>
      <c r="R238" s="118"/>
    </row>
    <row r="239">
      <c r="A239" s="92"/>
      <c r="B239" s="21" t="str">
        <f>GETTRAINERSPRITE(E239)</f>
        <v/>
      </c>
      <c r="C239" s="22"/>
      <c r="D239" s="22"/>
      <c r="E239" s="196" t="s">
        <v>285</v>
      </c>
      <c r="F239" s="24"/>
      <c r="G239" s="24"/>
      <c r="H239" s="24"/>
      <c r="I239" s="24"/>
      <c r="J239" s="24"/>
      <c r="K239" s="24"/>
      <c r="L239" s="24"/>
      <c r="M239" s="24"/>
      <c r="N239" s="24"/>
      <c r="O239" s="24"/>
      <c r="P239" s="24"/>
      <c r="Q239" s="25"/>
      <c r="R239" s="118"/>
    </row>
    <row r="240" ht="69.0" customHeight="1">
      <c r="A240" s="62"/>
      <c r="B240" s="28"/>
      <c r="E240" s="205" t="str">
        <f>IFERROR(__xludf.DUMMYFUNCTION("IMAGE(""https://play.pokemonshowdown.com/sprites/gen4/"" &amp; LOWER(IF(LEFT(E241, 3) = ""Lv "", INDEX(SPLIT(E241, ""  ""), 3), #REF!)) &amp; IF(E241 = ""Mime Jr."", ""mimejr"", """") &amp; "".png"", 4, 150, 150)"),"")</f>
        <v/>
      </c>
      <c r="F240" s="25"/>
      <c r="G240" s="205" t="str">
        <f>IFERROR(__xludf.DUMMYFUNCTION("IMAGE(""https://play.pokemonshowdown.com/sprites/gen4/"" &amp; LOWER(IF(LEFT(G241, 3) = ""Lv "", INDEX(SPLIT(G241, ""  ""), 3), #REF!)) &amp; IF(G241 = ""Mime Jr."", ""mimejr"", """") &amp; "".png"", 4, 150, 150)"),"")</f>
        <v/>
      </c>
      <c r="H240" s="25"/>
      <c r="I240" s="205" t="str">
        <f>IFERROR(__xludf.DUMMYFUNCTION("IMAGE(""https://play.pokemonshowdown.com/sprites/gen4/"" &amp; LOWER(IF(LEFT(I241, 3) = ""Lv "", INDEX(SPLIT(I241, ""  ""), 3), #REF!)) &amp; IF(I241 = ""Mime Jr."", ""mimejr"", """") &amp; "".png"", 4, 150, 150)"),"")</f>
        <v/>
      </c>
      <c r="J240" s="25"/>
      <c r="K240" s="205" t="str">
        <f>IFERROR(__xludf.DUMMYFUNCTION("IMAGE(""https://play.pokemonshowdown.com/sprites/gen4/"" &amp; LOWER(IF(LEFT(K241, 3) = ""Lv "", INDEX(SPLIT(K241, ""  ""), 3), #REF!)) &amp; IF(K241 = ""Mime Jr."", ""mimejr"", """") &amp; "".png"", 4, 150, 150)"),"")</f>
        <v/>
      </c>
      <c r="L240" s="25"/>
      <c r="M240" s="205"/>
      <c r="N240" s="25"/>
      <c r="O240" s="205"/>
      <c r="P240" s="25"/>
      <c r="Q240" s="36"/>
      <c r="R240" s="37"/>
    </row>
    <row r="241">
      <c r="A241" s="62"/>
      <c r="B241" s="38"/>
      <c r="C241" s="39"/>
      <c r="D241" s="39"/>
      <c r="E241" s="206" t="s">
        <v>286</v>
      </c>
      <c r="F241" s="41"/>
      <c r="G241" s="207" t="s">
        <v>287</v>
      </c>
      <c r="H241" s="41"/>
      <c r="I241" s="207" t="s">
        <v>288</v>
      </c>
      <c r="J241" s="41"/>
      <c r="K241" s="207" t="s">
        <v>289</v>
      </c>
      <c r="L241" s="41"/>
      <c r="M241" s="209"/>
      <c r="N241" s="43"/>
      <c r="O241" s="209"/>
      <c r="P241" s="43"/>
      <c r="Q241" s="44" t="s">
        <v>19</v>
      </c>
      <c r="R241" s="37"/>
    </row>
    <row r="242">
      <c r="A242" s="62"/>
      <c r="B242" s="62"/>
      <c r="C242" s="62"/>
      <c r="D242" s="62"/>
      <c r="E242" s="210" t="s">
        <v>216</v>
      </c>
      <c r="F242" s="126" t="str">
        <f>GETABILITY(E241)</f>
        <v>Serene Grace</v>
      </c>
      <c r="G242" s="211" t="s">
        <v>82</v>
      </c>
      <c r="H242" s="49" t="str">
        <f>GETABILITY(G241)</f>
        <v>Lightning Rod</v>
      </c>
      <c r="I242" s="211" t="s">
        <v>158</v>
      </c>
      <c r="J242" s="49" t="str">
        <f>GETABILITY(I241)</f>
        <v>Drought</v>
      </c>
      <c r="K242" s="211" t="s">
        <v>70</v>
      </c>
      <c r="L242" s="49" t="str">
        <f>GETABILITY(K241)</f>
        <v>No Guard</v>
      </c>
      <c r="M242" s="211"/>
      <c r="N242" s="213" t="str">
        <f>IFERROR(__xludf.DUMMYFUNCTION("IFERROR(IF(
        VLOOKUP(
            IF(UPPER(INDEX(SPLIT(M241, ""  ""), 3)) = ""NIDORANM"", ""NIDORAN♂"",
               IF(UPPER(INDEX(SPLIT(M241, ""  ""), 3)) = ""NIDORANF"", ""NIDORAN♀"", INDEX(SPLIT(M241, ""  ""), 3))),
            Personal!$B:$P"&amp;", 21, FALSE
        ) = ""Lightningrod"", 
        ""Lightning Rod"", 
        VLOOKUP(
            IF(UPPER(INDEX(SPLIT(M241, ""  ""), 3)) = ""NIDORANM"", ""NIDORAN♂"",
               IF(UPPER(INDEX(SPLIT(M241, ""  ""), 3)) = ""NIDORANF"", ""NIDORAN♀"", "&amp;"INDEX(SPLIT(M241, ""  ""), 3))),
            Personal!$B:$P, 21, FALSE
        )
), """")"),"")</f>
        <v/>
      </c>
      <c r="O242" s="212"/>
      <c r="P242" s="266" t="str">
        <f>IFERROR(__xludf.DUMMYFUNCTION("IFERROR(IF(
        VLOOKUP(
            IF(UPPER(INDEX(SPLIT(O241, ""  ""), 3)) = ""NIDORANM"", ""NIDORAN♂"",
               IF(UPPER(INDEX(SPLIT(O241, ""  ""), 3)) = ""NIDORANF"", ""NIDORAN♀"", INDEX(SPLIT(O241, ""  ""), 3))),
            Personal!$B:$P"&amp;", 21, FALSE
        ) = ""Lightningrod"", 
        ""Lightning Rod"", 
        VLOOKUP(
            IF(UPPER(INDEX(SPLIT(O241, ""  ""), 3)) = ""NIDORANM"", ""NIDORAN♂"",
               IF(UPPER(INDEX(SPLIT(O241, ""  ""), 3)) = ""NIDORANF"", ""NIDORAN♀"", "&amp;"INDEX(SPLIT(O241, ""  ""), 3))),
            Personal!$B:$P, 21, FALSE
        )
), """")"),"")</f>
        <v/>
      </c>
      <c r="Q242" s="52" t="s">
        <v>23</v>
      </c>
      <c r="R242" s="37"/>
    </row>
    <row r="243">
      <c r="A243" s="62"/>
      <c r="B243" s="95" t="s">
        <v>24</v>
      </c>
      <c r="C243" s="24"/>
      <c r="D243" s="25"/>
      <c r="E243" s="214" t="s">
        <v>41</v>
      </c>
      <c r="F243" s="57"/>
      <c r="G243" s="215" t="s">
        <v>242</v>
      </c>
      <c r="H243" s="57"/>
      <c r="I243" s="215" t="s">
        <v>290</v>
      </c>
      <c r="J243" s="57"/>
      <c r="K243" s="215" t="s">
        <v>57</v>
      </c>
      <c r="L243" s="57"/>
      <c r="M243" s="59"/>
      <c r="N243" s="57"/>
      <c r="O243" s="59"/>
      <c r="P243" s="60"/>
      <c r="Q243" s="61" t="s">
        <v>27</v>
      </c>
      <c r="R243" s="37"/>
    </row>
    <row r="244">
      <c r="A244" s="27"/>
      <c r="B244" s="63" t="str">
        <f t="shared" ref="B244:C244" si="22">F$2</f>
        <v/>
      </c>
      <c r="C244" s="64" t="str">
        <f t="shared" si="22"/>
        <v/>
      </c>
      <c r="D244" s="65" t="str">
        <f>$H$2</f>
        <v/>
      </c>
      <c r="E244" s="263" t="s">
        <v>29</v>
      </c>
      <c r="F244" s="57"/>
      <c r="G244" s="258" t="s">
        <v>291</v>
      </c>
      <c r="H244" s="57"/>
      <c r="I244" s="218" t="s">
        <v>170</v>
      </c>
      <c r="J244" s="57"/>
      <c r="K244" s="218" t="s">
        <v>292</v>
      </c>
      <c r="L244" s="57"/>
      <c r="M244" s="100"/>
      <c r="N244" s="57"/>
      <c r="O244" s="100"/>
      <c r="P244" s="60"/>
      <c r="Q244" s="70" t="s">
        <v>30</v>
      </c>
      <c r="R244" s="37"/>
    </row>
    <row r="245">
      <c r="A245" s="27"/>
      <c r="B245" s="130" t="str">
        <f>I2</f>
        <v/>
      </c>
      <c r="C245" s="71"/>
      <c r="D245" s="72"/>
      <c r="E245" s="216" t="s">
        <v>293</v>
      </c>
      <c r="F245" s="57"/>
      <c r="G245" s="267" t="s">
        <v>294</v>
      </c>
      <c r="H245" s="57"/>
      <c r="I245" s="220" t="s">
        <v>121</v>
      </c>
      <c r="J245" s="57"/>
      <c r="K245" s="220" t="s">
        <v>295</v>
      </c>
      <c r="L245" s="57"/>
      <c r="M245" s="76"/>
      <c r="N245" s="57"/>
      <c r="O245" s="76"/>
      <c r="P245" s="60"/>
      <c r="Q245" s="77"/>
      <c r="R245" s="37"/>
    </row>
    <row r="246">
      <c r="A246" s="27"/>
      <c r="B246" s="79"/>
      <c r="C246" s="79"/>
      <c r="D246" s="80" t="str">
        <f>N68</f>
        <v/>
      </c>
      <c r="E246" s="219" t="s">
        <v>60</v>
      </c>
      <c r="F246" s="57"/>
      <c r="G246" s="263" t="s">
        <v>296</v>
      </c>
      <c r="H246" s="57"/>
      <c r="I246" s="248" t="s">
        <v>297</v>
      </c>
      <c r="J246" s="57"/>
      <c r="K246" s="233" t="s">
        <v>298</v>
      </c>
      <c r="L246" s="57"/>
      <c r="M246" s="84"/>
      <c r="N246" s="57"/>
      <c r="O246" s="84"/>
      <c r="P246" s="60"/>
      <c r="Q246" s="77"/>
      <c r="R246" s="37"/>
    </row>
    <row r="247">
      <c r="A247" s="27"/>
      <c r="B247" s="71"/>
      <c r="C247" s="71"/>
      <c r="D247" s="72"/>
      <c r="E247" s="268" t="s">
        <v>47</v>
      </c>
      <c r="F247" s="86"/>
      <c r="G247" s="269" t="s">
        <v>299</v>
      </c>
      <c r="H247" s="86"/>
      <c r="I247" s="270" t="s">
        <v>300</v>
      </c>
      <c r="J247" s="86"/>
      <c r="K247" s="269" t="s">
        <v>253</v>
      </c>
      <c r="L247" s="86"/>
      <c r="M247" s="89"/>
      <c r="N247" s="86"/>
      <c r="O247" s="89"/>
      <c r="P247" s="90"/>
      <c r="Q247" s="91"/>
      <c r="R247" s="37"/>
    </row>
    <row r="248">
      <c r="A248" s="92"/>
      <c r="B248" s="92"/>
      <c r="C248" s="92"/>
      <c r="D248" s="92"/>
      <c r="E248" s="118"/>
      <c r="F248" s="118"/>
      <c r="G248" s="118"/>
      <c r="H248" s="118"/>
      <c r="I248" s="118"/>
      <c r="J248" s="118"/>
      <c r="K248" s="118"/>
      <c r="L248" s="118"/>
      <c r="M248" s="118"/>
      <c r="N248" s="118"/>
      <c r="O248" s="118"/>
      <c r="P248" s="118"/>
      <c r="Q248" s="118"/>
      <c r="R248" s="20"/>
    </row>
    <row r="249">
      <c r="A249" s="92"/>
      <c r="B249" s="177"/>
      <c r="C249" s="154"/>
      <c r="D249" s="154"/>
      <c r="E249" s="153" t="s">
        <v>301</v>
      </c>
      <c r="F249" s="154"/>
      <c r="G249" s="154"/>
      <c r="H249" s="154"/>
      <c r="I249" s="154"/>
      <c r="J249" s="154"/>
      <c r="K249" s="154"/>
      <c r="L249" s="154"/>
      <c r="M249" s="154"/>
      <c r="N249" s="154"/>
      <c r="O249" s="154"/>
      <c r="P249" s="154"/>
      <c r="Q249" s="154"/>
      <c r="R249" s="20"/>
    </row>
    <row r="250">
      <c r="A250" s="92"/>
      <c r="B250" s="92"/>
      <c r="C250" s="92"/>
      <c r="D250" s="92"/>
      <c r="E250" s="155"/>
      <c r="F250" s="155"/>
      <c r="G250" s="155"/>
      <c r="H250" s="155"/>
      <c r="I250" s="155"/>
      <c r="J250" s="155"/>
      <c r="K250" s="155"/>
      <c r="L250" s="155"/>
      <c r="M250" s="155"/>
      <c r="N250" s="155"/>
      <c r="O250" s="155"/>
      <c r="P250" s="155"/>
      <c r="Q250" s="155"/>
      <c r="R250" s="37"/>
    </row>
    <row r="251">
      <c r="A251" s="92"/>
      <c r="B251" s="21" t="str">
        <f>GETTRAINERSPRITE(E251)</f>
        <v/>
      </c>
      <c r="C251" s="22"/>
      <c r="D251" s="22"/>
      <c r="E251" s="256" t="s">
        <v>302</v>
      </c>
      <c r="F251" s="39"/>
      <c r="G251" s="39"/>
      <c r="H251" s="39"/>
      <c r="I251" s="39"/>
      <c r="J251" s="39"/>
      <c r="K251" s="39"/>
      <c r="L251" s="39"/>
      <c r="M251" s="39"/>
      <c r="N251" s="39"/>
      <c r="O251" s="39"/>
      <c r="P251" s="39"/>
      <c r="Q251" s="55"/>
      <c r="R251" s="37"/>
    </row>
    <row r="252" ht="69.0" customHeight="1">
      <c r="A252" s="62"/>
      <c r="B252" s="28"/>
      <c r="E252" s="271" t="str">
        <f>IFERROR(__xludf.DUMMYFUNCTION("IMAGE(""https://play.pokemonshowdown.com/sprites/gen4/"" &amp; LOWER(IF(LEFT(E253, 3) = ""Lv "", INDEX(SPLIT(E253, ""  ""), 3), #REF!)) &amp; IF(E253 = ""Mime Jr."", ""mimejr"", """") &amp; "".png"", 4, 150, 150)"),"")</f>
        <v/>
      </c>
      <c r="F252" s="32"/>
      <c r="G252" s="272" t="str">
        <f>IFERROR(__xludf.DUMMYFUNCTION("IMAGE(""https://play.pokemonshowdown.com/sprites/gen4/"" &amp; LOWER(IF(LEFT(G253, 3) = ""Lv "", INDEX(SPLIT(G253, ""  ""), 3), F239)) &amp; IF(G253 = ""Mime Jr."", ""mimejr"", """") &amp; "".png"", 4, 150, 150)"),"")</f>
        <v/>
      </c>
      <c r="H252" s="32"/>
      <c r="I252" s="272" t="str">
        <f>IFERROR(__xludf.DUMMYFUNCTION("IMAGE(""https://play.pokemonshowdown.com/sprites/gen4/"" &amp; LOWER(IF(LEFT(I253, 3) = ""Lv "", INDEX(SPLIT(I253, ""  ""), 3), H239)) &amp; IF(I253 = ""Mime Jr."", ""mimejr"", """") &amp; "".png"", 4, 150, 150)"),"")</f>
        <v/>
      </c>
      <c r="J252" s="32"/>
      <c r="K252" s="272" t="str">
        <f>IFERROR(__xludf.DUMMYFUNCTION("IMAGE(""https://play.pokemonshowdown.com/sprites/gen4/"" &amp; LOWER(IF(LEFT(K253, 3) = ""Lv "", INDEX(SPLIT(K253, ""  ""), 3), J239)) &amp; IF(K253 = ""Mime Jr."", ""mimejr"", """") &amp; "".png"", 4, 150, 150)"),"")</f>
        <v/>
      </c>
      <c r="L252" s="32"/>
      <c r="M252" s="272" t="str">
        <f>IFERROR(__xludf.DUMMYFUNCTION("IMAGE(""https://play.pokemonshowdown.com/sprites/gen4/"" &amp; LOWER(IF(LEFT(M253, 3) = ""Lv "", INDEX(SPLIT(M253, ""  ""), 3), L239)) &amp; IF(M253 = ""Mime Jr."", ""mimejr"", """") &amp; "".png"", 4, 120, 120)"),"")</f>
        <v/>
      </c>
      <c r="N252" s="32"/>
      <c r="O252" s="273"/>
      <c r="P252" s="34"/>
      <c r="Q252" s="36"/>
      <c r="R252" s="37"/>
    </row>
    <row r="253">
      <c r="A253" s="62"/>
      <c r="B253" s="38"/>
      <c r="C253" s="39"/>
      <c r="D253" s="39"/>
      <c r="E253" s="274" t="s">
        <v>303</v>
      </c>
      <c r="F253" s="41"/>
      <c r="G253" s="207" t="s">
        <v>304</v>
      </c>
      <c r="H253" s="41"/>
      <c r="I253" s="207" t="s">
        <v>305</v>
      </c>
      <c r="J253" s="41"/>
      <c r="K253" s="207" t="s">
        <v>306</v>
      </c>
      <c r="L253" s="41"/>
      <c r="M253" s="207" t="s">
        <v>307</v>
      </c>
      <c r="N253" s="41"/>
      <c r="O253" s="241"/>
      <c r="P253" s="242"/>
      <c r="Q253" s="44" t="s">
        <v>19</v>
      </c>
      <c r="R253" s="37"/>
    </row>
    <row r="254">
      <c r="A254" s="62"/>
      <c r="B254" s="62"/>
      <c r="C254" s="62"/>
      <c r="D254" s="62"/>
      <c r="E254" s="275" t="s">
        <v>131</v>
      </c>
      <c r="F254" s="49" t="str">
        <f>GETABILITY(E253)</f>
        <v>Rock Head</v>
      </c>
      <c r="G254" s="211" t="s">
        <v>55</v>
      </c>
      <c r="H254" s="49" t="str">
        <f>GETABILITY(G253)</f>
        <v>No Guard</v>
      </c>
      <c r="I254" s="211" t="s">
        <v>22</v>
      </c>
      <c r="J254" s="49" t="str">
        <f>GETABILITY(I253)</f>
        <v>Swift Swim</v>
      </c>
      <c r="K254" s="211" t="s">
        <v>117</v>
      </c>
      <c r="L254" s="49" t="str">
        <f>GETABILITY(K253)</f>
        <v>Swift Swim</v>
      </c>
      <c r="M254" s="211" t="s">
        <v>83</v>
      </c>
      <c r="N254" s="49" t="str">
        <f>GETABILITY(M253)</f>
        <v>Rock Head</v>
      </c>
      <c r="O254" s="212"/>
      <c r="P254" s="213" t="str">
        <f>IFERROR(__xludf.DUMMYFUNCTION("IFERROR(IF(
        VLOOKUP(
            IF(UPPER(INDEX(SPLIT(O253, ""  ""), 3)) = ""NIDORANM"", ""NIDORAN♂"",
               IF(UPPER(INDEX(SPLIT(O253, ""  ""), 3)) = ""NIDORANF"", ""NIDORAN♀"", INDEX(SPLIT(O253, ""  ""), 3))),
            Personal!$B:$P"&amp;", 21, FALSE
        ) = ""Lightningrod"", 
        ""Lightning Rod"", 
        VLOOKUP(
            IF(UPPER(INDEX(SPLIT(O253, ""  ""), 3)) = ""NIDORANM"", ""NIDORAN♂"",
               IF(UPPER(INDEX(SPLIT(O253, ""  ""), 3)) = ""NIDORANF"", ""NIDORAN♀"", "&amp;"INDEX(SPLIT(O253, ""  ""), 3))),
            Personal!$B:$P, 21, FALSE
        )
), """")"),"")</f>
        <v/>
      </c>
      <c r="Q254" s="52" t="s">
        <v>23</v>
      </c>
      <c r="R254" s="37"/>
    </row>
    <row r="255">
      <c r="A255" s="62"/>
      <c r="B255" s="95" t="s">
        <v>24</v>
      </c>
      <c r="C255" s="24"/>
      <c r="D255" s="25"/>
      <c r="E255" s="276" t="s">
        <v>71</v>
      </c>
      <c r="F255" s="57"/>
      <c r="G255" s="215" t="s">
        <v>308</v>
      </c>
      <c r="H255" s="57"/>
      <c r="I255" s="215" t="s">
        <v>309</v>
      </c>
      <c r="J255" s="57"/>
      <c r="K255" s="215" t="s">
        <v>57</v>
      </c>
      <c r="L255" s="57"/>
      <c r="M255" s="58" t="s">
        <v>310</v>
      </c>
      <c r="N255" s="57"/>
      <c r="O255" s="59"/>
      <c r="P255" s="57"/>
      <c r="Q255" s="61" t="s">
        <v>27</v>
      </c>
      <c r="R255" s="37"/>
    </row>
    <row r="256">
      <c r="A256" s="27"/>
      <c r="B256" s="63" t="str">
        <f t="shared" ref="B256:C256" si="23">F$2</f>
        <v/>
      </c>
      <c r="C256" s="64" t="str">
        <f t="shared" si="23"/>
        <v/>
      </c>
      <c r="D256" s="65" t="str">
        <f>$H$2</f>
        <v/>
      </c>
      <c r="E256" s="277" t="s">
        <v>311</v>
      </c>
      <c r="F256" s="57"/>
      <c r="G256" s="263" t="s">
        <v>312</v>
      </c>
      <c r="H256" s="57"/>
      <c r="I256" s="246" t="s">
        <v>313</v>
      </c>
      <c r="J256" s="57"/>
      <c r="K256" s="267" t="s">
        <v>58</v>
      </c>
      <c r="L256" s="57"/>
      <c r="M256" s="83" t="s">
        <v>281</v>
      </c>
      <c r="N256" s="57"/>
      <c r="O256" s="100"/>
      <c r="P256" s="57"/>
      <c r="Q256" s="70" t="s">
        <v>30</v>
      </c>
      <c r="R256" s="37"/>
    </row>
    <row r="257">
      <c r="A257" s="27"/>
      <c r="B257" s="130" t="str">
        <f>I2</f>
        <v/>
      </c>
      <c r="C257" s="71"/>
      <c r="D257" s="72"/>
      <c r="E257" s="278" t="s">
        <v>47</v>
      </c>
      <c r="F257" s="57"/>
      <c r="G257" s="248" t="s">
        <v>253</v>
      </c>
      <c r="H257" s="57"/>
      <c r="I257" s="262" t="s">
        <v>314</v>
      </c>
      <c r="J257" s="57"/>
      <c r="K257" s="246" t="s">
        <v>190</v>
      </c>
      <c r="L257" s="57"/>
      <c r="M257" s="83" t="s">
        <v>315</v>
      </c>
      <c r="N257" s="57"/>
      <c r="O257" s="76"/>
      <c r="P257" s="57"/>
      <c r="Q257" s="77"/>
      <c r="R257" s="37"/>
    </row>
    <row r="258">
      <c r="A258" s="27"/>
      <c r="B258" s="79"/>
      <c r="C258" s="79"/>
      <c r="D258" s="80" t="str">
        <f>N81</f>
        <v/>
      </c>
      <c r="E258" s="81"/>
      <c r="F258" s="57"/>
      <c r="G258" s="247" t="s">
        <v>164</v>
      </c>
      <c r="H258" s="57"/>
      <c r="I258" s="245" t="s">
        <v>316</v>
      </c>
      <c r="J258" s="57"/>
      <c r="K258" s="248" t="s">
        <v>253</v>
      </c>
      <c r="L258" s="57"/>
      <c r="M258" s="74" t="s">
        <v>317</v>
      </c>
      <c r="N258" s="57"/>
      <c r="O258" s="84"/>
      <c r="P258" s="57"/>
      <c r="Q258" s="77"/>
      <c r="R258" s="20"/>
    </row>
    <row r="259">
      <c r="A259" s="27"/>
      <c r="B259" s="71"/>
      <c r="C259" s="71"/>
      <c r="D259" s="72"/>
      <c r="E259" s="87"/>
      <c r="F259" s="86"/>
      <c r="G259" s="236" t="s">
        <v>47</v>
      </c>
      <c r="H259" s="86"/>
      <c r="I259" s="236" t="s">
        <v>47</v>
      </c>
      <c r="J259" s="86"/>
      <c r="K259" s="250" t="s">
        <v>251</v>
      </c>
      <c r="L259" s="86"/>
      <c r="M259" s="279" t="s">
        <v>253</v>
      </c>
      <c r="N259" s="86"/>
      <c r="O259" s="89"/>
      <c r="P259" s="86"/>
      <c r="Q259" s="91"/>
      <c r="R259" s="20"/>
    </row>
    <row r="260">
      <c r="A260" s="92"/>
      <c r="B260" s="92"/>
      <c r="C260" s="92"/>
      <c r="D260" s="92"/>
      <c r="E260" s="53"/>
      <c r="F260" s="53"/>
      <c r="G260" s="53"/>
      <c r="H260" s="53"/>
      <c r="I260" s="53"/>
      <c r="J260" s="53"/>
      <c r="K260" s="53"/>
      <c r="L260" s="53"/>
      <c r="M260" s="53"/>
      <c r="N260" s="53"/>
      <c r="O260" s="53"/>
      <c r="P260" s="53"/>
      <c r="Q260" s="53"/>
      <c r="R260" s="37"/>
    </row>
    <row r="261">
      <c r="A261" s="92"/>
      <c r="B261" s="21" t="str">
        <f>GETTRAINERSPRITE(E261)</f>
        <v/>
      </c>
      <c r="C261" s="22"/>
      <c r="D261" s="22"/>
      <c r="E261" s="280" t="s">
        <v>318</v>
      </c>
      <c r="F261" s="24"/>
      <c r="G261" s="24"/>
      <c r="H261" s="24"/>
      <c r="I261" s="24"/>
      <c r="J261" s="24"/>
      <c r="K261" s="24"/>
      <c r="L261" s="24"/>
      <c r="M261" s="24"/>
      <c r="N261" s="24"/>
      <c r="O261" s="24"/>
      <c r="P261" s="24"/>
      <c r="Q261" s="25"/>
      <c r="R261" s="37"/>
    </row>
    <row r="262" ht="69.0" customHeight="1">
      <c r="A262" s="62"/>
      <c r="B262" s="28"/>
      <c r="E262" s="205" t="str">
        <f>IFERROR(__xludf.DUMMYFUNCTION("IMAGE(""https://play.pokemonshowdown.com/sprites/gen4/"" &amp; LOWER(IF(LEFT(E263, 3) = ""Lv "", INDEX(SPLIT(E263, ""  ""), 3), #REF!)) &amp; IF(E263 = ""Mime Jr."", ""mimejr"", """") &amp; "".png"", 4, 150, 150)"),"")</f>
        <v/>
      </c>
      <c r="F262" s="25"/>
      <c r="G262" s="205" t="str">
        <f>IFERROR(__xludf.DUMMYFUNCTION("IMAGE(""https://play.pokemonshowdown.com/sprites/gen4/"" &amp; LOWER(IF(LEFT(G263, 3) = ""Lv "", INDEX(SPLIT(G263, ""  ""), 3), #REF!)) &amp; IF(G263 = ""Mime Jr."", ""mimejr"", """") &amp; "".png"", 4, 150, 150)"),"")</f>
        <v/>
      </c>
      <c r="H262" s="25"/>
      <c r="I262" s="205" t="str">
        <f>IFERROR(__xludf.DUMMYFUNCTION("IMAGE(""https://play.pokemonshowdown.com/sprites/gen4/"" &amp; LOWER(IF(LEFT(I263, 3) = ""Lv "", INDEX(SPLIT(I263, ""  ""), 3), #REF!)) &amp; IF(I263 = ""Mime Jr."", ""mimejr"", """") &amp; "".png"", 4, 150, 150)"),"")</f>
        <v/>
      </c>
      <c r="J262" s="25"/>
      <c r="K262" s="205" t="str">
        <f>IFERROR(__xludf.DUMMYFUNCTION("IMAGE(""https://play.pokemonshowdown.com/sprites/gen4/"" &amp; LOWER(IF(LEFT(K263, 3) = ""Lv "", INDEX(SPLIT(K263, ""  ""), 3), #REF!)) &amp; IF(K263 = ""Mime Jr."", ""mimejr"", """") &amp; "".png"", 4, 150, 150)"),"")</f>
        <v/>
      </c>
      <c r="L262" s="25"/>
      <c r="M262" s="205" t="str">
        <f>IFERROR(__xludf.DUMMYFUNCTION("IMAGE(""https://play.pokemonshowdown.com/sprites/gen4/"" &amp; LOWER(IF(LEFT(M263, 3) = ""Lv "", INDEX(SPLIT(M263, ""  ""), 3), #REF!)) &amp; IF(M263 = ""Mime Jr."", ""mimejr"", """") &amp; "".png"", 4, 120, 120)"),"")</f>
        <v/>
      </c>
      <c r="N262" s="25"/>
      <c r="O262" s="205"/>
      <c r="P262" s="25"/>
      <c r="Q262" s="36"/>
      <c r="R262" s="37"/>
    </row>
    <row r="263">
      <c r="A263" s="62"/>
      <c r="B263" s="38"/>
      <c r="C263" s="39"/>
      <c r="D263" s="39"/>
      <c r="E263" s="206" t="s">
        <v>319</v>
      </c>
      <c r="F263" s="41"/>
      <c r="G263" s="207" t="s">
        <v>320</v>
      </c>
      <c r="H263" s="41"/>
      <c r="I263" s="207" t="s">
        <v>321</v>
      </c>
      <c r="J263" s="41"/>
      <c r="K263" s="207" t="s">
        <v>322</v>
      </c>
      <c r="L263" s="41"/>
      <c r="M263" s="207" t="s">
        <v>323</v>
      </c>
      <c r="N263" s="41"/>
      <c r="O263" s="209"/>
      <c r="P263" s="41"/>
      <c r="Q263" s="44" t="s">
        <v>19</v>
      </c>
      <c r="R263" s="37"/>
    </row>
    <row r="264">
      <c r="A264" s="62"/>
      <c r="B264" s="62"/>
      <c r="C264" s="62"/>
      <c r="D264" s="62"/>
      <c r="E264" s="210" t="s">
        <v>207</v>
      </c>
      <c r="F264" s="49" t="str">
        <f>GETABILITY(E263)</f>
        <v>Solid Rock</v>
      </c>
      <c r="G264" s="211" t="s">
        <v>39</v>
      </c>
      <c r="H264" s="49" t="str">
        <f>GETABILITY(G263)</f>
        <v>Swift Swim</v>
      </c>
      <c r="I264" s="211" t="s">
        <v>39</v>
      </c>
      <c r="J264" s="49" t="str">
        <f>GETABILITY(I263)</f>
        <v>Guts</v>
      </c>
      <c r="K264" s="211" t="s">
        <v>175</v>
      </c>
      <c r="L264" s="49" t="str">
        <f>GETABILITY(K263)</f>
        <v>Flame Body</v>
      </c>
      <c r="M264" s="211" t="s">
        <v>70</v>
      </c>
      <c r="N264" s="49" t="str">
        <f>GETABILITY(M263)</f>
        <v>Solid Rock</v>
      </c>
      <c r="O264" s="212"/>
      <c r="P264" s="266" t="str">
        <f>IFERROR(__xludf.DUMMYFUNCTION("IFERROR(IF(
        VLOOKUP(
            IF(UPPER(INDEX(SPLIT(O263, ""  ""), 3)) = ""NIDORANM"", ""NIDORAN♂"",
               IF(UPPER(INDEX(SPLIT(O263, ""  ""), 3)) = ""NIDORANF"", ""NIDORAN♀"", INDEX(SPLIT(O263, ""  ""), 3))),
            Personal!$B:$P"&amp;", 21, FALSE
        ) = ""Lightningrod"", 
        ""Lightning Rod"", 
        VLOOKUP(
            IF(UPPER(INDEX(SPLIT(O263, ""  ""), 3)) = ""NIDORANM"", ""NIDORAN♂"",
               IF(UPPER(INDEX(SPLIT(O263, ""  ""), 3)) = ""NIDORANF"", ""NIDORAN♀"", "&amp;"INDEX(SPLIT(O263, ""  ""), 3))),
            Personal!$B:$P, 21, FALSE
        )
), """")"),"")</f>
        <v/>
      </c>
      <c r="Q264" s="52" t="s">
        <v>23</v>
      </c>
      <c r="R264" s="37"/>
    </row>
    <row r="265">
      <c r="A265" s="62"/>
      <c r="B265" s="95" t="s">
        <v>24</v>
      </c>
      <c r="C265" s="24"/>
      <c r="D265" s="25"/>
      <c r="E265" s="281" t="s">
        <v>84</v>
      </c>
      <c r="F265" s="57"/>
      <c r="G265" s="215" t="s">
        <v>324</v>
      </c>
      <c r="H265" s="57"/>
      <c r="I265" s="215" t="s">
        <v>241</v>
      </c>
      <c r="J265" s="57"/>
      <c r="K265" s="215" t="s">
        <v>308</v>
      </c>
      <c r="L265" s="57"/>
      <c r="M265" s="58" t="s">
        <v>325</v>
      </c>
      <c r="N265" s="57"/>
      <c r="O265" s="59"/>
      <c r="P265" s="57"/>
      <c r="Q265" s="61" t="s">
        <v>27</v>
      </c>
      <c r="R265" s="37"/>
    </row>
    <row r="266">
      <c r="A266" s="27"/>
      <c r="B266" s="63" t="str">
        <f t="shared" ref="B266:C266" si="24">F$2</f>
        <v/>
      </c>
      <c r="C266" s="64" t="str">
        <f t="shared" si="24"/>
        <v/>
      </c>
      <c r="D266" s="65" t="str">
        <f>$H$2</f>
        <v/>
      </c>
      <c r="E266" s="282" t="s">
        <v>326</v>
      </c>
      <c r="F266" s="57"/>
      <c r="G266" s="229" t="s">
        <v>190</v>
      </c>
      <c r="H266" s="57"/>
      <c r="I266" s="218" t="s">
        <v>45</v>
      </c>
      <c r="J266" s="57"/>
      <c r="K266" s="233" t="s">
        <v>327</v>
      </c>
      <c r="L266" s="57"/>
      <c r="M266" s="83" t="s">
        <v>89</v>
      </c>
      <c r="N266" s="57"/>
      <c r="O266" s="100"/>
      <c r="P266" s="57"/>
      <c r="Q266" s="70" t="s">
        <v>30</v>
      </c>
      <c r="R266" s="37"/>
    </row>
    <row r="267">
      <c r="A267" s="27"/>
      <c r="B267" s="71"/>
      <c r="C267" s="71"/>
      <c r="D267" s="72"/>
      <c r="E267" s="219" t="s">
        <v>47</v>
      </c>
      <c r="F267" s="57"/>
      <c r="G267" s="248" t="s">
        <v>280</v>
      </c>
      <c r="H267" s="57"/>
      <c r="I267" s="218" t="s">
        <v>328</v>
      </c>
      <c r="J267" s="57"/>
      <c r="K267" s="220" t="s">
        <v>231</v>
      </c>
      <c r="L267" s="57"/>
      <c r="M267" s="83" t="s">
        <v>45</v>
      </c>
      <c r="N267" s="57"/>
      <c r="O267" s="76"/>
      <c r="P267" s="57"/>
      <c r="Q267" s="77"/>
      <c r="R267" s="37"/>
    </row>
    <row r="268">
      <c r="A268" s="27"/>
      <c r="B268" s="79"/>
      <c r="C268" s="79"/>
      <c r="D268" s="80" t="str">
        <f>N91</f>
        <v/>
      </c>
      <c r="E268" s="98" t="s">
        <v>42</v>
      </c>
      <c r="F268" s="57"/>
      <c r="G268" s="219" t="s">
        <v>47</v>
      </c>
      <c r="H268" s="57"/>
      <c r="I268" s="248" t="s">
        <v>280</v>
      </c>
      <c r="J268" s="57"/>
      <c r="K268" s="252" t="s">
        <v>300</v>
      </c>
      <c r="L268" s="57"/>
      <c r="M268" s="115" t="s">
        <v>42</v>
      </c>
      <c r="N268" s="57"/>
      <c r="O268" s="84"/>
      <c r="P268" s="57"/>
      <c r="Q268" s="77"/>
      <c r="R268" s="20"/>
    </row>
    <row r="269">
      <c r="A269" s="27"/>
      <c r="B269" s="71"/>
      <c r="C269" s="71"/>
      <c r="D269" s="72"/>
      <c r="E269" s="87"/>
      <c r="F269" s="86"/>
      <c r="G269" s="89"/>
      <c r="H269" s="86"/>
      <c r="I269" s="89"/>
      <c r="J269" s="86"/>
      <c r="K269" s="283" t="s">
        <v>329</v>
      </c>
      <c r="L269" s="86"/>
      <c r="M269" s="185" t="s">
        <v>330</v>
      </c>
      <c r="N269" s="86"/>
      <c r="O269" s="89"/>
      <c r="P269" s="86"/>
      <c r="Q269" s="91"/>
      <c r="R269" s="20"/>
    </row>
    <row r="270">
      <c r="A270" s="284"/>
      <c r="B270" s="284"/>
      <c r="C270" s="284"/>
      <c r="D270" s="284"/>
      <c r="E270" s="285"/>
      <c r="F270" s="285"/>
      <c r="G270" s="285"/>
      <c r="H270" s="285"/>
      <c r="I270" s="285"/>
      <c r="J270" s="285"/>
      <c r="K270" s="285"/>
      <c r="L270" s="285"/>
      <c r="M270" s="285"/>
      <c r="N270" s="285"/>
      <c r="O270" s="285"/>
      <c r="P270" s="285"/>
      <c r="Q270" s="285"/>
      <c r="R270" s="37"/>
    </row>
    <row r="271">
      <c r="A271" s="284"/>
      <c r="B271" s="284"/>
      <c r="C271" s="284"/>
      <c r="D271" s="284"/>
      <c r="E271" s="285"/>
      <c r="F271" s="285"/>
      <c r="G271" s="285"/>
      <c r="H271" s="285"/>
      <c r="I271" s="285"/>
      <c r="J271" s="285"/>
      <c r="K271" s="285"/>
      <c r="L271" s="285"/>
      <c r="M271" s="285"/>
      <c r="N271" s="285"/>
      <c r="O271" s="285"/>
      <c r="P271" s="285"/>
      <c r="Q271" s="285"/>
      <c r="R271" s="37"/>
    </row>
    <row r="272" ht="22.5" customHeight="1">
      <c r="A272" s="286"/>
      <c r="B272" s="287" t="str">
        <f>GETTRAINERSPRITE(E272)</f>
        <v/>
      </c>
      <c r="C272" s="288"/>
      <c r="D272" s="288"/>
      <c r="E272" s="289" t="s">
        <v>331</v>
      </c>
      <c r="F272" s="288"/>
      <c r="G272" s="288"/>
      <c r="H272" s="288"/>
      <c r="I272" s="288"/>
      <c r="J272" s="288"/>
      <c r="K272" s="288"/>
      <c r="L272" s="288"/>
      <c r="M272" s="288"/>
      <c r="N272" s="288"/>
      <c r="O272" s="288"/>
      <c r="P272" s="288"/>
      <c r="Q272" s="290"/>
      <c r="R272" s="37"/>
    </row>
    <row r="273" ht="81.0" customHeight="1">
      <c r="A273" s="291"/>
      <c r="B273" s="292"/>
      <c r="E273" s="293" t="str">
        <f>IFERROR(__xludf.DUMMYFUNCTION("IMAGE(""https://play.pokemonshowdown.com/sprites/gen4/"" &amp; LOWER(IF(LEFT(E274, 3) = ""Lv "", INDEX(SPLIT(E274, ""  ""), 3), #REF!)) &amp; IF(E274 = ""Mime Jr."", ""mimejr"", """") &amp; "".png"", 4, 150, 150)"),"")</f>
        <v/>
      </c>
      <c r="F273" s="294"/>
      <c r="G273" s="293" t="str">
        <f>IFERROR(__xludf.DUMMYFUNCTION("IMAGE(""https://play.pokemonshowdown.com/sprites/gen4/"" &amp; LOWER(IF(LEFT(G274, 3) = ""Lv "", INDEX(SPLIT(G274, ""  ""), 3), F261)) &amp; IF(G274 = ""Mime Jr."", ""mimejr"", """") &amp; "".png"", 4, 150, 150)"),"")</f>
        <v/>
      </c>
      <c r="H273" s="294"/>
      <c r="I273" s="293" t="str">
        <f>IFERROR(__xludf.DUMMYFUNCTION("IMAGE(""https://play.pokemonshowdown.com/sprites/gen4/"" &amp; LOWER(IF(LEFT(I274, 3) = ""Lv "", INDEX(SPLIT(I274, ""  ""), 3), H261)) &amp; IF(I274 = ""Mime Jr."", ""mimejr"", """") &amp; "".png"", 4, 150, 150)"),"")</f>
        <v/>
      </c>
      <c r="J273" s="294"/>
      <c r="K273" s="293" t="str">
        <f>IFERROR(__xludf.DUMMYFUNCTION("IMAGE(""https://play.pokemonshowdown.com/sprites/gen4/"" &amp; LOWER(IF(LEFT(K274, 3) = ""Lv "", INDEX(SPLIT(K274, ""  ""), 3), J261)) &amp; IF(K274 = ""Mime Jr."", ""mimejr"", """") &amp; "".png"", 4, 150, 150)"),"")</f>
        <v/>
      </c>
      <c r="L273" s="294"/>
      <c r="M273" s="293" t="str">
        <f>IFERROR(__xludf.DUMMYFUNCTION("IMAGE(""https://play.pokemonshowdown.com/sprites/gen4/"" &amp; LOWER(IF(LEFT(M274, 3) = ""Lv "", INDEX(SPLIT(M274, ""  ""), 3), L261)) &amp; IF(M274 = ""Mime Jr."", ""mimejr"", """") &amp; "".png"", 4, 150, 150)"),"")</f>
        <v/>
      </c>
      <c r="N273" s="294"/>
      <c r="O273" s="293" t="str">
        <f>IFERROR(__xludf.DUMMYFUNCTION("IMAGE(""https://play.pokemonshowdown.com/sprites/gen4/"" &amp; LOWER(IF(LEFT(O274, 3) = ""Lv "", INDEX(SPLIT(O274, ""  ""), 3), N261)) &amp; IF(O274 = ""Mime Jr."", ""mimejr"", """") &amp; "".png"", 4, 140, 140)"),"")</f>
        <v/>
      </c>
      <c r="P273" s="294"/>
      <c r="Q273" s="295" t="str">
        <f>IMAGE("https://archives.bulbagarden.net/media/upload/archive/0/0b/20090804224710%21Coal_Badge.png")</f>
        <v/>
      </c>
      <c r="R273" s="37"/>
    </row>
    <row r="274">
      <c r="A274" s="291"/>
      <c r="B274" s="296"/>
      <c r="C274" s="297"/>
      <c r="D274" s="297"/>
      <c r="E274" s="206" t="s">
        <v>332</v>
      </c>
      <c r="F274" s="41"/>
      <c r="G274" s="207" t="s">
        <v>333</v>
      </c>
      <c r="H274" s="41"/>
      <c r="I274" s="207" t="s">
        <v>334</v>
      </c>
      <c r="J274" s="41"/>
      <c r="K274" s="207" t="s">
        <v>335</v>
      </c>
      <c r="L274" s="41"/>
      <c r="M274" s="207" t="s">
        <v>336</v>
      </c>
      <c r="N274" s="41"/>
      <c r="O274" s="42" t="s">
        <v>337</v>
      </c>
      <c r="P274" s="41"/>
      <c r="Q274" s="298" t="s">
        <v>19</v>
      </c>
      <c r="R274" s="37"/>
    </row>
    <row r="275">
      <c r="A275" s="299"/>
      <c r="B275" s="62"/>
      <c r="C275" s="62"/>
      <c r="D275" s="62"/>
      <c r="E275" s="210" t="s">
        <v>158</v>
      </c>
      <c r="F275" s="49" t="str">
        <f>GETABILITY(E274)</f>
        <v>Rock Head</v>
      </c>
      <c r="G275" s="211" t="s">
        <v>40</v>
      </c>
      <c r="H275" s="49" t="str">
        <f>GETABILITY(G274)</f>
        <v>Solid Rock</v>
      </c>
      <c r="I275" s="211" t="s">
        <v>95</v>
      </c>
      <c r="J275" s="49" t="str">
        <f>GETABILITY(I274)</f>
        <v>Sand Veil</v>
      </c>
      <c r="K275" s="211" t="s">
        <v>338</v>
      </c>
      <c r="L275" s="49" t="str">
        <f>GETABILITY(K274)</f>
        <v>Solid Rock</v>
      </c>
      <c r="M275" s="211" t="s">
        <v>40</v>
      </c>
      <c r="N275" s="49" t="str">
        <f>GETABILITY(M274)</f>
        <v>Solid Rock</v>
      </c>
      <c r="O275" s="211" t="s">
        <v>146</v>
      </c>
      <c r="P275" s="49" t="str">
        <f>GETABILITY(O274)</f>
        <v>Rock Head</v>
      </c>
      <c r="Q275" s="300" t="s">
        <v>23</v>
      </c>
      <c r="R275" s="37"/>
    </row>
    <row r="276">
      <c r="A276" s="299"/>
      <c r="B276" s="301" t="s">
        <v>24</v>
      </c>
      <c r="C276" s="302"/>
      <c r="D276" s="294"/>
      <c r="E276" s="214" t="s">
        <v>133</v>
      </c>
      <c r="F276" s="57"/>
      <c r="G276" s="215" t="s">
        <v>339</v>
      </c>
      <c r="H276" s="57"/>
      <c r="I276" s="215" t="s">
        <v>340</v>
      </c>
      <c r="J276" s="57"/>
      <c r="K276" s="215" t="s">
        <v>118</v>
      </c>
      <c r="L276" s="57"/>
      <c r="M276" s="58" t="s">
        <v>84</v>
      </c>
      <c r="N276" s="57"/>
      <c r="O276" s="58" t="s">
        <v>325</v>
      </c>
      <c r="P276" s="57"/>
      <c r="Q276" s="303" t="s">
        <v>27</v>
      </c>
      <c r="R276" s="37"/>
    </row>
    <row r="277">
      <c r="A277" s="284"/>
      <c r="B277" s="304" t="str">
        <f t="shared" ref="B277:C277" si="25">F$2</f>
        <v/>
      </c>
      <c r="C277" s="305" t="str">
        <f t="shared" si="25"/>
        <v/>
      </c>
      <c r="D277" s="305" t="str">
        <f>$H$2</f>
        <v/>
      </c>
      <c r="E277" s="258" t="s">
        <v>341</v>
      </c>
      <c r="F277" s="57"/>
      <c r="G277" s="306" t="s">
        <v>267</v>
      </c>
      <c r="H277" s="57"/>
      <c r="I277" s="307" t="s">
        <v>342</v>
      </c>
      <c r="J277" s="57"/>
      <c r="K277" s="218" t="s">
        <v>123</v>
      </c>
      <c r="L277" s="57"/>
      <c r="M277" s="115" t="s">
        <v>42</v>
      </c>
      <c r="N277" s="57"/>
      <c r="O277" s="308" t="s">
        <v>343</v>
      </c>
      <c r="P277" s="57"/>
      <c r="Q277" s="309" t="s">
        <v>30</v>
      </c>
      <c r="R277" s="37"/>
    </row>
    <row r="278">
      <c r="A278" s="284"/>
      <c r="B278" s="310"/>
      <c r="C278" s="305" t="str">
        <f>J2</f>
        <v/>
      </c>
      <c r="D278" s="310"/>
      <c r="E278" s="219" t="s">
        <v>281</v>
      </c>
      <c r="F278" s="57"/>
      <c r="G278" s="230" t="s">
        <v>344</v>
      </c>
      <c r="H278" s="57"/>
      <c r="I278" s="220" t="s">
        <v>345</v>
      </c>
      <c r="J278" s="57"/>
      <c r="K278" s="246" t="s">
        <v>166</v>
      </c>
      <c r="L278" s="57"/>
      <c r="M278" s="308" t="s">
        <v>280</v>
      </c>
      <c r="N278" s="57"/>
      <c r="O278" s="174" t="s">
        <v>346</v>
      </c>
      <c r="P278" s="57"/>
      <c r="Q278" s="311"/>
      <c r="R278" s="62"/>
    </row>
    <row r="279">
      <c r="A279" s="284"/>
      <c r="B279" s="312"/>
      <c r="C279" s="312"/>
      <c r="D279" s="312" t="str">
        <f>N102</f>
        <v/>
      </c>
      <c r="E279" s="192" t="s">
        <v>347</v>
      </c>
      <c r="F279" s="57"/>
      <c r="G279" s="258" t="s">
        <v>297</v>
      </c>
      <c r="H279" s="57"/>
      <c r="I279" s="217" t="s">
        <v>348</v>
      </c>
      <c r="J279" s="57"/>
      <c r="K279" s="234" t="s">
        <v>102</v>
      </c>
      <c r="L279" s="57"/>
      <c r="M279" s="313" t="s">
        <v>75</v>
      </c>
      <c r="N279" s="57"/>
      <c r="O279" s="173" t="s">
        <v>349</v>
      </c>
      <c r="P279" s="57"/>
      <c r="Q279" s="311"/>
      <c r="R279" s="20"/>
    </row>
    <row r="280">
      <c r="A280" s="284"/>
      <c r="B280" s="310"/>
      <c r="C280" s="310"/>
      <c r="D280" s="310"/>
      <c r="E280" s="314" t="s">
        <v>280</v>
      </c>
      <c r="F280" s="315"/>
      <c r="G280" s="316" t="s">
        <v>123</v>
      </c>
      <c r="H280" s="315"/>
      <c r="I280" s="317" t="s">
        <v>248</v>
      </c>
      <c r="J280" s="315"/>
      <c r="K280" s="318" t="s">
        <v>280</v>
      </c>
      <c r="L280" s="315"/>
      <c r="M280" s="319" t="s">
        <v>350</v>
      </c>
      <c r="N280" s="315"/>
      <c r="O280" s="320" t="s">
        <v>299</v>
      </c>
      <c r="P280" s="315"/>
      <c r="Q280" s="321"/>
      <c r="R280" s="37"/>
    </row>
    <row r="281">
      <c r="A281" s="284"/>
      <c r="B281" s="284"/>
      <c r="C281" s="284"/>
      <c r="D281" s="284"/>
      <c r="E281" s="284"/>
      <c r="F281" s="284"/>
      <c r="G281" s="284"/>
      <c r="H281" s="284"/>
      <c r="I281" s="284"/>
      <c r="J281" s="284"/>
      <c r="K281" s="284"/>
      <c r="L281" s="284"/>
      <c r="M281" s="284"/>
      <c r="N281" s="284"/>
      <c r="O281" s="284"/>
      <c r="P281" s="284"/>
      <c r="Q281" s="284"/>
      <c r="R281" s="37"/>
    </row>
  </sheetData>
  <mergeCells count="1231">
    <mergeCell ref="K176:L176"/>
    <mergeCell ref="M176:N176"/>
    <mergeCell ref="E173:F173"/>
    <mergeCell ref="G173:H173"/>
    <mergeCell ref="E175:Q175"/>
    <mergeCell ref="E176:F176"/>
    <mergeCell ref="G176:H176"/>
    <mergeCell ref="I176:J176"/>
    <mergeCell ref="O176:P176"/>
    <mergeCell ref="B175:D176"/>
    <mergeCell ref="E177:F177"/>
    <mergeCell ref="G177:H177"/>
    <mergeCell ref="I177:J177"/>
    <mergeCell ref="K177:L177"/>
    <mergeCell ref="M177:N177"/>
    <mergeCell ref="O177:P177"/>
    <mergeCell ref="B177:D177"/>
    <mergeCell ref="B179:D179"/>
    <mergeCell ref="G179:H179"/>
    <mergeCell ref="I179:J179"/>
    <mergeCell ref="K179:L179"/>
    <mergeCell ref="M179:N179"/>
    <mergeCell ref="O179:P179"/>
    <mergeCell ref="E171:F171"/>
    <mergeCell ref="G171:H171"/>
    <mergeCell ref="I171:J171"/>
    <mergeCell ref="K171:L171"/>
    <mergeCell ref="M171:N171"/>
    <mergeCell ref="O171:P171"/>
    <mergeCell ref="E172:F172"/>
    <mergeCell ref="G172:H172"/>
    <mergeCell ref="I172:J172"/>
    <mergeCell ref="K172:L172"/>
    <mergeCell ref="M172:N172"/>
    <mergeCell ref="O172:P172"/>
    <mergeCell ref="E180:F180"/>
    <mergeCell ref="E181:F181"/>
    <mergeCell ref="M183:N183"/>
    <mergeCell ref="O183:P183"/>
    <mergeCell ref="I180:J180"/>
    <mergeCell ref="K180:L180"/>
    <mergeCell ref="M180:N180"/>
    <mergeCell ref="O180:P180"/>
    <mergeCell ref="Q180:Q183"/>
    <mergeCell ref="O181:P181"/>
    <mergeCell ref="O182:P182"/>
    <mergeCell ref="G180:H180"/>
    <mergeCell ref="G183:H183"/>
    <mergeCell ref="G186:H186"/>
    <mergeCell ref="G187:H187"/>
    <mergeCell ref="E179:F179"/>
    <mergeCell ref="E182:F182"/>
    <mergeCell ref="E183:F183"/>
    <mergeCell ref="B185:D186"/>
    <mergeCell ref="E186:F186"/>
    <mergeCell ref="B187:D187"/>
    <mergeCell ref="E187:F187"/>
    <mergeCell ref="G181:H181"/>
    <mergeCell ref="I181:J181"/>
    <mergeCell ref="K181:L181"/>
    <mergeCell ref="M181:N181"/>
    <mergeCell ref="G182:H182"/>
    <mergeCell ref="I182:J182"/>
    <mergeCell ref="K182:L182"/>
    <mergeCell ref="M182:N182"/>
    <mergeCell ref="I187:J187"/>
    <mergeCell ref="K187:L187"/>
    <mergeCell ref="M187:N187"/>
    <mergeCell ref="O187:P187"/>
    <mergeCell ref="I183:J183"/>
    <mergeCell ref="K183:L183"/>
    <mergeCell ref="E185:Q185"/>
    <mergeCell ref="I186:J186"/>
    <mergeCell ref="K186:L186"/>
    <mergeCell ref="M186:N186"/>
    <mergeCell ref="O186:P186"/>
    <mergeCell ref="B189:D189"/>
    <mergeCell ref="E189:F189"/>
    <mergeCell ref="G189:H189"/>
    <mergeCell ref="I189:J189"/>
    <mergeCell ref="K189:L189"/>
    <mergeCell ref="M189:N189"/>
    <mergeCell ref="O189:P189"/>
    <mergeCell ref="I193:J193"/>
    <mergeCell ref="K193:L193"/>
    <mergeCell ref="M193:N193"/>
    <mergeCell ref="O193:P193"/>
    <mergeCell ref="E190:F190"/>
    <mergeCell ref="G190:H190"/>
    <mergeCell ref="I190:J190"/>
    <mergeCell ref="K190:L190"/>
    <mergeCell ref="M190:N190"/>
    <mergeCell ref="O190:P190"/>
    <mergeCell ref="Q190:Q193"/>
    <mergeCell ref="K196:L196"/>
    <mergeCell ref="M196:N196"/>
    <mergeCell ref="E193:F193"/>
    <mergeCell ref="G193:H193"/>
    <mergeCell ref="E195:Q195"/>
    <mergeCell ref="E196:F196"/>
    <mergeCell ref="G196:H196"/>
    <mergeCell ref="I196:J196"/>
    <mergeCell ref="O196:P196"/>
    <mergeCell ref="B195:D196"/>
    <mergeCell ref="E197:F197"/>
    <mergeCell ref="G197:H197"/>
    <mergeCell ref="I197:J197"/>
    <mergeCell ref="K197:L197"/>
    <mergeCell ref="M197:N197"/>
    <mergeCell ref="O197:P197"/>
    <mergeCell ref="B197:D197"/>
    <mergeCell ref="B199:D199"/>
    <mergeCell ref="G199:H199"/>
    <mergeCell ref="I199:J199"/>
    <mergeCell ref="K199:L199"/>
    <mergeCell ref="M199:N199"/>
    <mergeCell ref="O199:P199"/>
    <mergeCell ref="E191:F191"/>
    <mergeCell ref="G191:H191"/>
    <mergeCell ref="I191:J191"/>
    <mergeCell ref="K191:L191"/>
    <mergeCell ref="M191:N191"/>
    <mergeCell ref="O191:P191"/>
    <mergeCell ref="E192:F192"/>
    <mergeCell ref="G192:H192"/>
    <mergeCell ref="I192:J192"/>
    <mergeCell ref="K192:L192"/>
    <mergeCell ref="M192:N192"/>
    <mergeCell ref="O192:P192"/>
    <mergeCell ref="E200:F200"/>
    <mergeCell ref="E201:F201"/>
    <mergeCell ref="M203:N203"/>
    <mergeCell ref="O203:P203"/>
    <mergeCell ref="I200:J200"/>
    <mergeCell ref="K200:L200"/>
    <mergeCell ref="M200:N200"/>
    <mergeCell ref="O200:P200"/>
    <mergeCell ref="Q200:Q203"/>
    <mergeCell ref="O201:P201"/>
    <mergeCell ref="O202:P202"/>
    <mergeCell ref="G200:H200"/>
    <mergeCell ref="G203:H203"/>
    <mergeCell ref="G208:H208"/>
    <mergeCell ref="G209:H209"/>
    <mergeCell ref="E199:F199"/>
    <mergeCell ref="E202:F202"/>
    <mergeCell ref="E203:F203"/>
    <mergeCell ref="B207:D208"/>
    <mergeCell ref="E208:F208"/>
    <mergeCell ref="B209:D209"/>
    <mergeCell ref="E209:F209"/>
    <mergeCell ref="G201:H201"/>
    <mergeCell ref="I201:J201"/>
    <mergeCell ref="K201:L201"/>
    <mergeCell ref="M201:N201"/>
    <mergeCell ref="G202:H202"/>
    <mergeCell ref="I202:J202"/>
    <mergeCell ref="K202:L202"/>
    <mergeCell ref="M202:N202"/>
    <mergeCell ref="I208:J208"/>
    <mergeCell ref="I209:J209"/>
    <mergeCell ref="K209:L209"/>
    <mergeCell ref="M209:N209"/>
    <mergeCell ref="O209:P209"/>
    <mergeCell ref="I203:J203"/>
    <mergeCell ref="K203:L203"/>
    <mergeCell ref="E205:Q205"/>
    <mergeCell ref="E207:Q207"/>
    <mergeCell ref="K208:L208"/>
    <mergeCell ref="M208:N208"/>
    <mergeCell ref="O208:P208"/>
    <mergeCell ref="B211:D211"/>
    <mergeCell ref="E211:F211"/>
    <mergeCell ref="G211:H211"/>
    <mergeCell ref="I211:J211"/>
    <mergeCell ref="K211:L211"/>
    <mergeCell ref="M211:N211"/>
    <mergeCell ref="O211:P211"/>
    <mergeCell ref="I215:J215"/>
    <mergeCell ref="K215:L215"/>
    <mergeCell ref="M215:N215"/>
    <mergeCell ref="O215:P215"/>
    <mergeCell ref="E212:F212"/>
    <mergeCell ref="G212:H212"/>
    <mergeCell ref="I212:J212"/>
    <mergeCell ref="K212:L212"/>
    <mergeCell ref="M212:N212"/>
    <mergeCell ref="O212:P212"/>
    <mergeCell ref="Q212:Q215"/>
    <mergeCell ref="I234:J234"/>
    <mergeCell ref="K234:L234"/>
    <mergeCell ref="M234:N234"/>
    <mergeCell ref="O234:P234"/>
    <mergeCell ref="Q234:Q237"/>
    <mergeCell ref="E235:F235"/>
    <mergeCell ref="G235:H235"/>
    <mergeCell ref="E239:Q239"/>
    <mergeCell ref="E237:F237"/>
    <mergeCell ref="G237:H237"/>
    <mergeCell ref="G240:H240"/>
    <mergeCell ref="I240:J240"/>
    <mergeCell ref="K240:L240"/>
    <mergeCell ref="M240:N240"/>
    <mergeCell ref="O240:P240"/>
    <mergeCell ref="M235:N235"/>
    <mergeCell ref="O235:P235"/>
    <mergeCell ref="E236:F236"/>
    <mergeCell ref="G236:H236"/>
    <mergeCell ref="I236:J236"/>
    <mergeCell ref="K236:L236"/>
    <mergeCell ref="M236:N236"/>
    <mergeCell ref="O236:P236"/>
    <mergeCell ref="I237:J237"/>
    <mergeCell ref="K237:L237"/>
    <mergeCell ref="M237:N237"/>
    <mergeCell ref="O237:P237"/>
    <mergeCell ref="G241:H241"/>
    <mergeCell ref="I241:J241"/>
    <mergeCell ref="K241:L241"/>
    <mergeCell ref="M241:N241"/>
    <mergeCell ref="O241:P241"/>
    <mergeCell ref="G223:H223"/>
    <mergeCell ref="I223:J223"/>
    <mergeCell ref="K223:L223"/>
    <mergeCell ref="M223:N223"/>
    <mergeCell ref="G224:H224"/>
    <mergeCell ref="I224:J224"/>
    <mergeCell ref="K224:L224"/>
    <mergeCell ref="M224:N224"/>
    <mergeCell ref="G222:H222"/>
    <mergeCell ref="G225:H225"/>
    <mergeCell ref="G230:H230"/>
    <mergeCell ref="G231:H231"/>
    <mergeCell ref="G233:H233"/>
    <mergeCell ref="G234:H234"/>
    <mergeCell ref="I225:J225"/>
    <mergeCell ref="K225:L225"/>
    <mergeCell ref="E227:Q227"/>
    <mergeCell ref="E229:Q229"/>
    <mergeCell ref="K230:L230"/>
    <mergeCell ref="M230:N230"/>
    <mergeCell ref="O230:P230"/>
    <mergeCell ref="I235:J235"/>
    <mergeCell ref="K235:L235"/>
    <mergeCell ref="E221:F221"/>
    <mergeCell ref="E224:F224"/>
    <mergeCell ref="E225:F225"/>
    <mergeCell ref="B227:D227"/>
    <mergeCell ref="B229:D230"/>
    <mergeCell ref="E230:F230"/>
    <mergeCell ref="E231:F231"/>
    <mergeCell ref="B241:D241"/>
    <mergeCell ref="B243:D243"/>
    <mergeCell ref="E243:F243"/>
    <mergeCell ref="I243:J243"/>
    <mergeCell ref="K243:L243"/>
    <mergeCell ref="M243:N243"/>
    <mergeCell ref="O243:P243"/>
    <mergeCell ref="B231:D231"/>
    <mergeCell ref="B233:D233"/>
    <mergeCell ref="E233:F233"/>
    <mergeCell ref="E234:F234"/>
    <mergeCell ref="B239:D240"/>
    <mergeCell ref="E240:F240"/>
    <mergeCell ref="E241:F241"/>
    <mergeCell ref="G245:H245"/>
    <mergeCell ref="I245:J245"/>
    <mergeCell ref="K245:L245"/>
    <mergeCell ref="M245:N245"/>
    <mergeCell ref="I246:J246"/>
    <mergeCell ref="K246:L246"/>
    <mergeCell ref="I252:J252"/>
    <mergeCell ref="K252:L252"/>
    <mergeCell ref="M252:N252"/>
    <mergeCell ref="O252:P252"/>
    <mergeCell ref="G244:H244"/>
    <mergeCell ref="G246:H246"/>
    <mergeCell ref="M246:N246"/>
    <mergeCell ref="O246:P246"/>
    <mergeCell ref="E247:F247"/>
    <mergeCell ref="G247:H247"/>
    <mergeCell ref="I247:J247"/>
    <mergeCell ref="K247:L247"/>
    <mergeCell ref="M247:N247"/>
    <mergeCell ref="O247:P247"/>
    <mergeCell ref="E249:Q249"/>
    <mergeCell ref="E251:Q251"/>
    <mergeCell ref="G243:H243"/>
    <mergeCell ref="I244:J244"/>
    <mergeCell ref="K244:L244"/>
    <mergeCell ref="M244:N244"/>
    <mergeCell ref="O244:P244"/>
    <mergeCell ref="Q244:Q247"/>
    <mergeCell ref="O245:P245"/>
    <mergeCell ref="B253:D253"/>
    <mergeCell ref="E253:F253"/>
    <mergeCell ref="G253:H253"/>
    <mergeCell ref="I253:J253"/>
    <mergeCell ref="K253:L253"/>
    <mergeCell ref="M253:N253"/>
    <mergeCell ref="O253:P253"/>
    <mergeCell ref="E244:F244"/>
    <mergeCell ref="E245:F245"/>
    <mergeCell ref="E246:F246"/>
    <mergeCell ref="B249:D249"/>
    <mergeCell ref="B251:D252"/>
    <mergeCell ref="E252:F252"/>
    <mergeCell ref="G252:H252"/>
    <mergeCell ref="B255:D255"/>
    <mergeCell ref="E255:F255"/>
    <mergeCell ref="G255:H255"/>
    <mergeCell ref="I255:J255"/>
    <mergeCell ref="K255:L255"/>
    <mergeCell ref="M255:N255"/>
    <mergeCell ref="O255:P255"/>
    <mergeCell ref="E257:F257"/>
    <mergeCell ref="G257:H257"/>
    <mergeCell ref="I257:J257"/>
    <mergeCell ref="K257:L257"/>
    <mergeCell ref="M257:N257"/>
    <mergeCell ref="O257:P257"/>
    <mergeCell ref="E265:F265"/>
    <mergeCell ref="E266:F266"/>
    <mergeCell ref="G266:H266"/>
    <mergeCell ref="I266:J266"/>
    <mergeCell ref="K266:L266"/>
    <mergeCell ref="M266:N266"/>
    <mergeCell ref="O266:P266"/>
    <mergeCell ref="G265:H265"/>
    <mergeCell ref="E267:F267"/>
    <mergeCell ref="G267:H267"/>
    <mergeCell ref="I267:J267"/>
    <mergeCell ref="K267:L267"/>
    <mergeCell ref="M267:N267"/>
    <mergeCell ref="O267:P267"/>
    <mergeCell ref="E268:F268"/>
    <mergeCell ref="G268:H268"/>
    <mergeCell ref="I268:J268"/>
    <mergeCell ref="K268:L268"/>
    <mergeCell ref="M268:N268"/>
    <mergeCell ref="O268:P268"/>
    <mergeCell ref="E269:F269"/>
    <mergeCell ref="G269:H269"/>
    <mergeCell ref="G274:H274"/>
    <mergeCell ref="I274:J274"/>
    <mergeCell ref="G276:H276"/>
    <mergeCell ref="I276:J276"/>
    <mergeCell ref="K276:L276"/>
    <mergeCell ref="M276:N276"/>
    <mergeCell ref="O276:P276"/>
    <mergeCell ref="M279:N279"/>
    <mergeCell ref="O279:P279"/>
    <mergeCell ref="G280:H280"/>
    <mergeCell ref="I280:J280"/>
    <mergeCell ref="E278:F278"/>
    <mergeCell ref="G278:H278"/>
    <mergeCell ref="I278:J278"/>
    <mergeCell ref="E279:F279"/>
    <mergeCell ref="G279:H279"/>
    <mergeCell ref="I279:J279"/>
    <mergeCell ref="E280:F280"/>
    <mergeCell ref="K280:L280"/>
    <mergeCell ref="M280:N280"/>
    <mergeCell ref="K274:L274"/>
    <mergeCell ref="M274:N274"/>
    <mergeCell ref="Q277:Q280"/>
    <mergeCell ref="K278:L278"/>
    <mergeCell ref="M278:N278"/>
    <mergeCell ref="O278:P278"/>
    <mergeCell ref="K279:L279"/>
    <mergeCell ref="O280:P280"/>
    <mergeCell ref="B261:D262"/>
    <mergeCell ref="E263:F263"/>
    <mergeCell ref="G263:H263"/>
    <mergeCell ref="I263:J263"/>
    <mergeCell ref="K263:L263"/>
    <mergeCell ref="M263:N263"/>
    <mergeCell ref="O263:P263"/>
    <mergeCell ref="M269:N269"/>
    <mergeCell ref="O269:P269"/>
    <mergeCell ref="B263:D263"/>
    <mergeCell ref="B265:D265"/>
    <mergeCell ref="I265:J265"/>
    <mergeCell ref="K265:L265"/>
    <mergeCell ref="M265:N265"/>
    <mergeCell ref="O265:P265"/>
    <mergeCell ref="Q266:Q269"/>
    <mergeCell ref="K273:L273"/>
    <mergeCell ref="M273:N273"/>
    <mergeCell ref="E273:F273"/>
    <mergeCell ref="E274:F274"/>
    <mergeCell ref="B276:D276"/>
    <mergeCell ref="E276:F276"/>
    <mergeCell ref="E277:F277"/>
    <mergeCell ref="I269:J269"/>
    <mergeCell ref="K269:L269"/>
    <mergeCell ref="B272:D274"/>
    <mergeCell ref="E272:Q272"/>
    <mergeCell ref="G273:H273"/>
    <mergeCell ref="I273:J273"/>
    <mergeCell ref="O273:P273"/>
    <mergeCell ref="O274:P274"/>
    <mergeCell ref="G277:H277"/>
    <mergeCell ref="I277:J277"/>
    <mergeCell ref="K277:L277"/>
    <mergeCell ref="M277:N277"/>
    <mergeCell ref="O277:P277"/>
    <mergeCell ref="K218:L218"/>
    <mergeCell ref="M218:N218"/>
    <mergeCell ref="E215:F215"/>
    <mergeCell ref="G215:H215"/>
    <mergeCell ref="E217:Q217"/>
    <mergeCell ref="E218:F218"/>
    <mergeCell ref="G218:H218"/>
    <mergeCell ref="I218:J218"/>
    <mergeCell ref="O218:P218"/>
    <mergeCell ref="B217:D218"/>
    <mergeCell ref="E219:F219"/>
    <mergeCell ref="G219:H219"/>
    <mergeCell ref="I219:J219"/>
    <mergeCell ref="K219:L219"/>
    <mergeCell ref="M219:N219"/>
    <mergeCell ref="O219:P219"/>
    <mergeCell ref="B219:D219"/>
    <mergeCell ref="B221:D221"/>
    <mergeCell ref="G221:H221"/>
    <mergeCell ref="I221:J221"/>
    <mergeCell ref="K221:L221"/>
    <mergeCell ref="M221:N221"/>
    <mergeCell ref="O221:P221"/>
    <mergeCell ref="E213:F213"/>
    <mergeCell ref="G213:H213"/>
    <mergeCell ref="I213:J213"/>
    <mergeCell ref="K213:L213"/>
    <mergeCell ref="M213:N213"/>
    <mergeCell ref="O213:P213"/>
    <mergeCell ref="E214:F214"/>
    <mergeCell ref="G214:H214"/>
    <mergeCell ref="I214:J214"/>
    <mergeCell ref="K214:L214"/>
    <mergeCell ref="M214:N214"/>
    <mergeCell ref="O214:P214"/>
    <mergeCell ref="E222:F222"/>
    <mergeCell ref="E223:F223"/>
    <mergeCell ref="M225:N225"/>
    <mergeCell ref="O225:P225"/>
    <mergeCell ref="I222:J222"/>
    <mergeCell ref="K222:L222"/>
    <mergeCell ref="M222:N222"/>
    <mergeCell ref="O222:P222"/>
    <mergeCell ref="Q222:Q225"/>
    <mergeCell ref="O223:P223"/>
    <mergeCell ref="O224:P224"/>
    <mergeCell ref="M233:N233"/>
    <mergeCell ref="O233:P233"/>
    <mergeCell ref="I230:J230"/>
    <mergeCell ref="I231:J231"/>
    <mergeCell ref="K231:L231"/>
    <mergeCell ref="M231:N231"/>
    <mergeCell ref="O231:P231"/>
    <mergeCell ref="I233:J233"/>
    <mergeCell ref="K233:L233"/>
    <mergeCell ref="I258:J258"/>
    <mergeCell ref="K258:L258"/>
    <mergeCell ref="M258:N258"/>
    <mergeCell ref="O258:P258"/>
    <mergeCell ref="E259:F259"/>
    <mergeCell ref="G259:H259"/>
    <mergeCell ref="I259:J259"/>
    <mergeCell ref="K259:L259"/>
    <mergeCell ref="M259:N259"/>
    <mergeCell ref="O259:P259"/>
    <mergeCell ref="E256:F256"/>
    <mergeCell ref="G256:H256"/>
    <mergeCell ref="I256:J256"/>
    <mergeCell ref="K256:L256"/>
    <mergeCell ref="M256:N256"/>
    <mergeCell ref="O256:P256"/>
    <mergeCell ref="Q256:Q259"/>
    <mergeCell ref="K262:L262"/>
    <mergeCell ref="M262:N262"/>
    <mergeCell ref="E258:F258"/>
    <mergeCell ref="G258:H258"/>
    <mergeCell ref="E261:Q261"/>
    <mergeCell ref="E262:F262"/>
    <mergeCell ref="G262:H262"/>
    <mergeCell ref="I262:J262"/>
    <mergeCell ref="O262:P262"/>
    <mergeCell ref="B31:D31"/>
    <mergeCell ref="E31:F31"/>
    <mergeCell ref="G31:H31"/>
    <mergeCell ref="I31:J31"/>
    <mergeCell ref="K31:L31"/>
    <mergeCell ref="M31:N31"/>
    <mergeCell ref="O31:P31"/>
    <mergeCell ref="E33:F33"/>
    <mergeCell ref="G33:H33"/>
    <mergeCell ref="I33:J33"/>
    <mergeCell ref="K33:L33"/>
    <mergeCell ref="M33:N33"/>
    <mergeCell ref="O33:P33"/>
    <mergeCell ref="E34:F34"/>
    <mergeCell ref="G34:H34"/>
    <mergeCell ref="I34:J34"/>
    <mergeCell ref="K34:L34"/>
    <mergeCell ref="M34:N34"/>
    <mergeCell ref="O34:P34"/>
    <mergeCell ref="I35:J35"/>
    <mergeCell ref="K35:L35"/>
    <mergeCell ref="M35:N35"/>
    <mergeCell ref="O35:P35"/>
    <mergeCell ref="E32:F32"/>
    <mergeCell ref="G32:H32"/>
    <mergeCell ref="I32:J32"/>
    <mergeCell ref="K32:L32"/>
    <mergeCell ref="M32:N32"/>
    <mergeCell ref="O32:P32"/>
    <mergeCell ref="Q32:Q35"/>
    <mergeCell ref="K41:L41"/>
    <mergeCell ref="M41:N41"/>
    <mergeCell ref="E37:Q37"/>
    <mergeCell ref="E39:Q39"/>
    <mergeCell ref="I40:J40"/>
    <mergeCell ref="K40:L40"/>
    <mergeCell ref="M40:N40"/>
    <mergeCell ref="O40:P40"/>
    <mergeCell ref="I41:J41"/>
    <mergeCell ref="O41:P41"/>
    <mergeCell ref="E35:F35"/>
    <mergeCell ref="G35:H35"/>
    <mergeCell ref="B39:D41"/>
    <mergeCell ref="E40:F40"/>
    <mergeCell ref="G40:H40"/>
    <mergeCell ref="E41:F41"/>
    <mergeCell ref="G41:H41"/>
    <mergeCell ref="B43:D43"/>
    <mergeCell ref="E43:F43"/>
    <mergeCell ref="G43:H43"/>
    <mergeCell ref="I43:J43"/>
    <mergeCell ref="K43:L43"/>
    <mergeCell ref="M43:N43"/>
    <mergeCell ref="O43:P43"/>
    <mergeCell ref="K8:L8"/>
    <mergeCell ref="M8:N8"/>
    <mergeCell ref="K9:L9"/>
    <mergeCell ref="M9:N9"/>
    <mergeCell ref="O9:P9"/>
    <mergeCell ref="A1:D3"/>
    <mergeCell ref="E1:Q1"/>
    <mergeCell ref="E2:E3"/>
    <mergeCell ref="E5:Q5"/>
    <mergeCell ref="B7:D8"/>
    <mergeCell ref="E7:Q7"/>
    <mergeCell ref="E8:F8"/>
    <mergeCell ref="O8:P8"/>
    <mergeCell ref="E11:F11"/>
    <mergeCell ref="G11:H11"/>
    <mergeCell ref="K11:L11"/>
    <mergeCell ref="M11:N11"/>
    <mergeCell ref="O11:P11"/>
    <mergeCell ref="G8:H8"/>
    <mergeCell ref="I8:J8"/>
    <mergeCell ref="B9:D9"/>
    <mergeCell ref="G9:H9"/>
    <mergeCell ref="I9:J9"/>
    <mergeCell ref="B11:D11"/>
    <mergeCell ref="I11:J11"/>
    <mergeCell ref="E12:F12"/>
    <mergeCell ref="E13:F13"/>
    <mergeCell ref="G13:H13"/>
    <mergeCell ref="I13:J13"/>
    <mergeCell ref="K13:L13"/>
    <mergeCell ref="M13:N13"/>
    <mergeCell ref="I15:J15"/>
    <mergeCell ref="K15:L15"/>
    <mergeCell ref="E15:F15"/>
    <mergeCell ref="G15:H15"/>
    <mergeCell ref="B17:D18"/>
    <mergeCell ref="E18:F18"/>
    <mergeCell ref="G18:H18"/>
    <mergeCell ref="I18:J18"/>
    <mergeCell ref="K18:L18"/>
    <mergeCell ref="G12:H12"/>
    <mergeCell ref="E14:F14"/>
    <mergeCell ref="G14:H14"/>
    <mergeCell ref="I14:J14"/>
    <mergeCell ref="K14:L14"/>
    <mergeCell ref="M14:N14"/>
    <mergeCell ref="O14:P14"/>
    <mergeCell ref="M15:N15"/>
    <mergeCell ref="O15:P15"/>
    <mergeCell ref="E9:F9"/>
    <mergeCell ref="I12:J12"/>
    <mergeCell ref="K12:L12"/>
    <mergeCell ref="M12:N12"/>
    <mergeCell ref="O12:P12"/>
    <mergeCell ref="Q12:Q15"/>
    <mergeCell ref="O13:P13"/>
    <mergeCell ref="E17:Q17"/>
    <mergeCell ref="M18:N18"/>
    <mergeCell ref="O18:P18"/>
    <mergeCell ref="B19:D19"/>
    <mergeCell ref="E19:F19"/>
    <mergeCell ref="G19:H19"/>
    <mergeCell ref="I19:J19"/>
    <mergeCell ref="K19:L19"/>
    <mergeCell ref="M19:N19"/>
    <mergeCell ref="O19:P19"/>
    <mergeCell ref="E25:F25"/>
    <mergeCell ref="G25:H25"/>
    <mergeCell ref="I25:J25"/>
    <mergeCell ref="K25:L25"/>
    <mergeCell ref="M25:N25"/>
    <mergeCell ref="O25:P25"/>
    <mergeCell ref="E22:F22"/>
    <mergeCell ref="G22:H22"/>
    <mergeCell ref="I22:J22"/>
    <mergeCell ref="K22:L22"/>
    <mergeCell ref="M22:N22"/>
    <mergeCell ref="O22:P22"/>
    <mergeCell ref="Q22:Q25"/>
    <mergeCell ref="K28:L28"/>
    <mergeCell ref="M28:N28"/>
    <mergeCell ref="E24:F24"/>
    <mergeCell ref="G24:H24"/>
    <mergeCell ref="B27:D28"/>
    <mergeCell ref="E27:Q27"/>
    <mergeCell ref="G28:H28"/>
    <mergeCell ref="I28:J28"/>
    <mergeCell ref="O28:P28"/>
    <mergeCell ref="B21:D21"/>
    <mergeCell ref="E21:F21"/>
    <mergeCell ref="G21:H21"/>
    <mergeCell ref="I21:J21"/>
    <mergeCell ref="K21:L21"/>
    <mergeCell ref="M21:N21"/>
    <mergeCell ref="O21:P21"/>
    <mergeCell ref="E23:F23"/>
    <mergeCell ref="G23:H23"/>
    <mergeCell ref="I23:J23"/>
    <mergeCell ref="K23:L23"/>
    <mergeCell ref="M23:N23"/>
    <mergeCell ref="O23:P23"/>
    <mergeCell ref="I24:J24"/>
    <mergeCell ref="K24:L24"/>
    <mergeCell ref="M24:N24"/>
    <mergeCell ref="O24:P24"/>
    <mergeCell ref="E28:F28"/>
    <mergeCell ref="E29:F29"/>
    <mergeCell ref="G29:H29"/>
    <mergeCell ref="I29:J29"/>
    <mergeCell ref="K29:L29"/>
    <mergeCell ref="M29:N29"/>
    <mergeCell ref="O29:P29"/>
    <mergeCell ref="I47:J47"/>
    <mergeCell ref="K47:L47"/>
    <mergeCell ref="M47:N47"/>
    <mergeCell ref="O47:P47"/>
    <mergeCell ref="E44:F44"/>
    <mergeCell ref="G44:H44"/>
    <mergeCell ref="I44:J44"/>
    <mergeCell ref="K44:L44"/>
    <mergeCell ref="M44:N44"/>
    <mergeCell ref="O44:P44"/>
    <mergeCell ref="Q44:Q47"/>
    <mergeCell ref="I65:J65"/>
    <mergeCell ref="K65:L65"/>
    <mergeCell ref="M65:N65"/>
    <mergeCell ref="O65:P65"/>
    <mergeCell ref="E66:F66"/>
    <mergeCell ref="G66:H66"/>
    <mergeCell ref="I66:J66"/>
    <mergeCell ref="K66:L66"/>
    <mergeCell ref="M66:N66"/>
    <mergeCell ref="O66:P66"/>
    <mergeCell ref="E67:F67"/>
    <mergeCell ref="G67:H67"/>
    <mergeCell ref="I67:J67"/>
    <mergeCell ref="K67:L67"/>
    <mergeCell ref="M67:N67"/>
    <mergeCell ref="O67:P67"/>
    <mergeCell ref="G64:H64"/>
    <mergeCell ref="I64:J64"/>
    <mergeCell ref="K64:L64"/>
    <mergeCell ref="M64:N64"/>
    <mergeCell ref="O64:P64"/>
    <mergeCell ref="Q64:Q67"/>
    <mergeCell ref="E69:Q69"/>
    <mergeCell ref="E71:Q71"/>
    <mergeCell ref="G72:H72"/>
    <mergeCell ref="I72:J72"/>
    <mergeCell ref="K72:L72"/>
    <mergeCell ref="M72:N72"/>
    <mergeCell ref="O72:P72"/>
    <mergeCell ref="G73:H73"/>
    <mergeCell ref="G76:H76"/>
    <mergeCell ref="I76:J76"/>
    <mergeCell ref="K76:L76"/>
    <mergeCell ref="M76:N76"/>
    <mergeCell ref="O76:P76"/>
    <mergeCell ref="G79:H79"/>
    <mergeCell ref="I79:J79"/>
    <mergeCell ref="K79:L79"/>
    <mergeCell ref="I73:J73"/>
    <mergeCell ref="K73:L73"/>
    <mergeCell ref="G75:H75"/>
    <mergeCell ref="I75:J75"/>
    <mergeCell ref="K75:L75"/>
    <mergeCell ref="M75:N75"/>
    <mergeCell ref="O75:P75"/>
    <mergeCell ref="M73:N73"/>
    <mergeCell ref="O73:P73"/>
    <mergeCell ref="Q76:Q79"/>
    <mergeCell ref="M77:N77"/>
    <mergeCell ref="O77:P77"/>
    <mergeCell ref="M78:N78"/>
    <mergeCell ref="O78:P78"/>
    <mergeCell ref="M79:N79"/>
    <mergeCell ref="O79:P79"/>
    <mergeCell ref="E81:Q81"/>
    <mergeCell ref="I82:J82"/>
    <mergeCell ref="K82:L82"/>
    <mergeCell ref="M82:N82"/>
    <mergeCell ref="O82:P82"/>
    <mergeCell ref="E45:F45"/>
    <mergeCell ref="G45:H45"/>
    <mergeCell ref="I45:J45"/>
    <mergeCell ref="K45:L45"/>
    <mergeCell ref="M45:N45"/>
    <mergeCell ref="O45:P45"/>
    <mergeCell ref="E46:F46"/>
    <mergeCell ref="G46:H46"/>
    <mergeCell ref="I46:J46"/>
    <mergeCell ref="K46:L46"/>
    <mergeCell ref="M46:N46"/>
    <mergeCell ref="O46:P46"/>
    <mergeCell ref="K50:L50"/>
    <mergeCell ref="M50:N50"/>
    <mergeCell ref="E50:F50"/>
    <mergeCell ref="E51:F51"/>
    <mergeCell ref="B53:D53"/>
    <mergeCell ref="E53:F53"/>
    <mergeCell ref="E54:F54"/>
    <mergeCell ref="E55:F55"/>
    <mergeCell ref="E56:F56"/>
    <mergeCell ref="K51:L51"/>
    <mergeCell ref="M51:N51"/>
    <mergeCell ref="E47:F47"/>
    <mergeCell ref="G47:H47"/>
    <mergeCell ref="B49:D51"/>
    <mergeCell ref="E49:Q49"/>
    <mergeCell ref="G50:H50"/>
    <mergeCell ref="I50:J50"/>
    <mergeCell ref="O50:P50"/>
    <mergeCell ref="O51:P51"/>
    <mergeCell ref="G51:H51"/>
    <mergeCell ref="I51:J51"/>
    <mergeCell ref="G53:H53"/>
    <mergeCell ref="I53:J53"/>
    <mergeCell ref="K53:L53"/>
    <mergeCell ref="M53:N53"/>
    <mergeCell ref="O53:P53"/>
    <mergeCell ref="I55:J55"/>
    <mergeCell ref="K55:L55"/>
    <mergeCell ref="M55:N55"/>
    <mergeCell ref="O55:P55"/>
    <mergeCell ref="G56:H56"/>
    <mergeCell ref="I56:J56"/>
    <mergeCell ref="G54:H54"/>
    <mergeCell ref="I54:J54"/>
    <mergeCell ref="K54:L54"/>
    <mergeCell ref="M54:N54"/>
    <mergeCell ref="O54:P54"/>
    <mergeCell ref="Q54:Q57"/>
    <mergeCell ref="O56:P56"/>
    <mergeCell ref="E59:Q59"/>
    <mergeCell ref="G55:H55"/>
    <mergeCell ref="E57:F57"/>
    <mergeCell ref="G57:H57"/>
    <mergeCell ref="E60:F60"/>
    <mergeCell ref="G60:H60"/>
    <mergeCell ref="E61:F61"/>
    <mergeCell ref="G61:H61"/>
    <mergeCell ref="K56:L56"/>
    <mergeCell ref="M56:N56"/>
    <mergeCell ref="M57:N57"/>
    <mergeCell ref="O57:P57"/>
    <mergeCell ref="K61:L61"/>
    <mergeCell ref="M61:N61"/>
    <mergeCell ref="I57:J57"/>
    <mergeCell ref="K57:L57"/>
    <mergeCell ref="I60:J60"/>
    <mergeCell ref="K60:L60"/>
    <mergeCell ref="M60:N60"/>
    <mergeCell ref="O60:P60"/>
    <mergeCell ref="I61:J61"/>
    <mergeCell ref="O61:P61"/>
    <mergeCell ref="B59:D61"/>
    <mergeCell ref="B63:D63"/>
    <mergeCell ref="E63:F63"/>
    <mergeCell ref="G63:H63"/>
    <mergeCell ref="I63:J63"/>
    <mergeCell ref="K63:L63"/>
    <mergeCell ref="M63:N63"/>
    <mergeCell ref="O63:P63"/>
    <mergeCell ref="E65:F65"/>
    <mergeCell ref="G65:H65"/>
    <mergeCell ref="I78:J78"/>
    <mergeCell ref="K78:L78"/>
    <mergeCell ref="E76:F76"/>
    <mergeCell ref="E77:F77"/>
    <mergeCell ref="G77:H77"/>
    <mergeCell ref="I77:J77"/>
    <mergeCell ref="K77:L77"/>
    <mergeCell ref="E78:F78"/>
    <mergeCell ref="G78:H78"/>
    <mergeCell ref="E64:F64"/>
    <mergeCell ref="B71:D72"/>
    <mergeCell ref="E72:F72"/>
    <mergeCell ref="B73:D73"/>
    <mergeCell ref="E73:F73"/>
    <mergeCell ref="B75:D75"/>
    <mergeCell ref="E75:F75"/>
    <mergeCell ref="E79:F79"/>
    <mergeCell ref="B81:D82"/>
    <mergeCell ref="E82:F82"/>
    <mergeCell ref="B83:D83"/>
    <mergeCell ref="E83:F83"/>
    <mergeCell ref="B85:D85"/>
    <mergeCell ref="E85:F85"/>
    <mergeCell ref="E86:F86"/>
    <mergeCell ref="E87:F87"/>
    <mergeCell ref="E88:F88"/>
    <mergeCell ref="E89:F89"/>
    <mergeCell ref="B93:D94"/>
    <mergeCell ref="E94:F94"/>
    <mergeCell ref="E95:F95"/>
    <mergeCell ref="B103:D104"/>
    <mergeCell ref="E104:F104"/>
    <mergeCell ref="B105:D105"/>
    <mergeCell ref="E105:F105"/>
    <mergeCell ref="B107:D107"/>
    <mergeCell ref="E107:F107"/>
    <mergeCell ref="B95:D95"/>
    <mergeCell ref="B97:D97"/>
    <mergeCell ref="E97:F97"/>
    <mergeCell ref="E98:F98"/>
    <mergeCell ref="E99:F99"/>
    <mergeCell ref="E100:F100"/>
    <mergeCell ref="E101:F101"/>
    <mergeCell ref="G82:H82"/>
    <mergeCell ref="G83:H83"/>
    <mergeCell ref="I83:J83"/>
    <mergeCell ref="K83:L83"/>
    <mergeCell ref="M83:N83"/>
    <mergeCell ref="O83:P83"/>
    <mergeCell ref="G85:H85"/>
    <mergeCell ref="G87:H87"/>
    <mergeCell ref="G88:H88"/>
    <mergeCell ref="I88:J88"/>
    <mergeCell ref="K88:L88"/>
    <mergeCell ref="G89:H89"/>
    <mergeCell ref="I89:J89"/>
    <mergeCell ref="K89:L89"/>
    <mergeCell ref="I85:J85"/>
    <mergeCell ref="K85:L85"/>
    <mergeCell ref="G86:H86"/>
    <mergeCell ref="I86:J86"/>
    <mergeCell ref="K86:L86"/>
    <mergeCell ref="I87:J87"/>
    <mergeCell ref="K87:L87"/>
    <mergeCell ref="M88:N88"/>
    <mergeCell ref="O88:P88"/>
    <mergeCell ref="M85:N85"/>
    <mergeCell ref="O85:P85"/>
    <mergeCell ref="M86:N86"/>
    <mergeCell ref="O86:P86"/>
    <mergeCell ref="Q86:Q89"/>
    <mergeCell ref="M87:N87"/>
    <mergeCell ref="O87:P87"/>
    <mergeCell ref="M94:N94"/>
    <mergeCell ref="O94:P94"/>
    <mergeCell ref="M89:N89"/>
    <mergeCell ref="O89:P89"/>
    <mergeCell ref="E91:Q91"/>
    <mergeCell ref="E93:Q93"/>
    <mergeCell ref="G94:H94"/>
    <mergeCell ref="I94:J94"/>
    <mergeCell ref="K94:L94"/>
    <mergeCell ref="G95:H95"/>
    <mergeCell ref="I95:J95"/>
    <mergeCell ref="K95:L95"/>
    <mergeCell ref="M95:N95"/>
    <mergeCell ref="O95:P95"/>
    <mergeCell ref="I97:J97"/>
    <mergeCell ref="O97:P97"/>
    <mergeCell ref="G97:H97"/>
    <mergeCell ref="G98:H98"/>
    <mergeCell ref="I98:J98"/>
    <mergeCell ref="K98:L98"/>
    <mergeCell ref="M98:N98"/>
    <mergeCell ref="O98:P98"/>
    <mergeCell ref="I99:J99"/>
    <mergeCell ref="M100:N100"/>
    <mergeCell ref="O100:P100"/>
    <mergeCell ref="K101:L101"/>
    <mergeCell ref="M101:N101"/>
    <mergeCell ref="E103:Q103"/>
    <mergeCell ref="K97:L97"/>
    <mergeCell ref="M97:N97"/>
    <mergeCell ref="Q98:Q101"/>
    <mergeCell ref="K99:L99"/>
    <mergeCell ref="M99:N99"/>
    <mergeCell ref="O99:P99"/>
    <mergeCell ref="K100:L100"/>
    <mergeCell ref="O101:P101"/>
    <mergeCell ref="K104:L104"/>
    <mergeCell ref="M104:N104"/>
    <mergeCell ref="O104:P104"/>
    <mergeCell ref="G105:H105"/>
    <mergeCell ref="I105:J105"/>
    <mergeCell ref="K105:L105"/>
    <mergeCell ref="M105:N105"/>
    <mergeCell ref="O105:P105"/>
    <mergeCell ref="G99:H99"/>
    <mergeCell ref="G100:H100"/>
    <mergeCell ref="I100:J100"/>
    <mergeCell ref="G101:H101"/>
    <mergeCell ref="I101:J101"/>
    <mergeCell ref="G104:H104"/>
    <mergeCell ref="I104:J104"/>
    <mergeCell ref="I108:J108"/>
    <mergeCell ref="K108:L108"/>
    <mergeCell ref="G107:H107"/>
    <mergeCell ref="I107:J107"/>
    <mergeCell ref="K107:L107"/>
    <mergeCell ref="M107:N107"/>
    <mergeCell ref="O107:P107"/>
    <mergeCell ref="E108:F108"/>
    <mergeCell ref="G108:H108"/>
    <mergeCell ref="E109:F109"/>
    <mergeCell ref="G109:H109"/>
    <mergeCell ref="I109:J109"/>
    <mergeCell ref="K109:L109"/>
    <mergeCell ref="G110:H110"/>
    <mergeCell ref="I110:J110"/>
    <mergeCell ref="K110:L110"/>
    <mergeCell ref="M111:N111"/>
    <mergeCell ref="O111:P111"/>
    <mergeCell ref="M108:N108"/>
    <mergeCell ref="O108:P108"/>
    <mergeCell ref="Q108:Q111"/>
    <mergeCell ref="M109:N109"/>
    <mergeCell ref="O109:P109"/>
    <mergeCell ref="M110:N110"/>
    <mergeCell ref="O110:P110"/>
    <mergeCell ref="E114:F114"/>
    <mergeCell ref="G114:H114"/>
    <mergeCell ref="M121:N121"/>
    <mergeCell ref="O121:P121"/>
    <mergeCell ref="M114:N114"/>
    <mergeCell ref="O114:P114"/>
    <mergeCell ref="Q118:Q121"/>
    <mergeCell ref="M119:N119"/>
    <mergeCell ref="O119:P119"/>
    <mergeCell ref="M120:N120"/>
    <mergeCell ref="O120:P120"/>
    <mergeCell ref="K126:L126"/>
    <mergeCell ref="M126:N126"/>
    <mergeCell ref="G121:H121"/>
    <mergeCell ref="I121:J121"/>
    <mergeCell ref="B123:D123"/>
    <mergeCell ref="E123:Q123"/>
    <mergeCell ref="B125:D126"/>
    <mergeCell ref="E125:Q125"/>
    <mergeCell ref="E126:F126"/>
    <mergeCell ref="O126:P126"/>
    <mergeCell ref="M127:N127"/>
    <mergeCell ref="O127:P127"/>
    <mergeCell ref="G126:H126"/>
    <mergeCell ref="I126:J126"/>
    <mergeCell ref="B127:D127"/>
    <mergeCell ref="E127:F127"/>
    <mergeCell ref="G127:H127"/>
    <mergeCell ref="I127:J127"/>
    <mergeCell ref="K127:L127"/>
    <mergeCell ref="I114:J114"/>
    <mergeCell ref="K114:L114"/>
    <mergeCell ref="E110:F110"/>
    <mergeCell ref="E111:F111"/>
    <mergeCell ref="G111:H111"/>
    <mergeCell ref="I111:J111"/>
    <mergeCell ref="K111:L111"/>
    <mergeCell ref="B113:D114"/>
    <mergeCell ref="E113:Q113"/>
    <mergeCell ref="B115:D115"/>
    <mergeCell ref="E115:F115"/>
    <mergeCell ref="G115:H115"/>
    <mergeCell ref="I115:J115"/>
    <mergeCell ref="K115:L115"/>
    <mergeCell ref="M115:N115"/>
    <mergeCell ref="O115:P115"/>
    <mergeCell ref="B117:D117"/>
    <mergeCell ref="E117:F117"/>
    <mergeCell ref="G117:H117"/>
    <mergeCell ref="I117:J117"/>
    <mergeCell ref="K117:L117"/>
    <mergeCell ref="M117:N117"/>
    <mergeCell ref="O117:P117"/>
    <mergeCell ref="E118:F118"/>
    <mergeCell ref="G118:H118"/>
    <mergeCell ref="I118:J118"/>
    <mergeCell ref="K118:L118"/>
    <mergeCell ref="M118:N118"/>
    <mergeCell ref="O118:P118"/>
    <mergeCell ref="E119:F119"/>
    <mergeCell ref="K119:L119"/>
    <mergeCell ref="G119:H119"/>
    <mergeCell ref="I119:J119"/>
    <mergeCell ref="E120:F120"/>
    <mergeCell ref="G120:H120"/>
    <mergeCell ref="I120:J120"/>
    <mergeCell ref="K120:L120"/>
    <mergeCell ref="E121:F121"/>
    <mergeCell ref="K121:L121"/>
    <mergeCell ref="B129:D129"/>
    <mergeCell ref="E129:F129"/>
    <mergeCell ref="G129:H129"/>
    <mergeCell ref="I129:J129"/>
    <mergeCell ref="K129:L129"/>
    <mergeCell ref="M129:N129"/>
    <mergeCell ref="O129:P129"/>
    <mergeCell ref="I133:J133"/>
    <mergeCell ref="K133:L133"/>
    <mergeCell ref="M133:N133"/>
    <mergeCell ref="O133:P133"/>
    <mergeCell ref="E130:F130"/>
    <mergeCell ref="G130:H130"/>
    <mergeCell ref="I130:J130"/>
    <mergeCell ref="K130:L130"/>
    <mergeCell ref="M130:N130"/>
    <mergeCell ref="O130:P130"/>
    <mergeCell ref="Q130:Q133"/>
    <mergeCell ref="K136:L136"/>
    <mergeCell ref="M136:N136"/>
    <mergeCell ref="E133:F133"/>
    <mergeCell ref="G133:H133"/>
    <mergeCell ref="E135:Q135"/>
    <mergeCell ref="E136:F136"/>
    <mergeCell ref="G136:H136"/>
    <mergeCell ref="I136:J136"/>
    <mergeCell ref="O136:P136"/>
    <mergeCell ref="B135:D136"/>
    <mergeCell ref="E137:F137"/>
    <mergeCell ref="G137:H137"/>
    <mergeCell ref="I137:J137"/>
    <mergeCell ref="K137:L137"/>
    <mergeCell ref="M137:N137"/>
    <mergeCell ref="O137:P137"/>
    <mergeCell ref="B137:D137"/>
    <mergeCell ref="B139:D139"/>
    <mergeCell ref="G139:H139"/>
    <mergeCell ref="I139:J139"/>
    <mergeCell ref="K139:L139"/>
    <mergeCell ref="M139:N139"/>
    <mergeCell ref="O139:P139"/>
    <mergeCell ref="E131:F131"/>
    <mergeCell ref="G131:H131"/>
    <mergeCell ref="I131:J131"/>
    <mergeCell ref="K131:L131"/>
    <mergeCell ref="M131:N131"/>
    <mergeCell ref="O131:P131"/>
    <mergeCell ref="E132:F132"/>
    <mergeCell ref="G132:H132"/>
    <mergeCell ref="I132:J132"/>
    <mergeCell ref="K132:L132"/>
    <mergeCell ref="M132:N132"/>
    <mergeCell ref="O132:P132"/>
    <mergeCell ref="E140:F140"/>
    <mergeCell ref="E141:F141"/>
    <mergeCell ref="M143:N143"/>
    <mergeCell ref="O143:P143"/>
    <mergeCell ref="I140:J140"/>
    <mergeCell ref="K140:L140"/>
    <mergeCell ref="M140:N140"/>
    <mergeCell ref="O140:P140"/>
    <mergeCell ref="Q140:Q143"/>
    <mergeCell ref="O141:P141"/>
    <mergeCell ref="O142:P142"/>
    <mergeCell ref="G140:H140"/>
    <mergeCell ref="G143:H143"/>
    <mergeCell ref="G146:H146"/>
    <mergeCell ref="G147:H147"/>
    <mergeCell ref="E139:F139"/>
    <mergeCell ref="E142:F142"/>
    <mergeCell ref="E143:F143"/>
    <mergeCell ref="B145:D146"/>
    <mergeCell ref="E146:F146"/>
    <mergeCell ref="B147:D147"/>
    <mergeCell ref="E147:F147"/>
    <mergeCell ref="G141:H141"/>
    <mergeCell ref="I141:J141"/>
    <mergeCell ref="K141:L141"/>
    <mergeCell ref="M141:N141"/>
    <mergeCell ref="G142:H142"/>
    <mergeCell ref="I142:J142"/>
    <mergeCell ref="K142:L142"/>
    <mergeCell ref="M142:N142"/>
    <mergeCell ref="I147:J147"/>
    <mergeCell ref="K147:L147"/>
    <mergeCell ref="M147:N147"/>
    <mergeCell ref="O147:P147"/>
    <mergeCell ref="I143:J143"/>
    <mergeCell ref="K143:L143"/>
    <mergeCell ref="E145:Q145"/>
    <mergeCell ref="I146:J146"/>
    <mergeCell ref="K146:L146"/>
    <mergeCell ref="M146:N146"/>
    <mergeCell ref="O146:P146"/>
    <mergeCell ref="B149:D149"/>
    <mergeCell ref="E149:F149"/>
    <mergeCell ref="G149:H149"/>
    <mergeCell ref="I149:J149"/>
    <mergeCell ref="K149:L149"/>
    <mergeCell ref="M149:N149"/>
    <mergeCell ref="O149:P149"/>
    <mergeCell ref="I153:J153"/>
    <mergeCell ref="K153:L153"/>
    <mergeCell ref="M153:N153"/>
    <mergeCell ref="O153:P153"/>
    <mergeCell ref="E150:F150"/>
    <mergeCell ref="G150:H150"/>
    <mergeCell ref="I150:J150"/>
    <mergeCell ref="K150:L150"/>
    <mergeCell ref="M150:N150"/>
    <mergeCell ref="O150:P150"/>
    <mergeCell ref="Q150:Q153"/>
    <mergeCell ref="K156:L156"/>
    <mergeCell ref="M156:N156"/>
    <mergeCell ref="E153:F153"/>
    <mergeCell ref="G153:H153"/>
    <mergeCell ref="E155:Q155"/>
    <mergeCell ref="E156:F156"/>
    <mergeCell ref="G156:H156"/>
    <mergeCell ref="I156:J156"/>
    <mergeCell ref="O156:P156"/>
    <mergeCell ref="B155:D156"/>
    <mergeCell ref="E157:F157"/>
    <mergeCell ref="G157:H157"/>
    <mergeCell ref="I157:J157"/>
    <mergeCell ref="K157:L157"/>
    <mergeCell ref="M157:N157"/>
    <mergeCell ref="O157:P157"/>
    <mergeCell ref="B157:D157"/>
    <mergeCell ref="B159:D159"/>
    <mergeCell ref="G159:H159"/>
    <mergeCell ref="I159:J159"/>
    <mergeCell ref="K159:L159"/>
    <mergeCell ref="M159:N159"/>
    <mergeCell ref="O159:P159"/>
    <mergeCell ref="E151:F151"/>
    <mergeCell ref="G151:H151"/>
    <mergeCell ref="I151:J151"/>
    <mergeCell ref="K151:L151"/>
    <mergeCell ref="M151:N151"/>
    <mergeCell ref="O151:P151"/>
    <mergeCell ref="E152:F152"/>
    <mergeCell ref="G152:H152"/>
    <mergeCell ref="I152:J152"/>
    <mergeCell ref="K152:L152"/>
    <mergeCell ref="M152:N152"/>
    <mergeCell ref="O152:P152"/>
    <mergeCell ref="E160:F160"/>
    <mergeCell ref="E161:F161"/>
    <mergeCell ref="M163:N163"/>
    <mergeCell ref="O163:P163"/>
    <mergeCell ref="I160:J160"/>
    <mergeCell ref="K160:L160"/>
    <mergeCell ref="M160:N160"/>
    <mergeCell ref="O160:P160"/>
    <mergeCell ref="Q160:Q163"/>
    <mergeCell ref="O161:P161"/>
    <mergeCell ref="O162:P162"/>
    <mergeCell ref="G160:H160"/>
    <mergeCell ref="G163:H163"/>
    <mergeCell ref="G166:H166"/>
    <mergeCell ref="G167:H167"/>
    <mergeCell ref="E159:F159"/>
    <mergeCell ref="E162:F162"/>
    <mergeCell ref="E163:F163"/>
    <mergeCell ref="B165:D166"/>
    <mergeCell ref="E166:F166"/>
    <mergeCell ref="B167:D167"/>
    <mergeCell ref="E167:F167"/>
    <mergeCell ref="G161:H161"/>
    <mergeCell ref="I161:J161"/>
    <mergeCell ref="K161:L161"/>
    <mergeCell ref="M161:N161"/>
    <mergeCell ref="G162:H162"/>
    <mergeCell ref="I162:J162"/>
    <mergeCell ref="K162:L162"/>
    <mergeCell ref="M162:N162"/>
    <mergeCell ref="I167:J167"/>
    <mergeCell ref="K167:L167"/>
    <mergeCell ref="M167:N167"/>
    <mergeCell ref="O167:P167"/>
    <mergeCell ref="I163:J163"/>
    <mergeCell ref="K163:L163"/>
    <mergeCell ref="E165:Q165"/>
    <mergeCell ref="I166:J166"/>
    <mergeCell ref="K166:L166"/>
    <mergeCell ref="M166:N166"/>
    <mergeCell ref="O166:P166"/>
    <mergeCell ref="B169:D169"/>
    <mergeCell ref="E169:F169"/>
    <mergeCell ref="G169:H169"/>
    <mergeCell ref="I169:J169"/>
    <mergeCell ref="K169:L169"/>
    <mergeCell ref="M169:N169"/>
    <mergeCell ref="O169:P169"/>
    <mergeCell ref="I173:J173"/>
    <mergeCell ref="K173:L173"/>
    <mergeCell ref="M173:N173"/>
    <mergeCell ref="O173:P173"/>
    <mergeCell ref="E170:F170"/>
    <mergeCell ref="G170:H170"/>
    <mergeCell ref="I170:J170"/>
    <mergeCell ref="K170:L170"/>
    <mergeCell ref="M170:N170"/>
    <mergeCell ref="O170:P170"/>
    <mergeCell ref="Q170:Q173"/>
  </mergeCell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pageSetUpPr fitToPage="1"/>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9" width="10.25"/>
    <col customWidth="1" min="10" max="10" width="10.38"/>
    <col customWidth="1" min="11" max="16" width="10.25"/>
    <col customWidth="1" min="17" max="17" width="12.63"/>
    <col customWidth="1" min="18" max="18" width="2.75"/>
  </cols>
  <sheetData>
    <row r="1" ht="57.75" customHeight="1">
      <c r="A1" s="1" t="str">
        <f>IMAGE("https://play.pokemonshowdown.com/sprites/gen4/giratina.png", 4, 140, 140)</f>
        <v/>
      </c>
      <c r="E1" s="3" t="s">
        <v>351</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c r="F3" s="6" t="s">
        <v>2</v>
      </c>
      <c r="G3" s="7" t="s">
        <v>3</v>
      </c>
      <c r="H3" s="6" t="s">
        <v>4</v>
      </c>
      <c r="I3" s="6" t="s">
        <v>5</v>
      </c>
      <c r="J3" s="6" t="s">
        <v>6</v>
      </c>
      <c r="K3" s="8" t="s">
        <v>7</v>
      </c>
      <c r="L3" s="7" t="s">
        <v>352</v>
      </c>
      <c r="M3" s="6" t="s">
        <v>9</v>
      </c>
      <c r="N3" s="6" t="s">
        <v>10</v>
      </c>
      <c r="O3" s="6" t="s">
        <v>11</v>
      </c>
      <c r="P3" s="9" t="s">
        <v>12</v>
      </c>
      <c r="Q3" s="10" t="s">
        <v>13</v>
      </c>
      <c r="R3" s="11"/>
    </row>
    <row r="4" ht="18.0" customHeight="1">
      <c r="A4" s="1"/>
      <c r="B4" s="1"/>
      <c r="C4" s="1"/>
      <c r="D4" s="1"/>
      <c r="E4" s="5"/>
      <c r="F4" s="5"/>
      <c r="G4" s="5"/>
      <c r="H4" s="5"/>
      <c r="I4" s="5"/>
      <c r="J4" s="5"/>
      <c r="K4" s="5"/>
      <c r="L4" s="5"/>
      <c r="M4" s="5"/>
      <c r="N4" s="5"/>
      <c r="O4" s="5"/>
      <c r="P4" s="5"/>
      <c r="Q4" s="5"/>
      <c r="R4" s="5"/>
    </row>
    <row r="5" ht="20.25" customHeight="1">
      <c r="A5" s="1"/>
      <c r="B5" s="14"/>
      <c r="C5" s="14"/>
      <c r="D5" s="14"/>
      <c r="E5" s="322" t="s">
        <v>64</v>
      </c>
      <c r="F5" s="154"/>
      <c r="G5" s="154"/>
      <c r="H5" s="154"/>
      <c r="I5" s="154"/>
      <c r="J5" s="154"/>
      <c r="K5" s="154"/>
      <c r="L5" s="154"/>
      <c r="M5" s="154"/>
      <c r="N5" s="154"/>
      <c r="O5" s="154"/>
      <c r="P5" s="154"/>
      <c r="Q5" s="154"/>
      <c r="R5" s="5"/>
    </row>
    <row r="6">
      <c r="A6" s="1"/>
      <c r="B6" s="1"/>
      <c r="C6" s="1"/>
      <c r="D6" s="1"/>
      <c r="E6" s="5"/>
      <c r="F6" s="5"/>
      <c r="G6" s="5"/>
      <c r="H6" s="5"/>
      <c r="I6" s="5"/>
      <c r="J6" s="5"/>
      <c r="K6" s="5"/>
      <c r="L6" s="5"/>
      <c r="M6" s="5"/>
      <c r="N6" s="5"/>
      <c r="O6" s="5"/>
      <c r="P6" s="5"/>
      <c r="Q6" s="5"/>
      <c r="R6" s="5"/>
    </row>
    <row r="7" ht="22.5" customHeight="1">
      <c r="A7" s="26"/>
      <c r="B7" s="323" t="str">
        <f>GETTRAINERSPRITE(E7)</f>
        <v/>
      </c>
      <c r="C7" s="22"/>
      <c r="D7" s="22"/>
      <c r="E7" s="324" t="s">
        <v>353</v>
      </c>
      <c r="F7" s="24"/>
      <c r="G7" s="24"/>
      <c r="H7" s="24"/>
      <c r="I7" s="24"/>
      <c r="J7" s="24"/>
      <c r="K7" s="24"/>
      <c r="L7" s="24"/>
      <c r="M7" s="24"/>
      <c r="N7" s="24"/>
      <c r="O7" s="24"/>
      <c r="P7" s="24"/>
      <c r="Q7" s="25"/>
      <c r="R7" s="26"/>
    </row>
    <row r="8" ht="76.5" customHeight="1">
      <c r="A8" s="27"/>
      <c r="B8" s="28"/>
      <c r="E8" s="164" t="str">
        <f>GETPOKEMONSPRITE(E9, 150, 150)</f>
        <v/>
      </c>
      <c r="F8" s="25"/>
      <c r="G8" s="164" t="str">
        <f>GETPOKEMONSPRITE(G9, 150, 150)</f>
        <v/>
      </c>
      <c r="H8" s="25"/>
      <c r="I8" s="164" t="str">
        <f>GETPOKEMONSPRITE(I9, 150, 150)</f>
        <v/>
      </c>
      <c r="J8" s="25"/>
      <c r="K8" s="164" t="str">
        <f>GETPOKEMONSPRITE(K9, 150, 150)</f>
        <v/>
      </c>
      <c r="L8" s="25"/>
      <c r="M8" s="164" t="str">
        <f>GETPOKEMONSPRITE(M9, 150, 150)</f>
        <v/>
      </c>
      <c r="N8" s="25"/>
      <c r="O8" s="164" t="str">
        <f>GETPOKEMONSPRITE(O9, 150, 150)</f>
        <v/>
      </c>
      <c r="P8" s="25"/>
      <c r="Q8" s="325"/>
      <c r="R8" s="37"/>
    </row>
    <row r="9">
      <c r="A9" s="27"/>
      <c r="B9" s="125"/>
      <c r="C9" s="39"/>
      <c r="D9" s="39"/>
      <c r="E9" s="326" t="s">
        <v>354</v>
      </c>
      <c r="F9" s="41"/>
      <c r="G9" s="327" t="s">
        <v>355</v>
      </c>
      <c r="H9" s="41"/>
      <c r="I9" s="327" t="s">
        <v>356</v>
      </c>
      <c r="J9" s="41"/>
      <c r="K9" s="327" t="s">
        <v>357</v>
      </c>
      <c r="L9" s="41"/>
      <c r="M9" s="327"/>
      <c r="N9" s="41"/>
      <c r="O9" s="327"/>
      <c r="P9" s="43"/>
      <c r="Q9" s="328" t="s">
        <v>19</v>
      </c>
      <c r="R9" s="37"/>
    </row>
    <row r="10">
      <c r="A10" s="27"/>
      <c r="B10" s="45"/>
      <c r="C10" s="46"/>
      <c r="D10" s="47"/>
      <c r="E10" s="329" t="s">
        <v>21</v>
      </c>
      <c r="F10" s="49" t="str">
        <f>GETABILITY(E9)</f>
        <v>Drought</v>
      </c>
      <c r="G10" s="330" t="s">
        <v>69</v>
      </c>
      <c r="H10" s="49" t="str">
        <f>GETABILITY(G9)</f>
        <v>Aftermath</v>
      </c>
      <c r="I10" s="330" t="s">
        <v>146</v>
      </c>
      <c r="J10" s="331" t="str">
        <f>GETABILITY(I9)</f>
        <v>Chlorophyll</v>
      </c>
      <c r="K10" s="330" t="s">
        <v>262</v>
      </c>
      <c r="L10" s="49" t="str">
        <f>GETABILITY(K9)</f>
        <v>Levitate</v>
      </c>
      <c r="M10" s="330"/>
      <c r="N10" s="332"/>
      <c r="O10" s="331"/>
      <c r="P10" s="333"/>
      <c r="Q10" s="334" t="s">
        <v>23</v>
      </c>
      <c r="R10" s="37"/>
    </row>
    <row r="11">
      <c r="A11" s="53"/>
      <c r="B11" s="54" t="s">
        <v>24</v>
      </c>
      <c r="C11" s="39"/>
      <c r="D11" s="55"/>
      <c r="E11" s="335" t="s">
        <v>358</v>
      </c>
      <c r="F11" s="57"/>
      <c r="G11" s="336" t="s">
        <v>133</v>
      </c>
      <c r="H11" s="57"/>
      <c r="I11" s="336" t="s">
        <v>242</v>
      </c>
      <c r="J11" s="57"/>
      <c r="K11" s="336" t="s">
        <v>359</v>
      </c>
      <c r="L11" s="57"/>
      <c r="M11" s="337"/>
      <c r="N11" s="57"/>
      <c r="O11" s="337"/>
      <c r="P11" s="60"/>
      <c r="Q11" s="338" t="s">
        <v>27</v>
      </c>
      <c r="R11" s="37"/>
    </row>
    <row r="12">
      <c r="A12" s="62"/>
      <c r="B12" s="63" t="str">
        <f t="shared" ref="B12:C12" si="1">F$2</f>
        <v/>
      </c>
      <c r="C12" s="64" t="str">
        <f t="shared" si="1"/>
        <v/>
      </c>
      <c r="D12" s="65" t="str">
        <f>$H$2</f>
        <v/>
      </c>
      <c r="E12" s="339" t="s">
        <v>281</v>
      </c>
      <c r="F12" s="57"/>
      <c r="G12" s="339" t="s">
        <v>281</v>
      </c>
      <c r="H12" s="57"/>
      <c r="I12" s="340" t="s">
        <v>281</v>
      </c>
      <c r="J12" s="57"/>
      <c r="K12" s="340" t="s">
        <v>281</v>
      </c>
      <c r="L12" s="57"/>
      <c r="M12" s="341"/>
      <c r="N12" s="57"/>
      <c r="O12" s="341"/>
      <c r="P12" s="60"/>
      <c r="Q12" s="342" t="s">
        <v>30</v>
      </c>
      <c r="R12" s="37"/>
    </row>
    <row r="13">
      <c r="A13" s="62"/>
      <c r="B13" s="130" t="str">
        <f t="shared" ref="B13:C13" si="2">I2</f>
        <v/>
      </c>
      <c r="C13" s="130" t="str">
        <f t="shared" si="2"/>
        <v/>
      </c>
      <c r="D13" s="72"/>
      <c r="E13" s="343" t="s">
        <v>248</v>
      </c>
      <c r="F13" s="57"/>
      <c r="G13" s="344" t="s">
        <v>345</v>
      </c>
      <c r="H13" s="57"/>
      <c r="I13" s="345" t="s">
        <v>360</v>
      </c>
      <c r="J13" s="57"/>
      <c r="K13" s="344" t="s">
        <v>345</v>
      </c>
      <c r="L13" s="57"/>
      <c r="M13" s="346"/>
      <c r="N13" s="57"/>
      <c r="O13" s="346"/>
      <c r="P13" s="60"/>
      <c r="Q13" s="77"/>
      <c r="R13" s="37"/>
    </row>
    <row r="14">
      <c r="A14" s="78"/>
      <c r="B14" s="79"/>
      <c r="C14" s="79"/>
      <c r="D14" s="80"/>
      <c r="E14" s="347" t="s">
        <v>231</v>
      </c>
      <c r="F14" s="57"/>
      <c r="G14" s="348" t="s">
        <v>361</v>
      </c>
      <c r="H14" s="57"/>
      <c r="I14" s="349" t="s">
        <v>141</v>
      </c>
      <c r="J14" s="57"/>
      <c r="K14" s="348" t="s">
        <v>361</v>
      </c>
      <c r="L14" s="57"/>
      <c r="M14" s="350"/>
      <c r="N14" s="57"/>
      <c r="O14" s="350"/>
      <c r="P14" s="60"/>
      <c r="Q14" s="77"/>
      <c r="R14" s="37"/>
    </row>
    <row r="15">
      <c r="A15" s="62"/>
      <c r="B15" s="130" t="str">
        <f>O2</f>
        <v/>
      </c>
      <c r="C15" s="71"/>
      <c r="D15" s="72"/>
      <c r="E15" s="351" t="s">
        <v>297</v>
      </c>
      <c r="F15" s="86"/>
      <c r="G15" s="352" t="s">
        <v>362</v>
      </c>
      <c r="H15" s="86"/>
      <c r="I15" s="353" t="s">
        <v>48</v>
      </c>
      <c r="J15" s="86"/>
      <c r="K15" s="354" t="s">
        <v>363</v>
      </c>
      <c r="L15" s="86"/>
      <c r="M15" s="355"/>
      <c r="N15" s="86"/>
      <c r="O15" s="355"/>
      <c r="P15" s="90"/>
      <c r="Q15" s="91"/>
      <c r="R15" s="37"/>
    </row>
    <row r="16">
      <c r="A16" s="92"/>
      <c r="B16" s="78"/>
      <c r="C16" s="78"/>
      <c r="D16" s="78"/>
      <c r="E16" s="20"/>
      <c r="F16" s="20"/>
      <c r="G16" s="20"/>
      <c r="H16" s="20"/>
      <c r="I16" s="20"/>
      <c r="J16" s="20"/>
      <c r="K16" s="20"/>
      <c r="L16" s="20"/>
      <c r="M16" s="20"/>
      <c r="N16" s="20"/>
      <c r="O16" s="20"/>
      <c r="P16" s="20"/>
      <c r="Q16" s="227"/>
      <c r="R16" s="20"/>
    </row>
    <row r="17" ht="23.25" customHeight="1">
      <c r="A17" s="26"/>
      <c r="B17" s="323" t="str">
        <f>GETTRAINERSPRITE(E17)</f>
        <v/>
      </c>
      <c r="C17" s="22"/>
      <c r="D17" s="22"/>
      <c r="E17" s="324" t="s">
        <v>364</v>
      </c>
      <c r="F17" s="24"/>
      <c r="G17" s="24"/>
      <c r="H17" s="24"/>
      <c r="I17" s="24"/>
      <c r="J17" s="24"/>
      <c r="K17" s="24"/>
      <c r="L17" s="24"/>
      <c r="M17" s="24"/>
      <c r="N17" s="24"/>
      <c r="O17" s="24"/>
      <c r="P17" s="24"/>
      <c r="Q17" s="25"/>
      <c r="R17" s="26"/>
    </row>
    <row r="18" ht="78.0" customHeight="1">
      <c r="A18" s="62"/>
      <c r="B18" s="28"/>
      <c r="E18" s="164" t="str">
        <f>GETPOKEMONSPRITE(E19, 150, 150)</f>
        <v/>
      </c>
      <c r="F18" s="25"/>
      <c r="G18" s="164" t="str">
        <f>GETPOKEMONSPRITE(G19, 150, 150)</f>
        <v/>
      </c>
      <c r="H18" s="25"/>
      <c r="I18" s="164" t="str">
        <f>GETPOKEMONSPRITE(I19, 150, 150)</f>
        <v/>
      </c>
      <c r="J18" s="25"/>
      <c r="K18" s="164" t="str">
        <f>GETPOKEMONSPRITE(K19, 150, 150)</f>
        <v/>
      </c>
      <c r="L18" s="25"/>
      <c r="M18" s="164" t="str">
        <f>GETPOKEMONSPRITE(M19, 150, 150)</f>
        <v/>
      </c>
      <c r="N18" s="25"/>
      <c r="O18" s="164" t="str">
        <f>GETPOKEMONSPRITE(O19, 150, 150)</f>
        <v/>
      </c>
      <c r="P18" s="25"/>
      <c r="Q18" s="325"/>
      <c r="R18" s="37"/>
    </row>
    <row r="19">
      <c r="A19" s="62"/>
      <c r="B19" s="125"/>
      <c r="C19" s="39"/>
      <c r="D19" s="39"/>
      <c r="E19" s="326" t="s">
        <v>365</v>
      </c>
      <c r="F19" s="41"/>
      <c r="G19" s="327" t="s">
        <v>366</v>
      </c>
      <c r="H19" s="41"/>
      <c r="I19" s="327" t="s">
        <v>367</v>
      </c>
      <c r="J19" s="41"/>
      <c r="K19" s="327" t="s">
        <v>368</v>
      </c>
      <c r="L19" s="41"/>
      <c r="M19" s="327"/>
      <c r="N19" s="41"/>
      <c r="O19" s="327"/>
      <c r="P19" s="41"/>
      <c r="Q19" s="328" t="s">
        <v>19</v>
      </c>
      <c r="R19" s="37"/>
    </row>
    <row r="20">
      <c r="A20" s="62"/>
      <c r="B20" s="62"/>
      <c r="C20" s="62"/>
      <c r="D20" s="62"/>
      <c r="E20" s="329" t="s">
        <v>159</v>
      </c>
      <c r="F20" s="49" t="str">
        <f>GETABILITY(E19)</f>
        <v>Magic Guard</v>
      </c>
      <c r="G20" s="330" t="s">
        <v>131</v>
      </c>
      <c r="H20" s="331" t="str">
        <f>GETABILITY(G19)</f>
        <v>Clear Body</v>
      </c>
      <c r="I20" s="330" t="s">
        <v>117</v>
      </c>
      <c r="J20" s="331" t="str">
        <f>GETABILITY(I19)</f>
        <v>Clear Body</v>
      </c>
      <c r="K20" s="330" t="s">
        <v>146</v>
      </c>
      <c r="L20" s="49" t="str">
        <f>GETABILITY(K19)</f>
        <v>Solid Rock</v>
      </c>
      <c r="M20" s="330"/>
      <c r="N20" s="332"/>
      <c r="O20" s="331"/>
      <c r="P20" s="331"/>
      <c r="Q20" s="334" t="s">
        <v>23</v>
      </c>
      <c r="R20" s="37"/>
    </row>
    <row r="21">
      <c r="A21" s="62"/>
      <c r="B21" s="95" t="s">
        <v>24</v>
      </c>
      <c r="C21" s="24"/>
      <c r="D21" s="25"/>
      <c r="E21" s="335" t="s">
        <v>84</v>
      </c>
      <c r="F21" s="57"/>
      <c r="G21" s="336" t="s">
        <v>369</v>
      </c>
      <c r="H21" s="57"/>
      <c r="I21" s="336" t="s">
        <v>84</v>
      </c>
      <c r="J21" s="57"/>
      <c r="K21" s="336" t="s">
        <v>369</v>
      </c>
      <c r="L21" s="57"/>
      <c r="M21" s="337"/>
      <c r="N21" s="57"/>
      <c r="O21" s="337"/>
      <c r="P21" s="57"/>
      <c r="Q21" s="338" t="s">
        <v>27</v>
      </c>
      <c r="R21" s="37"/>
    </row>
    <row r="22">
      <c r="A22" s="27"/>
      <c r="B22" s="63" t="str">
        <f>F$2</f>
        <v/>
      </c>
      <c r="C22" s="64" t="str">
        <f>G2</f>
        <v/>
      </c>
      <c r="D22" s="65" t="str">
        <f>$H$2</f>
        <v/>
      </c>
      <c r="E22" s="339" t="s">
        <v>370</v>
      </c>
      <c r="F22" s="57"/>
      <c r="G22" s="356" t="s">
        <v>371</v>
      </c>
      <c r="H22" s="57"/>
      <c r="I22" s="357" t="s">
        <v>210</v>
      </c>
      <c r="J22" s="57"/>
      <c r="K22" s="340" t="s">
        <v>372</v>
      </c>
      <c r="L22" s="57"/>
      <c r="M22" s="341"/>
      <c r="N22" s="57"/>
      <c r="O22" s="341"/>
      <c r="P22" s="57"/>
      <c r="Q22" s="342" t="s">
        <v>30</v>
      </c>
      <c r="R22" s="37"/>
    </row>
    <row r="23">
      <c r="A23" s="27"/>
      <c r="B23" s="71"/>
      <c r="C23" s="71"/>
      <c r="D23" s="72"/>
      <c r="E23" s="339" t="s">
        <v>76</v>
      </c>
      <c r="F23" s="57"/>
      <c r="G23" s="340" t="s">
        <v>170</v>
      </c>
      <c r="H23" s="57"/>
      <c r="I23" s="340" t="s">
        <v>373</v>
      </c>
      <c r="J23" s="57"/>
      <c r="K23" s="340" t="s">
        <v>45</v>
      </c>
      <c r="L23" s="57"/>
      <c r="M23" s="346"/>
      <c r="N23" s="57"/>
      <c r="O23" s="346"/>
      <c r="P23" s="57"/>
      <c r="Q23" s="77"/>
      <c r="R23" s="37"/>
    </row>
    <row r="24">
      <c r="A24" s="27"/>
      <c r="B24" s="358" t="str">
        <f t="shared" ref="B24:C24" si="3">L2</f>
        <v/>
      </c>
      <c r="C24" s="358" t="str">
        <f t="shared" si="3"/>
        <v/>
      </c>
      <c r="D24" s="80" t="str">
        <f>O11</f>
        <v/>
      </c>
      <c r="E24" s="339" t="s">
        <v>45</v>
      </c>
      <c r="F24" s="57"/>
      <c r="G24" s="359" t="s">
        <v>266</v>
      </c>
      <c r="H24" s="57"/>
      <c r="I24" s="357" t="s">
        <v>374</v>
      </c>
      <c r="J24" s="57"/>
      <c r="K24" s="360" t="s">
        <v>375</v>
      </c>
      <c r="L24" s="57"/>
      <c r="M24" s="350"/>
      <c r="N24" s="57"/>
      <c r="O24" s="350"/>
      <c r="P24" s="57"/>
      <c r="Q24" s="77"/>
      <c r="R24" s="37"/>
    </row>
    <row r="25">
      <c r="A25" s="27"/>
      <c r="B25" s="71"/>
      <c r="C25" s="71"/>
      <c r="D25" s="72"/>
      <c r="E25" s="361" t="s">
        <v>102</v>
      </c>
      <c r="F25" s="145"/>
      <c r="G25" s="362" t="s">
        <v>372</v>
      </c>
      <c r="H25" s="145"/>
      <c r="I25" s="363" t="s">
        <v>346</v>
      </c>
      <c r="J25" s="145"/>
      <c r="K25" s="364" t="s">
        <v>295</v>
      </c>
      <c r="L25" s="145"/>
      <c r="M25" s="365"/>
      <c r="N25" s="145"/>
      <c r="O25" s="365"/>
      <c r="P25" s="145"/>
      <c r="Q25" s="91"/>
      <c r="R25" s="37"/>
    </row>
    <row r="26">
      <c r="A26" s="92"/>
      <c r="B26" s="92"/>
      <c r="C26" s="92"/>
      <c r="D26" s="92"/>
      <c r="E26" s="20"/>
      <c r="F26" s="20"/>
      <c r="G26" s="20"/>
      <c r="H26" s="20"/>
      <c r="I26" s="20"/>
      <c r="J26" s="20"/>
      <c r="K26" s="20"/>
      <c r="L26" s="20"/>
      <c r="M26" s="20"/>
      <c r="N26" s="20"/>
      <c r="O26" s="20"/>
      <c r="P26" s="20"/>
      <c r="Q26" s="20"/>
      <c r="R26" s="20"/>
    </row>
    <row r="27" ht="21.75" customHeight="1">
      <c r="A27" s="118"/>
      <c r="B27" s="366" t="str">
        <f>IMAGE("https://docs.google.com/drawings/d/e/2PACX-1vRDuARWgYKkz_5GQXC3MI2hRfiQ8VUZ0uGKIGaIn6sRW71BmO___48ss3_G1CsKvdx4SRUqdkJPh4Tv/pub?w=150&amp;h=150", 1)</f>
        <v/>
      </c>
      <c r="C27" s="22"/>
      <c r="D27" s="22"/>
      <c r="E27" s="367" t="s">
        <v>376</v>
      </c>
      <c r="F27" s="22"/>
      <c r="G27" s="22"/>
      <c r="H27" s="22"/>
      <c r="I27" s="22"/>
      <c r="J27" s="22"/>
      <c r="K27" s="22"/>
      <c r="L27" s="22"/>
      <c r="M27" s="22"/>
      <c r="N27" s="22"/>
      <c r="O27" s="22"/>
      <c r="P27" s="22"/>
      <c r="Q27" s="204"/>
      <c r="R27" s="118"/>
    </row>
    <row r="28" ht="69.0" customHeight="1">
      <c r="A28" s="62"/>
      <c r="B28" s="28"/>
      <c r="E28" s="164" t="str">
        <f>GETPOKEMONSPRITE(E29, 150, 150)</f>
        <v/>
      </c>
      <c r="F28" s="25"/>
      <c r="G28" s="164" t="str">
        <f>GETPOKEMONSPRITE(G29, 150, 150)</f>
        <v/>
      </c>
      <c r="H28" s="25"/>
      <c r="I28" s="164" t="str">
        <f>GETPOKEMONSPRITE(I29, 150, 150)</f>
        <v/>
      </c>
      <c r="J28" s="25"/>
      <c r="K28" s="164" t="str">
        <f>GETPOKEMONSPRITE(K29, 150, 150)</f>
        <v/>
      </c>
      <c r="L28" s="25"/>
      <c r="M28" s="164" t="str">
        <f>GETPOKEMONSPRITE(M29, 150, 150)</f>
        <v/>
      </c>
      <c r="N28" s="25"/>
      <c r="O28" s="164" t="str">
        <f>GETPOKEMONSPRITE(O29, 150, 150)</f>
        <v/>
      </c>
      <c r="P28" s="25"/>
      <c r="Q28" s="325"/>
      <c r="R28" s="109"/>
    </row>
    <row r="29">
      <c r="A29" s="62"/>
      <c r="B29" s="125"/>
      <c r="C29" s="39"/>
      <c r="D29" s="39"/>
      <c r="E29" s="326" t="s">
        <v>377</v>
      </c>
      <c r="F29" s="41"/>
      <c r="G29" s="327" t="s">
        <v>378</v>
      </c>
      <c r="H29" s="41"/>
      <c r="I29" s="327" t="s">
        <v>379</v>
      </c>
      <c r="J29" s="41"/>
      <c r="K29" s="327" t="s">
        <v>380</v>
      </c>
      <c r="L29" s="41"/>
      <c r="M29" s="327" t="s">
        <v>381</v>
      </c>
      <c r="N29" s="41"/>
      <c r="O29" s="327" t="s">
        <v>382</v>
      </c>
      <c r="P29" s="41"/>
      <c r="Q29" s="328" t="s">
        <v>19</v>
      </c>
      <c r="R29" s="109"/>
    </row>
    <row r="30">
      <c r="A30" s="62"/>
      <c r="B30" s="78"/>
      <c r="C30" s="78"/>
      <c r="D30" s="78"/>
      <c r="E30" s="329" t="s">
        <v>383</v>
      </c>
      <c r="F30" s="49" t="str">
        <f>GETABILITY(E29)</f>
        <v>Guts</v>
      </c>
      <c r="G30" s="368" t="s">
        <v>384</v>
      </c>
      <c r="H30" s="49" t="str">
        <f>GETABILITY(G29)</f>
        <v>Natural Cure</v>
      </c>
      <c r="I30" s="330" t="s">
        <v>385</v>
      </c>
      <c r="J30" s="49" t="str">
        <f>GETABILITY(I29)</f>
        <v>Scrappy</v>
      </c>
      <c r="K30" s="369" t="s">
        <v>386</v>
      </c>
      <c r="L30" s="49" t="str">
        <f>GETABILITY(K29)</f>
        <v>Leaf Guard</v>
      </c>
      <c r="M30" s="330" t="s">
        <v>387</v>
      </c>
      <c r="N30" s="49" t="str">
        <f>GETABILITY(M29)</f>
        <v>Blaze</v>
      </c>
      <c r="O30" s="369" t="s">
        <v>388</v>
      </c>
      <c r="P30" s="49" t="str">
        <f>GETABILITY(O29)</f>
        <v>Torrent</v>
      </c>
      <c r="Q30" s="334" t="s">
        <v>23</v>
      </c>
      <c r="R30" s="109"/>
    </row>
    <row r="31">
      <c r="A31" s="62"/>
      <c r="B31" s="95" t="s">
        <v>24</v>
      </c>
      <c r="C31" s="24"/>
      <c r="D31" s="25"/>
      <c r="E31" s="335" t="s">
        <v>57</v>
      </c>
      <c r="F31" s="57"/>
      <c r="G31" s="335" t="s">
        <v>57</v>
      </c>
      <c r="H31" s="57"/>
      <c r="I31" s="335" t="s">
        <v>57</v>
      </c>
      <c r="J31" s="57"/>
      <c r="K31" s="335" t="s">
        <v>57</v>
      </c>
      <c r="L31" s="57"/>
      <c r="M31" s="335" t="s">
        <v>57</v>
      </c>
      <c r="N31" s="57"/>
      <c r="O31" s="335" t="s">
        <v>57</v>
      </c>
      <c r="P31" s="57"/>
      <c r="Q31" s="338" t="s">
        <v>27</v>
      </c>
      <c r="R31" s="109"/>
    </row>
    <row r="32">
      <c r="A32" s="27"/>
      <c r="B32" s="63" t="str">
        <f>F$2</f>
        <v/>
      </c>
      <c r="C32" s="64" t="str">
        <f t="shared" ref="C32:D32" si="4">G2</f>
        <v/>
      </c>
      <c r="D32" s="65" t="str">
        <f t="shared" si="4"/>
        <v/>
      </c>
      <c r="E32" s="339" t="s">
        <v>169</v>
      </c>
      <c r="F32" s="57"/>
      <c r="G32" s="339" t="s">
        <v>169</v>
      </c>
      <c r="H32" s="57"/>
      <c r="I32" s="340" t="s">
        <v>169</v>
      </c>
      <c r="J32" s="57"/>
      <c r="K32" s="345" t="s">
        <v>176</v>
      </c>
      <c r="L32" s="57"/>
      <c r="M32" s="340" t="s">
        <v>74</v>
      </c>
      <c r="N32" s="57"/>
      <c r="O32" s="370" t="s">
        <v>190</v>
      </c>
      <c r="P32" s="57"/>
      <c r="Q32" s="342" t="s">
        <v>30</v>
      </c>
      <c r="R32" s="109"/>
    </row>
    <row r="33">
      <c r="A33" s="27"/>
      <c r="B33" s="71"/>
      <c r="C33" s="71"/>
      <c r="D33" s="72"/>
      <c r="E33" s="371" t="s">
        <v>172</v>
      </c>
      <c r="F33" s="57"/>
      <c r="G33" s="340" t="s">
        <v>86</v>
      </c>
      <c r="H33" s="57"/>
      <c r="I33" s="340" t="s">
        <v>74</v>
      </c>
      <c r="J33" s="57"/>
      <c r="K33" s="340" t="s">
        <v>169</v>
      </c>
      <c r="L33" s="57"/>
      <c r="M33" s="372" t="s">
        <v>327</v>
      </c>
      <c r="N33" s="57"/>
      <c r="O33" s="373" t="s">
        <v>251</v>
      </c>
      <c r="P33" s="57"/>
      <c r="Q33" s="77"/>
      <c r="R33" s="109"/>
    </row>
    <row r="34">
      <c r="A34" s="27"/>
      <c r="B34" s="79"/>
      <c r="C34" s="79"/>
      <c r="D34" s="80" t="str">
        <f>O19</f>
        <v/>
      </c>
      <c r="E34" s="339" t="s">
        <v>389</v>
      </c>
      <c r="F34" s="57"/>
      <c r="G34" s="340" t="s">
        <v>372</v>
      </c>
      <c r="H34" s="57"/>
      <c r="I34" s="372" t="s">
        <v>165</v>
      </c>
      <c r="J34" s="57"/>
      <c r="K34" s="372" t="s">
        <v>172</v>
      </c>
      <c r="L34" s="57"/>
      <c r="M34" s="344" t="s">
        <v>295</v>
      </c>
      <c r="N34" s="57"/>
      <c r="O34" s="357" t="s">
        <v>191</v>
      </c>
      <c r="P34" s="57"/>
      <c r="Q34" s="77"/>
      <c r="R34" s="109"/>
    </row>
    <row r="35">
      <c r="A35" s="27"/>
      <c r="B35" s="71"/>
      <c r="C35" s="71"/>
      <c r="D35" s="72"/>
      <c r="E35" s="374" t="s">
        <v>75</v>
      </c>
      <c r="F35" s="145"/>
      <c r="G35" s="375" t="s">
        <v>251</v>
      </c>
      <c r="H35" s="145"/>
      <c r="I35" s="362" t="s">
        <v>28</v>
      </c>
      <c r="J35" s="145"/>
      <c r="K35" s="365"/>
      <c r="L35" s="145"/>
      <c r="M35" s="365"/>
      <c r="N35" s="145"/>
      <c r="O35" s="362" t="s">
        <v>169</v>
      </c>
      <c r="P35" s="145"/>
      <c r="Q35" s="91"/>
      <c r="R35" s="109"/>
    </row>
    <row r="36">
      <c r="A36" s="117"/>
      <c r="B36" s="117"/>
      <c r="C36" s="117"/>
      <c r="D36" s="117"/>
      <c r="E36" s="20"/>
      <c r="F36" s="20"/>
      <c r="G36" s="20"/>
      <c r="H36" s="20"/>
      <c r="I36" s="20"/>
      <c r="J36" s="20"/>
      <c r="K36" s="20"/>
      <c r="L36" s="20"/>
      <c r="M36" s="20"/>
      <c r="N36" s="20"/>
      <c r="O36" s="20"/>
      <c r="P36" s="20"/>
      <c r="Q36" s="20"/>
      <c r="R36" s="20"/>
    </row>
    <row r="37" ht="21.75" customHeight="1">
      <c r="A37" s="118"/>
      <c r="B37" s="366" t="str">
        <f>IMAGE("https://docs.google.com/drawings/d/e/2PACX-1vRDuARWgYKkz_5GQXC3MI2hRfiQ8VUZ0uGKIGaIn6sRW71BmO___48ss3_G1CsKvdx4SRUqdkJPh4Tv/pub?w=150&amp;h=150", 1)</f>
        <v/>
      </c>
      <c r="C37" s="22"/>
      <c r="D37" s="22"/>
      <c r="E37" s="324" t="s">
        <v>390</v>
      </c>
      <c r="F37" s="24"/>
      <c r="G37" s="24"/>
      <c r="H37" s="24"/>
      <c r="I37" s="24"/>
      <c r="J37" s="24"/>
      <c r="K37" s="24"/>
      <c r="L37" s="24"/>
      <c r="M37" s="24"/>
      <c r="N37" s="24"/>
      <c r="O37" s="24"/>
      <c r="P37" s="24"/>
      <c r="Q37" s="25"/>
      <c r="R37" s="118"/>
    </row>
    <row r="38" ht="69.0" customHeight="1">
      <c r="A38" s="117"/>
      <c r="B38" s="28"/>
      <c r="E38" s="376" t="str">
        <f>GETPOKEMONSPRITE(E39, 150, 150)</f>
        <v/>
      </c>
      <c r="F38" s="55"/>
      <c r="G38" s="376" t="str">
        <f>GETPOKEMONSPRITE(G39, 150, 150)</f>
        <v/>
      </c>
      <c r="H38" s="55"/>
      <c r="I38" s="376" t="str">
        <f>GETPOKEMONSPRITE(I39, 150, 150)</f>
        <v/>
      </c>
      <c r="J38" s="55"/>
      <c r="K38" s="376" t="str">
        <f>GETPOKEMONSPRITE(K39, 150, 150)</f>
        <v/>
      </c>
      <c r="L38" s="55"/>
      <c r="M38" s="376" t="str">
        <f>GETPOKEMONSPRITE(M39, 150, 150)</f>
        <v/>
      </c>
      <c r="N38" s="55"/>
      <c r="O38" s="376" t="str">
        <f>GETPOKEMONSPRITE(O39, 150, 150)</f>
        <v/>
      </c>
      <c r="P38" s="55"/>
      <c r="Q38" s="377"/>
      <c r="R38" s="109"/>
    </row>
    <row r="39">
      <c r="A39" s="117"/>
      <c r="B39" s="125"/>
      <c r="C39" s="39"/>
      <c r="D39" s="39"/>
      <c r="E39" s="326" t="s">
        <v>377</v>
      </c>
      <c r="F39" s="41"/>
      <c r="G39" s="327" t="s">
        <v>378</v>
      </c>
      <c r="H39" s="41"/>
      <c r="I39" s="327" t="s">
        <v>379</v>
      </c>
      <c r="J39" s="41"/>
      <c r="K39" s="327" t="s">
        <v>391</v>
      </c>
      <c r="L39" s="41"/>
      <c r="M39" s="327" t="s">
        <v>392</v>
      </c>
      <c r="N39" s="41"/>
      <c r="O39" s="327" t="s">
        <v>382</v>
      </c>
      <c r="P39" s="41"/>
      <c r="Q39" s="328" t="s">
        <v>19</v>
      </c>
      <c r="R39" s="109"/>
    </row>
    <row r="40">
      <c r="A40" s="20"/>
      <c r="B40" s="62"/>
      <c r="C40" s="62"/>
      <c r="D40" s="62"/>
      <c r="E40" s="378" t="s">
        <v>393</v>
      </c>
      <c r="F40" s="49" t="str">
        <f>GETABILITY(E39)</f>
        <v>Guts</v>
      </c>
      <c r="G40" s="330" t="s">
        <v>394</v>
      </c>
      <c r="H40" s="331" t="str">
        <f>GETABILITY(G39)</f>
        <v>Natural Cure</v>
      </c>
      <c r="I40" s="330" t="s">
        <v>395</v>
      </c>
      <c r="J40" s="331" t="str">
        <f>GETABILITY(I39)</f>
        <v>Scrappy</v>
      </c>
      <c r="K40" s="369" t="s">
        <v>396</v>
      </c>
      <c r="L40" s="49" t="str">
        <f>GETABILITY(K39)</f>
        <v>Overgrow</v>
      </c>
      <c r="M40" s="369" t="s">
        <v>397</v>
      </c>
      <c r="N40" s="49" t="str">
        <f>GETABILITY(M39)</f>
        <v>Blaze</v>
      </c>
      <c r="O40" s="330" t="s">
        <v>398</v>
      </c>
      <c r="P40" s="331" t="str">
        <f>GETABILITY(O39)</f>
        <v>Torrent</v>
      </c>
      <c r="Q40" s="334" t="s">
        <v>23</v>
      </c>
      <c r="R40" s="109"/>
    </row>
    <row r="41">
      <c r="A41" s="62"/>
      <c r="B41" s="95" t="s">
        <v>24</v>
      </c>
      <c r="C41" s="24"/>
      <c r="D41" s="25"/>
      <c r="E41" s="335" t="s">
        <v>57</v>
      </c>
      <c r="F41" s="57"/>
      <c r="G41" s="335" t="s">
        <v>57</v>
      </c>
      <c r="H41" s="57"/>
      <c r="I41" s="335" t="s">
        <v>57</v>
      </c>
      <c r="J41" s="57"/>
      <c r="K41" s="335" t="s">
        <v>57</v>
      </c>
      <c r="L41" s="57"/>
      <c r="M41" s="335" t="s">
        <v>57</v>
      </c>
      <c r="N41" s="57"/>
      <c r="O41" s="335" t="s">
        <v>57</v>
      </c>
      <c r="P41" s="57"/>
      <c r="Q41" s="338" t="s">
        <v>27</v>
      </c>
      <c r="R41" s="109"/>
    </row>
    <row r="42">
      <c r="A42" s="62"/>
      <c r="B42" s="63" t="str">
        <f t="shared" ref="B42:C42" si="5">F$2</f>
        <v/>
      </c>
      <c r="C42" s="64" t="str">
        <f t="shared" si="5"/>
        <v/>
      </c>
      <c r="D42" s="65" t="str">
        <f>$H$2</f>
        <v/>
      </c>
      <c r="E42" s="339" t="s">
        <v>169</v>
      </c>
      <c r="F42" s="57"/>
      <c r="G42" s="339" t="s">
        <v>169</v>
      </c>
      <c r="H42" s="57"/>
      <c r="I42" s="340" t="s">
        <v>169</v>
      </c>
      <c r="J42" s="57"/>
      <c r="K42" s="345" t="s">
        <v>176</v>
      </c>
      <c r="L42" s="57"/>
      <c r="M42" s="340" t="s">
        <v>74</v>
      </c>
      <c r="N42" s="57"/>
      <c r="O42" s="370" t="s">
        <v>190</v>
      </c>
      <c r="P42" s="57"/>
      <c r="Q42" s="342" t="s">
        <v>30</v>
      </c>
      <c r="R42" s="109"/>
    </row>
    <row r="43">
      <c r="A43" s="62"/>
      <c r="B43" s="71"/>
      <c r="C43" s="71"/>
      <c r="D43" s="72"/>
      <c r="E43" s="371" t="s">
        <v>172</v>
      </c>
      <c r="F43" s="57"/>
      <c r="G43" s="340" t="s">
        <v>86</v>
      </c>
      <c r="H43" s="57"/>
      <c r="I43" s="340" t="s">
        <v>74</v>
      </c>
      <c r="J43" s="57"/>
      <c r="K43" s="340" t="s">
        <v>169</v>
      </c>
      <c r="L43" s="57"/>
      <c r="M43" s="372" t="s">
        <v>327</v>
      </c>
      <c r="N43" s="57"/>
      <c r="O43" s="373" t="s">
        <v>251</v>
      </c>
      <c r="P43" s="57"/>
      <c r="Q43" s="77"/>
      <c r="R43" s="109"/>
    </row>
    <row r="44">
      <c r="A44" s="62"/>
      <c r="B44" s="79"/>
      <c r="C44" s="79"/>
      <c r="D44" s="80"/>
      <c r="E44" s="339" t="s">
        <v>389</v>
      </c>
      <c r="F44" s="57"/>
      <c r="G44" s="340" t="s">
        <v>372</v>
      </c>
      <c r="H44" s="57"/>
      <c r="I44" s="372" t="s">
        <v>165</v>
      </c>
      <c r="J44" s="57"/>
      <c r="K44" s="372" t="s">
        <v>172</v>
      </c>
      <c r="L44" s="57"/>
      <c r="M44" s="344" t="s">
        <v>295</v>
      </c>
      <c r="N44" s="57"/>
      <c r="O44" s="357" t="s">
        <v>191</v>
      </c>
      <c r="P44" s="57"/>
      <c r="Q44" s="77"/>
      <c r="R44" s="109"/>
    </row>
    <row r="45">
      <c r="A45" s="27"/>
      <c r="B45" s="71"/>
      <c r="C45" s="71"/>
      <c r="D45" s="72"/>
      <c r="E45" s="374" t="s">
        <v>75</v>
      </c>
      <c r="F45" s="145"/>
      <c r="G45" s="375" t="s">
        <v>251</v>
      </c>
      <c r="H45" s="145"/>
      <c r="I45" s="362" t="s">
        <v>28</v>
      </c>
      <c r="J45" s="145"/>
      <c r="K45" s="365"/>
      <c r="L45" s="145"/>
      <c r="M45" s="365"/>
      <c r="N45" s="145"/>
      <c r="O45" s="362" t="s">
        <v>169</v>
      </c>
      <c r="P45" s="145"/>
      <c r="Q45" s="91"/>
      <c r="R45" s="109"/>
    </row>
    <row r="46">
      <c r="A46" s="27"/>
      <c r="B46" s="27"/>
      <c r="C46" s="27"/>
      <c r="D46" s="27"/>
      <c r="E46" s="20"/>
      <c r="F46" s="20"/>
      <c r="G46" s="20"/>
      <c r="H46" s="20"/>
      <c r="I46" s="20"/>
      <c r="J46" s="20"/>
      <c r="K46" s="20"/>
      <c r="L46" s="20"/>
      <c r="M46" s="20"/>
      <c r="N46" s="20"/>
      <c r="O46" s="20"/>
      <c r="P46" s="20"/>
      <c r="Q46" s="20"/>
      <c r="R46" s="20"/>
    </row>
    <row r="47" ht="21.75" customHeight="1">
      <c r="A47" s="118"/>
      <c r="B47" s="366" t="str">
        <f>IMAGE("https://docs.google.com/drawings/d/e/2PACX-1vRDuARWgYKkz_5GQXC3MI2hRfiQ8VUZ0uGKIGaIn6sRW71BmO___48ss3_G1CsKvdx4SRUqdkJPh4Tv/pub?w=150&amp;h=150", 1)</f>
        <v/>
      </c>
      <c r="C47" s="22"/>
      <c r="D47" s="22"/>
      <c r="E47" s="367" t="s">
        <v>399</v>
      </c>
      <c r="F47" s="22"/>
      <c r="G47" s="22"/>
      <c r="H47" s="22"/>
      <c r="I47" s="22"/>
      <c r="J47" s="22"/>
      <c r="K47" s="22"/>
      <c r="L47" s="22"/>
      <c r="M47" s="22"/>
      <c r="N47" s="22"/>
      <c r="O47" s="22"/>
      <c r="P47" s="22"/>
      <c r="Q47" s="204"/>
      <c r="R47" s="118"/>
    </row>
    <row r="48" ht="69.0" customHeight="1">
      <c r="A48" s="27"/>
      <c r="B48" s="28"/>
      <c r="E48" s="164" t="str">
        <f>GETPOKEMONSPRITE(E49, 150, 150)</f>
        <v/>
      </c>
      <c r="F48" s="25"/>
      <c r="G48" s="164" t="str">
        <f>GETPOKEMONSPRITE(G49, 150, 150)</f>
        <v/>
      </c>
      <c r="H48" s="25"/>
      <c r="I48" s="164" t="str">
        <f>GETPOKEMONSPRITE(I49, 150, 150)</f>
        <v/>
      </c>
      <c r="J48" s="25"/>
      <c r="K48" s="164" t="str">
        <f>GETPOKEMONSPRITE(K49, 150, 150)</f>
        <v/>
      </c>
      <c r="L48" s="25"/>
      <c r="M48" s="164" t="str">
        <f>GETPOKEMONSPRITE(M49, 150, 150)</f>
        <v/>
      </c>
      <c r="N48" s="25"/>
      <c r="O48" s="164" t="str">
        <f>GETPOKEMONSPRITE(O49, 130, 130)</f>
        <v/>
      </c>
      <c r="P48" s="25"/>
      <c r="Q48" s="325"/>
      <c r="R48" s="109"/>
    </row>
    <row r="49">
      <c r="A49" s="27"/>
      <c r="B49" s="125"/>
      <c r="C49" s="39"/>
      <c r="D49" s="39"/>
      <c r="E49" s="326" t="s">
        <v>377</v>
      </c>
      <c r="F49" s="41"/>
      <c r="G49" s="327" t="s">
        <v>378</v>
      </c>
      <c r="H49" s="41"/>
      <c r="I49" s="327" t="s">
        <v>379</v>
      </c>
      <c r="J49" s="41"/>
      <c r="K49" s="327" t="s">
        <v>391</v>
      </c>
      <c r="L49" s="41"/>
      <c r="M49" s="327" t="s">
        <v>381</v>
      </c>
      <c r="N49" s="41"/>
      <c r="O49" s="327" t="s">
        <v>400</v>
      </c>
      <c r="P49" s="41"/>
      <c r="Q49" s="328" t="s">
        <v>19</v>
      </c>
      <c r="R49" s="109"/>
    </row>
    <row r="50">
      <c r="A50" s="92"/>
      <c r="B50" s="62"/>
      <c r="C50" s="62"/>
      <c r="D50" s="62"/>
      <c r="E50" s="329" t="s">
        <v>401</v>
      </c>
      <c r="F50" s="49" t="str">
        <f>GETABILITY(E49)</f>
        <v>Guts</v>
      </c>
      <c r="G50" s="369" t="s">
        <v>402</v>
      </c>
      <c r="H50" s="331" t="str">
        <f>GETABILITY(G49)</f>
        <v>Natural Cure</v>
      </c>
      <c r="I50" s="369" t="s">
        <v>403</v>
      </c>
      <c r="J50" s="331" t="str">
        <f>GETABILITY(I49)</f>
        <v>Scrappy</v>
      </c>
      <c r="K50" s="369" t="s">
        <v>404</v>
      </c>
      <c r="L50" s="49" t="str">
        <f>GETABILITY(K49)</f>
        <v>Overgrow</v>
      </c>
      <c r="M50" s="330" t="s">
        <v>405</v>
      </c>
      <c r="N50" s="49" t="str">
        <f>GETABILITY(M49)</f>
        <v>Blaze</v>
      </c>
      <c r="O50" s="369" t="s">
        <v>406</v>
      </c>
      <c r="P50" s="331" t="str">
        <f>GETABILITY(O49)</f>
        <v>Swift Swim</v>
      </c>
      <c r="Q50" s="334" t="s">
        <v>23</v>
      </c>
      <c r="R50" s="109"/>
    </row>
    <row r="51">
      <c r="A51" s="20"/>
      <c r="B51" s="95" t="s">
        <v>24</v>
      </c>
      <c r="C51" s="24"/>
      <c r="D51" s="25"/>
      <c r="E51" s="335" t="s">
        <v>57</v>
      </c>
      <c r="F51" s="57"/>
      <c r="G51" s="335" t="s">
        <v>57</v>
      </c>
      <c r="H51" s="57"/>
      <c r="I51" s="335" t="s">
        <v>57</v>
      </c>
      <c r="J51" s="57"/>
      <c r="K51" s="335" t="s">
        <v>57</v>
      </c>
      <c r="L51" s="57"/>
      <c r="M51" s="335" t="s">
        <v>57</v>
      </c>
      <c r="N51" s="57"/>
      <c r="O51" s="335" t="s">
        <v>57</v>
      </c>
      <c r="P51" s="57"/>
      <c r="Q51" s="338" t="s">
        <v>27</v>
      </c>
      <c r="R51" s="109"/>
    </row>
    <row r="52">
      <c r="A52" s="62"/>
      <c r="B52" s="63" t="str">
        <f t="shared" ref="B52:C52" si="6">F$2</f>
        <v/>
      </c>
      <c r="C52" s="64" t="str">
        <f t="shared" si="6"/>
        <v/>
      </c>
      <c r="D52" s="65" t="str">
        <f>$H$2</f>
        <v/>
      </c>
      <c r="E52" s="339" t="s">
        <v>169</v>
      </c>
      <c r="F52" s="57"/>
      <c r="G52" s="339" t="s">
        <v>169</v>
      </c>
      <c r="H52" s="57"/>
      <c r="I52" s="340" t="s">
        <v>169</v>
      </c>
      <c r="J52" s="57"/>
      <c r="K52" s="345" t="s">
        <v>176</v>
      </c>
      <c r="L52" s="57"/>
      <c r="M52" s="340" t="s">
        <v>74</v>
      </c>
      <c r="N52" s="57"/>
      <c r="O52" s="370" t="s">
        <v>190</v>
      </c>
      <c r="P52" s="57"/>
      <c r="Q52" s="342" t="s">
        <v>30</v>
      </c>
      <c r="R52" s="109"/>
    </row>
    <row r="53">
      <c r="A53" s="62"/>
      <c r="B53" s="71"/>
      <c r="C53" s="71"/>
      <c r="D53" s="72"/>
      <c r="E53" s="371" t="s">
        <v>172</v>
      </c>
      <c r="F53" s="57"/>
      <c r="G53" s="340" t="s">
        <v>86</v>
      </c>
      <c r="H53" s="57"/>
      <c r="I53" s="340" t="s">
        <v>74</v>
      </c>
      <c r="J53" s="57"/>
      <c r="K53" s="340" t="s">
        <v>169</v>
      </c>
      <c r="L53" s="57"/>
      <c r="M53" s="372" t="s">
        <v>327</v>
      </c>
      <c r="N53" s="57"/>
      <c r="O53" s="373" t="s">
        <v>251</v>
      </c>
      <c r="P53" s="57"/>
      <c r="Q53" s="77"/>
      <c r="R53" s="109"/>
    </row>
    <row r="54">
      <c r="A54" s="62"/>
      <c r="B54" s="79"/>
      <c r="C54" s="79"/>
      <c r="D54" s="80"/>
      <c r="E54" s="339" t="s">
        <v>389</v>
      </c>
      <c r="F54" s="57"/>
      <c r="G54" s="340" t="s">
        <v>372</v>
      </c>
      <c r="H54" s="57"/>
      <c r="I54" s="372" t="s">
        <v>165</v>
      </c>
      <c r="J54" s="57"/>
      <c r="K54" s="372" t="s">
        <v>172</v>
      </c>
      <c r="L54" s="57"/>
      <c r="M54" s="344" t="s">
        <v>295</v>
      </c>
      <c r="N54" s="57"/>
      <c r="O54" s="357" t="s">
        <v>191</v>
      </c>
      <c r="P54" s="57"/>
      <c r="Q54" s="77"/>
      <c r="R54" s="109"/>
    </row>
    <row r="55">
      <c r="A55" s="62"/>
      <c r="B55" s="71"/>
      <c r="C55" s="71"/>
      <c r="D55" s="71"/>
      <c r="E55" s="379" t="s">
        <v>75</v>
      </c>
      <c r="F55" s="86"/>
      <c r="G55" s="380" t="s">
        <v>251</v>
      </c>
      <c r="H55" s="86"/>
      <c r="I55" s="381" t="s">
        <v>28</v>
      </c>
      <c r="J55" s="86"/>
      <c r="K55" s="355"/>
      <c r="L55" s="86"/>
      <c r="M55" s="355"/>
      <c r="N55" s="86"/>
      <c r="O55" s="381" t="s">
        <v>169</v>
      </c>
      <c r="P55" s="86"/>
      <c r="Q55" s="91"/>
      <c r="R55" s="109"/>
    </row>
    <row r="56">
      <c r="A56" s="27"/>
      <c r="B56" s="382"/>
      <c r="C56" s="27"/>
      <c r="D56" s="27"/>
      <c r="E56" s="118"/>
      <c r="F56" s="118"/>
      <c r="G56" s="118"/>
      <c r="H56" s="118"/>
      <c r="I56" s="118"/>
      <c r="J56" s="118"/>
      <c r="K56" s="118"/>
      <c r="L56" s="118"/>
      <c r="M56" s="118"/>
      <c r="N56" s="118"/>
      <c r="O56" s="118"/>
      <c r="P56" s="118"/>
      <c r="Q56" s="118"/>
      <c r="R56" s="118"/>
    </row>
    <row r="57">
      <c r="A57" s="27"/>
      <c r="B57" s="383"/>
      <c r="C57" s="383"/>
      <c r="D57" s="383"/>
      <c r="E57" s="153" t="s">
        <v>407</v>
      </c>
      <c r="F57" s="154"/>
      <c r="G57" s="154"/>
      <c r="H57" s="154"/>
      <c r="I57" s="154"/>
      <c r="J57" s="154"/>
      <c r="K57" s="154"/>
      <c r="L57" s="154"/>
      <c r="M57" s="154"/>
      <c r="N57" s="154"/>
      <c r="O57" s="154"/>
      <c r="P57" s="154"/>
      <c r="Q57" s="154"/>
      <c r="R57" s="118"/>
    </row>
    <row r="58">
      <c r="A58" s="27"/>
      <c r="B58" s="27"/>
      <c r="C58" s="27"/>
      <c r="D58" s="27"/>
      <c r="E58" s="118"/>
      <c r="F58" s="118"/>
      <c r="G58" s="118"/>
      <c r="H58" s="118"/>
      <c r="I58" s="118"/>
      <c r="J58" s="118"/>
      <c r="K58" s="118"/>
      <c r="L58" s="118"/>
      <c r="M58" s="118"/>
      <c r="N58" s="118"/>
      <c r="O58" s="118"/>
      <c r="P58" s="118"/>
      <c r="Q58" s="118"/>
      <c r="R58" s="118"/>
    </row>
    <row r="59">
      <c r="A59" s="92"/>
      <c r="B59" s="323" t="str">
        <f>GETTRAINERSPRITE(E59)</f>
        <v/>
      </c>
      <c r="C59" s="22"/>
      <c r="D59" s="22"/>
      <c r="E59" s="203" t="s">
        <v>408</v>
      </c>
      <c r="F59" s="22"/>
      <c r="G59" s="22"/>
      <c r="H59" s="22"/>
      <c r="I59" s="22"/>
      <c r="J59" s="22"/>
      <c r="K59" s="22"/>
      <c r="L59" s="22"/>
      <c r="M59" s="22"/>
      <c r="N59" s="22"/>
      <c r="O59" s="22"/>
      <c r="P59" s="22"/>
      <c r="Q59" s="204"/>
      <c r="R59" s="20"/>
    </row>
    <row r="60" ht="69.0" customHeight="1">
      <c r="A60" s="20"/>
      <c r="B60" s="28"/>
      <c r="E60" s="164" t="str">
        <f>GETPOKEMONSPRITE(E61, 150, 150)</f>
        <v/>
      </c>
      <c r="F60" s="25"/>
      <c r="G60" s="164" t="str">
        <f>GETPOKEMONSPRITE(G61, 150, 150)</f>
        <v/>
      </c>
      <c r="H60" s="25"/>
      <c r="I60" s="164" t="str">
        <f>GETPOKEMONSPRITE(I61, 150, 150)</f>
        <v/>
      </c>
      <c r="J60" s="25"/>
      <c r="K60" s="164" t="str">
        <f>GETPOKEMONSPRITE(K61, 150, 150)</f>
        <v/>
      </c>
      <c r="L60" s="25"/>
      <c r="M60" s="164" t="str">
        <f>GETPOKEMONSPRITE(M61, 150, 150)</f>
        <v/>
      </c>
      <c r="N60" s="25"/>
      <c r="O60" s="164" t="str">
        <f>GETPOKEMONSPRITE(O61, 150, 150)</f>
        <v/>
      </c>
      <c r="P60" s="25"/>
      <c r="Q60" s="384"/>
      <c r="R60" s="37"/>
    </row>
    <row r="61">
      <c r="A61" s="62"/>
      <c r="B61" s="385"/>
      <c r="C61" s="39"/>
      <c r="D61" s="39"/>
      <c r="E61" s="326" t="s">
        <v>409</v>
      </c>
      <c r="F61" s="41"/>
      <c r="G61" s="327" t="s">
        <v>410</v>
      </c>
      <c r="H61" s="41"/>
      <c r="I61" s="327" t="s">
        <v>411</v>
      </c>
      <c r="J61" s="41"/>
      <c r="K61" s="327" t="s">
        <v>412</v>
      </c>
      <c r="L61" s="41"/>
      <c r="M61" s="327"/>
      <c r="N61" s="41"/>
      <c r="O61" s="327"/>
      <c r="P61" s="41"/>
      <c r="Q61" s="328" t="s">
        <v>19</v>
      </c>
      <c r="R61" s="37"/>
    </row>
    <row r="62">
      <c r="A62" s="62"/>
      <c r="B62" s="45"/>
      <c r="C62" s="46"/>
      <c r="D62" s="47"/>
      <c r="E62" s="329" t="s">
        <v>40</v>
      </c>
      <c r="F62" s="49" t="str">
        <f>GETABILITY(E61)</f>
        <v>Poison Heal</v>
      </c>
      <c r="G62" s="330" t="s">
        <v>159</v>
      </c>
      <c r="H62" s="331" t="str">
        <f>GETABILITY(G61)</f>
        <v>Adaptability</v>
      </c>
      <c r="I62" s="330" t="s">
        <v>97</v>
      </c>
      <c r="J62" s="49" t="str">
        <f>GETABILITY(I61)</f>
        <v>Swift Swim</v>
      </c>
      <c r="K62" s="330" t="s">
        <v>262</v>
      </c>
      <c r="L62" s="49" t="str">
        <f>GETABILITY(K61)</f>
        <v>Dry Skin</v>
      </c>
      <c r="M62" s="330"/>
      <c r="N62" s="332"/>
      <c r="O62" s="331"/>
      <c r="P62" s="331"/>
      <c r="Q62" s="334" t="s">
        <v>23</v>
      </c>
      <c r="R62" s="37"/>
    </row>
    <row r="63">
      <c r="A63" s="62"/>
      <c r="B63" s="54" t="s">
        <v>24</v>
      </c>
      <c r="C63" s="39"/>
      <c r="D63" s="55"/>
      <c r="E63" s="335" t="s">
        <v>132</v>
      </c>
      <c r="F63" s="57"/>
      <c r="G63" s="336" t="s">
        <v>84</v>
      </c>
      <c r="H63" s="57"/>
      <c r="I63" s="336" t="s">
        <v>185</v>
      </c>
      <c r="J63" s="57"/>
      <c r="K63" s="336" t="s">
        <v>413</v>
      </c>
      <c r="L63" s="57"/>
      <c r="M63" s="337"/>
      <c r="N63" s="57"/>
      <c r="O63" s="337"/>
      <c r="P63" s="57"/>
      <c r="Q63" s="338" t="s">
        <v>27</v>
      </c>
      <c r="R63" s="37"/>
    </row>
    <row r="64">
      <c r="A64" s="62"/>
      <c r="B64" s="63" t="str">
        <f t="shared" ref="B64:C64" si="7">F$2</f>
        <v/>
      </c>
      <c r="C64" s="64" t="str">
        <f t="shared" si="7"/>
        <v/>
      </c>
      <c r="D64" s="65" t="str">
        <f>$H$2</f>
        <v/>
      </c>
      <c r="E64" s="386" t="s">
        <v>414</v>
      </c>
      <c r="F64" s="57"/>
      <c r="G64" s="339" t="s">
        <v>370</v>
      </c>
      <c r="H64" s="57"/>
      <c r="I64" s="370" t="s">
        <v>415</v>
      </c>
      <c r="J64" s="57"/>
      <c r="K64" s="372" t="s">
        <v>416</v>
      </c>
      <c r="L64" s="57"/>
      <c r="M64" s="341"/>
      <c r="N64" s="57"/>
      <c r="O64" s="341"/>
      <c r="P64" s="57"/>
      <c r="Q64" s="342" t="s">
        <v>30</v>
      </c>
      <c r="R64" s="37"/>
    </row>
    <row r="65">
      <c r="A65" s="27"/>
      <c r="B65" s="71"/>
      <c r="C65" s="71" t="str">
        <f>J54</f>
        <v/>
      </c>
      <c r="D65" s="72"/>
      <c r="E65" s="386" t="s">
        <v>48</v>
      </c>
      <c r="F65" s="57"/>
      <c r="G65" s="387" t="s">
        <v>219</v>
      </c>
      <c r="H65" s="57"/>
      <c r="I65" s="388" t="s">
        <v>417</v>
      </c>
      <c r="J65" s="57"/>
      <c r="K65" s="372" t="s">
        <v>418</v>
      </c>
      <c r="L65" s="57"/>
      <c r="M65" s="346"/>
      <c r="N65" s="57"/>
      <c r="O65" s="346"/>
      <c r="P65" s="57"/>
      <c r="Q65" s="77"/>
      <c r="R65" s="37"/>
    </row>
    <row r="66">
      <c r="A66" s="27"/>
      <c r="B66" s="79"/>
      <c r="C66" s="358" t="str">
        <f>M2</f>
        <v/>
      </c>
      <c r="D66" s="80"/>
      <c r="E66" s="371" t="s">
        <v>172</v>
      </c>
      <c r="F66" s="57"/>
      <c r="G66" s="350" t="s">
        <v>33</v>
      </c>
      <c r="H66" s="57"/>
      <c r="I66" s="340" t="s">
        <v>85</v>
      </c>
      <c r="J66" s="57"/>
      <c r="K66" s="348" t="s">
        <v>59</v>
      </c>
      <c r="L66" s="57"/>
      <c r="M66" s="350"/>
      <c r="N66" s="57"/>
      <c r="O66" s="350"/>
      <c r="P66" s="57"/>
      <c r="Q66" s="77"/>
      <c r="R66" s="37"/>
    </row>
    <row r="67">
      <c r="A67" s="27"/>
      <c r="B67" s="71"/>
      <c r="C67" s="71"/>
      <c r="D67" s="71"/>
      <c r="E67" s="389" t="s">
        <v>135</v>
      </c>
      <c r="F67" s="145"/>
      <c r="G67" s="390" t="s">
        <v>33</v>
      </c>
      <c r="H67" s="145"/>
      <c r="I67" s="391" t="s">
        <v>166</v>
      </c>
      <c r="J67" s="145"/>
      <c r="K67" s="392" t="s">
        <v>74</v>
      </c>
      <c r="L67" s="145"/>
      <c r="M67" s="390"/>
      <c r="N67" s="145"/>
      <c r="O67" s="390"/>
      <c r="P67" s="145"/>
      <c r="Q67" s="91"/>
      <c r="R67" s="37"/>
    </row>
    <row r="68">
      <c r="A68" s="27"/>
      <c r="B68" s="27"/>
      <c r="C68" s="27"/>
      <c r="D68" s="27"/>
      <c r="E68" s="20"/>
      <c r="F68" s="20"/>
      <c r="G68" s="20"/>
      <c r="H68" s="20"/>
      <c r="I68" s="20"/>
      <c r="J68" s="20"/>
      <c r="K68" s="20"/>
      <c r="L68" s="20"/>
      <c r="M68" s="20"/>
      <c r="N68" s="20"/>
      <c r="O68" s="20"/>
      <c r="P68" s="20"/>
      <c r="Q68" s="20"/>
      <c r="R68" s="20"/>
    </row>
    <row r="69">
      <c r="A69" s="27"/>
      <c r="B69" s="323" t="str">
        <f>GETTRAINERSPRITE(E69)</f>
        <v/>
      </c>
      <c r="C69" s="22"/>
      <c r="D69" s="22"/>
      <c r="E69" s="203" t="s">
        <v>419</v>
      </c>
      <c r="F69" s="22"/>
      <c r="G69" s="22"/>
      <c r="H69" s="22"/>
      <c r="I69" s="22"/>
      <c r="J69" s="22"/>
      <c r="K69" s="22"/>
      <c r="L69" s="22"/>
      <c r="M69" s="22"/>
      <c r="N69" s="22"/>
      <c r="O69" s="22"/>
      <c r="P69" s="22"/>
      <c r="Q69" s="204"/>
      <c r="R69" s="20"/>
    </row>
    <row r="70" ht="75.75" customHeight="1">
      <c r="A70" s="62"/>
      <c r="B70" s="28"/>
      <c r="E70" s="164" t="str">
        <f>GETPOKEMONSPRITE(E71, 150, 150)</f>
        <v/>
      </c>
      <c r="F70" s="25"/>
      <c r="G70" s="164" t="str">
        <f>GETPOKEMONSPRITE(G71, 150, 150)</f>
        <v/>
      </c>
      <c r="H70" s="25"/>
      <c r="I70" s="164" t="str">
        <f>GETPOKEMONSPRITE(I71, 150, 150)</f>
        <v/>
      </c>
      <c r="J70" s="25"/>
      <c r="K70" s="164" t="str">
        <f>GETPOKEMONSPRITE(K71, 150, 150)</f>
        <v/>
      </c>
      <c r="L70" s="25"/>
      <c r="M70" s="164" t="str">
        <f>GETPOKEMONSPRITE(M71, 150, 150)</f>
        <v/>
      </c>
      <c r="N70" s="25"/>
      <c r="O70" s="164" t="str">
        <f>GETPOKEMONSPRITE(O71, 150, 150)</f>
        <v/>
      </c>
      <c r="P70" s="25"/>
      <c r="Q70" s="384"/>
      <c r="R70" s="37"/>
    </row>
    <row r="71">
      <c r="A71" s="62"/>
      <c r="B71" s="385"/>
      <c r="C71" s="39"/>
      <c r="D71" s="39"/>
      <c r="E71" s="326" t="s">
        <v>420</v>
      </c>
      <c r="F71" s="41"/>
      <c r="G71" s="327" t="s">
        <v>421</v>
      </c>
      <c r="H71" s="41"/>
      <c r="I71" s="327" t="s">
        <v>422</v>
      </c>
      <c r="J71" s="41"/>
      <c r="K71" s="327" t="s">
        <v>423</v>
      </c>
      <c r="L71" s="41"/>
      <c r="M71" s="327" t="s">
        <v>424</v>
      </c>
      <c r="N71" s="41"/>
      <c r="O71" s="327"/>
      <c r="P71" s="41"/>
      <c r="Q71" s="328" t="s">
        <v>19</v>
      </c>
      <c r="R71" s="37"/>
    </row>
    <row r="72">
      <c r="A72" s="62"/>
      <c r="B72" s="45"/>
      <c r="C72" s="46"/>
      <c r="D72" s="47"/>
      <c r="E72" s="329" t="s">
        <v>207</v>
      </c>
      <c r="F72" s="49" t="str">
        <f>GETABILITY(E71)</f>
        <v>Intimidate</v>
      </c>
      <c r="G72" s="330" t="s">
        <v>158</v>
      </c>
      <c r="H72" s="49" t="str">
        <f>GETABILITY(G71)</f>
        <v>Swarm</v>
      </c>
      <c r="I72" s="330" t="s">
        <v>22</v>
      </c>
      <c r="J72" s="393" t="str">
        <f>GETABILITY(I71)</f>
        <v>Compound Eyes</v>
      </c>
      <c r="K72" s="330" t="s">
        <v>97</v>
      </c>
      <c r="L72" s="393" t="str">
        <f>GETABILITY(K71)</f>
        <v>Compound Eyes</v>
      </c>
      <c r="M72" s="330" t="s">
        <v>82</v>
      </c>
      <c r="N72" s="49" t="str">
        <f>GETABILITY(M71)</f>
        <v>Adaptability</v>
      </c>
      <c r="O72" s="331"/>
      <c r="P72" s="331"/>
      <c r="Q72" s="334" t="s">
        <v>23</v>
      </c>
      <c r="R72" s="37"/>
    </row>
    <row r="73">
      <c r="A73" s="20"/>
      <c r="B73" s="54" t="s">
        <v>24</v>
      </c>
      <c r="C73" s="39"/>
      <c r="D73" s="55"/>
      <c r="E73" s="335" t="s">
        <v>41</v>
      </c>
      <c r="F73" s="57"/>
      <c r="G73" s="336" t="s">
        <v>41</v>
      </c>
      <c r="H73" s="57"/>
      <c r="I73" s="336" t="s">
        <v>41</v>
      </c>
      <c r="J73" s="57"/>
      <c r="K73" s="336" t="s">
        <v>41</v>
      </c>
      <c r="L73" s="57"/>
      <c r="M73" s="336" t="s">
        <v>133</v>
      </c>
      <c r="N73" s="57"/>
      <c r="O73" s="337"/>
      <c r="P73" s="57"/>
      <c r="Q73" s="338" t="s">
        <v>27</v>
      </c>
      <c r="R73" s="37"/>
    </row>
    <row r="74">
      <c r="A74" s="62"/>
      <c r="B74" s="63" t="str">
        <f t="shared" ref="B74:C74" si="8">F$2</f>
        <v/>
      </c>
      <c r="C74" s="64" t="str">
        <f t="shared" si="8"/>
        <v/>
      </c>
      <c r="D74" s="65" t="str">
        <f>$H$2</f>
        <v/>
      </c>
      <c r="E74" s="394" t="s">
        <v>425</v>
      </c>
      <c r="F74" s="57"/>
      <c r="G74" s="371" t="s">
        <v>327</v>
      </c>
      <c r="H74" s="57"/>
      <c r="I74" s="388" t="s">
        <v>317</v>
      </c>
      <c r="J74" s="57"/>
      <c r="K74" s="395" t="s">
        <v>58</v>
      </c>
      <c r="L74" s="57"/>
      <c r="M74" s="370" t="s">
        <v>190</v>
      </c>
      <c r="N74" s="57"/>
      <c r="O74" s="341"/>
      <c r="P74" s="57"/>
      <c r="Q74" s="342" t="s">
        <v>30</v>
      </c>
      <c r="R74" s="37"/>
    </row>
    <row r="75">
      <c r="A75" s="62"/>
      <c r="B75" s="71"/>
      <c r="C75" s="71" t="str">
        <f>J63</f>
        <v/>
      </c>
      <c r="D75" s="72"/>
      <c r="E75" s="394" t="s">
        <v>268</v>
      </c>
      <c r="F75" s="57"/>
      <c r="G75" s="360" t="s">
        <v>280</v>
      </c>
      <c r="H75" s="57"/>
      <c r="I75" s="395" t="s">
        <v>58</v>
      </c>
      <c r="J75" s="57"/>
      <c r="K75" s="345" t="s">
        <v>360</v>
      </c>
      <c r="L75" s="57"/>
      <c r="M75" s="396" t="s">
        <v>188</v>
      </c>
      <c r="N75" s="57"/>
      <c r="O75" s="346"/>
      <c r="P75" s="57"/>
      <c r="Q75" s="77"/>
      <c r="R75" s="37"/>
    </row>
    <row r="76">
      <c r="A76" s="62"/>
      <c r="B76" s="79"/>
      <c r="C76" s="79" t="str">
        <f>M11</f>
        <v/>
      </c>
      <c r="D76" s="80"/>
      <c r="E76" s="397" t="s">
        <v>426</v>
      </c>
      <c r="F76" s="57"/>
      <c r="G76" s="373" t="s">
        <v>251</v>
      </c>
      <c r="H76" s="57"/>
      <c r="I76" s="340" t="s">
        <v>149</v>
      </c>
      <c r="J76" s="57"/>
      <c r="K76" s="340" t="s">
        <v>427</v>
      </c>
      <c r="L76" s="57"/>
      <c r="M76" s="395" t="s">
        <v>428</v>
      </c>
      <c r="N76" s="57"/>
      <c r="O76" s="350"/>
      <c r="P76" s="57"/>
      <c r="Q76" s="77"/>
      <c r="R76" s="37"/>
    </row>
    <row r="77">
      <c r="A77" s="62"/>
      <c r="B77" s="71"/>
      <c r="C77" s="71"/>
      <c r="D77" s="71"/>
      <c r="E77" s="398" t="s">
        <v>58</v>
      </c>
      <c r="F77" s="145"/>
      <c r="G77" s="399" t="s">
        <v>58</v>
      </c>
      <c r="H77" s="145"/>
      <c r="I77" s="392" t="s">
        <v>47</v>
      </c>
      <c r="J77" s="145"/>
      <c r="K77" s="400" t="s">
        <v>429</v>
      </c>
      <c r="L77" s="145"/>
      <c r="M77" s="401" t="s">
        <v>430</v>
      </c>
      <c r="N77" s="145"/>
      <c r="O77" s="390"/>
      <c r="P77" s="145"/>
      <c r="Q77" s="91"/>
      <c r="R77" s="37"/>
    </row>
    <row r="78">
      <c r="A78" s="27"/>
      <c r="B78" s="382"/>
      <c r="C78" s="27"/>
      <c r="D78" s="27"/>
      <c r="E78" s="20"/>
      <c r="F78" s="20"/>
      <c r="G78" s="20"/>
      <c r="H78" s="20"/>
      <c r="I78" s="20"/>
      <c r="J78" s="20"/>
      <c r="K78" s="20"/>
      <c r="L78" s="20"/>
      <c r="M78" s="20"/>
      <c r="N78" s="20"/>
      <c r="O78" s="20"/>
      <c r="P78" s="20"/>
      <c r="Q78" s="20"/>
      <c r="R78" s="20"/>
    </row>
    <row r="79">
      <c r="A79" s="27"/>
      <c r="B79" s="323" t="str">
        <f>GETTRAINERSPRITE(E79)</f>
        <v/>
      </c>
      <c r="C79" s="22"/>
      <c r="D79" s="22"/>
      <c r="E79" s="203" t="s">
        <v>431</v>
      </c>
      <c r="F79" s="22"/>
      <c r="G79" s="22"/>
      <c r="H79" s="22"/>
      <c r="I79" s="22"/>
      <c r="J79" s="22"/>
      <c r="K79" s="22"/>
      <c r="L79" s="22"/>
      <c r="M79" s="22"/>
      <c r="N79" s="22"/>
      <c r="O79" s="22"/>
      <c r="P79" s="22"/>
      <c r="Q79" s="204"/>
      <c r="R79" s="20"/>
    </row>
    <row r="80" ht="69.0" customHeight="1">
      <c r="A80" s="27"/>
      <c r="B80" s="28"/>
      <c r="E80" s="164" t="str">
        <f>GETPOKEMONSPRITE(E81, 150, 150)</f>
        <v/>
      </c>
      <c r="F80" s="25"/>
      <c r="G80" s="164" t="str">
        <f>GETPOKEMONSPRITE(G81, 150, 150)</f>
        <v/>
      </c>
      <c r="H80" s="25"/>
      <c r="I80" s="164" t="str">
        <f>GETPOKEMONSPRITE(I81, 150, 150)</f>
        <v/>
      </c>
      <c r="J80" s="25"/>
      <c r="K80" s="164" t="str">
        <f>GETPOKEMONSPRITE(K81, 150, 150)</f>
        <v/>
      </c>
      <c r="L80" s="25"/>
      <c r="M80" s="164" t="str">
        <f>GETPOKEMONSPRITE(M81, 150, 150)</f>
        <v/>
      </c>
      <c r="N80" s="25"/>
      <c r="O80" s="164"/>
      <c r="P80" s="25"/>
      <c r="Q80" s="384"/>
      <c r="R80" s="109"/>
    </row>
    <row r="81">
      <c r="A81" s="27"/>
      <c r="B81" s="125"/>
      <c r="C81" s="39"/>
      <c r="D81" s="39"/>
      <c r="E81" s="326" t="s">
        <v>432</v>
      </c>
      <c r="F81" s="41"/>
      <c r="G81" s="327" t="s">
        <v>433</v>
      </c>
      <c r="H81" s="41"/>
      <c r="I81" s="327" t="s">
        <v>434</v>
      </c>
      <c r="J81" s="41"/>
      <c r="K81" s="327" t="s">
        <v>435</v>
      </c>
      <c r="L81" s="41"/>
      <c r="M81" s="327" t="s">
        <v>436</v>
      </c>
      <c r="N81" s="41"/>
      <c r="O81" s="327"/>
      <c r="P81" s="41"/>
      <c r="Q81" s="328" t="s">
        <v>19</v>
      </c>
      <c r="R81" s="109"/>
    </row>
    <row r="82">
      <c r="A82" s="27"/>
      <c r="B82" s="45"/>
      <c r="C82" s="46"/>
      <c r="D82" s="47"/>
      <c r="E82" s="329" t="s">
        <v>95</v>
      </c>
      <c r="F82" s="49" t="str">
        <f>GETABILITY(E81)</f>
        <v>Natural Cure</v>
      </c>
      <c r="G82" s="330" t="s">
        <v>97</v>
      </c>
      <c r="H82" s="49" t="str">
        <f>GETABILITY(G81)</f>
        <v>Chlorophyll</v>
      </c>
      <c r="I82" s="330" t="s">
        <v>262</v>
      </c>
      <c r="J82" s="332" t="str">
        <f>GETABILITY(I81)</f>
        <v>Chlorophyll</v>
      </c>
      <c r="K82" s="330" t="s">
        <v>22</v>
      </c>
      <c r="L82" s="332" t="str">
        <f>GETABILITY(K81)</f>
        <v>Chlorophyll</v>
      </c>
      <c r="M82" s="330" t="s">
        <v>338</v>
      </c>
      <c r="N82" s="49" t="str">
        <f>GETABILITY(M81)</f>
        <v>Chlorophyll</v>
      </c>
      <c r="O82" s="331"/>
      <c r="P82" s="331"/>
      <c r="Q82" s="334" t="s">
        <v>23</v>
      </c>
      <c r="R82" s="109"/>
    </row>
    <row r="83">
      <c r="A83" s="92"/>
      <c r="B83" s="54" t="s">
        <v>24</v>
      </c>
      <c r="C83" s="39"/>
      <c r="D83" s="55"/>
      <c r="E83" s="335" t="s">
        <v>358</v>
      </c>
      <c r="F83" s="57"/>
      <c r="G83" s="336" t="s">
        <v>84</v>
      </c>
      <c r="H83" s="57"/>
      <c r="I83" s="336" t="s">
        <v>339</v>
      </c>
      <c r="J83" s="57"/>
      <c r="K83" s="336" t="s">
        <v>358</v>
      </c>
      <c r="L83" s="57"/>
      <c r="M83" s="336" t="s">
        <v>359</v>
      </c>
      <c r="N83" s="57"/>
      <c r="O83" s="337"/>
      <c r="P83" s="57"/>
      <c r="Q83" s="338" t="s">
        <v>27</v>
      </c>
      <c r="R83" s="109"/>
    </row>
    <row r="84">
      <c r="A84" s="92"/>
      <c r="B84" s="63" t="str">
        <f t="shared" ref="B84:C84" si="9">F$2</f>
        <v/>
      </c>
      <c r="C84" s="64" t="str">
        <f t="shared" si="9"/>
        <v/>
      </c>
      <c r="D84" s="65" t="str">
        <f>$H$2</f>
        <v/>
      </c>
      <c r="E84" s="347" t="s">
        <v>437</v>
      </c>
      <c r="F84" s="57"/>
      <c r="G84" s="347" t="s">
        <v>437</v>
      </c>
      <c r="H84" s="57"/>
      <c r="I84" s="344" t="s">
        <v>437</v>
      </c>
      <c r="J84" s="57"/>
      <c r="K84" s="344" t="s">
        <v>437</v>
      </c>
      <c r="L84" s="57"/>
      <c r="M84" s="344" t="s">
        <v>437</v>
      </c>
      <c r="N84" s="57"/>
      <c r="O84" s="341"/>
      <c r="P84" s="57"/>
      <c r="Q84" s="342" t="s">
        <v>30</v>
      </c>
      <c r="R84" s="109"/>
    </row>
    <row r="85">
      <c r="A85" s="62"/>
      <c r="B85" s="130" t="str">
        <f>I2</f>
        <v/>
      </c>
      <c r="C85" s="71" t="str">
        <f>J73</f>
        <v/>
      </c>
      <c r="D85" s="72"/>
      <c r="E85" s="343" t="s">
        <v>311</v>
      </c>
      <c r="F85" s="57"/>
      <c r="G85" s="345" t="s">
        <v>269</v>
      </c>
      <c r="H85" s="57"/>
      <c r="I85" s="345" t="s">
        <v>48</v>
      </c>
      <c r="J85" s="57"/>
      <c r="K85" s="373" t="s">
        <v>136</v>
      </c>
      <c r="L85" s="57"/>
      <c r="M85" s="345" t="s">
        <v>438</v>
      </c>
      <c r="N85" s="57"/>
      <c r="O85" s="346"/>
      <c r="P85" s="57"/>
      <c r="Q85" s="77"/>
      <c r="R85" s="109"/>
    </row>
    <row r="86">
      <c r="A86" s="62"/>
      <c r="B86" s="79"/>
      <c r="C86" s="79" t="str">
        <f>M21</f>
        <v/>
      </c>
      <c r="D86" s="80"/>
      <c r="E86" s="394" t="s">
        <v>439</v>
      </c>
      <c r="F86" s="57"/>
      <c r="G86" s="345" t="s">
        <v>440</v>
      </c>
      <c r="H86" s="57"/>
      <c r="I86" s="348" t="s">
        <v>439</v>
      </c>
      <c r="J86" s="57"/>
      <c r="K86" s="345" t="s">
        <v>360</v>
      </c>
      <c r="L86" s="57"/>
      <c r="M86" s="348" t="s">
        <v>252</v>
      </c>
      <c r="N86" s="57"/>
      <c r="O86" s="350"/>
      <c r="P86" s="57"/>
      <c r="Q86" s="77"/>
      <c r="R86" s="109"/>
    </row>
    <row r="87">
      <c r="A87" s="62"/>
      <c r="B87" s="130" t="str">
        <f>O2</f>
        <v/>
      </c>
      <c r="C87" s="71"/>
      <c r="D87" s="71"/>
      <c r="E87" s="402" t="s">
        <v>43</v>
      </c>
      <c r="F87" s="86"/>
      <c r="G87" s="403" t="s">
        <v>441</v>
      </c>
      <c r="H87" s="86"/>
      <c r="I87" s="404" t="s">
        <v>360</v>
      </c>
      <c r="J87" s="86"/>
      <c r="K87" s="404" t="s">
        <v>43</v>
      </c>
      <c r="L87" s="86"/>
      <c r="M87" s="405" t="s">
        <v>442</v>
      </c>
      <c r="N87" s="86"/>
      <c r="O87" s="406"/>
      <c r="P87" s="86"/>
      <c r="Q87" s="91"/>
      <c r="R87" s="109"/>
    </row>
    <row r="88">
      <c r="A88" s="62"/>
      <c r="B88" s="62"/>
      <c r="E88" s="118" t="s">
        <v>443</v>
      </c>
      <c r="R88" s="118"/>
    </row>
    <row r="89">
      <c r="A89" s="62"/>
      <c r="B89" s="62"/>
      <c r="C89" s="62"/>
      <c r="D89" s="62"/>
      <c r="R89" s="118"/>
    </row>
    <row r="90">
      <c r="A90" s="62"/>
      <c r="B90" s="53"/>
      <c r="R90" s="118"/>
    </row>
    <row r="91">
      <c r="A91" s="27"/>
      <c r="B91" s="323" t="str">
        <f>GETTRAINERSPRITE(E91)</f>
        <v/>
      </c>
      <c r="C91" s="22"/>
      <c r="D91" s="22"/>
      <c r="E91" s="203" t="s">
        <v>444</v>
      </c>
      <c r="F91" s="22"/>
      <c r="G91" s="22"/>
      <c r="H91" s="22"/>
      <c r="I91" s="22"/>
      <c r="J91" s="22"/>
      <c r="K91" s="22"/>
      <c r="L91" s="22"/>
      <c r="M91" s="22"/>
      <c r="N91" s="22"/>
      <c r="O91" s="22"/>
      <c r="P91" s="22"/>
      <c r="Q91" s="204"/>
      <c r="R91" s="20"/>
    </row>
    <row r="92" ht="72.75" customHeight="1">
      <c r="A92" s="27"/>
      <c r="B92" s="28"/>
      <c r="E92" s="164" t="str">
        <f>GETPOKEMONSPRITE(E93, 140, 140)</f>
        <v/>
      </c>
      <c r="F92" s="25"/>
      <c r="G92" s="164" t="str">
        <f>GETPOKEMONSPRITE(G93, 150, 150)</f>
        <v/>
      </c>
      <c r="H92" s="25"/>
      <c r="I92" s="164" t="str">
        <f>GETPOKEMONSPRITE(I93, 150, 150)</f>
        <v/>
      </c>
      <c r="J92" s="25"/>
      <c r="K92" s="164" t="str">
        <f>GETPOKEMONSPRITE(K93, 150, 150)</f>
        <v/>
      </c>
      <c r="L92" s="25"/>
      <c r="M92" s="164"/>
      <c r="N92" s="25"/>
      <c r="O92" s="164"/>
      <c r="P92" s="25"/>
      <c r="Q92" s="384"/>
      <c r="R92" s="163"/>
    </row>
    <row r="93">
      <c r="A93" s="27"/>
      <c r="B93" s="125"/>
      <c r="C93" s="39"/>
      <c r="D93" s="39"/>
      <c r="E93" s="326" t="s">
        <v>445</v>
      </c>
      <c r="F93" s="41"/>
      <c r="G93" s="327" t="s">
        <v>446</v>
      </c>
      <c r="H93" s="41"/>
      <c r="I93" s="327" t="s">
        <v>447</v>
      </c>
      <c r="J93" s="41"/>
      <c r="K93" s="327" t="s">
        <v>448</v>
      </c>
      <c r="L93" s="41"/>
      <c r="M93" s="327"/>
      <c r="N93" s="41"/>
      <c r="O93" s="327"/>
      <c r="P93" s="43"/>
      <c r="Q93" s="328" t="s">
        <v>19</v>
      </c>
      <c r="R93" s="163"/>
    </row>
    <row r="94">
      <c r="A94" s="27"/>
      <c r="B94" s="45"/>
      <c r="C94" s="46"/>
      <c r="D94" s="47"/>
      <c r="E94" s="329" t="s">
        <v>70</v>
      </c>
      <c r="F94" s="49" t="str">
        <f>GETABILITY(E93)</f>
        <v>Limber</v>
      </c>
      <c r="G94" s="330" t="s">
        <v>449</v>
      </c>
      <c r="H94" s="49" t="str">
        <f>GETABILITY(G93)</f>
        <v>Shadow Tag</v>
      </c>
      <c r="I94" s="330" t="s">
        <v>207</v>
      </c>
      <c r="J94" s="332" t="str">
        <f>GETABILITY(I93)</f>
        <v>Sand Veil</v>
      </c>
      <c r="K94" s="330" t="s">
        <v>338</v>
      </c>
      <c r="L94" s="332" t="str">
        <f>GETABILITY(K93)</f>
        <v>Magic Guard</v>
      </c>
      <c r="M94" s="330"/>
      <c r="N94" s="332"/>
      <c r="O94" s="331"/>
      <c r="P94" s="333"/>
      <c r="Q94" s="334" t="s">
        <v>23</v>
      </c>
      <c r="R94" s="163"/>
    </row>
    <row r="95">
      <c r="A95" s="92"/>
      <c r="B95" s="54" t="s">
        <v>24</v>
      </c>
      <c r="C95" s="39"/>
      <c r="D95" s="55"/>
      <c r="E95" s="335" t="s">
        <v>25</v>
      </c>
      <c r="F95" s="57"/>
      <c r="G95" s="336" t="s">
        <v>84</v>
      </c>
      <c r="H95" s="57"/>
      <c r="I95" s="336" t="s">
        <v>450</v>
      </c>
      <c r="J95" s="57"/>
      <c r="K95" s="336" t="s">
        <v>72</v>
      </c>
      <c r="L95" s="57"/>
      <c r="M95" s="337"/>
      <c r="N95" s="57"/>
      <c r="O95" s="337"/>
      <c r="P95" s="60"/>
      <c r="Q95" s="338" t="s">
        <v>27</v>
      </c>
      <c r="R95" s="163"/>
    </row>
    <row r="96">
      <c r="A96" s="92"/>
      <c r="B96" s="63" t="str">
        <f t="shared" ref="B96:D96" si="10">F2</f>
        <v/>
      </c>
      <c r="C96" s="64" t="str">
        <f t="shared" si="10"/>
        <v/>
      </c>
      <c r="D96" s="65" t="str">
        <f t="shared" si="10"/>
        <v/>
      </c>
      <c r="E96" s="339" t="s">
        <v>74</v>
      </c>
      <c r="F96" s="57"/>
      <c r="G96" s="371" t="s">
        <v>451</v>
      </c>
      <c r="H96" s="57"/>
      <c r="I96" s="395" t="s">
        <v>58</v>
      </c>
      <c r="J96" s="57"/>
      <c r="K96" s="370" t="s">
        <v>313</v>
      </c>
      <c r="L96" s="57"/>
      <c r="M96" s="341"/>
      <c r="N96" s="57"/>
      <c r="O96" s="341"/>
      <c r="P96" s="60"/>
      <c r="Q96" s="342" t="s">
        <v>30</v>
      </c>
      <c r="R96" s="163"/>
    </row>
    <row r="97">
      <c r="A97" s="62"/>
      <c r="B97" s="71"/>
      <c r="C97" s="71" t="str">
        <f>J121</f>
        <v/>
      </c>
      <c r="D97" s="72"/>
      <c r="E97" s="407" t="s">
        <v>167</v>
      </c>
      <c r="F97" s="57"/>
      <c r="G97" s="349" t="s">
        <v>199</v>
      </c>
      <c r="H97" s="57"/>
      <c r="I97" s="348" t="s">
        <v>268</v>
      </c>
      <c r="J97" s="57"/>
      <c r="K97" s="340" t="s">
        <v>123</v>
      </c>
      <c r="L97" s="57"/>
      <c r="M97" s="346"/>
      <c r="N97" s="57"/>
      <c r="O97" s="346"/>
      <c r="P97" s="60"/>
      <c r="Q97" s="77"/>
      <c r="R97" s="163"/>
    </row>
    <row r="98">
      <c r="A98" s="62"/>
      <c r="B98" s="79"/>
      <c r="C98" s="79"/>
      <c r="D98" s="80"/>
      <c r="E98" s="408" t="s">
        <v>107</v>
      </c>
      <c r="F98" s="57"/>
      <c r="G98" s="340" t="s">
        <v>452</v>
      </c>
      <c r="H98" s="57"/>
      <c r="I98" s="409" t="s">
        <v>426</v>
      </c>
      <c r="J98" s="57"/>
      <c r="K98" s="340" t="s">
        <v>453</v>
      </c>
      <c r="L98" s="57"/>
      <c r="M98" s="350"/>
      <c r="N98" s="57"/>
      <c r="O98" s="350"/>
      <c r="P98" s="60"/>
      <c r="Q98" s="77"/>
      <c r="R98" s="163"/>
    </row>
    <row r="99">
      <c r="A99" s="62"/>
      <c r="B99" s="71"/>
      <c r="C99" s="71"/>
      <c r="D99" s="71"/>
      <c r="E99" s="410" t="s">
        <v>251</v>
      </c>
      <c r="F99" s="86"/>
      <c r="G99" s="411" t="s">
        <v>266</v>
      </c>
      <c r="H99" s="86"/>
      <c r="I99" s="412" t="s">
        <v>454</v>
      </c>
      <c r="J99" s="86"/>
      <c r="K99" s="405" t="s">
        <v>139</v>
      </c>
      <c r="L99" s="86"/>
      <c r="M99" s="413"/>
      <c r="N99" s="86"/>
      <c r="O99" s="413"/>
      <c r="P99" s="90"/>
      <c r="Q99" s="91"/>
      <c r="R99" s="163"/>
    </row>
    <row r="100">
      <c r="A100" s="62"/>
      <c r="B100" s="53"/>
      <c r="C100" s="53"/>
      <c r="D100" s="53"/>
      <c r="E100" s="20"/>
      <c r="F100" s="20"/>
      <c r="G100" s="20"/>
      <c r="H100" s="20"/>
      <c r="I100" s="20"/>
      <c r="J100" s="20"/>
      <c r="K100" s="20"/>
      <c r="L100" s="20"/>
      <c r="M100" s="20"/>
      <c r="N100" s="20"/>
      <c r="O100" s="20"/>
      <c r="P100" s="20"/>
      <c r="Q100" s="20"/>
      <c r="R100" s="20"/>
    </row>
    <row r="101">
      <c r="A101" s="62"/>
      <c r="B101" s="323" t="str">
        <f>GETTRAINERSPRITE(E101)</f>
        <v/>
      </c>
      <c r="C101" s="22"/>
      <c r="D101" s="22"/>
      <c r="E101" s="203" t="s">
        <v>455</v>
      </c>
      <c r="F101" s="22"/>
      <c r="G101" s="22"/>
      <c r="H101" s="22"/>
      <c r="I101" s="22"/>
      <c r="J101" s="22"/>
      <c r="K101" s="22"/>
      <c r="L101" s="22"/>
      <c r="M101" s="22"/>
      <c r="N101" s="22"/>
      <c r="O101" s="22"/>
      <c r="P101" s="22"/>
      <c r="Q101" s="150"/>
      <c r="R101" s="20"/>
    </row>
    <row r="102" ht="69.0" customHeight="1">
      <c r="A102" s="27"/>
      <c r="B102" s="28"/>
      <c r="E102" s="414" t="str">
        <f>GETPOKEMONSPRITE(E103, 150, 150)</f>
        <v/>
      </c>
      <c r="F102" s="136"/>
      <c r="G102" s="135" t="str">
        <f>GETPOKEMONSPRITE(G103, 150, 150)</f>
        <v/>
      </c>
      <c r="H102" s="136"/>
      <c r="I102" s="135" t="str">
        <f>GETPOKEMONSPRITE(I103, 150, 150)</f>
        <v/>
      </c>
      <c r="J102" s="136"/>
      <c r="K102" s="135" t="str">
        <f>GETPOKEMONSPRITE(K103, 150, 150)</f>
        <v/>
      </c>
      <c r="L102" s="136"/>
      <c r="M102" s="415"/>
      <c r="N102" s="416"/>
      <c r="O102" s="415"/>
      <c r="P102" s="417"/>
      <c r="Q102" s="384"/>
      <c r="R102" s="163"/>
    </row>
    <row r="103">
      <c r="A103" s="27"/>
      <c r="B103" s="125"/>
      <c r="C103" s="39"/>
      <c r="D103" s="39"/>
      <c r="E103" s="326" t="s">
        <v>456</v>
      </c>
      <c r="F103" s="41"/>
      <c r="G103" s="327" t="s">
        <v>457</v>
      </c>
      <c r="H103" s="41"/>
      <c r="I103" s="327" t="s">
        <v>458</v>
      </c>
      <c r="J103" s="41"/>
      <c r="K103" s="327" t="s">
        <v>459</v>
      </c>
      <c r="L103" s="41"/>
      <c r="M103" s="327"/>
      <c r="N103" s="41"/>
      <c r="O103" s="327"/>
      <c r="P103" s="43"/>
      <c r="Q103" s="328" t="s">
        <v>19</v>
      </c>
      <c r="R103" s="163"/>
    </row>
    <row r="104">
      <c r="A104" s="27"/>
      <c r="B104" s="45"/>
      <c r="C104" s="46"/>
      <c r="D104" s="47"/>
      <c r="E104" s="329" t="s">
        <v>262</v>
      </c>
      <c r="F104" s="49" t="str">
        <f>GETABILITY(E103)</f>
        <v>Arena Trap</v>
      </c>
      <c r="G104" s="330" t="s">
        <v>131</v>
      </c>
      <c r="H104" s="49" t="str">
        <f>GETABILITY(G103)</f>
        <v>Rain Dish</v>
      </c>
      <c r="I104" s="330" t="s">
        <v>262</v>
      </c>
      <c r="J104" s="332" t="str">
        <f>GETABILITY(I103)</f>
        <v>Bad Dreams</v>
      </c>
      <c r="K104" s="330" t="s">
        <v>131</v>
      </c>
      <c r="L104" s="332" t="str">
        <f>GETABILITY(K103)</f>
        <v>Dry Skin</v>
      </c>
      <c r="M104" s="330"/>
      <c r="N104" s="332"/>
      <c r="O104" s="331"/>
      <c r="P104" s="333"/>
      <c r="Q104" s="334" t="s">
        <v>23</v>
      </c>
      <c r="R104" s="163"/>
    </row>
    <row r="105">
      <c r="A105" s="27"/>
      <c r="B105" s="54" t="s">
        <v>24</v>
      </c>
      <c r="C105" s="39"/>
      <c r="D105" s="55"/>
      <c r="E105" s="335" t="s">
        <v>84</v>
      </c>
      <c r="F105" s="57"/>
      <c r="G105" s="336" t="s">
        <v>460</v>
      </c>
      <c r="H105" s="57"/>
      <c r="I105" s="336" t="s">
        <v>84</v>
      </c>
      <c r="J105" s="57"/>
      <c r="K105" s="336" t="s">
        <v>133</v>
      </c>
      <c r="L105" s="57"/>
      <c r="M105" s="337"/>
      <c r="N105" s="57"/>
      <c r="O105" s="337"/>
      <c r="P105" s="60"/>
      <c r="Q105" s="338" t="s">
        <v>27</v>
      </c>
      <c r="R105" s="163"/>
    </row>
    <row r="106">
      <c r="A106" s="92"/>
      <c r="B106" s="63" t="str">
        <f t="shared" ref="B106:D106" si="11">F2</f>
        <v/>
      </c>
      <c r="C106" s="64" t="str">
        <f t="shared" si="11"/>
        <v/>
      </c>
      <c r="D106" s="65" t="str">
        <f t="shared" si="11"/>
        <v/>
      </c>
      <c r="E106" s="343" t="s">
        <v>283</v>
      </c>
      <c r="F106" s="57"/>
      <c r="G106" s="418" t="s">
        <v>313</v>
      </c>
      <c r="H106" s="57"/>
      <c r="I106" s="349" t="s">
        <v>107</v>
      </c>
      <c r="J106" s="57"/>
      <c r="K106" s="345" t="s">
        <v>414</v>
      </c>
      <c r="L106" s="57"/>
      <c r="M106" s="341"/>
      <c r="N106" s="57"/>
      <c r="O106" s="341"/>
      <c r="P106" s="60"/>
      <c r="Q106" s="342" t="s">
        <v>30</v>
      </c>
      <c r="R106" s="163"/>
    </row>
    <row r="107">
      <c r="A107" s="92"/>
      <c r="B107" s="130" t="str">
        <f>I2</f>
        <v/>
      </c>
      <c r="C107" s="71" t="str">
        <f>J95</f>
        <v/>
      </c>
      <c r="D107" s="72"/>
      <c r="E107" s="419" t="s">
        <v>291</v>
      </c>
      <c r="F107" s="57"/>
      <c r="G107" s="348" t="s">
        <v>439</v>
      </c>
      <c r="H107" s="57"/>
      <c r="I107" s="349" t="s">
        <v>141</v>
      </c>
      <c r="J107" s="57"/>
      <c r="K107" s="395" t="s">
        <v>58</v>
      </c>
      <c r="L107" s="57"/>
      <c r="M107" s="346"/>
      <c r="N107" s="57"/>
      <c r="O107" s="346"/>
      <c r="P107" s="60"/>
      <c r="Q107" s="77"/>
      <c r="R107" s="163"/>
    </row>
    <row r="108">
      <c r="A108" s="62"/>
      <c r="B108" s="79"/>
      <c r="C108" s="79"/>
      <c r="D108" s="80"/>
      <c r="E108" s="339" t="s">
        <v>28</v>
      </c>
      <c r="F108" s="57"/>
      <c r="G108" s="388" t="s">
        <v>316</v>
      </c>
      <c r="H108" s="57"/>
      <c r="I108" s="409" t="s">
        <v>430</v>
      </c>
      <c r="J108" s="57"/>
      <c r="K108" s="345" t="s">
        <v>461</v>
      </c>
      <c r="L108" s="57"/>
      <c r="M108" s="350"/>
      <c r="N108" s="57"/>
      <c r="O108" s="350"/>
      <c r="P108" s="60"/>
      <c r="Q108" s="77"/>
      <c r="R108" s="163"/>
    </row>
    <row r="109">
      <c r="A109" s="62"/>
      <c r="B109" s="71"/>
      <c r="C109" s="71"/>
      <c r="D109" s="71"/>
      <c r="E109" s="420" t="s">
        <v>58</v>
      </c>
      <c r="F109" s="86"/>
      <c r="G109" s="411" t="s">
        <v>124</v>
      </c>
      <c r="H109" s="86"/>
      <c r="I109" s="421" t="s">
        <v>298</v>
      </c>
      <c r="J109" s="86"/>
      <c r="K109" s="422" t="s">
        <v>426</v>
      </c>
      <c r="L109" s="86"/>
      <c r="M109" s="413"/>
      <c r="N109" s="86"/>
      <c r="O109" s="413"/>
      <c r="P109" s="90"/>
      <c r="Q109" s="91"/>
      <c r="R109" s="163"/>
    </row>
    <row r="110">
      <c r="A110" s="62"/>
      <c r="B110" s="62"/>
      <c r="C110" s="62"/>
      <c r="D110" s="62"/>
      <c r="E110" s="118"/>
      <c r="F110" s="118"/>
      <c r="G110" s="118"/>
      <c r="H110" s="118"/>
      <c r="I110" s="118"/>
      <c r="J110" s="118"/>
      <c r="K110" s="118"/>
      <c r="L110" s="118"/>
      <c r="M110" s="118"/>
      <c r="N110" s="118"/>
      <c r="O110" s="118"/>
      <c r="P110" s="118"/>
      <c r="Q110" s="118"/>
      <c r="R110" s="118"/>
    </row>
    <row r="111">
      <c r="A111" s="62"/>
      <c r="B111" s="53"/>
      <c r="E111" s="118" t="s">
        <v>462</v>
      </c>
      <c r="R111" s="118"/>
    </row>
    <row r="112">
      <c r="A112" s="27"/>
      <c r="B112" s="382"/>
      <c r="C112" s="27"/>
      <c r="D112" s="27"/>
      <c r="R112" s="118"/>
    </row>
    <row r="113">
      <c r="A113" s="27"/>
      <c r="B113" s="27"/>
      <c r="C113" s="27"/>
      <c r="D113" s="27"/>
      <c r="R113" s="118"/>
    </row>
    <row r="114">
      <c r="A114" s="62"/>
      <c r="B114" s="323" t="str">
        <f>GETTRAINERSPRITE(E114)</f>
        <v/>
      </c>
      <c r="C114" s="22"/>
      <c r="D114" s="22"/>
      <c r="E114" s="203" t="s">
        <v>463</v>
      </c>
      <c r="F114" s="22"/>
      <c r="G114" s="22"/>
      <c r="H114" s="22"/>
      <c r="I114" s="22"/>
      <c r="J114" s="22"/>
      <c r="K114" s="22"/>
      <c r="L114" s="22"/>
      <c r="M114" s="22"/>
      <c r="N114" s="22"/>
      <c r="O114" s="22"/>
      <c r="P114" s="22"/>
      <c r="Q114" s="204"/>
      <c r="R114" s="20"/>
    </row>
    <row r="115" ht="69.0" customHeight="1">
      <c r="A115" s="27"/>
      <c r="B115" s="28"/>
      <c r="E115" s="164" t="str">
        <f>GETPOKEMONSPRITE(E116, 150, 150)</f>
        <v/>
      </c>
      <c r="F115" s="25"/>
      <c r="G115" s="164" t="str">
        <f>GETPOKEMONSPRITE(G116, 150, 150)</f>
        <v/>
      </c>
      <c r="H115" s="25"/>
      <c r="I115" s="164" t="str">
        <f>GETPOKEMONSPRITE(I116, 150, 150)</f>
        <v/>
      </c>
      <c r="J115" s="25"/>
      <c r="K115" s="164" t="str">
        <f>GETPOKEMONSPRITE(K116, 150, 150)</f>
        <v/>
      </c>
      <c r="L115" s="25"/>
      <c r="M115" s="164" t="str">
        <f>GETPOKEMONSPRITE(M116, 150, 150)</f>
        <v/>
      </c>
      <c r="N115" s="25"/>
      <c r="O115" s="164"/>
      <c r="P115" s="25"/>
      <c r="Q115" s="384"/>
      <c r="R115" s="109"/>
    </row>
    <row r="116">
      <c r="A116" s="27"/>
      <c r="B116" s="125"/>
      <c r="C116" s="39"/>
      <c r="D116" s="39"/>
      <c r="E116" s="326" t="s">
        <v>464</v>
      </c>
      <c r="F116" s="41"/>
      <c r="G116" s="327" t="s">
        <v>465</v>
      </c>
      <c r="H116" s="41"/>
      <c r="I116" s="327" t="s">
        <v>466</v>
      </c>
      <c r="J116" s="41"/>
      <c r="K116" s="327" t="s">
        <v>467</v>
      </c>
      <c r="L116" s="41"/>
      <c r="M116" s="327" t="s">
        <v>468</v>
      </c>
      <c r="N116" s="41"/>
      <c r="O116" s="327"/>
      <c r="P116" s="43"/>
      <c r="Q116" s="328" t="s">
        <v>19</v>
      </c>
      <c r="R116" s="109"/>
    </row>
    <row r="117">
      <c r="A117" s="27"/>
      <c r="B117" s="45"/>
      <c r="C117" s="46"/>
      <c r="D117" s="47"/>
      <c r="E117" s="329" t="s">
        <v>449</v>
      </c>
      <c r="F117" s="49" t="str">
        <f>GETABILITY(E116)</f>
        <v>Unburden</v>
      </c>
      <c r="G117" s="330" t="s">
        <v>207</v>
      </c>
      <c r="H117" s="126" t="str">
        <f>GETABILITY(G116)</f>
        <v>Snow Warning</v>
      </c>
      <c r="I117" s="330" t="s">
        <v>21</v>
      </c>
      <c r="J117" s="332" t="str">
        <f>GETABILITY(I116)</f>
        <v>Download</v>
      </c>
      <c r="K117" s="330" t="s">
        <v>117</v>
      </c>
      <c r="L117" s="332" t="str">
        <f>GETABILITY(K116)</f>
        <v>Inner Focus</v>
      </c>
      <c r="M117" s="330" t="s">
        <v>262</v>
      </c>
      <c r="N117" s="49" t="str">
        <f>GETABILITY(M116)</f>
        <v>Magic Guard</v>
      </c>
      <c r="O117" s="331"/>
      <c r="P117" s="333"/>
      <c r="Q117" s="334" t="s">
        <v>23</v>
      </c>
      <c r="R117" s="109"/>
    </row>
    <row r="118">
      <c r="A118" s="27"/>
      <c r="B118" s="54" t="s">
        <v>24</v>
      </c>
      <c r="C118" s="39"/>
      <c r="D118" s="55"/>
      <c r="E118" s="335" t="s">
        <v>71</v>
      </c>
      <c r="F118" s="57"/>
      <c r="G118" s="336" t="s">
        <v>120</v>
      </c>
      <c r="H118" s="57"/>
      <c r="I118" s="336" t="s">
        <v>98</v>
      </c>
      <c r="J118" s="57"/>
      <c r="K118" s="336" t="s">
        <v>133</v>
      </c>
      <c r="L118" s="57"/>
      <c r="M118" s="336" t="s">
        <v>242</v>
      </c>
      <c r="N118" s="57"/>
      <c r="O118" s="337"/>
      <c r="P118" s="60"/>
      <c r="Q118" s="338" t="s">
        <v>27</v>
      </c>
      <c r="R118" s="109"/>
    </row>
    <row r="119">
      <c r="A119" s="62"/>
      <c r="B119" s="63" t="str">
        <f t="shared" ref="B119:C119" si="12">F$2</f>
        <v/>
      </c>
      <c r="C119" s="64" t="str">
        <f t="shared" si="12"/>
        <v/>
      </c>
      <c r="D119" s="65" t="str">
        <f>$H$2</f>
        <v/>
      </c>
      <c r="E119" s="423" t="s">
        <v>279</v>
      </c>
      <c r="F119" s="57"/>
      <c r="G119" s="424" t="s">
        <v>282</v>
      </c>
      <c r="H119" s="57"/>
      <c r="I119" s="425" t="s">
        <v>469</v>
      </c>
      <c r="J119" s="57"/>
      <c r="K119" s="425" t="s">
        <v>282</v>
      </c>
      <c r="L119" s="57"/>
      <c r="M119" s="395" t="s">
        <v>470</v>
      </c>
      <c r="N119" s="57"/>
      <c r="O119" s="341"/>
      <c r="P119" s="60"/>
      <c r="Q119" s="342" t="s">
        <v>30</v>
      </c>
      <c r="R119" s="109"/>
    </row>
    <row r="120">
      <c r="A120" s="62"/>
      <c r="B120" s="71"/>
      <c r="C120" s="97"/>
      <c r="D120" s="72"/>
      <c r="E120" s="356" t="s">
        <v>471</v>
      </c>
      <c r="F120" s="57"/>
      <c r="G120" s="360" t="s">
        <v>291</v>
      </c>
      <c r="H120" s="57"/>
      <c r="I120" s="340" t="s">
        <v>472</v>
      </c>
      <c r="J120" s="57"/>
      <c r="K120" s="425" t="s">
        <v>270</v>
      </c>
      <c r="L120" s="57"/>
      <c r="M120" s="349" t="s">
        <v>473</v>
      </c>
      <c r="N120" s="57"/>
      <c r="O120" s="346"/>
      <c r="P120" s="60"/>
      <c r="Q120" s="77"/>
      <c r="R120" s="109"/>
    </row>
    <row r="121">
      <c r="A121" s="62"/>
      <c r="B121" s="79"/>
      <c r="C121" s="79"/>
      <c r="D121" s="80"/>
      <c r="E121" s="423" t="s">
        <v>284</v>
      </c>
      <c r="F121" s="57"/>
      <c r="G121" s="345" t="s">
        <v>176</v>
      </c>
      <c r="H121" s="57"/>
      <c r="I121" s="349" t="s">
        <v>100</v>
      </c>
      <c r="J121" s="57"/>
      <c r="K121" s="409" t="s">
        <v>474</v>
      </c>
      <c r="L121" s="57"/>
      <c r="M121" s="372" t="s">
        <v>475</v>
      </c>
      <c r="N121" s="57"/>
      <c r="O121" s="350"/>
      <c r="P121" s="60"/>
      <c r="Q121" s="77"/>
      <c r="R121" s="109"/>
    </row>
    <row r="122">
      <c r="A122" s="92"/>
      <c r="B122" s="71" t="str">
        <f>O12</f>
        <v/>
      </c>
      <c r="C122" s="71"/>
      <c r="D122" s="71"/>
      <c r="E122" s="426" t="s">
        <v>47</v>
      </c>
      <c r="F122" s="86"/>
      <c r="G122" s="421" t="s">
        <v>347</v>
      </c>
      <c r="H122" s="86"/>
      <c r="I122" s="405" t="s">
        <v>123</v>
      </c>
      <c r="J122" s="86"/>
      <c r="K122" s="421" t="s">
        <v>172</v>
      </c>
      <c r="L122" s="86"/>
      <c r="M122" s="411" t="s">
        <v>476</v>
      </c>
      <c r="N122" s="86"/>
      <c r="O122" s="355"/>
      <c r="P122" s="90"/>
      <c r="Q122" s="91"/>
      <c r="R122" s="109"/>
    </row>
    <row r="123">
      <c r="A123" s="27"/>
      <c r="B123" s="27"/>
      <c r="C123" s="27"/>
      <c r="D123" s="27"/>
      <c r="E123" s="27"/>
      <c r="F123" s="27"/>
      <c r="G123" s="27"/>
      <c r="H123" s="27"/>
      <c r="I123" s="27"/>
      <c r="J123" s="27"/>
      <c r="K123" s="27"/>
      <c r="L123" s="27"/>
      <c r="M123" s="27"/>
      <c r="N123" s="27"/>
      <c r="O123" s="27"/>
      <c r="P123" s="27"/>
      <c r="Q123" s="27"/>
      <c r="R123" s="27"/>
    </row>
    <row r="124">
      <c r="A124" s="27"/>
      <c r="B124" s="427" t="str">
        <f>IMAGE("https://docs.google.com/drawings/d/e/2PACX-1vSA1yTH9yk0dN8YMVcOsC5mMGSR73CeGbbogspQySZp0hvcrO3g_kOS5kCHeiRqszgw0YGrY-XyvJQF/pub?w=960&amp;h=720")</f>
        <v/>
      </c>
      <c r="C124" s="22"/>
      <c r="D124" s="22"/>
      <c r="E124" s="203" t="s">
        <v>477</v>
      </c>
      <c r="F124" s="22"/>
      <c r="G124" s="22"/>
      <c r="H124" s="22"/>
      <c r="I124" s="22"/>
      <c r="J124" s="22"/>
      <c r="K124" s="22"/>
      <c r="L124" s="22"/>
      <c r="M124" s="22"/>
      <c r="N124" s="22"/>
      <c r="O124" s="22"/>
      <c r="P124" s="22"/>
      <c r="Q124" s="204"/>
      <c r="R124" s="53"/>
    </row>
    <row r="125" ht="78.0" customHeight="1">
      <c r="A125" s="27"/>
      <c r="B125" s="28"/>
      <c r="E125" s="164" t="str">
        <f>GETPOKEMONSPRITE(E126, 150, 150)</f>
        <v/>
      </c>
      <c r="F125" s="25"/>
      <c r="G125" s="164" t="str">
        <f>GETPOKEMONSPRITE(G126, 150, 150)</f>
        <v/>
      </c>
      <c r="H125" s="25"/>
      <c r="I125" s="164" t="str">
        <f>GETPOKEMONSPRITE(I126, 150, 150)</f>
        <v/>
      </c>
      <c r="J125" s="25"/>
      <c r="K125" s="164" t="str">
        <f>GETPOKEMONSPRITE(K126, 150, 150)</f>
        <v/>
      </c>
      <c r="L125" s="25"/>
      <c r="M125" s="164" t="str">
        <f>GETPOKEMONSPRITE(M126, 150, 150)</f>
        <v/>
      </c>
      <c r="N125" s="25"/>
      <c r="O125" s="164"/>
      <c r="P125" s="25"/>
      <c r="Q125" s="384"/>
      <c r="R125" s="163"/>
    </row>
    <row r="126">
      <c r="A126" s="92"/>
      <c r="B126" s="125"/>
      <c r="C126" s="39"/>
      <c r="D126" s="39"/>
      <c r="E126" s="326" t="s">
        <v>478</v>
      </c>
      <c r="F126" s="41"/>
      <c r="G126" s="327" t="s">
        <v>479</v>
      </c>
      <c r="H126" s="41"/>
      <c r="I126" s="327" t="s">
        <v>480</v>
      </c>
      <c r="J126" s="41"/>
      <c r="K126" s="327" t="s">
        <v>481</v>
      </c>
      <c r="L126" s="41"/>
      <c r="M126" s="327" t="s">
        <v>482</v>
      </c>
      <c r="N126" s="41"/>
      <c r="O126" s="327"/>
      <c r="P126" s="43"/>
      <c r="Q126" s="328" t="s">
        <v>19</v>
      </c>
      <c r="R126" s="163"/>
    </row>
    <row r="127">
      <c r="A127" s="92"/>
      <c r="B127" s="45"/>
      <c r="C127" s="46"/>
      <c r="D127" s="47"/>
      <c r="E127" s="329" t="s">
        <v>39</v>
      </c>
      <c r="F127" s="49" t="str">
        <f>GETABILITY(E126)</f>
        <v>Trace</v>
      </c>
      <c r="G127" s="330" t="s">
        <v>449</v>
      </c>
      <c r="H127" s="49" t="str">
        <f>GETABILITY(G126)</f>
        <v>Levitate</v>
      </c>
      <c r="I127" s="330" t="s">
        <v>97</v>
      </c>
      <c r="J127" s="332" t="str">
        <f>GETABILITY(I126)</f>
        <v>Solar Power</v>
      </c>
      <c r="K127" s="330" t="s">
        <v>262</v>
      </c>
      <c r="L127" s="332" t="str">
        <f>GETABILITY(K126)</f>
        <v>Inner Focus</v>
      </c>
      <c r="M127" s="330" t="s">
        <v>146</v>
      </c>
      <c r="N127" s="332" t="str">
        <f>GETABILITY(M126)</f>
        <v>Rock Head</v>
      </c>
      <c r="O127" s="331"/>
      <c r="P127" s="333"/>
      <c r="Q127" s="334" t="s">
        <v>23</v>
      </c>
      <c r="R127" s="163"/>
    </row>
    <row r="128">
      <c r="A128" s="92"/>
      <c r="B128" s="54" t="s">
        <v>24</v>
      </c>
      <c r="C128" s="39"/>
      <c r="D128" s="55"/>
      <c r="E128" s="335" t="s">
        <v>98</v>
      </c>
      <c r="F128" s="57"/>
      <c r="G128" s="336" t="s">
        <v>460</v>
      </c>
      <c r="H128" s="57"/>
      <c r="I128" s="336" t="s">
        <v>325</v>
      </c>
      <c r="J128" s="57"/>
      <c r="K128" s="336" t="s">
        <v>133</v>
      </c>
      <c r="L128" s="57"/>
      <c r="M128" s="336" t="s">
        <v>483</v>
      </c>
      <c r="N128" s="57"/>
      <c r="O128" s="337"/>
      <c r="P128" s="60"/>
      <c r="Q128" s="338" t="s">
        <v>27</v>
      </c>
      <c r="R128" s="163"/>
    </row>
    <row r="129">
      <c r="A129" s="92"/>
      <c r="B129" s="63" t="str">
        <f t="shared" ref="B129:D129" si="13">F2</f>
        <v/>
      </c>
      <c r="C129" s="64" t="str">
        <f t="shared" si="13"/>
        <v/>
      </c>
      <c r="D129" s="65" t="str">
        <f t="shared" si="13"/>
        <v/>
      </c>
      <c r="E129" s="397" t="s">
        <v>484</v>
      </c>
      <c r="F129" s="57"/>
      <c r="G129" s="424" t="s">
        <v>270</v>
      </c>
      <c r="H129" s="57"/>
      <c r="I129" s="409" t="s">
        <v>485</v>
      </c>
      <c r="J129" s="57"/>
      <c r="K129" s="340" t="s">
        <v>427</v>
      </c>
      <c r="L129" s="57"/>
      <c r="M129" s="396" t="s">
        <v>486</v>
      </c>
      <c r="N129" s="57"/>
      <c r="O129" s="341"/>
      <c r="P129" s="60"/>
      <c r="Q129" s="342" t="s">
        <v>30</v>
      </c>
      <c r="R129" s="163"/>
    </row>
    <row r="130">
      <c r="A130" s="62"/>
      <c r="B130" s="130" t="str">
        <f>I2</f>
        <v/>
      </c>
      <c r="C130" s="71" t="str">
        <f>J108</f>
        <v/>
      </c>
      <c r="D130" s="72"/>
      <c r="E130" s="407" t="s">
        <v>487</v>
      </c>
      <c r="F130" s="57"/>
      <c r="G130" s="359" t="s">
        <v>471</v>
      </c>
      <c r="H130" s="57"/>
      <c r="I130" s="344" t="s">
        <v>488</v>
      </c>
      <c r="J130" s="57"/>
      <c r="K130" s="349" t="s">
        <v>107</v>
      </c>
      <c r="L130" s="57"/>
      <c r="M130" s="344" t="s">
        <v>489</v>
      </c>
      <c r="N130" s="57"/>
      <c r="O130" s="346"/>
      <c r="P130" s="60"/>
      <c r="Q130" s="77"/>
      <c r="R130" s="163"/>
    </row>
    <row r="131">
      <c r="A131" s="62"/>
      <c r="B131" s="79"/>
      <c r="C131" s="358" t="str">
        <f>M2</f>
        <v/>
      </c>
      <c r="D131" s="80"/>
      <c r="E131" s="408" t="s">
        <v>102</v>
      </c>
      <c r="F131" s="57"/>
      <c r="G131" s="349" t="s">
        <v>429</v>
      </c>
      <c r="H131" s="57"/>
      <c r="I131" s="409" t="s">
        <v>426</v>
      </c>
      <c r="J131" s="57"/>
      <c r="K131" s="373" t="s">
        <v>284</v>
      </c>
      <c r="L131" s="57"/>
      <c r="M131" s="357" t="s">
        <v>374</v>
      </c>
      <c r="N131" s="57"/>
      <c r="O131" s="350"/>
      <c r="P131" s="60"/>
      <c r="Q131" s="77"/>
      <c r="R131" s="163"/>
    </row>
    <row r="132">
      <c r="A132" s="62"/>
      <c r="B132" s="71"/>
      <c r="C132" s="71"/>
      <c r="D132" s="71"/>
      <c r="E132" s="420" t="s">
        <v>100</v>
      </c>
      <c r="F132" s="86"/>
      <c r="G132" s="421" t="s">
        <v>490</v>
      </c>
      <c r="H132" s="86"/>
      <c r="I132" s="404" t="s">
        <v>491</v>
      </c>
      <c r="J132" s="86"/>
      <c r="K132" s="354" t="s">
        <v>268</v>
      </c>
      <c r="L132" s="86"/>
      <c r="M132" s="360" t="s">
        <v>492</v>
      </c>
      <c r="N132" s="57"/>
      <c r="O132" s="413"/>
      <c r="P132" s="90"/>
      <c r="Q132" s="91"/>
      <c r="R132" s="163"/>
    </row>
    <row r="133">
      <c r="A133" s="62"/>
      <c r="B133" s="53"/>
      <c r="C133" s="53"/>
      <c r="D133" s="53"/>
      <c r="E133" s="53"/>
      <c r="F133" s="53"/>
      <c r="G133" s="53"/>
      <c r="H133" s="53"/>
      <c r="I133" s="53"/>
      <c r="J133" s="53"/>
      <c r="K133" s="53"/>
      <c r="L133" s="53"/>
      <c r="M133" s="53"/>
      <c r="N133" s="53"/>
      <c r="O133" s="53"/>
      <c r="P133" s="53"/>
      <c r="Q133" s="53"/>
      <c r="R133" s="53"/>
    </row>
    <row r="134">
      <c r="A134" s="62"/>
      <c r="B134" s="427" t="str">
        <f>IMAGE("https://docs.google.com/drawings/d/e/2PACX-1vSA1yTH9yk0dN8YMVcOsC5mMGSR73CeGbbogspQySZp0hvcrO3g_kOS5kCHeiRqszgw0YGrY-XyvJQF/pub?w=960&amp;h=720")</f>
        <v/>
      </c>
      <c r="C134" s="22"/>
      <c r="D134" s="22"/>
      <c r="E134" s="203" t="s">
        <v>493</v>
      </c>
      <c r="F134" s="22"/>
      <c r="G134" s="22"/>
      <c r="H134" s="22"/>
      <c r="I134" s="22"/>
      <c r="J134" s="22"/>
      <c r="K134" s="22"/>
      <c r="L134" s="22"/>
      <c r="M134" s="22"/>
      <c r="N134" s="22"/>
      <c r="O134" s="22"/>
      <c r="P134" s="22"/>
      <c r="Q134" s="204"/>
      <c r="R134" s="53"/>
    </row>
    <row r="135" ht="75.75" customHeight="1">
      <c r="A135" s="27"/>
      <c r="B135" s="28"/>
      <c r="E135" s="164" t="str">
        <f>GETPOKEMONSPRITE(E136, 150, 150)</f>
        <v/>
      </c>
      <c r="F135" s="25"/>
      <c r="G135" s="164" t="str">
        <f>GETPOKEMONSPRITE(G136, 150, 150)</f>
        <v/>
      </c>
      <c r="H135" s="25"/>
      <c r="I135" s="164" t="str">
        <f>GETPOKEMONSPRITE(I136, 150, 150)</f>
        <v/>
      </c>
      <c r="J135" s="25"/>
      <c r="K135" s="164" t="str">
        <f>GETPOKEMONSPRITE(K136, 150, 150)</f>
        <v/>
      </c>
      <c r="L135" s="25"/>
      <c r="M135" s="164" t="str">
        <f>GETPOKEMONSPRITE(M136, 150, 150)</f>
        <v/>
      </c>
      <c r="N135" s="25"/>
      <c r="O135" s="164"/>
      <c r="P135" s="25"/>
      <c r="Q135" s="384"/>
      <c r="R135" s="163"/>
    </row>
    <row r="136">
      <c r="A136" s="27"/>
      <c r="B136" s="125"/>
      <c r="C136" s="39"/>
      <c r="D136" s="39"/>
      <c r="E136" s="326" t="s">
        <v>494</v>
      </c>
      <c r="F136" s="41"/>
      <c r="G136" s="327" t="s">
        <v>495</v>
      </c>
      <c r="H136" s="41"/>
      <c r="I136" s="327" t="s">
        <v>496</v>
      </c>
      <c r="J136" s="41"/>
      <c r="K136" s="327" t="s">
        <v>497</v>
      </c>
      <c r="L136" s="41"/>
      <c r="M136" s="327" t="s">
        <v>498</v>
      </c>
      <c r="N136" s="41"/>
      <c r="O136" s="327"/>
      <c r="P136" s="43"/>
      <c r="Q136" s="328" t="s">
        <v>19</v>
      </c>
      <c r="R136" s="163"/>
    </row>
    <row r="137">
      <c r="A137" s="27"/>
      <c r="B137" s="45"/>
      <c r="C137" s="46"/>
      <c r="D137" s="47"/>
      <c r="E137" s="329" t="s">
        <v>175</v>
      </c>
      <c r="F137" s="49" t="str">
        <f>GETABILITY(E136)</f>
        <v>Levitate</v>
      </c>
      <c r="G137" s="330" t="s">
        <v>216</v>
      </c>
      <c r="H137" s="49" t="str">
        <f>GETABILITY(G136)</f>
        <v>Levitate</v>
      </c>
      <c r="I137" s="330" t="s">
        <v>449</v>
      </c>
      <c r="J137" s="332" t="str">
        <f>GETABILITY(I136)</f>
        <v>Super Luck</v>
      </c>
      <c r="K137" s="330" t="s">
        <v>70</v>
      </c>
      <c r="L137" s="332" t="str">
        <f>GETABILITY(K136)</f>
        <v>Synchronize</v>
      </c>
      <c r="M137" s="330" t="s">
        <v>56</v>
      </c>
      <c r="N137" s="332" t="str">
        <f>GETABILITY(M136)</f>
        <v>Intimidate</v>
      </c>
      <c r="O137" s="331"/>
      <c r="P137" s="333"/>
      <c r="Q137" s="334" t="s">
        <v>23</v>
      </c>
      <c r="R137" s="163"/>
    </row>
    <row r="138">
      <c r="A138" s="27"/>
      <c r="B138" s="54" t="s">
        <v>24</v>
      </c>
      <c r="C138" s="39"/>
      <c r="D138" s="55"/>
      <c r="E138" s="335" t="s">
        <v>71</v>
      </c>
      <c r="F138" s="57"/>
      <c r="G138" s="336" t="s">
        <v>499</v>
      </c>
      <c r="H138" s="57"/>
      <c r="I138" s="336" t="s">
        <v>242</v>
      </c>
      <c r="J138" s="57"/>
      <c r="K138" s="336" t="s">
        <v>218</v>
      </c>
      <c r="L138" s="57"/>
      <c r="M138" s="336" t="s">
        <v>500</v>
      </c>
      <c r="N138" s="57"/>
      <c r="O138" s="337"/>
      <c r="P138" s="60"/>
      <c r="Q138" s="338" t="s">
        <v>27</v>
      </c>
      <c r="R138" s="163"/>
    </row>
    <row r="139">
      <c r="A139" s="92"/>
      <c r="B139" s="63" t="str">
        <f t="shared" ref="B139:D139" si="14">F2</f>
        <v/>
      </c>
      <c r="C139" s="64" t="str">
        <f t="shared" si="14"/>
        <v/>
      </c>
      <c r="D139" s="65" t="str">
        <f t="shared" si="14"/>
        <v/>
      </c>
      <c r="E139" s="339" t="s">
        <v>501</v>
      </c>
      <c r="F139" s="57"/>
      <c r="G139" s="424" t="s">
        <v>314</v>
      </c>
      <c r="H139" s="57"/>
      <c r="I139" s="409" t="s">
        <v>426</v>
      </c>
      <c r="J139" s="57"/>
      <c r="K139" s="387" t="s">
        <v>87</v>
      </c>
      <c r="L139" s="57"/>
      <c r="M139" s="395" t="s">
        <v>487</v>
      </c>
      <c r="N139" s="57"/>
      <c r="O139" s="341"/>
      <c r="P139" s="60"/>
      <c r="Q139" s="342" t="s">
        <v>30</v>
      </c>
      <c r="R139" s="163"/>
    </row>
    <row r="140">
      <c r="A140" s="92"/>
      <c r="B140" s="130" t="str">
        <f>I2</f>
        <v/>
      </c>
      <c r="C140" s="71" t="str">
        <f>J128</f>
        <v/>
      </c>
      <c r="D140" s="72"/>
      <c r="E140" s="356" t="s">
        <v>502</v>
      </c>
      <c r="F140" s="57"/>
      <c r="G140" s="360" t="s">
        <v>297</v>
      </c>
      <c r="H140" s="57"/>
      <c r="I140" s="344" t="s">
        <v>488</v>
      </c>
      <c r="J140" s="57"/>
      <c r="K140" s="409" t="s">
        <v>426</v>
      </c>
      <c r="L140" s="57"/>
      <c r="M140" s="395" t="s">
        <v>503</v>
      </c>
      <c r="N140" s="57"/>
      <c r="O140" s="346"/>
      <c r="P140" s="60"/>
      <c r="Q140" s="77"/>
      <c r="R140" s="163"/>
    </row>
    <row r="141">
      <c r="A141" s="62"/>
      <c r="B141" s="79"/>
      <c r="C141" s="358" t="str">
        <f>M2</f>
        <v/>
      </c>
      <c r="D141" s="80"/>
      <c r="E141" s="356" t="s">
        <v>124</v>
      </c>
      <c r="F141" s="57"/>
      <c r="G141" s="395" t="s">
        <v>470</v>
      </c>
      <c r="H141" s="57"/>
      <c r="I141" s="373" t="s">
        <v>171</v>
      </c>
      <c r="J141" s="57"/>
      <c r="K141" s="340" t="s">
        <v>504</v>
      </c>
      <c r="L141" s="57"/>
      <c r="M141" s="348" t="s">
        <v>268</v>
      </c>
      <c r="N141" s="57"/>
      <c r="O141" s="350"/>
      <c r="P141" s="60"/>
      <c r="Q141" s="77"/>
      <c r="R141" s="163"/>
    </row>
    <row r="142">
      <c r="A142" s="62"/>
      <c r="B142" s="71"/>
      <c r="C142" s="71"/>
      <c r="D142" s="71"/>
      <c r="E142" s="428" t="s">
        <v>106</v>
      </c>
      <c r="F142" s="86"/>
      <c r="G142" s="412" t="s">
        <v>429</v>
      </c>
      <c r="H142" s="86"/>
      <c r="I142" s="429" t="s">
        <v>505</v>
      </c>
      <c r="J142" s="86"/>
      <c r="K142" s="421" t="s">
        <v>249</v>
      </c>
      <c r="L142" s="86"/>
      <c r="M142" s="411" t="s">
        <v>371</v>
      </c>
      <c r="N142" s="86"/>
      <c r="O142" s="413"/>
      <c r="P142" s="90"/>
      <c r="Q142" s="91"/>
      <c r="R142" s="163"/>
    </row>
    <row r="143">
      <c r="A143" s="62"/>
      <c r="B143" s="62"/>
      <c r="C143" s="62"/>
      <c r="D143" s="62"/>
      <c r="E143" s="186"/>
      <c r="F143" s="186"/>
      <c r="G143" s="186"/>
      <c r="H143" s="186"/>
      <c r="I143" s="186"/>
      <c r="J143" s="186"/>
      <c r="K143" s="186"/>
      <c r="L143" s="186"/>
      <c r="M143" s="186"/>
      <c r="N143" s="186"/>
      <c r="O143" s="186"/>
      <c r="P143" s="186"/>
      <c r="Q143" s="186"/>
      <c r="R143" s="186"/>
    </row>
    <row r="144">
      <c r="A144" s="62"/>
      <c r="B144" s="430" t="str">
        <f>GETTRAINERSPRITE(E144)</f>
        <v/>
      </c>
      <c r="C144" s="431"/>
      <c r="D144" s="431"/>
      <c r="E144" s="432" t="s">
        <v>506</v>
      </c>
      <c r="F144" s="431"/>
      <c r="G144" s="431"/>
      <c r="H144" s="431"/>
      <c r="I144" s="431"/>
      <c r="J144" s="431"/>
      <c r="K144" s="431"/>
      <c r="L144" s="431"/>
      <c r="M144" s="431"/>
      <c r="N144" s="431"/>
      <c r="O144" s="431"/>
      <c r="P144" s="431"/>
      <c r="Q144" s="433"/>
      <c r="R144" s="186"/>
    </row>
    <row r="145" ht="81.75" customHeight="1">
      <c r="A145" s="62"/>
      <c r="B145" s="434"/>
      <c r="E145" s="435" t="str">
        <f>GETPOKEMONSPRITE(E146, 130, 130)</f>
        <v/>
      </c>
      <c r="F145" s="436"/>
      <c r="G145" s="435" t="str">
        <f>GETPOKEMONSPRITE(G146, 150, 150)</f>
        <v/>
      </c>
      <c r="H145" s="436"/>
      <c r="I145" s="435" t="str">
        <f>GETPOKEMONSPRITE(I146, 140, 140)</f>
        <v/>
      </c>
      <c r="J145" s="436"/>
      <c r="K145" s="435" t="str">
        <f>GETPOKEMONSPRITE(K146, 140, 140)</f>
        <v/>
      </c>
      <c r="L145" s="436"/>
      <c r="M145" s="435" t="str">
        <f>GETPOKEMONSPRITE(M146, 130, 130)</f>
        <v/>
      </c>
      <c r="N145" s="436"/>
      <c r="O145" s="435" t="str">
        <f>GETPOKEMONSPRITE(O146, 140, 140)</f>
        <v/>
      </c>
      <c r="P145" s="436"/>
      <c r="Q145" s="437"/>
      <c r="R145" s="37"/>
    </row>
    <row r="146">
      <c r="A146" s="27"/>
      <c r="B146" s="438"/>
      <c r="C146" s="439"/>
      <c r="D146" s="439"/>
      <c r="E146" s="326" t="s">
        <v>507</v>
      </c>
      <c r="F146" s="41"/>
      <c r="G146" s="327" t="s">
        <v>508</v>
      </c>
      <c r="H146" s="41"/>
      <c r="I146" s="327" t="s">
        <v>509</v>
      </c>
      <c r="J146" s="41"/>
      <c r="K146" s="327" t="s">
        <v>510</v>
      </c>
      <c r="L146" s="41"/>
      <c r="M146" s="327" t="s">
        <v>511</v>
      </c>
      <c r="N146" s="41"/>
      <c r="O146" s="327" t="s">
        <v>512</v>
      </c>
      <c r="P146" s="43"/>
      <c r="Q146" s="440" t="s">
        <v>19</v>
      </c>
      <c r="R146" s="37"/>
    </row>
    <row r="147">
      <c r="A147" s="27"/>
      <c r="B147" s="46"/>
      <c r="C147" s="46"/>
      <c r="D147" s="47"/>
      <c r="E147" s="329" t="s">
        <v>158</v>
      </c>
      <c r="F147" s="49" t="str">
        <f>GETABILITY(E146)</f>
        <v>Filter</v>
      </c>
      <c r="G147" s="330" t="s">
        <v>216</v>
      </c>
      <c r="H147" s="49" t="str">
        <f>GETABILITY(G146)</f>
        <v>Sand Stream</v>
      </c>
      <c r="I147" s="330" t="s">
        <v>159</v>
      </c>
      <c r="J147" s="332" t="str">
        <f>GETABILITY(I146)</f>
        <v>Levitate</v>
      </c>
      <c r="K147" s="330" t="s">
        <v>20</v>
      </c>
      <c r="L147" s="332" t="str">
        <f>GETABILITY(K146)</f>
        <v>Sand Veil</v>
      </c>
      <c r="M147" s="330" t="s">
        <v>97</v>
      </c>
      <c r="N147" s="332" t="str">
        <f>GETABILITY(M146)</f>
        <v>Sand Veil</v>
      </c>
      <c r="O147" s="330" t="s">
        <v>159</v>
      </c>
      <c r="P147" s="441" t="str">
        <f>GETABILITY(O146)</f>
        <v>Limber</v>
      </c>
      <c r="Q147" s="334" t="s">
        <v>23</v>
      </c>
      <c r="R147" s="37"/>
    </row>
    <row r="148">
      <c r="A148" s="27"/>
      <c r="B148" s="54" t="s">
        <v>24</v>
      </c>
      <c r="C148" s="39"/>
      <c r="D148" s="55"/>
      <c r="E148" s="335" t="s">
        <v>325</v>
      </c>
      <c r="F148" s="57"/>
      <c r="G148" s="336" t="s">
        <v>84</v>
      </c>
      <c r="H148" s="57"/>
      <c r="I148" s="336" t="s">
        <v>72</v>
      </c>
      <c r="J148" s="57"/>
      <c r="K148" s="336" t="s">
        <v>513</v>
      </c>
      <c r="L148" s="57"/>
      <c r="M148" s="336" t="s">
        <v>513</v>
      </c>
      <c r="N148" s="57"/>
      <c r="O148" s="336" t="s">
        <v>308</v>
      </c>
      <c r="P148" s="60"/>
      <c r="Q148" s="338" t="s">
        <v>27</v>
      </c>
      <c r="R148" s="37"/>
    </row>
    <row r="149">
      <c r="A149" s="27"/>
      <c r="B149" s="63" t="str">
        <f t="shared" ref="B149:D149" si="15">F2</f>
        <v/>
      </c>
      <c r="C149" s="64" t="str">
        <f t="shared" si="15"/>
        <v/>
      </c>
      <c r="D149" s="65" t="str">
        <f t="shared" si="15"/>
        <v/>
      </c>
      <c r="E149" s="419" t="s">
        <v>341</v>
      </c>
      <c r="F149" s="57"/>
      <c r="G149" s="343" t="s">
        <v>296</v>
      </c>
      <c r="H149" s="57"/>
      <c r="I149" s="360" t="s">
        <v>291</v>
      </c>
      <c r="J149" s="57"/>
      <c r="K149" s="344" t="s">
        <v>489</v>
      </c>
      <c r="L149" s="57"/>
      <c r="M149" s="340" t="s">
        <v>514</v>
      </c>
      <c r="N149" s="57"/>
      <c r="O149" s="359" t="s">
        <v>515</v>
      </c>
      <c r="P149" s="60"/>
      <c r="Q149" s="342" t="s">
        <v>30</v>
      </c>
      <c r="R149" s="37"/>
    </row>
    <row r="150">
      <c r="A150" s="92"/>
      <c r="B150" s="130" t="str">
        <f>I2</f>
        <v/>
      </c>
      <c r="C150" s="71" t="str">
        <f>J138</f>
        <v/>
      </c>
      <c r="D150" s="182" t="str">
        <f>K2</f>
        <v/>
      </c>
      <c r="E150" s="423" t="s">
        <v>279</v>
      </c>
      <c r="F150" s="57"/>
      <c r="G150" s="360" t="s">
        <v>291</v>
      </c>
      <c r="H150" s="57"/>
      <c r="I150" s="388" t="s">
        <v>296</v>
      </c>
      <c r="J150" s="57"/>
      <c r="K150" s="388" t="s">
        <v>296</v>
      </c>
      <c r="L150" s="57"/>
      <c r="M150" s="388" t="s">
        <v>296</v>
      </c>
      <c r="N150" s="57"/>
      <c r="O150" s="340" t="s">
        <v>169</v>
      </c>
      <c r="P150" s="60"/>
      <c r="Q150" s="77"/>
      <c r="R150" s="37"/>
    </row>
    <row r="151">
      <c r="A151" s="92"/>
      <c r="B151" s="358" t="str">
        <f t="shared" ref="B151:C151" si="16">L2</f>
        <v/>
      </c>
      <c r="C151" s="358" t="str">
        <f t="shared" si="16"/>
        <v/>
      </c>
      <c r="D151" s="80"/>
      <c r="E151" s="423" t="s">
        <v>171</v>
      </c>
      <c r="F151" s="57"/>
      <c r="G151" s="340" t="s">
        <v>101</v>
      </c>
      <c r="H151" s="57"/>
      <c r="I151" s="349" t="s">
        <v>346</v>
      </c>
      <c r="J151" s="57"/>
      <c r="K151" s="340" t="s">
        <v>45</v>
      </c>
      <c r="L151" s="57"/>
      <c r="M151" s="373" t="s">
        <v>251</v>
      </c>
      <c r="N151" s="57"/>
      <c r="O151" s="357" t="s">
        <v>516</v>
      </c>
      <c r="P151" s="60"/>
      <c r="Q151" s="77"/>
      <c r="R151" s="37"/>
    </row>
    <row r="152">
      <c r="A152" s="62"/>
      <c r="B152" s="71"/>
      <c r="C152" s="71"/>
      <c r="D152" s="71"/>
      <c r="E152" s="442" t="s">
        <v>374</v>
      </c>
      <c r="F152" s="86"/>
      <c r="G152" s="405" t="s">
        <v>45</v>
      </c>
      <c r="H152" s="86"/>
      <c r="I152" s="412" t="s">
        <v>102</v>
      </c>
      <c r="J152" s="86"/>
      <c r="K152" s="443" t="s">
        <v>486</v>
      </c>
      <c r="L152" s="86"/>
      <c r="M152" s="444" t="s">
        <v>291</v>
      </c>
      <c r="N152" s="86"/>
      <c r="O152" s="405" t="s">
        <v>74</v>
      </c>
      <c r="P152" s="90"/>
      <c r="Q152" s="91"/>
      <c r="R152" s="37"/>
    </row>
    <row r="153">
      <c r="A153" s="62"/>
      <c r="B153" s="53"/>
      <c r="C153" s="53"/>
      <c r="D153" s="53"/>
      <c r="E153" s="118"/>
      <c r="F153" s="118"/>
      <c r="G153" s="118"/>
      <c r="H153" s="118"/>
      <c r="I153" s="118"/>
      <c r="J153" s="118"/>
      <c r="K153" s="118"/>
      <c r="L153" s="118"/>
      <c r="M153" s="118"/>
      <c r="N153" s="118"/>
      <c r="O153" s="118"/>
      <c r="P153" s="118"/>
      <c r="Q153" s="118"/>
      <c r="R153" s="118"/>
    </row>
    <row r="154">
      <c r="A154" s="62"/>
      <c r="B154" s="153"/>
      <c r="C154" s="153"/>
      <c r="D154" s="153"/>
      <c r="E154" s="153" t="s">
        <v>517</v>
      </c>
      <c r="F154" s="154"/>
      <c r="G154" s="154"/>
      <c r="H154" s="154"/>
      <c r="I154" s="154"/>
      <c r="J154" s="154"/>
      <c r="K154" s="154"/>
      <c r="L154" s="154"/>
      <c r="M154" s="154"/>
      <c r="N154" s="154"/>
      <c r="O154" s="154"/>
      <c r="P154" s="154"/>
      <c r="Q154" s="154"/>
      <c r="R154" s="118"/>
    </row>
    <row r="155">
      <c r="A155" s="27"/>
      <c r="B155" s="382"/>
      <c r="C155" s="27"/>
      <c r="D155" s="27"/>
      <c r="E155" s="118"/>
      <c r="F155" s="118"/>
      <c r="G155" s="118"/>
      <c r="H155" s="118"/>
      <c r="I155" s="118"/>
      <c r="J155" s="118"/>
      <c r="K155" s="118"/>
      <c r="L155" s="118"/>
      <c r="M155" s="118"/>
      <c r="N155" s="118"/>
      <c r="O155" s="118"/>
      <c r="P155" s="118"/>
      <c r="Q155" s="118"/>
      <c r="R155" s="118"/>
    </row>
    <row r="156">
      <c r="A156" s="27"/>
      <c r="B156" s="323" t="str">
        <f>GETTRAINERSPRITE(E156)</f>
        <v/>
      </c>
      <c r="C156" s="22"/>
      <c r="D156" s="22"/>
      <c r="E156" s="280" t="s">
        <v>518</v>
      </c>
      <c r="F156" s="24"/>
      <c r="G156" s="24"/>
      <c r="H156" s="24"/>
      <c r="I156" s="24"/>
      <c r="J156" s="24"/>
      <c r="K156" s="24"/>
      <c r="L156" s="24"/>
      <c r="M156" s="24"/>
      <c r="N156" s="24"/>
      <c r="O156" s="24"/>
      <c r="P156" s="24"/>
      <c r="Q156" s="25"/>
      <c r="R156" s="53"/>
    </row>
    <row r="157" ht="69.0" customHeight="1">
      <c r="A157" s="27"/>
      <c r="B157" s="28"/>
      <c r="E157" s="445" t="str">
        <f>GETPOKEMONSPRITE(E158, 150, 150)</f>
        <v/>
      </c>
      <c r="F157" s="25"/>
      <c r="G157" s="445" t="str">
        <f>GETPOKEMONSPRITE(G158, 150, 150)</f>
        <v/>
      </c>
      <c r="H157" s="25"/>
      <c r="I157" s="445" t="str">
        <f>GETPOKEMONSPRITE(I158, 150, 150)</f>
        <v/>
      </c>
      <c r="J157" s="25"/>
      <c r="K157" s="445" t="str">
        <f>GETPOKEMONSPRITE(K158, 150, 150)</f>
        <v/>
      </c>
      <c r="L157" s="25"/>
      <c r="M157" s="445"/>
      <c r="N157" s="25"/>
      <c r="O157" s="445"/>
      <c r="P157" s="25"/>
      <c r="Q157" s="384"/>
      <c r="R157" s="37"/>
    </row>
    <row r="158">
      <c r="A158" s="27"/>
      <c r="B158" s="385"/>
      <c r="C158" s="39"/>
      <c r="D158" s="39"/>
      <c r="E158" s="326" t="s">
        <v>519</v>
      </c>
      <c r="F158" s="41"/>
      <c r="G158" s="327" t="s">
        <v>520</v>
      </c>
      <c r="H158" s="41"/>
      <c r="I158" s="327" t="s">
        <v>521</v>
      </c>
      <c r="J158" s="41"/>
      <c r="K158" s="327" t="s">
        <v>522</v>
      </c>
      <c r="L158" s="41"/>
      <c r="M158" s="327"/>
      <c r="N158" s="41"/>
      <c r="O158" s="327"/>
      <c r="P158" s="41"/>
      <c r="Q158" s="328" t="s">
        <v>19</v>
      </c>
      <c r="R158" s="37"/>
    </row>
    <row r="159">
      <c r="A159" s="92"/>
      <c r="B159" s="45"/>
      <c r="C159" s="46"/>
      <c r="D159" s="47"/>
      <c r="E159" s="329" t="s">
        <v>38</v>
      </c>
      <c r="F159" s="49" t="str">
        <f>GETABILITY(E158)</f>
        <v>Chlorophyll</v>
      </c>
      <c r="G159" s="330" t="s">
        <v>207</v>
      </c>
      <c r="H159" s="49" t="str">
        <f>GETABILITY(G158)</f>
        <v>Thick Fat</v>
      </c>
      <c r="I159" s="330" t="s">
        <v>97</v>
      </c>
      <c r="J159" s="49" t="str">
        <f>GETABILITY(I158)</f>
        <v>Reckless</v>
      </c>
      <c r="K159" s="330" t="s">
        <v>262</v>
      </c>
      <c r="L159" s="49" t="str">
        <f>GETABILITY(K158)</f>
        <v>Poison Point</v>
      </c>
      <c r="M159" s="446"/>
      <c r="N159" s="447"/>
      <c r="O159" s="448"/>
      <c r="P159" s="448"/>
      <c r="Q159" s="334" t="s">
        <v>23</v>
      </c>
      <c r="R159" s="37"/>
    </row>
    <row r="160">
      <c r="A160" s="92"/>
      <c r="B160" s="54" t="s">
        <v>24</v>
      </c>
      <c r="C160" s="39"/>
      <c r="D160" s="55"/>
      <c r="E160" s="335" t="s">
        <v>500</v>
      </c>
      <c r="F160" s="57"/>
      <c r="G160" s="336" t="s">
        <v>218</v>
      </c>
      <c r="H160" s="57"/>
      <c r="I160" s="336" t="s">
        <v>162</v>
      </c>
      <c r="J160" s="57"/>
      <c r="K160" s="336" t="s">
        <v>57</v>
      </c>
      <c r="L160" s="57"/>
      <c r="M160" s="449"/>
      <c r="N160" s="57"/>
      <c r="O160" s="450"/>
      <c r="P160" s="57"/>
      <c r="Q160" s="338" t="s">
        <v>27</v>
      </c>
      <c r="R160" s="37"/>
    </row>
    <row r="161">
      <c r="A161" s="62"/>
      <c r="B161" s="63" t="str">
        <f t="shared" ref="B161:C161" si="17">F$2</f>
        <v/>
      </c>
      <c r="C161" s="64" t="str">
        <f t="shared" si="17"/>
        <v/>
      </c>
      <c r="D161" s="65" t="str">
        <f>$H$2</f>
        <v/>
      </c>
      <c r="E161" s="386" t="s">
        <v>461</v>
      </c>
      <c r="F161" s="57"/>
      <c r="G161" s="424" t="s">
        <v>523</v>
      </c>
      <c r="H161" s="57"/>
      <c r="I161" s="388" t="s">
        <v>524</v>
      </c>
      <c r="J161" s="57"/>
      <c r="K161" s="348" t="s">
        <v>252</v>
      </c>
      <c r="L161" s="57"/>
      <c r="M161" s="451"/>
      <c r="N161" s="57"/>
      <c r="O161" s="451"/>
      <c r="P161" s="57"/>
      <c r="Q161" s="342" t="s">
        <v>30</v>
      </c>
      <c r="R161" s="37"/>
    </row>
    <row r="162">
      <c r="A162" s="62"/>
      <c r="B162" s="71"/>
      <c r="C162" s="130" t="str">
        <f>J2</f>
        <v/>
      </c>
      <c r="D162" s="72"/>
      <c r="E162" s="339" t="s">
        <v>281</v>
      </c>
      <c r="F162" s="57"/>
      <c r="G162" s="370" t="s">
        <v>415</v>
      </c>
      <c r="H162" s="57"/>
      <c r="I162" s="340" t="s">
        <v>28</v>
      </c>
      <c r="J162" s="57"/>
      <c r="K162" s="373" t="s">
        <v>525</v>
      </c>
      <c r="L162" s="57"/>
      <c r="M162" s="452"/>
      <c r="N162" s="57"/>
      <c r="O162" s="452"/>
      <c r="P162" s="57"/>
      <c r="Q162" s="77"/>
      <c r="R162" s="37"/>
    </row>
    <row r="163">
      <c r="A163" s="62"/>
      <c r="B163" s="79"/>
      <c r="C163" s="79" t="str">
        <f>M88</f>
        <v/>
      </c>
      <c r="D163" s="79"/>
      <c r="E163" s="397" t="s">
        <v>362</v>
      </c>
      <c r="F163" s="57"/>
      <c r="G163" s="340" t="s">
        <v>526</v>
      </c>
      <c r="H163" s="57"/>
      <c r="I163" s="344" t="s">
        <v>231</v>
      </c>
      <c r="J163" s="57"/>
      <c r="K163" s="370" t="s">
        <v>166</v>
      </c>
      <c r="L163" s="57"/>
      <c r="M163" s="453"/>
      <c r="N163" s="57"/>
      <c r="O163" s="453"/>
      <c r="P163" s="57"/>
      <c r="Q163" s="77"/>
      <c r="R163" s="37"/>
    </row>
    <row r="164">
      <c r="A164" s="62"/>
      <c r="B164" s="71"/>
      <c r="C164" s="71"/>
      <c r="D164" s="71"/>
      <c r="E164" s="454" t="s">
        <v>126</v>
      </c>
      <c r="F164" s="145"/>
      <c r="G164" s="391" t="s">
        <v>190</v>
      </c>
      <c r="H164" s="145"/>
      <c r="I164" s="455" t="s">
        <v>249</v>
      </c>
      <c r="J164" s="145"/>
      <c r="K164" s="456" t="s">
        <v>524</v>
      </c>
      <c r="L164" s="145"/>
      <c r="M164" s="457"/>
      <c r="N164" s="145"/>
      <c r="O164" s="457"/>
      <c r="P164" s="145"/>
      <c r="Q164" s="91"/>
      <c r="R164" s="37"/>
    </row>
    <row r="165">
      <c r="A165" s="27"/>
      <c r="B165" s="382"/>
      <c r="C165" s="27"/>
      <c r="D165" s="27"/>
      <c r="E165" s="53"/>
      <c r="F165" s="53"/>
      <c r="G165" s="53"/>
      <c r="H165" s="53"/>
      <c r="I165" s="53"/>
      <c r="J165" s="53"/>
      <c r="K165" s="53"/>
      <c r="L165" s="53"/>
      <c r="M165" s="53"/>
      <c r="N165" s="53"/>
      <c r="O165" s="53"/>
      <c r="P165" s="53"/>
      <c r="Q165" s="53"/>
      <c r="R165" s="53"/>
    </row>
    <row r="166">
      <c r="A166" s="27"/>
      <c r="B166" s="323" t="str">
        <f>GETTRAINERSPRITE(E166)</f>
        <v/>
      </c>
      <c r="C166" s="22"/>
      <c r="D166" s="22"/>
      <c r="E166" s="149" t="s">
        <v>527</v>
      </c>
      <c r="F166" s="22"/>
      <c r="G166" s="22"/>
      <c r="H166" s="22"/>
      <c r="I166" s="22"/>
      <c r="J166" s="22"/>
      <c r="K166" s="22"/>
      <c r="L166" s="22"/>
      <c r="M166" s="22"/>
      <c r="N166" s="22"/>
      <c r="O166" s="22"/>
      <c r="P166" s="22"/>
      <c r="Q166" s="204"/>
      <c r="R166" s="53"/>
    </row>
    <row r="167" ht="69.0" customHeight="1">
      <c r="A167" s="27"/>
      <c r="B167" s="28"/>
      <c r="E167" s="164" t="str">
        <f>GETPOKEMONSPRITE(E168, 150, 150)</f>
        <v/>
      </c>
      <c r="F167" s="25"/>
      <c r="G167" s="164" t="str">
        <f>GETPOKEMONSPRITE(G168, 150, 150)</f>
        <v/>
      </c>
      <c r="H167" s="25"/>
      <c r="I167" s="164" t="str">
        <f>GETPOKEMONSPRITE(I168, 150, 150)</f>
        <v/>
      </c>
      <c r="J167" s="25"/>
      <c r="K167" s="164" t="str">
        <f>GETPOKEMONSPRITE(K168, 150, 150)</f>
        <v/>
      </c>
      <c r="L167" s="25"/>
      <c r="M167" s="164"/>
      <c r="N167" s="25"/>
      <c r="O167" s="164"/>
      <c r="P167" s="25"/>
      <c r="Q167" s="384"/>
      <c r="R167" s="37"/>
    </row>
    <row r="168">
      <c r="A168" s="27"/>
      <c r="B168" s="125"/>
      <c r="C168" s="39"/>
      <c r="D168" s="39"/>
      <c r="E168" s="326" t="s">
        <v>528</v>
      </c>
      <c r="F168" s="41"/>
      <c r="G168" s="327" t="s">
        <v>529</v>
      </c>
      <c r="H168" s="41"/>
      <c r="I168" s="327" t="s">
        <v>530</v>
      </c>
      <c r="J168" s="41"/>
      <c r="K168" s="327" t="s">
        <v>531</v>
      </c>
      <c r="L168" s="41"/>
      <c r="M168" s="327"/>
      <c r="N168" s="41"/>
      <c r="O168" s="327"/>
      <c r="P168" s="41"/>
      <c r="Q168" s="328" t="s">
        <v>19</v>
      </c>
      <c r="R168" s="37"/>
    </row>
    <row r="169">
      <c r="A169" s="27"/>
      <c r="B169" s="45"/>
      <c r="C169" s="46"/>
      <c r="D169" s="47"/>
      <c r="E169" s="329" t="s">
        <v>69</v>
      </c>
      <c r="F169" s="49" t="str">
        <f>GETABILITY(E168)</f>
        <v>Guts</v>
      </c>
      <c r="G169" s="330" t="s">
        <v>175</v>
      </c>
      <c r="H169" s="49" t="str">
        <f>GETABILITY(G168)</f>
        <v>Arena Trap</v>
      </c>
      <c r="I169" s="330" t="s">
        <v>38</v>
      </c>
      <c r="J169" s="332" t="str">
        <f>GETABILITY(I168)</f>
        <v>Sniper</v>
      </c>
      <c r="K169" s="330" t="s">
        <v>175</v>
      </c>
      <c r="L169" s="332" t="str">
        <f>GETABILITY(K168)</f>
        <v>Rock Head</v>
      </c>
      <c r="M169" s="330"/>
      <c r="N169" s="332"/>
      <c r="O169" s="331"/>
      <c r="P169" s="350"/>
      <c r="Q169" s="334" t="s">
        <v>23</v>
      </c>
      <c r="R169" s="37"/>
    </row>
    <row r="170">
      <c r="A170" s="92"/>
      <c r="B170" s="54" t="s">
        <v>24</v>
      </c>
      <c r="C170" s="39"/>
      <c r="D170" s="55"/>
      <c r="E170" s="335" t="s">
        <v>160</v>
      </c>
      <c r="F170" s="57"/>
      <c r="G170" s="336" t="s">
        <v>532</v>
      </c>
      <c r="H170" s="57"/>
      <c r="I170" s="336" t="s">
        <v>278</v>
      </c>
      <c r="J170" s="57"/>
      <c r="K170" s="336" t="s">
        <v>133</v>
      </c>
      <c r="L170" s="57"/>
      <c r="M170" s="336"/>
      <c r="N170" s="57"/>
      <c r="O170" s="337"/>
      <c r="P170" s="57"/>
      <c r="Q170" s="338" t="s">
        <v>27</v>
      </c>
      <c r="R170" s="37"/>
    </row>
    <row r="171">
      <c r="A171" s="92"/>
      <c r="B171" s="63" t="str">
        <f t="shared" ref="B171:C171" si="18">F$2</f>
        <v/>
      </c>
      <c r="C171" s="64" t="str">
        <f t="shared" si="18"/>
        <v/>
      </c>
      <c r="D171" s="65" t="str">
        <f>$H$2</f>
        <v/>
      </c>
      <c r="E171" s="339" t="s">
        <v>74</v>
      </c>
      <c r="F171" s="57"/>
      <c r="G171" s="343" t="s">
        <v>296</v>
      </c>
      <c r="H171" s="57"/>
      <c r="I171" s="340" t="s">
        <v>28</v>
      </c>
      <c r="J171" s="57"/>
      <c r="K171" s="409" t="s">
        <v>148</v>
      </c>
      <c r="L171" s="57"/>
      <c r="M171" s="341"/>
      <c r="N171" s="57"/>
      <c r="O171" s="341"/>
      <c r="P171" s="57"/>
      <c r="Q171" s="342" t="s">
        <v>30</v>
      </c>
      <c r="R171" s="37"/>
    </row>
    <row r="172">
      <c r="A172" s="62"/>
      <c r="B172" s="71"/>
      <c r="C172" s="71" t="str">
        <f>J12</f>
        <v/>
      </c>
      <c r="D172" s="182" t="str">
        <f>K2</f>
        <v/>
      </c>
      <c r="E172" s="371" t="s">
        <v>533</v>
      </c>
      <c r="F172" s="57"/>
      <c r="G172" s="373" t="s">
        <v>251</v>
      </c>
      <c r="H172" s="57"/>
      <c r="I172" s="373" t="s">
        <v>171</v>
      </c>
      <c r="J172" s="57"/>
      <c r="K172" s="360" t="s">
        <v>280</v>
      </c>
      <c r="L172" s="57"/>
      <c r="M172" s="346"/>
      <c r="N172" s="57"/>
      <c r="O172" s="346"/>
      <c r="P172" s="57"/>
      <c r="Q172" s="77"/>
      <c r="R172" s="37"/>
    </row>
    <row r="173">
      <c r="A173" s="62"/>
      <c r="B173" s="79"/>
      <c r="C173" s="79" t="str">
        <f>M98</f>
        <v/>
      </c>
      <c r="D173" s="79"/>
      <c r="E173" s="339" t="s">
        <v>328</v>
      </c>
      <c r="F173" s="57"/>
      <c r="G173" s="360" t="s">
        <v>291</v>
      </c>
      <c r="H173" s="57"/>
      <c r="I173" s="357" t="s">
        <v>505</v>
      </c>
      <c r="J173" s="57"/>
      <c r="K173" s="388" t="s">
        <v>296</v>
      </c>
      <c r="L173" s="57"/>
      <c r="M173" s="350"/>
      <c r="N173" s="57"/>
      <c r="O173" s="350"/>
      <c r="P173" s="57"/>
      <c r="Q173" s="77"/>
      <c r="R173" s="37"/>
    </row>
    <row r="174">
      <c r="A174" s="62"/>
      <c r="B174" s="71"/>
      <c r="C174" s="71"/>
      <c r="D174" s="71"/>
      <c r="E174" s="454" t="s">
        <v>47</v>
      </c>
      <c r="F174" s="145"/>
      <c r="G174" s="401" t="s">
        <v>426</v>
      </c>
      <c r="H174" s="145"/>
      <c r="I174" s="401" t="s">
        <v>426</v>
      </c>
      <c r="J174" s="145"/>
      <c r="K174" s="392" t="s">
        <v>281</v>
      </c>
      <c r="L174" s="145"/>
      <c r="M174" s="390"/>
      <c r="N174" s="145"/>
      <c r="O174" s="390"/>
      <c r="P174" s="145"/>
      <c r="Q174" s="91"/>
      <c r="R174" s="37"/>
    </row>
    <row r="175">
      <c r="A175" s="62"/>
      <c r="B175" s="53"/>
      <c r="C175" s="53"/>
      <c r="D175" s="53"/>
      <c r="E175" s="169"/>
      <c r="F175" s="169"/>
      <c r="G175" s="169"/>
      <c r="H175" s="169"/>
      <c r="I175" s="169"/>
      <c r="J175" s="169"/>
      <c r="K175" s="169"/>
      <c r="L175" s="169"/>
      <c r="M175" s="169"/>
      <c r="N175" s="169"/>
      <c r="O175" s="169"/>
      <c r="P175" s="169"/>
      <c r="Q175" s="169"/>
      <c r="R175" s="169"/>
    </row>
    <row r="176">
      <c r="A176" s="62"/>
      <c r="B176" s="323" t="str">
        <f>GETTRAINERSPRITE(E176)</f>
        <v/>
      </c>
      <c r="C176" s="22"/>
      <c r="D176" s="22"/>
      <c r="E176" s="171" t="s">
        <v>534</v>
      </c>
      <c r="F176" s="22"/>
      <c r="G176" s="22"/>
      <c r="H176" s="22"/>
      <c r="I176" s="22"/>
      <c r="J176" s="22"/>
      <c r="K176" s="22"/>
      <c r="L176" s="22"/>
      <c r="M176" s="22"/>
      <c r="N176" s="22"/>
      <c r="O176" s="22"/>
      <c r="P176" s="22"/>
      <c r="Q176" s="204"/>
      <c r="R176" s="169"/>
    </row>
    <row r="177" ht="69.0" customHeight="1">
      <c r="A177" s="27"/>
      <c r="B177" s="28"/>
      <c r="E177" s="164" t="str">
        <f>GETPOKEMONSPRITE(E178, 150, 150)</f>
        <v/>
      </c>
      <c r="F177" s="25"/>
      <c r="G177" s="164" t="str">
        <f>GETPOKEMONSPRITE(G178, 150, 150)</f>
        <v/>
      </c>
      <c r="H177" s="25"/>
      <c r="I177" s="164" t="str">
        <f>GETPOKEMONSPRITE(I178, 150, 150)</f>
        <v/>
      </c>
      <c r="J177" s="25"/>
      <c r="K177" s="164" t="str">
        <f>GETPOKEMONSPRITE(K178, 150, 150)</f>
        <v/>
      </c>
      <c r="L177" s="25"/>
      <c r="M177" s="164"/>
      <c r="N177" s="25"/>
      <c r="O177" s="164"/>
      <c r="P177" s="25"/>
      <c r="Q177" s="384"/>
      <c r="R177" s="37"/>
    </row>
    <row r="178">
      <c r="A178" s="27"/>
      <c r="B178" s="125"/>
      <c r="C178" s="39"/>
      <c r="D178" s="39"/>
      <c r="E178" s="326" t="s">
        <v>535</v>
      </c>
      <c r="F178" s="41"/>
      <c r="G178" s="327" t="s">
        <v>536</v>
      </c>
      <c r="H178" s="41"/>
      <c r="I178" s="327" t="s">
        <v>537</v>
      </c>
      <c r="J178" s="41"/>
      <c r="K178" s="327" t="s">
        <v>538</v>
      </c>
      <c r="L178" s="41"/>
      <c r="M178" s="327"/>
      <c r="N178" s="41"/>
      <c r="O178" s="327"/>
      <c r="P178" s="41"/>
      <c r="Q178" s="328" t="s">
        <v>19</v>
      </c>
      <c r="R178" s="37"/>
    </row>
    <row r="179">
      <c r="A179" s="27"/>
      <c r="B179" s="45"/>
      <c r="C179" s="46"/>
      <c r="D179" s="47"/>
      <c r="E179" s="329" t="s">
        <v>158</v>
      </c>
      <c r="F179" s="49" t="str">
        <f>GETABILITY(E178)</f>
        <v>Chlorophyll</v>
      </c>
      <c r="G179" s="330" t="s">
        <v>39</v>
      </c>
      <c r="H179" s="49" t="str">
        <f>GETABILITY(G178)</f>
        <v>Swift Swim</v>
      </c>
      <c r="I179" s="330" t="s">
        <v>207</v>
      </c>
      <c r="J179" s="393" t="str">
        <f>GETABILITY(I178)</f>
        <v>Compound Eyes</v>
      </c>
      <c r="K179" s="330" t="s">
        <v>146</v>
      </c>
      <c r="L179" s="332" t="str">
        <f>GETABILITY(K178)</f>
        <v>Natural Cure</v>
      </c>
      <c r="M179" s="330"/>
      <c r="N179" s="332"/>
      <c r="O179" s="331"/>
      <c r="P179" s="331"/>
      <c r="Q179" s="334" t="s">
        <v>23</v>
      </c>
      <c r="R179" s="37"/>
    </row>
    <row r="180">
      <c r="A180" s="27"/>
      <c r="B180" s="54" t="s">
        <v>24</v>
      </c>
      <c r="C180" s="39"/>
      <c r="D180" s="55"/>
      <c r="E180" s="335" t="s">
        <v>308</v>
      </c>
      <c r="F180" s="57"/>
      <c r="G180" s="336" t="s">
        <v>339</v>
      </c>
      <c r="H180" s="57"/>
      <c r="I180" s="336" t="s">
        <v>539</v>
      </c>
      <c r="J180" s="57"/>
      <c r="K180" s="336" t="s">
        <v>308</v>
      </c>
      <c r="L180" s="57"/>
      <c r="M180" s="336"/>
      <c r="N180" s="57"/>
      <c r="O180" s="337"/>
      <c r="P180" s="57"/>
      <c r="Q180" s="338" t="s">
        <v>27</v>
      </c>
      <c r="R180" s="37"/>
    </row>
    <row r="181">
      <c r="A181" s="92"/>
      <c r="B181" s="63" t="str">
        <f>F$2</f>
        <v/>
      </c>
      <c r="C181" s="97"/>
      <c r="D181" s="65" t="str">
        <f>$H$2</f>
        <v/>
      </c>
      <c r="E181" s="386" t="s">
        <v>360</v>
      </c>
      <c r="F181" s="57"/>
      <c r="G181" s="339" t="s">
        <v>250</v>
      </c>
      <c r="H181" s="57"/>
      <c r="I181" s="345" t="s">
        <v>360</v>
      </c>
      <c r="J181" s="57"/>
      <c r="K181" s="372" t="s">
        <v>330</v>
      </c>
      <c r="L181" s="57"/>
      <c r="M181" s="341"/>
      <c r="N181" s="57"/>
      <c r="O181" s="341"/>
      <c r="P181" s="57"/>
      <c r="Q181" s="342" t="s">
        <v>30</v>
      </c>
      <c r="R181" s="37"/>
    </row>
    <row r="182">
      <c r="A182" s="92"/>
      <c r="B182" s="130" t="str">
        <f>I2</f>
        <v/>
      </c>
      <c r="C182" s="71" t="str">
        <f>J22</f>
        <v/>
      </c>
      <c r="D182" s="72"/>
      <c r="E182" s="386" t="s">
        <v>43</v>
      </c>
      <c r="F182" s="57"/>
      <c r="G182" s="345" t="s">
        <v>344</v>
      </c>
      <c r="H182" s="57"/>
      <c r="I182" s="340" t="s">
        <v>427</v>
      </c>
      <c r="J182" s="57"/>
      <c r="K182" s="387" t="s">
        <v>87</v>
      </c>
      <c r="L182" s="57"/>
      <c r="M182" s="346"/>
      <c r="N182" s="57"/>
      <c r="O182" s="346"/>
      <c r="P182" s="57"/>
      <c r="Q182" s="77"/>
      <c r="R182" s="37"/>
    </row>
    <row r="183">
      <c r="A183" s="62"/>
      <c r="B183" s="79"/>
      <c r="C183" s="79" t="str">
        <f>M108</f>
        <v/>
      </c>
      <c r="D183" s="79"/>
      <c r="E183" s="423" t="s">
        <v>136</v>
      </c>
      <c r="F183" s="57"/>
      <c r="G183" s="425" t="s">
        <v>523</v>
      </c>
      <c r="H183" s="57"/>
      <c r="I183" s="395" t="s">
        <v>167</v>
      </c>
      <c r="J183" s="57"/>
      <c r="K183" s="340" t="s">
        <v>540</v>
      </c>
      <c r="L183" s="57"/>
      <c r="M183" s="350"/>
      <c r="N183" s="57"/>
      <c r="O183" s="350"/>
      <c r="P183" s="57"/>
      <c r="Q183" s="77"/>
      <c r="R183" s="37"/>
    </row>
    <row r="184">
      <c r="A184" s="62"/>
      <c r="B184" s="71"/>
      <c r="C184" s="71"/>
      <c r="D184" s="71"/>
      <c r="E184" s="426" t="s">
        <v>541</v>
      </c>
      <c r="F184" s="86"/>
      <c r="G184" s="458" t="s">
        <v>542</v>
      </c>
      <c r="H184" s="86"/>
      <c r="I184" s="459" t="s">
        <v>32</v>
      </c>
      <c r="J184" s="86"/>
      <c r="K184" s="405" t="s">
        <v>76</v>
      </c>
      <c r="L184" s="86"/>
      <c r="M184" s="413"/>
      <c r="N184" s="86"/>
      <c r="O184" s="413"/>
      <c r="P184" s="86"/>
      <c r="Q184" s="91"/>
      <c r="R184" s="37"/>
    </row>
    <row r="185">
      <c r="A185" s="62"/>
      <c r="B185" s="62"/>
      <c r="C185" s="62"/>
      <c r="D185" s="62"/>
      <c r="E185" s="169"/>
      <c r="F185" s="169"/>
      <c r="G185" s="169"/>
      <c r="H185" s="169"/>
      <c r="I185" s="169"/>
      <c r="J185" s="169"/>
      <c r="K185" s="169"/>
      <c r="L185" s="169"/>
      <c r="M185" s="169"/>
      <c r="N185" s="169"/>
      <c r="O185" s="169"/>
      <c r="P185" s="169"/>
      <c r="Q185" s="169"/>
      <c r="R185" s="169"/>
    </row>
    <row r="186">
      <c r="A186" s="62"/>
      <c r="B186" s="323" t="str">
        <f>GETTRAINERSPRITE(E186)</f>
        <v/>
      </c>
      <c r="C186" s="22"/>
      <c r="D186" s="22"/>
      <c r="E186" s="171" t="s">
        <v>543</v>
      </c>
      <c r="F186" s="22"/>
      <c r="G186" s="22"/>
      <c r="H186" s="22"/>
      <c r="I186" s="22"/>
      <c r="J186" s="22"/>
      <c r="K186" s="22"/>
      <c r="L186" s="22"/>
      <c r="M186" s="22"/>
      <c r="N186" s="22"/>
      <c r="O186" s="22"/>
      <c r="P186" s="22"/>
      <c r="Q186" s="108"/>
      <c r="R186" s="169"/>
    </row>
    <row r="187" ht="69.0" customHeight="1">
      <c r="A187" s="62"/>
      <c r="B187" s="28"/>
      <c r="E187" s="164" t="str">
        <f>GETPOKEMONSPRITE(E188, 150, 150)</f>
        <v/>
      </c>
      <c r="F187" s="25"/>
      <c r="G187" s="164" t="str">
        <f>GETPOKEMONSPRITE(G188, 150, 150)</f>
        <v/>
      </c>
      <c r="H187" s="25"/>
      <c r="I187" s="164" t="str">
        <f>GETPOKEMONSPRITE(I188, 150, 150)</f>
        <v/>
      </c>
      <c r="J187" s="25"/>
      <c r="K187" s="164" t="str">
        <f>GETPOKEMONSPRITE(K188, 150, 150)</f>
        <v/>
      </c>
      <c r="L187" s="25"/>
      <c r="M187" s="164"/>
      <c r="N187" s="25"/>
      <c r="O187" s="164"/>
      <c r="P187" s="25"/>
      <c r="Q187" s="384"/>
      <c r="R187" s="37"/>
    </row>
    <row r="188">
      <c r="A188" s="27"/>
      <c r="B188" s="460"/>
      <c r="C188" s="461"/>
      <c r="D188" s="461"/>
      <c r="E188" s="326" t="s">
        <v>544</v>
      </c>
      <c r="F188" s="41"/>
      <c r="G188" s="327" t="s">
        <v>545</v>
      </c>
      <c r="H188" s="41"/>
      <c r="I188" s="327" t="s">
        <v>546</v>
      </c>
      <c r="J188" s="41"/>
      <c r="K188" s="327" t="s">
        <v>547</v>
      </c>
      <c r="L188" s="41"/>
      <c r="M188" s="327"/>
      <c r="N188" s="41"/>
      <c r="O188" s="327"/>
      <c r="P188" s="41"/>
      <c r="Q188" s="328" t="s">
        <v>19</v>
      </c>
      <c r="R188" s="37"/>
    </row>
    <row r="189">
      <c r="A189" s="27"/>
      <c r="B189" s="45"/>
      <c r="C189" s="46"/>
      <c r="D189" s="47"/>
      <c r="E189" s="329" t="s">
        <v>207</v>
      </c>
      <c r="F189" s="49" t="str">
        <f>GETABILITY(E188)</f>
        <v>Poison Point</v>
      </c>
      <c r="G189" s="330" t="s">
        <v>55</v>
      </c>
      <c r="H189" s="49" t="str">
        <f>GETABILITY(G188)</f>
        <v>Huge Power</v>
      </c>
      <c r="I189" s="330" t="s">
        <v>146</v>
      </c>
      <c r="J189" s="332" t="str">
        <f>GETABILITY(I188)</f>
        <v>Magic Guard</v>
      </c>
      <c r="K189" s="330" t="s">
        <v>131</v>
      </c>
      <c r="L189" s="332" t="str">
        <f>GETABILITY(K188)</f>
        <v>Thick Fat</v>
      </c>
      <c r="M189" s="330"/>
      <c r="N189" s="332"/>
      <c r="O189" s="331"/>
      <c r="P189" s="350"/>
      <c r="Q189" s="334" t="s">
        <v>23</v>
      </c>
      <c r="R189" s="37"/>
    </row>
    <row r="190">
      <c r="A190" s="27"/>
      <c r="B190" s="54" t="s">
        <v>24</v>
      </c>
      <c r="C190" s="39"/>
      <c r="D190" s="55"/>
      <c r="E190" s="335" t="s">
        <v>245</v>
      </c>
      <c r="F190" s="57"/>
      <c r="G190" s="336" t="s">
        <v>278</v>
      </c>
      <c r="H190" s="57"/>
      <c r="I190" s="336" t="s">
        <v>242</v>
      </c>
      <c r="J190" s="57"/>
      <c r="K190" s="336" t="s">
        <v>548</v>
      </c>
      <c r="L190" s="57"/>
      <c r="M190" s="336"/>
      <c r="N190" s="57"/>
      <c r="O190" s="337"/>
      <c r="P190" s="57"/>
      <c r="Q190" s="338" t="s">
        <v>27</v>
      </c>
      <c r="R190" s="37"/>
    </row>
    <row r="191">
      <c r="A191" s="27"/>
      <c r="B191" s="63" t="str">
        <f>F$2</f>
        <v/>
      </c>
      <c r="C191" s="64" t="str">
        <f>G2</f>
        <v/>
      </c>
      <c r="D191" s="65" t="str">
        <f>$H$2</f>
        <v/>
      </c>
      <c r="E191" s="394" t="s">
        <v>268</v>
      </c>
      <c r="F191" s="57"/>
      <c r="G191" s="339" t="s">
        <v>549</v>
      </c>
      <c r="H191" s="57"/>
      <c r="I191" s="349" t="s">
        <v>550</v>
      </c>
      <c r="J191" s="57"/>
      <c r="K191" s="340" t="s">
        <v>101</v>
      </c>
      <c r="L191" s="57"/>
      <c r="M191" s="341"/>
      <c r="N191" s="57"/>
      <c r="O191" s="341"/>
      <c r="P191" s="57"/>
      <c r="Q191" s="342" t="s">
        <v>30</v>
      </c>
      <c r="R191" s="37"/>
    </row>
    <row r="192">
      <c r="A192" s="92"/>
      <c r="B192" s="71"/>
      <c r="C192" s="71" t="str">
        <f>J32</f>
        <v/>
      </c>
      <c r="D192" s="72"/>
      <c r="E192" s="397" t="s">
        <v>349</v>
      </c>
      <c r="F192" s="57"/>
      <c r="G192" s="370" t="s">
        <v>551</v>
      </c>
      <c r="H192" s="57"/>
      <c r="I192" s="359" t="s">
        <v>124</v>
      </c>
      <c r="J192" s="57"/>
      <c r="K192" s="425" t="s">
        <v>282</v>
      </c>
      <c r="L192" s="57"/>
      <c r="M192" s="346"/>
      <c r="N192" s="57"/>
      <c r="O192" s="346"/>
      <c r="P192" s="57"/>
      <c r="Q192" s="77"/>
      <c r="R192" s="37"/>
    </row>
    <row r="193">
      <c r="A193" s="92"/>
      <c r="B193" s="79"/>
      <c r="C193" s="79"/>
      <c r="D193" s="79"/>
      <c r="E193" s="343" t="s">
        <v>317</v>
      </c>
      <c r="F193" s="57"/>
      <c r="G193" s="370" t="s">
        <v>190</v>
      </c>
      <c r="H193" s="57"/>
      <c r="I193" s="373" t="s">
        <v>525</v>
      </c>
      <c r="J193" s="57"/>
      <c r="K193" s="370" t="s">
        <v>552</v>
      </c>
      <c r="L193" s="57"/>
      <c r="M193" s="350"/>
      <c r="N193" s="57"/>
      <c r="O193" s="350"/>
      <c r="P193" s="57"/>
      <c r="Q193" s="77"/>
      <c r="R193" s="37"/>
    </row>
    <row r="194">
      <c r="A194" s="62"/>
      <c r="B194" s="71"/>
      <c r="C194" s="71"/>
      <c r="D194" s="71"/>
      <c r="E194" s="454" t="s">
        <v>85</v>
      </c>
      <c r="F194" s="145"/>
      <c r="G194" s="455" t="s">
        <v>347</v>
      </c>
      <c r="H194" s="145"/>
      <c r="I194" s="462" t="s">
        <v>344</v>
      </c>
      <c r="J194" s="145"/>
      <c r="K194" s="455" t="s">
        <v>490</v>
      </c>
      <c r="L194" s="145"/>
      <c r="M194" s="390"/>
      <c r="N194" s="145"/>
      <c r="O194" s="390"/>
      <c r="P194" s="145"/>
      <c r="Q194" s="91"/>
      <c r="R194" s="37"/>
    </row>
    <row r="195">
      <c r="A195" s="62"/>
      <c r="B195" s="62"/>
      <c r="C195" s="62"/>
      <c r="D195" s="62"/>
      <c r="E195" s="169"/>
      <c r="F195" s="169"/>
      <c r="G195" s="169"/>
      <c r="H195" s="169"/>
      <c r="I195" s="169"/>
      <c r="J195" s="169"/>
      <c r="K195" s="169"/>
      <c r="L195" s="169"/>
      <c r="M195" s="169"/>
      <c r="N195" s="169"/>
      <c r="O195" s="169"/>
      <c r="P195" s="169"/>
      <c r="Q195" s="169"/>
      <c r="R195" s="169"/>
    </row>
    <row r="196">
      <c r="A196" s="62"/>
      <c r="B196" s="323" t="str">
        <f>GETTRAINERSPRITE(E196)</f>
        <v/>
      </c>
      <c r="C196" s="22"/>
      <c r="D196" s="22"/>
      <c r="E196" s="171" t="s">
        <v>553</v>
      </c>
      <c r="F196" s="22"/>
      <c r="G196" s="22"/>
      <c r="H196" s="22"/>
      <c r="I196" s="22"/>
      <c r="J196" s="22"/>
      <c r="K196" s="22"/>
      <c r="L196" s="22"/>
      <c r="M196" s="22"/>
      <c r="N196" s="22"/>
      <c r="O196" s="22"/>
      <c r="P196" s="22"/>
      <c r="Q196" s="204"/>
      <c r="R196" s="169"/>
    </row>
    <row r="197" ht="69.0" customHeight="1">
      <c r="A197" s="62"/>
      <c r="B197" s="28"/>
      <c r="E197" s="164" t="str">
        <f>GETPOKEMONSPRITE(E198, 150, 150)</f>
        <v/>
      </c>
      <c r="F197" s="25"/>
      <c r="G197" s="164" t="str">
        <f>GETPOKEMONSPRITE(G198, 150, 150)</f>
        <v/>
      </c>
      <c r="H197" s="25"/>
      <c r="I197" s="164" t="str">
        <f>GETPOKEMONSPRITE(I198, 130, 130)</f>
        <v/>
      </c>
      <c r="J197" s="25"/>
      <c r="K197" s="164" t="str">
        <f>GETPOKEMONSPRITE(K198, 150, 150)</f>
        <v/>
      </c>
      <c r="L197" s="25"/>
      <c r="M197" s="164"/>
      <c r="N197" s="25"/>
      <c r="O197" s="164"/>
      <c r="P197" s="25"/>
      <c r="Q197" s="384"/>
      <c r="R197" s="37"/>
    </row>
    <row r="198">
      <c r="A198" s="62"/>
      <c r="B198" s="460"/>
      <c r="C198" s="461"/>
      <c r="D198" s="461"/>
      <c r="E198" s="326" t="s">
        <v>554</v>
      </c>
      <c r="F198" s="41"/>
      <c r="G198" s="327" t="s">
        <v>555</v>
      </c>
      <c r="H198" s="41"/>
      <c r="I198" s="327" t="s">
        <v>556</v>
      </c>
      <c r="J198" s="41"/>
      <c r="K198" s="327" t="s">
        <v>557</v>
      </c>
      <c r="L198" s="41"/>
      <c r="M198" s="327"/>
      <c r="N198" s="41"/>
      <c r="O198" s="327"/>
      <c r="P198" s="41"/>
      <c r="Q198" s="328" t="s">
        <v>19</v>
      </c>
      <c r="R198" s="37"/>
    </row>
    <row r="199">
      <c r="A199" s="27"/>
      <c r="B199" s="45"/>
      <c r="C199" s="46"/>
      <c r="D199" s="47"/>
      <c r="E199" s="329" t="s">
        <v>56</v>
      </c>
      <c r="F199" s="49" t="str">
        <f>GETABILITY(E198)</f>
        <v>Swift Swim</v>
      </c>
      <c r="G199" s="330" t="s">
        <v>207</v>
      </c>
      <c r="H199" s="49" t="str">
        <f>GETABILITY(G198)</f>
        <v>Tinted Lens</v>
      </c>
      <c r="I199" s="330" t="s">
        <v>262</v>
      </c>
      <c r="J199" s="332" t="str">
        <f>GETABILITY(I198)</f>
        <v>Adaptability</v>
      </c>
      <c r="K199" s="330" t="s">
        <v>117</v>
      </c>
      <c r="L199" s="332" t="str">
        <f>GETABILITY(K198)</f>
        <v>Rivalry</v>
      </c>
      <c r="M199" s="330"/>
      <c r="N199" s="332"/>
      <c r="O199" s="331"/>
      <c r="P199" s="331"/>
      <c r="Q199" s="334" t="s">
        <v>23</v>
      </c>
      <c r="R199" s="37"/>
    </row>
    <row r="200">
      <c r="A200" s="27"/>
      <c r="B200" s="54" t="s">
        <v>24</v>
      </c>
      <c r="C200" s="39"/>
      <c r="D200" s="55"/>
      <c r="E200" s="335" t="s">
        <v>185</v>
      </c>
      <c r="F200" s="57"/>
      <c r="G200" s="336" t="s">
        <v>26</v>
      </c>
      <c r="H200" s="57"/>
      <c r="I200" s="336" t="s">
        <v>25</v>
      </c>
      <c r="J200" s="57"/>
      <c r="K200" s="336" t="s">
        <v>229</v>
      </c>
      <c r="L200" s="57"/>
      <c r="M200" s="336"/>
      <c r="N200" s="57"/>
      <c r="O200" s="337"/>
      <c r="P200" s="57"/>
      <c r="Q200" s="338" t="s">
        <v>27</v>
      </c>
      <c r="R200" s="37"/>
    </row>
    <row r="201">
      <c r="A201" s="27"/>
      <c r="B201" s="63" t="str">
        <f>F$2</f>
        <v/>
      </c>
      <c r="C201" s="64" t="str">
        <f>G2</f>
        <v/>
      </c>
      <c r="D201" s="65" t="str">
        <f>$H$2</f>
        <v/>
      </c>
      <c r="E201" s="418" t="s">
        <v>190</v>
      </c>
      <c r="F201" s="57"/>
      <c r="G201" s="386" t="s">
        <v>122</v>
      </c>
      <c r="H201" s="57"/>
      <c r="I201" s="340" t="s">
        <v>370</v>
      </c>
      <c r="J201" s="57"/>
      <c r="K201" s="387" t="s">
        <v>348</v>
      </c>
      <c r="L201" s="57"/>
      <c r="M201" s="341"/>
      <c r="N201" s="57"/>
      <c r="O201" s="341"/>
      <c r="P201" s="57"/>
      <c r="Q201" s="342" t="s">
        <v>30</v>
      </c>
      <c r="R201" s="37"/>
    </row>
    <row r="202">
      <c r="A202" s="27"/>
      <c r="B202" s="71"/>
      <c r="C202" s="71" t="str">
        <f>J42</f>
        <v/>
      </c>
      <c r="D202" s="72"/>
      <c r="E202" s="418" t="s">
        <v>551</v>
      </c>
      <c r="F202" s="57"/>
      <c r="G202" s="395" t="s">
        <v>167</v>
      </c>
      <c r="H202" s="57"/>
      <c r="I202" s="340" t="s">
        <v>28</v>
      </c>
      <c r="J202" s="57"/>
      <c r="K202" s="409" t="s">
        <v>49</v>
      </c>
      <c r="L202" s="57"/>
      <c r="M202" s="346"/>
      <c r="N202" s="57"/>
      <c r="O202" s="346"/>
      <c r="P202" s="57"/>
      <c r="Q202" s="77"/>
      <c r="R202" s="37"/>
    </row>
    <row r="203">
      <c r="A203" s="92"/>
      <c r="B203" s="79"/>
      <c r="C203" s="79"/>
      <c r="D203" s="79"/>
      <c r="E203" s="424" t="s">
        <v>558</v>
      </c>
      <c r="F203" s="57"/>
      <c r="G203" s="373" t="s">
        <v>284</v>
      </c>
      <c r="H203" s="57"/>
      <c r="I203" s="340" t="s">
        <v>170</v>
      </c>
      <c r="J203" s="57"/>
      <c r="K203" s="372" t="s">
        <v>249</v>
      </c>
      <c r="L203" s="57"/>
      <c r="M203" s="350"/>
      <c r="N203" s="57"/>
      <c r="O203" s="350"/>
      <c r="P203" s="57"/>
      <c r="Q203" s="77"/>
      <c r="R203" s="37"/>
    </row>
    <row r="204">
      <c r="A204" s="92"/>
      <c r="B204" s="71"/>
      <c r="C204" s="71"/>
      <c r="D204" s="71"/>
      <c r="E204" s="426" t="s">
        <v>170</v>
      </c>
      <c r="F204" s="86"/>
      <c r="G204" s="404" t="s">
        <v>344</v>
      </c>
      <c r="H204" s="86"/>
      <c r="I204" s="429" t="s">
        <v>516</v>
      </c>
      <c r="J204" s="86"/>
      <c r="K204" s="463" t="s">
        <v>559</v>
      </c>
      <c r="L204" s="86"/>
      <c r="M204" s="413"/>
      <c r="N204" s="86"/>
      <c r="O204" s="413"/>
      <c r="P204" s="86"/>
      <c r="Q204" s="91"/>
      <c r="R204" s="37"/>
    </row>
    <row r="205">
      <c r="A205" s="62"/>
      <c r="B205" s="464"/>
      <c r="C205" s="464"/>
      <c r="D205" s="464"/>
      <c r="E205" s="169"/>
      <c r="F205" s="169"/>
      <c r="G205" s="169"/>
      <c r="H205" s="169"/>
      <c r="I205" s="169"/>
      <c r="J205" s="169"/>
      <c r="K205" s="169"/>
      <c r="L205" s="169"/>
      <c r="M205" s="169"/>
      <c r="N205" s="169"/>
      <c r="O205" s="169"/>
      <c r="P205" s="169"/>
      <c r="Q205" s="169"/>
      <c r="R205" s="169"/>
    </row>
    <row r="206">
      <c r="A206" s="62"/>
      <c r="B206" s="323" t="str">
        <f>GETTRAINERSPRITE(E206)</f>
        <v/>
      </c>
      <c r="C206" s="22"/>
      <c r="D206" s="22"/>
      <c r="E206" s="171" t="s">
        <v>560</v>
      </c>
      <c r="F206" s="22"/>
      <c r="G206" s="22"/>
      <c r="H206" s="22"/>
      <c r="I206" s="22"/>
      <c r="J206" s="22"/>
      <c r="K206" s="22"/>
      <c r="L206" s="22"/>
      <c r="M206" s="22"/>
      <c r="N206" s="22"/>
      <c r="O206" s="22"/>
      <c r="P206" s="22"/>
      <c r="Q206" s="204"/>
      <c r="R206" s="169"/>
    </row>
    <row r="207" ht="69.0" customHeight="1">
      <c r="A207" s="62"/>
      <c r="B207" s="28"/>
      <c r="E207" s="164" t="str">
        <f>GETPOKEMONSPRITE(E208, 150, 150)</f>
        <v/>
      </c>
      <c r="F207" s="25"/>
      <c r="G207" s="164" t="str">
        <f>GETPOKEMONSPRITE(G208, 150, 150)</f>
        <v/>
      </c>
      <c r="H207" s="25"/>
      <c r="I207" s="164" t="str">
        <f>GETPOKEMONSPRITE(I208, 150, 150)</f>
        <v/>
      </c>
      <c r="J207" s="25"/>
      <c r="K207" s="164" t="str">
        <f>GETPOKEMONSPRITE(K208, 150, 150)</f>
        <v/>
      </c>
      <c r="L207" s="25"/>
      <c r="M207" s="164"/>
      <c r="N207" s="25"/>
      <c r="O207" s="164"/>
      <c r="P207" s="25"/>
      <c r="Q207" s="384"/>
      <c r="R207" s="37"/>
    </row>
    <row r="208">
      <c r="A208" s="62"/>
      <c r="B208" s="125"/>
      <c r="C208" s="39"/>
      <c r="D208" s="39"/>
      <c r="E208" s="326" t="s">
        <v>561</v>
      </c>
      <c r="F208" s="41"/>
      <c r="G208" s="327" t="s">
        <v>562</v>
      </c>
      <c r="H208" s="41"/>
      <c r="I208" s="327" t="s">
        <v>563</v>
      </c>
      <c r="J208" s="41"/>
      <c r="K208" s="327" t="s">
        <v>564</v>
      </c>
      <c r="L208" s="41"/>
      <c r="M208" s="327"/>
      <c r="N208" s="41"/>
      <c r="O208" s="327"/>
      <c r="P208" s="41"/>
      <c r="Q208" s="328" t="s">
        <v>19</v>
      </c>
      <c r="R208" s="37"/>
    </row>
    <row r="209">
      <c r="A209" s="62"/>
      <c r="B209" s="45"/>
      <c r="C209" s="46"/>
      <c r="D209" s="47"/>
      <c r="E209" s="329" t="s">
        <v>38</v>
      </c>
      <c r="F209" s="126" t="str">
        <f>GETABILITY(E208)</f>
        <v>Lightning Rod</v>
      </c>
      <c r="G209" s="330" t="s">
        <v>95</v>
      </c>
      <c r="H209" s="49" t="str">
        <f>GETABILITY(G208)</f>
        <v>Gluttony</v>
      </c>
      <c r="I209" s="330" t="s">
        <v>69</v>
      </c>
      <c r="J209" s="332" t="str">
        <f>GETABILITY(I208)</f>
        <v>Insomnia</v>
      </c>
      <c r="K209" s="330" t="s">
        <v>39</v>
      </c>
      <c r="L209" s="332" t="str">
        <f>GETABILITY(K208)</f>
        <v>Guts</v>
      </c>
      <c r="M209" s="330"/>
      <c r="N209" s="332"/>
      <c r="O209" s="331"/>
      <c r="P209" s="331"/>
      <c r="Q209" s="334" t="s">
        <v>23</v>
      </c>
      <c r="R209" s="37"/>
    </row>
    <row r="210">
      <c r="A210" s="27"/>
      <c r="B210" s="54" t="s">
        <v>24</v>
      </c>
      <c r="C210" s="39"/>
      <c r="D210" s="55"/>
      <c r="E210" s="335" t="s">
        <v>565</v>
      </c>
      <c r="F210" s="57"/>
      <c r="G210" s="336" t="s">
        <v>566</v>
      </c>
      <c r="H210" s="57"/>
      <c r="I210" s="336" t="s">
        <v>71</v>
      </c>
      <c r="J210" s="57"/>
      <c r="K210" s="336" t="s">
        <v>308</v>
      </c>
      <c r="L210" s="57"/>
      <c r="M210" s="336"/>
      <c r="N210" s="57"/>
      <c r="O210" s="337"/>
      <c r="P210" s="57"/>
      <c r="Q210" s="338" t="s">
        <v>27</v>
      </c>
      <c r="R210" s="37"/>
    </row>
    <row r="211">
      <c r="A211" s="27"/>
      <c r="B211" s="63" t="str">
        <f>F$2</f>
        <v/>
      </c>
      <c r="C211" s="64" t="str">
        <f>G2</f>
        <v/>
      </c>
      <c r="D211" s="65" t="str">
        <f>$H$2</f>
        <v/>
      </c>
      <c r="E211" s="419" t="s">
        <v>567</v>
      </c>
      <c r="F211" s="57"/>
      <c r="G211" s="394" t="s">
        <v>568</v>
      </c>
      <c r="H211" s="57"/>
      <c r="I211" s="349" t="s">
        <v>107</v>
      </c>
      <c r="J211" s="57"/>
      <c r="K211" s="465" t="s">
        <v>75</v>
      </c>
      <c r="L211" s="57"/>
      <c r="M211" s="341"/>
      <c r="N211" s="57"/>
      <c r="O211" s="341"/>
      <c r="P211" s="57"/>
      <c r="Q211" s="342" t="s">
        <v>30</v>
      </c>
      <c r="R211" s="37"/>
    </row>
    <row r="212">
      <c r="A212" s="27"/>
      <c r="B212" s="71"/>
      <c r="C212" s="71" t="str">
        <f>J52</f>
        <v/>
      </c>
      <c r="D212" s="182" t="str">
        <f>K2</f>
        <v/>
      </c>
      <c r="E212" s="419" t="s">
        <v>291</v>
      </c>
      <c r="F212" s="57"/>
      <c r="G212" s="340" t="s">
        <v>281</v>
      </c>
      <c r="H212" s="57"/>
      <c r="I212" s="373" t="s">
        <v>171</v>
      </c>
      <c r="J212" s="57"/>
      <c r="K212" s="340" t="s">
        <v>389</v>
      </c>
      <c r="L212" s="57"/>
      <c r="M212" s="346"/>
      <c r="N212" s="57"/>
      <c r="O212" s="346"/>
      <c r="P212" s="57"/>
      <c r="Q212" s="77"/>
      <c r="R212" s="37"/>
    </row>
    <row r="213">
      <c r="A213" s="27"/>
      <c r="B213" s="79"/>
      <c r="C213" s="79"/>
      <c r="D213" s="79"/>
      <c r="E213" s="423" t="s">
        <v>251</v>
      </c>
      <c r="F213" s="57"/>
      <c r="G213" s="409" t="s">
        <v>569</v>
      </c>
      <c r="H213" s="57"/>
      <c r="I213" s="340" t="s">
        <v>139</v>
      </c>
      <c r="J213" s="57"/>
      <c r="K213" s="340" t="s">
        <v>47</v>
      </c>
      <c r="L213" s="57"/>
      <c r="M213" s="350"/>
      <c r="N213" s="57"/>
      <c r="O213" s="350"/>
      <c r="P213" s="57"/>
      <c r="Q213" s="77"/>
      <c r="R213" s="37"/>
    </row>
    <row r="214">
      <c r="A214" s="92"/>
      <c r="B214" s="71"/>
      <c r="C214" s="71"/>
      <c r="D214" s="71"/>
      <c r="E214" s="426" t="s">
        <v>45</v>
      </c>
      <c r="F214" s="86"/>
      <c r="G214" s="466" t="s">
        <v>417</v>
      </c>
      <c r="H214" s="86"/>
      <c r="I214" s="411" t="s">
        <v>502</v>
      </c>
      <c r="J214" s="86"/>
      <c r="K214" s="405" t="s">
        <v>328</v>
      </c>
      <c r="L214" s="86"/>
      <c r="M214" s="413"/>
      <c r="N214" s="86"/>
      <c r="O214" s="413"/>
      <c r="P214" s="86"/>
      <c r="Q214" s="91"/>
      <c r="R214" s="37"/>
    </row>
    <row r="215">
      <c r="A215" s="92"/>
      <c r="B215" s="92"/>
      <c r="C215" s="92"/>
      <c r="D215" s="92"/>
      <c r="E215" s="169"/>
      <c r="F215" s="169"/>
      <c r="G215" s="169"/>
      <c r="H215" s="169"/>
      <c r="I215" s="169"/>
      <c r="J215" s="169"/>
      <c r="K215" s="169"/>
      <c r="L215" s="169"/>
      <c r="M215" s="169"/>
      <c r="N215" s="169"/>
      <c r="O215" s="169"/>
      <c r="P215" s="169"/>
      <c r="Q215" s="169"/>
      <c r="R215" s="169"/>
    </row>
    <row r="216">
      <c r="A216" s="92"/>
      <c r="B216" s="323" t="str">
        <f>GETTRAINERSPRITE(E216)</f>
        <v/>
      </c>
      <c r="C216" s="22"/>
      <c r="D216" s="22"/>
      <c r="E216" s="171" t="s">
        <v>570</v>
      </c>
      <c r="F216" s="22"/>
      <c r="G216" s="22"/>
      <c r="H216" s="22"/>
      <c r="I216" s="22"/>
      <c r="J216" s="22"/>
      <c r="K216" s="22"/>
      <c r="L216" s="22"/>
      <c r="M216" s="22"/>
      <c r="N216" s="22"/>
      <c r="O216" s="22"/>
      <c r="P216" s="22"/>
      <c r="Q216" s="204"/>
      <c r="R216" s="169"/>
    </row>
    <row r="217" ht="69.0" customHeight="1">
      <c r="A217" s="92"/>
      <c r="B217" s="28"/>
      <c r="E217" s="164" t="str">
        <f>GETPOKEMONSPRITE(E218, 150, 150)</f>
        <v/>
      </c>
      <c r="F217" s="25"/>
      <c r="G217" s="164" t="str">
        <f>GETPOKEMONSPRITE(G218, 150, 150)</f>
        <v/>
      </c>
      <c r="H217" s="25"/>
      <c r="I217" s="164" t="str">
        <f>GETPOKEMONSPRITE(I218, 150, 150)</f>
        <v/>
      </c>
      <c r="J217" s="25"/>
      <c r="K217" s="164" t="str">
        <f>GETPOKEMONSPRITE(K218, 150, 150)</f>
        <v/>
      </c>
      <c r="L217" s="25"/>
      <c r="M217" s="164"/>
      <c r="N217" s="25"/>
      <c r="O217" s="164"/>
      <c r="P217" s="25"/>
      <c r="Q217" s="384"/>
      <c r="R217" s="37"/>
    </row>
    <row r="218">
      <c r="A218" s="92"/>
      <c r="B218" s="460"/>
      <c r="C218" s="461"/>
      <c r="D218" s="461"/>
      <c r="E218" s="326" t="s">
        <v>571</v>
      </c>
      <c r="F218" s="41"/>
      <c r="G218" s="327" t="s">
        <v>572</v>
      </c>
      <c r="H218" s="41"/>
      <c r="I218" s="327" t="s">
        <v>573</v>
      </c>
      <c r="J218" s="41"/>
      <c r="K218" s="327" t="s">
        <v>574</v>
      </c>
      <c r="L218" s="41"/>
      <c r="M218" s="327"/>
      <c r="N218" s="41"/>
      <c r="O218" s="327"/>
      <c r="P218" s="41"/>
      <c r="Q218" s="328" t="s">
        <v>19</v>
      </c>
      <c r="R218" s="37"/>
    </row>
    <row r="219">
      <c r="A219" s="62"/>
      <c r="B219" s="45"/>
      <c r="C219" s="46"/>
      <c r="D219" s="47"/>
      <c r="E219" s="329" t="s">
        <v>20</v>
      </c>
      <c r="F219" s="49" t="str">
        <f>GETABILITY(E218)</f>
        <v>Intimidate</v>
      </c>
      <c r="G219" s="330" t="s">
        <v>83</v>
      </c>
      <c r="H219" s="49" t="str">
        <f>GETABILITY(G218)</f>
        <v>Guts</v>
      </c>
      <c r="I219" s="330" t="s">
        <v>21</v>
      </c>
      <c r="J219" s="332" t="str">
        <f>GETABILITY(I218)</f>
        <v>Thick Fat</v>
      </c>
      <c r="K219" s="330" t="s">
        <v>97</v>
      </c>
      <c r="L219" s="332" t="str">
        <f>GETABILITY(K218)</f>
        <v>Gluttony</v>
      </c>
      <c r="M219" s="330"/>
      <c r="N219" s="332"/>
      <c r="O219" s="331"/>
      <c r="P219" s="331"/>
      <c r="Q219" s="334" t="s">
        <v>23</v>
      </c>
      <c r="R219" s="37"/>
    </row>
    <row r="220">
      <c r="A220" s="62"/>
      <c r="B220" s="54" t="s">
        <v>24</v>
      </c>
      <c r="C220" s="39"/>
      <c r="D220" s="55"/>
      <c r="E220" s="335" t="s">
        <v>71</v>
      </c>
      <c r="F220" s="57"/>
      <c r="G220" s="336" t="s">
        <v>160</v>
      </c>
      <c r="H220" s="57"/>
      <c r="I220" s="336" t="s">
        <v>575</v>
      </c>
      <c r="J220" s="57"/>
      <c r="K220" s="336" t="s">
        <v>71</v>
      </c>
      <c r="L220" s="57"/>
      <c r="M220" s="336"/>
      <c r="N220" s="57"/>
      <c r="O220" s="337"/>
      <c r="P220" s="57"/>
      <c r="Q220" s="338" t="s">
        <v>27</v>
      </c>
      <c r="R220" s="37"/>
    </row>
    <row r="221">
      <c r="A221" s="62"/>
      <c r="B221" s="63" t="str">
        <f>F$2</f>
        <v/>
      </c>
      <c r="C221" s="64" t="str">
        <f>G2</f>
        <v/>
      </c>
      <c r="D221" s="65" t="str">
        <f>$H$2</f>
        <v/>
      </c>
      <c r="E221" s="397" t="s">
        <v>293</v>
      </c>
      <c r="F221" s="57"/>
      <c r="G221" s="371" t="s">
        <v>576</v>
      </c>
      <c r="H221" s="57"/>
      <c r="I221" s="373" t="s">
        <v>136</v>
      </c>
      <c r="J221" s="57"/>
      <c r="K221" s="340" t="s">
        <v>577</v>
      </c>
      <c r="L221" s="57"/>
      <c r="M221" s="341"/>
      <c r="N221" s="57"/>
      <c r="O221" s="341"/>
      <c r="P221" s="57"/>
      <c r="Q221" s="342" t="s">
        <v>30</v>
      </c>
      <c r="R221" s="37"/>
    </row>
    <row r="222">
      <c r="A222" s="62"/>
      <c r="B222" s="71"/>
      <c r="C222" s="71" t="str">
        <f>J61</f>
        <v/>
      </c>
      <c r="D222" s="72"/>
      <c r="E222" s="394" t="s">
        <v>568</v>
      </c>
      <c r="F222" s="57"/>
      <c r="G222" s="340" t="s">
        <v>328</v>
      </c>
      <c r="H222" s="57"/>
      <c r="I222" s="349" t="s">
        <v>346</v>
      </c>
      <c r="J222" s="57"/>
      <c r="K222" s="340" t="s">
        <v>578</v>
      </c>
      <c r="L222" s="57"/>
      <c r="M222" s="346"/>
      <c r="N222" s="57"/>
      <c r="O222" s="346"/>
      <c r="P222" s="57"/>
      <c r="Q222" s="77"/>
      <c r="R222" s="37"/>
    </row>
    <row r="223">
      <c r="A223" s="27"/>
      <c r="B223" s="79"/>
      <c r="C223" s="79"/>
      <c r="D223" s="79"/>
      <c r="E223" s="347" t="s">
        <v>489</v>
      </c>
      <c r="F223" s="57"/>
      <c r="G223" s="372" t="s">
        <v>579</v>
      </c>
      <c r="H223" s="57"/>
      <c r="I223" s="357" t="s">
        <v>516</v>
      </c>
      <c r="J223" s="57"/>
      <c r="K223" s="388" t="s">
        <v>317</v>
      </c>
      <c r="L223" s="57"/>
      <c r="M223" s="350"/>
      <c r="N223" s="57"/>
      <c r="O223" s="350"/>
      <c r="P223" s="57"/>
      <c r="Q223" s="77"/>
      <c r="R223" s="37"/>
    </row>
    <row r="224">
      <c r="A224" s="27"/>
      <c r="B224" s="71"/>
      <c r="C224" s="71"/>
      <c r="D224" s="71"/>
      <c r="E224" s="467" t="s">
        <v>344</v>
      </c>
      <c r="F224" s="145"/>
      <c r="G224" s="468" t="s">
        <v>580</v>
      </c>
      <c r="H224" s="145"/>
      <c r="I224" s="392" t="s">
        <v>504</v>
      </c>
      <c r="J224" s="145"/>
      <c r="K224" s="390"/>
      <c r="L224" s="145"/>
      <c r="M224" s="390"/>
      <c r="N224" s="145"/>
      <c r="O224" s="390"/>
      <c r="P224" s="145"/>
      <c r="Q224" s="91"/>
      <c r="R224" s="37"/>
    </row>
    <row r="225">
      <c r="A225" s="27"/>
      <c r="B225" s="469"/>
      <c r="C225" s="469"/>
      <c r="D225" s="469"/>
      <c r="E225" s="169"/>
      <c r="F225" s="169"/>
      <c r="G225" s="169"/>
      <c r="H225" s="169"/>
      <c r="I225" s="169"/>
      <c r="J225" s="169"/>
      <c r="K225" s="169"/>
      <c r="L225" s="169"/>
      <c r="M225" s="169"/>
      <c r="N225" s="169"/>
      <c r="O225" s="169"/>
      <c r="P225" s="169"/>
      <c r="Q225" s="169"/>
      <c r="R225" s="169"/>
    </row>
    <row r="226">
      <c r="A226" s="27"/>
      <c r="B226" s="323" t="str">
        <f>GETTRAINERSPRITE(E226)</f>
        <v/>
      </c>
      <c r="C226" s="22"/>
      <c r="D226" s="22"/>
      <c r="E226" s="171" t="s">
        <v>581</v>
      </c>
      <c r="F226" s="22"/>
      <c r="G226" s="22"/>
      <c r="H226" s="22"/>
      <c r="I226" s="22"/>
      <c r="J226" s="22"/>
      <c r="K226" s="22"/>
      <c r="L226" s="22"/>
      <c r="M226" s="22"/>
      <c r="N226" s="22"/>
      <c r="O226" s="22"/>
      <c r="P226" s="22"/>
      <c r="Q226" s="204"/>
      <c r="R226" s="169"/>
    </row>
    <row r="227" ht="73.5" customHeight="1">
      <c r="A227" s="27"/>
      <c r="B227" s="28"/>
      <c r="E227" s="164" t="str">
        <f>GETPOKEMONSPRITE(E228, 150, 150)</f>
        <v/>
      </c>
      <c r="F227" s="25"/>
      <c r="G227" s="164" t="str">
        <f>GETPOKEMONSPRITE(G228, 150, 150)</f>
        <v/>
      </c>
      <c r="H227" s="25"/>
      <c r="I227" s="164" t="str">
        <f>GETPOKEMONSPRITE(I228, 150, 150)</f>
        <v/>
      </c>
      <c r="J227" s="25"/>
      <c r="K227" s="164" t="str">
        <f>GETPOKEMONSPRITE(K228, 150, 150)</f>
        <v/>
      </c>
      <c r="L227" s="25"/>
      <c r="M227" s="164"/>
      <c r="N227" s="25"/>
      <c r="O227" s="164"/>
      <c r="P227" s="25"/>
      <c r="Q227" s="384"/>
      <c r="R227" s="37"/>
    </row>
    <row r="228">
      <c r="A228" s="92"/>
      <c r="B228" s="460"/>
      <c r="C228" s="461"/>
      <c r="D228" s="461"/>
      <c r="E228" s="326" t="s">
        <v>582</v>
      </c>
      <c r="F228" s="41"/>
      <c r="G228" s="327" t="s">
        <v>583</v>
      </c>
      <c r="H228" s="41"/>
      <c r="I228" s="327" t="s">
        <v>584</v>
      </c>
      <c r="J228" s="41"/>
      <c r="K228" s="327" t="s">
        <v>585</v>
      </c>
      <c r="L228" s="41"/>
      <c r="M228" s="327"/>
      <c r="N228" s="41"/>
      <c r="O228" s="327"/>
      <c r="P228" s="41"/>
      <c r="Q228" s="328" t="s">
        <v>19</v>
      </c>
      <c r="R228" s="37"/>
    </row>
    <row r="229">
      <c r="A229" s="92"/>
      <c r="B229" s="45"/>
      <c r="C229" s="46"/>
      <c r="D229" s="47"/>
      <c r="E229" s="329" t="s">
        <v>216</v>
      </c>
      <c r="F229" s="49" t="str">
        <f>GETABILITY(E228)</f>
        <v>Scrappy</v>
      </c>
      <c r="G229" s="330" t="s">
        <v>69</v>
      </c>
      <c r="H229" s="49" t="str">
        <f>GETABILITY(G228)</f>
        <v>Tangled Feet</v>
      </c>
      <c r="I229" s="330" t="s">
        <v>175</v>
      </c>
      <c r="J229" s="332" t="str">
        <f>GETABILITY(I228)</f>
        <v>Scrappy</v>
      </c>
      <c r="K229" s="330" t="s">
        <v>338</v>
      </c>
      <c r="L229" s="332" t="str">
        <f>GETABILITY(K228)</f>
        <v>Pure Power</v>
      </c>
      <c r="M229" s="330"/>
      <c r="N229" s="332"/>
      <c r="O229" s="331"/>
      <c r="P229" s="350"/>
      <c r="Q229" s="334" t="s">
        <v>23</v>
      </c>
      <c r="R229" s="37"/>
    </row>
    <row r="230">
      <c r="A230" s="62"/>
      <c r="B230" s="54" t="s">
        <v>24</v>
      </c>
      <c r="C230" s="39"/>
      <c r="D230" s="55"/>
      <c r="E230" s="335" t="s">
        <v>133</v>
      </c>
      <c r="F230" s="57"/>
      <c r="G230" s="336" t="s">
        <v>586</v>
      </c>
      <c r="H230" s="57"/>
      <c r="I230" s="336" t="s">
        <v>278</v>
      </c>
      <c r="J230" s="57"/>
      <c r="K230" s="336" t="s">
        <v>587</v>
      </c>
      <c r="L230" s="57"/>
      <c r="M230" s="336"/>
      <c r="N230" s="57"/>
      <c r="O230" s="337"/>
      <c r="P230" s="57"/>
      <c r="Q230" s="338" t="s">
        <v>27</v>
      </c>
      <c r="R230" s="37"/>
    </row>
    <row r="231">
      <c r="A231" s="62"/>
      <c r="B231" s="63" t="str">
        <f>F$2</f>
        <v/>
      </c>
      <c r="C231" s="64" t="str">
        <f>G2</f>
        <v/>
      </c>
      <c r="D231" s="65" t="str">
        <f>$H$2</f>
        <v/>
      </c>
      <c r="E231" s="470" t="s">
        <v>588</v>
      </c>
      <c r="F231" s="57"/>
      <c r="G231" s="339" t="s">
        <v>28</v>
      </c>
      <c r="H231" s="57"/>
      <c r="I231" s="340" t="s">
        <v>589</v>
      </c>
      <c r="J231" s="57"/>
      <c r="K231" s="387" t="s">
        <v>590</v>
      </c>
      <c r="L231" s="57"/>
      <c r="M231" s="341"/>
      <c r="N231" s="57"/>
      <c r="O231" s="341"/>
      <c r="P231" s="57"/>
      <c r="Q231" s="342" t="s">
        <v>30</v>
      </c>
      <c r="R231" s="37"/>
    </row>
    <row r="232">
      <c r="A232" s="62"/>
      <c r="B232" s="71"/>
      <c r="C232" s="71" t="str">
        <f>J71</f>
        <v/>
      </c>
      <c r="D232" s="182" t="str">
        <f>K2</f>
        <v/>
      </c>
      <c r="E232" s="371" t="s">
        <v>327</v>
      </c>
      <c r="F232" s="57"/>
      <c r="G232" s="372" t="s">
        <v>591</v>
      </c>
      <c r="H232" s="57"/>
      <c r="I232" s="340" t="s">
        <v>28</v>
      </c>
      <c r="J232" s="57"/>
      <c r="K232" s="344" t="s">
        <v>295</v>
      </c>
      <c r="L232" s="57"/>
      <c r="M232" s="346"/>
      <c r="N232" s="57"/>
      <c r="O232" s="346"/>
      <c r="P232" s="57"/>
      <c r="Q232" s="77"/>
      <c r="R232" s="37"/>
    </row>
    <row r="233">
      <c r="A233" s="62"/>
      <c r="B233" s="79"/>
      <c r="C233" s="79"/>
      <c r="D233" s="79"/>
      <c r="E233" s="339" t="s">
        <v>47</v>
      </c>
      <c r="F233" s="57"/>
      <c r="G233" s="373" t="s">
        <v>592</v>
      </c>
      <c r="H233" s="57"/>
      <c r="I233" s="372" t="s">
        <v>593</v>
      </c>
      <c r="J233" s="57"/>
      <c r="K233" s="425" t="s">
        <v>580</v>
      </c>
      <c r="L233" s="57"/>
      <c r="M233" s="350"/>
      <c r="N233" s="57"/>
      <c r="O233" s="350"/>
      <c r="P233" s="57"/>
      <c r="Q233" s="77"/>
      <c r="R233" s="37"/>
    </row>
    <row r="234">
      <c r="A234" s="27"/>
      <c r="B234" s="71"/>
      <c r="C234" s="71"/>
      <c r="D234" s="71"/>
      <c r="E234" s="471"/>
      <c r="F234" s="86"/>
      <c r="G234" s="405" t="s">
        <v>549</v>
      </c>
      <c r="H234" s="86"/>
      <c r="I234" s="459" t="s">
        <v>136</v>
      </c>
      <c r="J234" s="86"/>
      <c r="K234" s="412" t="s">
        <v>594</v>
      </c>
      <c r="L234" s="86"/>
      <c r="M234" s="413"/>
      <c r="N234" s="86"/>
      <c r="O234" s="413"/>
      <c r="P234" s="86"/>
      <c r="Q234" s="91"/>
      <c r="R234" s="37"/>
    </row>
    <row r="235">
      <c r="A235" s="27"/>
      <c r="B235" s="27"/>
      <c r="C235" s="27"/>
      <c r="D235" s="27"/>
      <c r="E235" s="118" t="s">
        <v>595</v>
      </c>
      <c r="R235" s="118"/>
    </row>
    <row r="236">
      <c r="A236" s="27"/>
      <c r="B236" s="469"/>
      <c r="C236" s="469"/>
      <c r="D236" s="469" t="str">
        <f>N47</f>
        <v/>
      </c>
      <c r="R236" s="118"/>
    </row>
    <row r="237">
      <c r="A237" s="27"/>
      <c r="B237" s="27"/>
      <c r="C237" s="27"/>
      <c r="D237" s="27"/>
      <c r="E237" s="472"/>
      <c r="F237" s="472"/>
      <c r="G237" s="472"/>
      <c r="H237" s="472"/>
      <c r="I237" s="472"/>
      <c r="J237" s="472"/>
      <c r="K237" s="472"/>
      <c r="L237" s="472"/>
      <c r="M237" s="472"/>
      <c r="N237" s="472"/>
      <c r="O237" s="472"/>
      <c r="P237" s="472"/>
      <c r="Q237" s="472"/>
      <c r="R237" s="118"/>
    </row>
    <row r="238">
      <c r="A238" s="92"/>
      <c r="B238" s="473" t="str">
        <f>GETTRAINERSPRITE(E238)</f>
        <v/>
      </c>
      <c r="C238" s="474"/>
      <c r="D238" s="474"/>
      <c r="E238" s="475" t="s">
        <v>596</v>
      </c>
      <c r="F238" s="474"/>
      <c r="G238" s="474"/>
      <c r="H238" s="474"/>
      <c r="I238" s="474"/>
      <c r="J238" s="474"/>
      <c r="K238" s="474"/>
      <c r="L238" s="474"/>
      <c r="M238" s="474"/>
      <c r="N238" s="474"/>
      <c r="O238" s="474"/>
      <c r="P238" s="474"/>
      <c r="Q238" s="476"/>
      <c r="R238" s="118"/>
    </row>
    <row r="239" ht="75.0" customHeight="1">
      <c r="A239" s="92"/>
      <c r="B239" s="477"/>
      <c r="E239" s="478" t="str">
        <f>GETPOKEMONSPRITE(E240, 150, 150)</f>
        <v/>
      </c>
      <c r="F239" s="479"/>
      <c r="G239" s="478" t="str">
        <f>GETPOKEMONSPRITE(G240, 150, 150)</f>
        <v/>
      </c>
      <c r="H239" s="479"/>
      <c r="I239" s="478" t="str">
        <f>GETPOKEMONSPRITE(I240, 120, 120)</f>
        <v/>
      </c>
      <c r="J239" s="479"/>
      <c r="K239" s="478" t="str">
        <f>GETPOKEMONSPRITE(K240, 120, 120)</f>
        <v/>
      </c>
      <c r="L239" s="479"/>
      <c r="M239" s="478" t="str">
        <f>GETPOKEMONSPRITE(M240, 150, 150)</f>
        <v/>
      </c>
      <c r="N239" s="479"/>
      <c r="O239" s="478" t="str">
        <f>GETPOKEMONSPRITE(O240, 150, 150)</f>
        <v/>
      </c>
      <c r="P239" s="479"/>
      <c r="Q239" s="480"/>
      <c r="R239" s="37"/>
    </row>
    <row r="240">
      <c r="A240" s="92"/>
      <c r="B240" s="481"/>
      <c r="C240" s="482"/>
      <c r="D240" s="482"/>
      <c r="E240" s="326" t="s">
        <v>597</v>
      </c>
      <c r="F240" s="41"/>
      <c r="G240" s="327" t="s">
        <v>598</v>
      </c>
      <c r="H240" s="41"/>
      <c r="I240" s="327" t="s">
        <v>599</v>
      </c>
      <c r="J240" s="41"/>
      <c r="K240" s="327" t="s">
        <v>600</v>
      </c>
      <c r="L240" s="41"/>
      <c r="M240" s="327" t="s">
        <v>601</v>
      </c>
      <c r="N240" s="41"/>
      <c r="O240" s="327" t="s">
        <v>538</v>
      </c>
      <c r="P240" s="41"/>
      <c r="Q240" s="440" t="s">
        <v>19</v>
      </c>
      <c r="R240" s="37"/>
    </row>
    <row r="241">
      <c r="A241" s="92"/>
      <c r="B241" s="46"/>
      <c r="C241" s="46"/>
      <c r="D241" s="47"/>
      <c r="E241" s="329" t="s">
        <v>82</v>
      </c>
      <c r="F241" s="49" t="str">
        <f>GETABILITY(E240)</f>
        <v>Natural Cure</v>
      </c>
      <c r="G241" s="330" t="s">
        <v>216</v>
      </c>
      <c r="H241" s="49" t="str">
        <f>GETABILITY(G240)</f>
        <v>Magic Guard</v>
      </c>
      <c r="I241" s="330" t="s">
        <v>20</v>
      </c>
      <c r="J241" s="332" t="str">
        <f>GETABILITY(I240)</f>
        <v>Filter</v>
      </c>
      <c r="K241" s="330" t="s">
        <v>216</v>
      </c>
      <c r="L241" s="332" t="str">
        <f>GETABILITY(K240)</f>
        <v>Battle Armor</v>
      </c>
      <c r="M241" s="330" t="s">
        <v>131</v>
      </c>
      <c r="N241" s="332" t="str">
        <f>GETABILITY(M240)</f>
        <v>Levitate</v>
      </c>
      <c r="O241" s="330" t="s">
        <v>146</v>
      </c>
      <c r="P241" s="332" t="str">
        <f>GETABILITY(O240)</f>
        <v>Natural Cure</v>
      </c>
      <c r="Q241" s="334" t="s">
        <v>23</v>
      </c>
      <c r="R241" s="37"/>
    </row>
    <row r="242">
      <c r="A242" s="62"/>
      <c r="B242" s="54" t="s">
        <v>24</v>
      </c>
      <c r="C242" s="39"/>
      <c r="D242" s="55"/>
      <c r="E242" s="335" t="s">
        <v>602</v>
      </c>
      <c r="F242" s="57"/>
      <c r="G242" s="336" t="s">
        <v>186</v>
      </c>
      <c r="H242" s="57"/>
      <c r="I242" s="336" t="s">
        <v>185</v>
      </c>
      <c r="J242" s="57"/>
      <c r="K242" s="336" t="s">
        <v>603</v>
      </c>
      <c r="L242" s="57"/>
      <c r="M242" s="336" t="s">
        <v>186</v>
      </c>
      <c r="N242" s="57"/>
      <c r="O242" s="336" t="s">
        <v>604</v>
      </c>
      <c r="P242" s="57"/>
      <c r="Q242" s="338" t="s">
        <v>27</v>
      </c>
      <c r="R242" s="37"/>
    </row>
    <row r="243">
      <c r="A243" s="62"/>
      <c r="B243" s="63" t="str">
        <f>F$2</f>
        <v/>
      </c>
      <c r="C243" s="64" t="str">
        <f>G2</f>
        <v/>
      </c>
      <c r="D243" s="112"/>
      <c r="E243" s="386" t="s">
        <v>605</v>
      </c>
      <c r="F243" s="57"/>
      <c r="G243" s="386" t="s">
        <v>176</v>
      </c>
      <c r="H243" s="57"/>
      <c r="I243" s="425" t="s">
        <v>270</v>
      </c>
      <c r="J243" s="57"/>
      <c r="K243" s="340" t="s">
        <v>187</v>
      </c>
      <c r="L243" s="57"/>
      <c r="M243" s="359" t="s">
        <v>476</v>
      </c>
      <c r="N243" s="57"/>
      <c r="O243" s="465" t="s">
        <v>75</v>
      </c>
      <c r="P243" s="57"/>
      <c r="Q243" s="342" t="s">
        <v>30</v>
      </c>
      <c r="R243" s="37"/>
    </row>
    <row r="244">
      <c r="A244" s="62"/>
      <c r="B244" s="130" t="str">
        <f>I2</f>
        <v/>
      </c>
      <c r="C244" s="71" t="str">
        <f>J83</f>
        <v/>
      </c>
      <c r="D244" s="72"/>
      <c r="E244" s="339" t="s">
        <v>76</v>
      </c>
      <c r="F244" s="57"/>
      <c r="G244" s="372" t="s">
        <v>249</v>
      </c>
      <c r="H244" s="57"/>
      <c r="I244" s="340" t="s">
        <v>442</v>
      </c>
      <c r="J244" s="57"/>
      <c r="K244" s="348" t="s">
        <v>363</v>
      </c>
      <c r="L244" s="57"/>
      <c r="M244" s="344" t="s">
        <v>106</v>
      </c>
      <c r="N244" s="57"/>
      <c r="O244" s="340" t="s">
        <v>76</v>
      </c>
      <c r="P244" s="57"/>
      <c r="Q244" s="77"/>
      <c r="R244" s="37"/>
    </row>
    <row r="245">
      <c r="A245" s="62"/>
      <c r="B245" s="79"/>
      <c r="C245" s="358" t="str">
        <f t="shared" ref="C245:D245" si="19">M2</f>
        <v/>
      </c>
      <c r="D245" s="358" t="str">
        <f t="shared" si="19"/>
        <v/>
      </c>
      <c r="E245" s="371" t="s">
        <v>330</v>
      </c>
      <c r="F245" s="57"/>
      <c r="G245" s="409" t="s">
        <v>49</v>
      </c>
      <c r="H245" s="57"/>
      <c r="I245" s="349" t="s">
        <v>107</v>
      </c>
      <c r="J245" s="57"/>
      <c r="K245" s="388" t="s">
        <v>283</v>
      </c>
      <c r="L245" s="57"/>
      <c r="M245" s="345" t="s">
        <v>269</v>
      </c>
      <c r="N245" s="57"/>
      <c r="O245" s="425" t="s">
        <v>580</v>
      </c>
      <c r="P245" s="57"/>
      <c r="Q245" s="77"/>
      <c r="R245" s="37"/>
    </row>
    <row r="246">
      <c r="A246" s="27"/>
      <c r="B246" s="71"/>
      <c r="C246" s="130" t="str">
        <f>P2</f>
        <v/>
      </c>
      <c r="D246" s="71"/>
      <c r="E246" s="454" t="s">
        <v>139</v>
      </c>
      <c r="F246" s="145"/>
      <c r="G246" s="456" t="s">
        <v>29</v>
      </c>
      <c r="H246" s="145"/>
      <c r="I246" s="391" t="s">
        <v>606</v>
      </c>
      <c r="J246" s="145"/>
      <c r="K246" s="483" t="s">
        <v>375</v>
      </c>
      <c r="L246" s="145"/>
      <c r="M246" s="484" t="s">
        <v>607</v>
      </c>
      <c r="N246" s="145"/>
      <c r="O246" s="455" t="s">
        <v>451</v>
      </c>
      <c r="P246" s="145"/>
      <c r="Q246" s="91"/>
      <c r="R246" s="37"/>
    </row>
    <row r="247">
      <c r="A247" s="27"/>
      <c r="B247" s="27"/>
      <c r="C247" s="27"/>
      <c r="D247" s="27"/>
      <c r="E247" s="20"/>
      <c r="F247" s="20"/>
      <c r="G247" s="20"/>
      <c r="H247" s="20"/>
      <c r="I247" s="20"/>
      <c r="J247" s="20"/>
      <c r="K247" s="20"/>
      <c r="L247" s="20"/>
      <c r="M247" s="20"/>
      <c r="N247" s="20"/>
      <c r="O247" s="20"/>
      <c r="P247" s="20"/>
      <c r="Q247" s="20"/>
      <c r="R247" s="20"/>
    </row>
    <row r="248">
      <c r="A248" s="27"/>
      <c r="B248" s="323" t="str">
        <f>GETTRAINERSPRITE(E248)</f>
        <v/>
      </c>
      <c r="C248" s="22"/>
      <c r="D248" s="22"/>
      <c r="E248" s="203" t="s">
        <v>608</v>
      </c>
      <c r="F248" s="22"/>
      <c r="G248" s="22"/>
      <c r="H248" s="22"/>
      <c r="I248" s="22"/>
      <c r="J248" s="22"/>
      <c r="K248" s="22"/>
      <c r="L248" s="22"/>
      <c r="M248" s="22"/>
      <c r="N248" s="22"/>
      <c r="O248" s="22"/>
      <c r="P248" s="22"/>
      <c r="Q248" s="204"/>
      <c r="R248" s="20"/>
    </row>
    <row r="249" ht="69.0" customHeight="1">
      <c r="A249" s="27"/>
      <c r="B249" s="28"/>
      <c r="E249" s="164" t="str">
        <f>GETPOKEMONSPRITE(E250, 150, 150)</f>
        <v/>
      </c>
      <c r="F249" s="25"/>
      <c r="G249" s="164" t="str">
        <f>GETPOKEMONSPRITE(G250, 150, 150)</f>
        <v/>
      </c>
      <c r="H249" s="25"/>
      <c r="I249" s="164" t="str">
        <f>GETPOKEMONSPRITE(I250, 150, 150)</f>
        <v/>
      </c>
      <c r="J249" s="25"/>
      <c r="K249" s="164" t="str">
        <f>GETPOKEMONSPRITE(K250, 150, 150)</f>
        <v/>
      </c>
      <c r="L249" s="25"/>
      <c r="M249" s="164" t="str">
        <f>GETPOKEMONSPRITE(M250, 150, 150)</f>
        <v/>
      </c>
      <c r="N249" s="25"/>
      <c r="O249" s="164"/>
      <c r="P249" s="25"/>
      <c r="Q249" s="384"/>
      <c r="R249" s="37"/>
    </row>
    <row r="250">
      <c r="A250" s="27"/>
      <c r="B250" s="125"/>
      <c r="C250" s="39"/>
      <c r="D250" s="39"/>
      <c r="E250" s="326" t="s">
        <v>609</v>
      </c>
      <c r="F250" s="41"/>
      <c r="G250" s="327" t="s">
        <v>610</v>
      </c>
      <c r="H250" s="41"/>
      <c r="I250" s="327" t="s">
        <v>611</v>
      </c>
      <c r="J250" s="41"/>
      <c r="K250" s="327"/>
      <c r="L250" s="41"/>
      <c r="M250" s="327"/>
      <c r="N250" s="41"/>
      <c r="O250" s="327"/>
      <c r="P250" s="41"/>
      <c r="Q250" s="328" t="s">
        <v>19</v>
      </c>
      <c r="R250" s="37"/>
    </row>
    <row r="251">
      <c r="A251" s="92"/>
      <c r="B251" s="45"/>
      <c r="C251" s="46"/>
      <c r="D251" s="47"/>
      <c r="E251" s="329" t="s">
        <v>216</v>
      </c>
      <c r="F251" s="49" t="str">
        <f>GETABILITY(E250)</f>
        <v>Clear Body</v>
      </c>
      <c r="G251" s="330" t="s">
        <v>159</v>
      </c>
      <c r="H251" s="49" t="s">
        <v>208</v>
      </c>
      <c r="I251" s="330" t="s">
        <v>69</v>
      </c>
      <c r="J251" s="332" t="str">
        <f>GETABILITY(I250)</f>
        <v>Rock Head</v>
      </c>
      <c r="K251" s="331"/>
      <c r="L251" s="331"/>
      <c r="M251" s="331"/>
      <c r="N251" s="331"/>
      <c r="O251" s="331"/>
      <c r="P251" s="350"/>
      <c r="Q251" s="334" t="s">
        <v>23</v>
      </c>
      <c r="R251" s="37"/>
    </row>
    <row r="252">
      <c r="A252" s="92"/>
      <c r="B252" s="54" t="s">
        <v>24</v>
      </c>
      <c r="C252" s="39"/>
      <c r="D252" s="55"/>
      <c r="E252" s="335" t="s">
        <v>612</v>
      </c>
      <c r="F252" s="57"/>
      <c r="G252" s="336" t="s">
        <v>325</v>
      </c>
      <c r="H252" s="57"/>
      <c r="I252" s="336" t="s">
        <v>613</v>
      </c>
      <c r="J252" s="57"/>
      <c r="K252" s="337"/>
      <c r="L252" s="57"/>
      <c r="M252" s="337"/>
      <c r="N252" s="57"/>
      <c r="O252" s="337"/>
      <c r="P252" s="57"/>
      <c r="Q252" s="338" t="s">
        <v>27</v>
      </c>
      <c r="R252" s="37"/>
    </row>
    <row r="253">
      <c r="A253" s="62"/>
      <c r="B253" s="63" t="str">
        <f>F$2</f>
        <v/>
      </c>
      <c r="C253" s="64" t="str">
        <f>G2</f>
        <v/>
      </c>
      <c r="D253" s="65" t="str">
        <f>$H$2</f>
        <v/>
      </c>
      <c r="E253" s="339" t="s">
        <v>47</v>
      </c>
      <c r="F253" s="57"/>
      <c r="G253" s="339" t="s">
        <v>47</v>
      </c>
      <c r="H253" s="57"/>
      <c r="I253" s="340" t="s">
        <v>47</v>
      </c>
      <c r="J253" s="57"/>
      <c r="K253" s="341"/>
      <c r="L253" s="57"/>
      <c r="M253" s="341"/>
      <c r="N253" s="57"/>
      <c r="O253" s="341"/>
      <c r="P253" s="57"/>
      <c r="Q253" s="342" t="s">
        <v>30</v>
      </c>
      <c r="R253" s="37"/>
    </row>
    <row r="254">
      <c r="A254" s="62"/>
      <c r="B254" s="71"/>
      <c r="C254" s="130" t="str">
        <f>J2</f>
        <v/>
      </c>
      <c r="D254" s="72"/>
      <c r="E254" s="356" t="s">
        <v>371</v>
      </c>
      <c r="F254" s="57"/>
      <c r="G254" s="395" t="s">
        <v>503</v>
      </c>
      <c r="H254" s="57"/>
      <c r="I254" s="372" t="s">
        <v>614</v>
      </c>
      <c r="J254" s="57"/>
      <c r="K254" s="346"/>
      <c r="L254" s="57"/>
      <c r="M254" s="346"/>
      <c r="N254" s="57"/>
      <c r="O254" s="346"/>
      <c r="P254" s="57"/>
      <c r="Q254" s="77"/>
      <c r="R254" s="37"/>
    </row>
    <row r="255">
      <c r="A255" s="62"/>
      <c r="B255" s="79"/>
      <c r="C255" s="358" t="str">
        <f>M2</f>
        <v/>
      </c>
      <c r="D255" s="79"/>
      <c r="E255" s="356" t="s">
        <v>471</v>
      </c>
      <c r="F255" s="57"/>
      <c r="G255" s="357" t="s">
        <v>374</v>
      </c>
      <c r="H255" s="57"/>
      <c r="I255" s="357" t="s">
        <v>374</v>
      </c>
      <c r="J255" s="57"/>
      <c r="K255" s="350"/>
      <c r="L255" s="57"/>
      <c r="M255" s="350"/>
      <c r="N255" s="57"/>
      <c r="O255" s="350"/>
      <c r="P255" s="57"/>
      <c r="Q255" s="77"/>
      <c r="R255" s="37"/>
    </row>
    <row r="256">
      <c r="A256" s="62"/>
      <c r="B256" s="71"/>
      <c r="C256" s="71"/>
      <c r="D256" s="71"/>
      <c r="E256" s="485" t="s">
        <v>441</v>
      </c>
      <c r="F256" s="145"/>
      <c r="G256" s="364" t="s">
        <v>441</v>
      </c>
      <c r="H256" s="145"/>
      <c r="I256" s="483" t="s">
        <v>291</v>
      </c>
      <c r="J256" s="145"/>
      <c r="K256" s="390"/>
      <c r="L256" s="145"/>
      <c r="M256" s="390"/>
      <c r="N256" s="145"/>
      <c r="O256" s="390"/>
      <c r="P256" s="145"/>
      <c r="Q256" s="91"/>
      <c r="R256" s="37"/>
    </row>
    <row r="257">
      <c r="A257" s="27"/>
      <c r="B257" s="382"/>
      <c r="C257" s="27"/>
      <c r="D257" s="27"/>
      <c r="E257" s="20"/>
      <c r="F257" s="20"/>
      <c r="G257" s="20"/>
      <c r="H257" s="20"/>
      <c r="I257" s="20"/>
      <c r="J257" s="20"/>
      <c r="K257" s="20"/>
      <c r="L257" s="20"/>
      <c r="M257" s="20"/>
      <c r="N257" s="20"/>
      <c r="O257" s="20"/>
      <c r="P257" s="20"/>
      <c r="Q257" s="20"/>
      <c r="R257" s="20"/>
    </row>
    <row r="258">
      <c r="A258" s="27"/>
      <c r="B258" s="323" t="str">
        <f>GETTRAINERSPRITE(E258)</f>
        <v/>
      </c>
      <c r="C258" s="22"/>
      <c r="D258" s="22"/>
      <c r="E258" s="203" t="s">
        <v>615</v>
      </c>
      <c r="F258" s="22"/>
      <c r="G258" s="22"/>
      <c r="H258" s="22"/>
      <c r="I258" s="22"/>
      <c r="J258" s="22"/>
      <c r="K258" s="22"/>
      <c r="L258" s="22"/>
      <c r="M258" s="22"/>
      <c r="N258" s="22"/>
      <c r="O258" s="22"/>
      <c r="P258" s="22"/>
      <c r="Q258" s="204"/>
      <c r="R258" s="20"/>
    </row>
    <row r="259" ht="69.0" customHeight="1">
      <c r="A259" s="27"/>
      <c r="B259" s="28"/>
      <c r="E259" s="164" t="str">
        <f>GETPOKEMONSPRITE(E260, 150, 150)</f>
        <v/>
      </c>
      <c r="F259" s="25"/>
      <c r="G259" s="164" t="str">
        <f>GETPOKEMONSPRITE(G260, 150, 150)</f>
        <v/>
      </c>
      <c r="H259" s="25"/>
      <c r="I259" s="164" t="str">
        <f>GETPOKEMONSPRITE(I260, 150, 150)</f>
        <v/>
      </c>
      <c r="J259" s="25"/>
      <c r="K259" s="164" t="str">
        <f>GETPOKEMONSPRITE(K260, 150, 150)</f>
        <v/>
      </c>
      <c r="L259" s="25"/>
      <c r="M259" s="164" t="str">
        <f>GETPOKEMONSPRITE(M260, 150, 150)</f>
        <v/>
      </c>
      <c r="N259" s="25"/>
      <c r="O259" s="164"/>
      <c r="P259" s="25"/>
      <c r="Q259" s="384"/>
      <c r="R259" s="37"/>
    </row>
    <row r="260">
      <c r="A260" s="27"/>
      <c r="B260" s="125"/>
      <c r="C260" s="39"/>
      <c r="D260" s="39"/>
      <c r="E260" s="326" t="s">
        <v>616</v>
      </c>
      <c r="F260" s="41"/>
      <c r="G260" s="327" t="s">
        <v>617</v>
      </c>
      <c r="H260" s="41"/>
      <c r="I260" s="327" t="s">
        <v>618</v>
      </c>
      <c r="J260" s="41"/>
      <c r="K260" s="327"/>
      <c r="L260" s="41"/>
      <c r="M260" s="327"/>
      <c r="N260" s="41"/>
      <c r="O260" s="327"/>
      <c r="P260" s="41"/>
      <c r="Q260" s="328" t="s">
        <v>19</v>
      </c>
      <c r="R260" s="37"/>
    </row>
    <row r="261">
      <c r="A261" s="27"/>
      <c r="B261" s="45"/>
      <c r="C261" s="46"/>
      <c r="D261" s="47"/>
      <c r="E261" s="329" t="s">
        <v>39</v>
      </c>
      <c r="F261" s="49" t="str">
        <f>GETABILITY(E260)</f>
        <v>Aftermath</v>
      </c>
      <c r="G261" s="330" t="s">
        <v>262</v>
      </c>
      <c r="H261" s="49" t="str">
        <f>GETABILITY(G260)</f>
        <v>Gluttony</v>
      </c>
      <c r="I261" s="330" t="s">
        <v>131</v>
      </c>
      <c r="J261" s="332" t="str">
        <f>GETABILITY(I260)</f>
        <v>Pressure</v>
      </c>
      <c r="K261" s="331"/>
      <c r="L261" s="331"/>
      <c r="M261" s="331"/>
      <c r="N261" s="331"/>
      <c r="O261" s="331"/>
      <c r="P261" s="331"/>
      <c r="Q261" s="334" t="s">
        <v>23</v>
      </c>
      <c r="R261" s="37"/>
    </row>
    <row r="262">
      <c r="A262" s="92"/>
      <c r="B262" s="54" t="s">
        <v>24</v>
      </c>
      <c r="C262" s="39"/>
      <c r="D262" s="55"/>
      <c r="E262" s="335" t="s">
        <v>25</v>
      </c>
      <c r="F262" s="57"/>
      <c r="G262" s="336" t="s">
        <v>242</v>
      </c>
      <c r="H262" s="57"/>
      <c r="I262" s="336" t="s">
        <v>278</v>
      </c>
      <c r="J262" s="57"/>
      <c r="K262" s="337"/>
      <c r="L262" s="57"/>
      <c r="M262" s="337"/>
      <c r="N262" s="57"/>
      <c r="O262" s="337"/>
      <c r="P262" s="57"/>
      <c r="Q262" s="338" t="s">
        <v>27</v>
      </c>
      <c r="R262" s="37"/>
    </row>
    <row r="263">
      <c r="A263" s="92"/>
      <c r="B263" s="63" t="str">
        <f>F$2</f>
        <v/>
      </c>
      <c r="C263" s="64" t="str">
        <f>G2</f>
        <v/>
      </c>
      <c r="D263" s="65" t="str">
        <f>$H$2</f>
        <v/>
      </c>
      <c r="E263" s="339" t="s">
        <v>86</v>
      </c>
      <c r="F263" s="57"/>
      <c r="G263" s="339" t="s">
        <v>86</v>
      </c>
      <c r="H263" s="57"/>
      <c r="I263" s="340" t="s">
        <v>86</v>
      </c>
      <c r="J263" s="57"/>
      <c r="K263" s="341"/>
      <c r="L263" s="57"/>
      <c r="M263" s="341"/>
      <c r="N263" s="57"/>
      <c r="O263" s="341"/>
      <c r="P263" s="57"/>
      <c r="Q263" s="342" t="s">
        <v>30</v>
      </c>
      <c r="R263" s="37"/>
    </row>
    <row r="264">
      <c r="A264" s="92"/>
      <c r="B264" s="71"/>
      <c r="C264" s="130" t="str">
        <f>J2</f>
        <v/>
      </c>
      <c r="D264" s="72"/>
      <c r="E264" s="339" t="s">
        <v>281</v>
      </c>
      <c r="F264" s="57"/>
      <c r="G264" s="340" t="s">
        <v>619</v>
      </c>
      <c r="H264" s="57"/>
      <c r="I264" s="340" t="s">
        <v>281</v>
      </c>
      <c r="J264" s="57"/>
      <c r="K264" s="346"/>
      <c r="L264" s="57"/>
      <c r="M264" s="346"/>
      <c r="N264" s="57"/>
      <c r="O264" s="346"/>
      <c r="P264" s="57"/>
      <c r="Q264" s="77"/>
      <c r="R264" s="37"/>
    </row>
    <row r="265">
      <c r="A265" s="92"/>
      <c r="B265" s="79"/>
      <c r="C265" s="358" t="str">
        <f t="shared" ref="C265:D265" si="20">M2</f>
        <v/>
      </c>
      <c r="D265" s="358" t="str">
        <f t="shared" si="20"/>
        <v/>
      </c>
      <c r="E265" s="339" t="s">
        <v>620</v>
      </c>
      <c r="F265" s="57"/>
      <c r="G265" s="348" t="s">
        <v>568</v>
      </c>
      <c r="H265" s="57"/>
      <c r="I265" s="370" t="s">
        <v>313</v>
      </c>
      <c r="J265" s="57"/>
      <c r="K265" s="350"/>
      <c r="L265" s="57"/>
      <c r="M265" s="350"/>
      <c r="N265" s="57"/>
      <c r="O265" s="350"/>
      <c r="P265" s="57"/>
      <c r="Q265" s="77"/>
      <c r="R265" s="37"/>
    </row>
    <row r="266">
      <c r="A266" s="62"/>
      <c r="B266" s="71"/>
      <c r="C266" s="130" t="str">
        <f>P2</f>
        <v/>
      </c>
      <c r="D266" s="71"/>
      <c r="E266" s="486" t="s">
        <v>621</v>
      </c>
      <c r="F266" s="145"/>
      <c r="G266" s="456" t="s">
        <v>622</v>
      </c>
      <c r="H266" s="145"/>
      <c r="I266" s="392" t="s">
        <v>620</v>
      </c>
      <c r="J266" s="145"/>
      <c r="K266" s="390"/>
      <c r="L266" s="145"/>
      <c r="M266" s="390"/>
      <c r="N266" s="145"/>
      <c r="O266" s="390"/>
      <c r="P266" s="145"/>
      <c r="Q266" s="91"/>
      <c r="R266" s="37"/>
    </row>
    <row r="267">
      <c r="A267" s="62"/>
      <c r="B267" s="62"/>
      <c r="C267" s="62"/>
      <c r="D267" s="62"/>
      <c r="E267" s="20"/>
      <c r="F267" s="20"/>
      <c r="G267" s="20"/>
      <c r="H267" s="20"/>
      <c r="I267" s="20"/>
      <c r="J267" s="20"/>
      <c r="K267" s="20"/>
      <c r="L267" s="20"/>
      <c r="M267" s="20"/>
      <c r="N267" s="20"/>
      <c r="O267" s="20"/>
      <c r="P267" s="20"/>
      <c r="Q267" s="20"/>
      <c r="R267" s="20"/>
    </row>
    <row r="268">
      <c r="A268" s="62"/>
      <c r="B268" s="323" t="str">
        <f>GETTRAINERSPRITE(E268)</f>
        <v/>
      </c>
      <c r="C268" s="22"/>
      <c r="D268" s="22"/>
      <c r="E268" s="203" t="s">
        <v>623</v>
      </c>
      <c r="F268" s="22"/>
      <c r="G268" s="22"/>
      <c r="H268" s="22"/>
      <c r="I268" s="22"/>
      <c r="J268" s="22"/>
      <c r="K268" s="22"/>
      <c r="L268" s="22"/>
      <c r="M268" s="22"/>
      <c r="N268" s="22"/>
      <c r="O268" s="22"/>
      <c r="P268" s="22"/>
      <c r="Q268" s="150"/>
      <c r="R268" s="20"/>
    </row>
    <row r="269" ht="69.0" customHeight="1">
      <c r="A269" s="62"/>
      <c r="B269" s="28"/>
      <c r="E269" s="164" t="str">
        <f>GETPOKEMONSPRITE(E270, 150, 150)</f>
        <v/>
      </c>
      <c r="F269" s="25"/>
      <c r="G269" s="164" t="str">
        <f>GETPOKEMONSPRITE(G270, 150, 150)</f>
        <v/>
      </c>
      <c r="H269" s="25"/>
      <c r="I269" s="164" t="str">
        <f>GETPOKEMONSPRITE(I270, 150, 150)</f>
        <v/>
      </c>
      <c r="J269" s="25"/>
      <c r="K269" s="164" t="str">
        <f>GETPOKEMONSPRITE(K270, 150, 150)</f>
        <v/>
      </c>
      <c r="L269" s="25"/>
      <c r="M269" s="164" t="str">
        <f>GETPOKEMONSPRITE(M270, 150, 150)</f>
        <v/>
      </c>
      <c r="N269" s="25"/>
      <c r="O269" s="164"/>
      <c r="P269" s="25"/>
      <c r="Q269" s="384"/>
      <c r="R269" s="37"/>
    </row>
    <row r="270">
      <c r="A270" s="62"/>
      <c r="B270" s="125"/>
      <c r="C270" s="39"/>
      <c r="D270" s="39"/>
      <c r="E270" s="326" t="s">
        <v>624</v>
      </c>
      <c r="F270" s="41"/>
      <c r="G270" s="327" t="s">
        <v>625</v>
      </c>
      <c r="H270" s="41"/>
      <c r="I270" s="327" t="s">
        <v>626</v>
      </c>
      <c r="J270" s="41"/>
      <c r="K270" s="327"/>
      <c r="L270" s="41"/>
      <c r="M270" s="327"/>
      <c r="N270" s="41"/>
      <c r="O270" s="327"/>
      <c r="P270" s="41"/>
      <c r="Q270" s="328" t="s">
        <v>19</v>
      </c>
      <c r="R270" s="37"/>
    </row>
    <row r="271">
      <c r="A271" s="27"/>
      <c r="B271" s="45"/>
      <c r="C271" s="46"/>
      <c r="D271" s="47"/>
      <c r="E271" s="329" t="s">
        <v>175</v>
      </c>
      <c r="F271" s="49" t="str">
        <f>GETABILITY(E270)</f>
        <v>Rough Skin</v>
      </c>
      <c r="G271" s="330" t="s">
        <v>262</v>
      </c>
      <c r="H271" s="49" t="str">
        <f>GETABILITY(G270)</f>
        <v>Aftermath</v>
      </c>
      <c r="I271" s="330" t="s">
        <v>55</v>
      </c>
      <c r="J271" s="332" t="str">
        <f>GETABILITY(I270)</f>
        <v>Solid Rock</v>
      </c>
      <c r="K271" s="331"/>
      <c r="L271" s="331"/>
      <c r="M271" s="331"/>
      <c r="N271" s="331"/>
      <c r="O271" s="331"/>
      <c r="P271" s="350"/>
      <c r="Q271" s="334" t="s">
        <v>23</v>
      </c>
      <c r="R271" s="37"/>
    </row>
    <row r="272">
      <c r="A272" s="27"/>
      <c r="B272" s="54" t="s">
        <v>24</v>
      </c>
      <c r="C272" s="39"/>
      <c r="D272" s="55"/>
      <c r="E272" s="335" t="s">
        <v>120</v>
      </c>
      <c r="F272" s="57"/>
      <c r="G272" s="336" t="s">
        <v>242</v>
      </c>
      <c r="H272" s="57"/>
      <c r="I272" s="336" t="s">
        <v>587</v>
      </c>
      <c r="J272" s="57"/>
      <c r="K272" s="337"/>
      <c r="L272" s="57"/>
      <c r="M272" s="337"/>
      <c r="N272" s="57"/>
      <c r="O272" s="337"/>
      <c r="P272" s="57"/>
      <c r="Q272" s="338" t="s">
        <v>27</v>
      </c>
      <c r="R272" s="37"/>
    </row>
    <row r="273">
      <c r="A273" s="27"/>
      <c r="B273" s="63" t="str">
        <f>F$2</f>
        <v/>
      </c>
      <c r="C273" s="64" t="str">
        <f>G2</f>
        <v/>
      </c>
      <c r="D273" s="65" t="str">
        <f>$H$2</f>
        <v/>
      </c>
      <c r="E273" s="407" t="s">
        <v>627</v>
      </c>
      <c r="F273" s="57"/>
      <c r="G273" s="487" t="s">
        <v>628</v>
      </c>
      <c r="H273" s="57"/>
      <c r="I273" s="344" t="s">
        <v>295</v>
      </c>
      <c r="J273" s="57"/>
      <c r="K273" s="341"/>
      <c r="L273" s="57"/>
      <c r="M273" s="341"/>
      <c r="N273" s="57"/>
      <c r="O273" s="341"/>
      <c r="P273" s="57"/>
      <c r="Q273" s="342" t="s">
        <v>30</v>
      </c>
      <c r="R273" s="37"/>
    </row>
    <row r="274">
      <c r="A274" s="27"/>
      <c r="B274" s="71"/>
      <c r="C274" s="130" t="str">
        <f>J2</f>
        <v/>
      </c>
      <c r="D274" s="72"/>
      <c r="E274" s="394" t="s">
        <v>425</v>
      </c>
      <c r="F274" s="57"/>
      <c r="G274" s="425" t="s">
        <v>629</v>
      </c>
      <c r="H274" s="57"/>
      <c r="I274" s="360" t="s">
        <v>291</v>
      </c>
      <c r="J274" s="57"/>
      <c r="K274" s="346"/>
      <c r="L274" s="57"/>
      <c r="M274" s="346"/>
      <c r="N274" s="57"/>
      <c r="O274" s="346"/>
      <c r="P274" s="57"/>
      <c r="Q274" s="77"/>
      <c r="R274" s="37"/>
    </row>
    <row r="275">
      <c r="A275" s="92"/>
      <c r="B275" s="79"/>
      <c r="C275" s="79" t="str">
        <f t="shared" ref="C275:D275" si="21">M12</f>
        <v/>
      </c>
      <c r="D275" s="79" t="str">
        <f t="shared" si="21"/>
        <v/>
      </c>
      <c r="E275" s="343" t="s">
        <v>630</v>
      </c>
      <c r="F275" s="57"/>
      <c r="G275" s="344" t="s">
        <v>441</v>
      </c>
      <c r="H275" s="57"/>
      <c r="I275" s="388" t="s">
        <v>296</v>
      </c>
      <c r="J275" s="57"/>
      <c r="K275" s="350"/>
      <c r="L275" s="57"/>
      <c r="M275" s="350"/>
      <c r="N275" s="57"/>
      <c r="O275" s="350"/>
      <c r="P275" s="57"/>
      <c r="Q275" s="77"/>
      <c r="R275" s="37"/>
    </row>
    <row r="276">
      <c r="A276" s="92"/>
      <c r="B276" s="71"/>
      <c r="C276" s="130" t="str">
        <f>P2</f>
        <v/>
      </c>
      <c r="D276" s="71"/>
      <c r="E276" s="454" t="s">
        <v>619</v>
      </c>
      <c r="F276" s="145"/>
      <c r="G276" s="488" t="s">
        <v>281</v>
      </c>
      <c r="H276" s="57"/>
      <c r="I276" s="392" t="s">
        <v>619</v>
      </c>
      <c r="J276" s="145"/>
      <c r="K276" s="390"/>
      <c r="L276" s="145"/>
      <c r="M276" s="390"/>
      <c r="N276" s="145"/>
      <c r="O276" s="390"/>
      <c r="P276" s="145"/>
      <c r="Q276" s="91"/>
      <c r="R276" s="37"/>
    </row>
    <row r="277">
      <c r="A277" s="62"/>
      <c r="B277" s="62"/>
      <c r="C277" s="62"/>
      <c r="D277" s="62"/>
      <c r="E277" s="62"/>
      <c r="F277" s="62"/>
      <c r="G277" s="62"/>
      <c r="H277" s="62"/>
      <c r="I277" s="62"/>
      <c r="J277" s="62"/>
      <c r="K277" s="62"/>
      <c r="L277" s="62"/>
      <c r="M277" s="62"/>
      <c r="N277" s="62"/>
      <c r="O277" s="62"/>
      <c r="P277" s="62"/>
      <c r="Q277" s="62"/>
      <c r="R277" s="62"/>
    </row>
    <row r="278">
      <c r="A278" s="62"/>
      <c r="B278" s="323" t="str">
        <f>GETTRAINERSPRITE(E278)</f>
        <v/>
      </c>
      <c r="C278" s="22"/>
      <c r="D278" s="22"/>
      <c r="E278" s="203" t="s">
        <v>631</v>
      </c>
      <c r="F278" s="22"/>
      <c r="G278" s="22"/>
      <c r="H278" s="22"/>
      <c r="I278" s="22"/>
      <c r="J278" s="22"/>
      <c r="K278" s="22"/>
      <c r="L278" s="22"/>
      <c r="M278" s="22"/>
      <c r="N278" s="22"/>
      <c r="O278" s="22"/>
      <c r="P278" s="22"/>
      <c r="Q278" s="204"/>
      <c r="R278" s="20"/>
    </row>
    <row r="279" ht="69.0" customHeight="1">
      <c r="A279" s="62"/>
      <c r="B279" s="28"/>
      <c r="E279" s="164" t="str">
        <f>GETPOKEMONSPRITE(E280, 150, 150)</f>
        <v/>
      </c>
      <c r="F279" s="25"/>
      <c r="G279" s="164" t="str">
        <f>GETPOKEMONSPRITE(G280, 150, 150)</f>
        <v/>
      </c>
      <c r="H279" s="25"/>
      <c r="I279" s="164" t="str">
        <f>GETPOKEMONSPRITE(I280, 150, 150)</f>
        <v/>
      </c>
      <c r="J279" s="25"/>
      <c r="K279" s="164" t="str">
        <f>GETPOKEMONSPRITE(K280, 150, 150)</f>
        <v/>
      </c>
      <c r="L279" s="25"/>
      <c r="M279" s="164" t="str">
        <f>GETPOKEMONSPRITE(M280, 140, 140)</f>
        <v/>
      </c>
      <c r="N279" s="25"/>
      <c r="O279" s="164"/>
      <c r="P279" s="25"/>
      <c r="Q279" s="384"/>
      <c r="R279" s="37"/>
    </row>
    <row r="280">
      <c r="A280" s="62"/>
      <c r="B280" s="125"/>
      <c r="C280" s="39"/>
      <c r="D280" s="39"/>
      <c r="E280" s="326" t="s">
        <v>632</v>
      </c>
      <c r="F280" s="41"/>
      <c r="G280" s="327" t="s">
        <v>633</v>
      </c>
      <c r="H280" s="41"/>
      <c r="I280" s="327" t="s">
        <v>634</v>
      </c>
      <c r="J280" s="41"/>
      <c r="K280" s="327"/>
      <c r="L280" s="41"/>
      <c r="M280" s="327"/>
      <c r="N280" s="41"/>
      <c r="O280" s="327"/>
      <c r="P280" s="41"/>
      <c r="Q280" s="328" t="s">
        <v>19</v>
      </c>
      <c r="R280" s="37"/>
    </row>
    <row r="281">
      <c r="A281" s="62"/>
      <c r="B281" s="45"/>
      <c r="C281" s="46"/>
      <c r="D281" s="47"/>
      <c r="E281" s="329" t="s">
        <v>69</v>
      </c>
      <c r="F281" s="49" t="str">
        <f>GETABILITY(E280)</f>
        <v>Levitate</v>
      </c>
      <c r="G281" s="330" t="s">
        <v>207</v>
      </c>
      <c r="H281" s="49" t="str">
        <f>GETABILITY(G280)</f>
        <v>Solid Rock</v>
      </c>
      <c r="I281" s="330" t="s">
        <v>55</v>
      </c>
      <c r="J281" s="332" t="str">
        <f>GETABILITY(I280)</f>
        <v>Levitate</v>
      </c>
      <c r="K281" s="331"/>
      <c r="L281" s="331"/>
      <c r="M281" s="331"/>
      <c r="N281" s="331"/>
      <c r="O281" s="331"/>
      <c r="P281" s="350"/>
      <c r="Q281" s="334" t="s">
        <v>23</v>
      </c>
      <c r="R281" s="37"/>
    </row>
    <row r="282">
      <c r="A282" s="27"/>
      <c r="B282" s="54" t="s">
        <v>24</v>
      </c>
      <c r="C282" s="39"/>
      <c r="D282" s="55"/>
      <c r="E282" s="335" t="s">
        <v>308</v>
      </c>
      <c r="F282" s="57"/>
      <c r="G282" s="336" t="s">
        <v>635</v>
      </c>
      <c r="H282" s="57"/>
      <c r="I282" s="336" t="s">
        <v>612</v>
      </c>
      <c r="J282" s="57"/>
      <c r="K282" s="337"/>
      <c r="L282" s="57"/>
      <c r="M282" s="337"/>
      <c r="N282" s="57"/>
      <c r="O282" s="337"/>
      <c r="P282" s="57"/>
      <c r="Q282" s="338" t="s">
        <v>27</v>
      </c>
      <c r="R282" s="37"/>
    </row>
    <row r="283">
      <c r="A283" s="27"/>
      <c r="B283" s="63" t="str">
        <f>F$2</f>
        <v/>
      </c>
      <c r="C283" s="64" t="str">
        <f>G2</f>
        <v/>
      </c>
      <c r="D283" s="65" t="str">
        <f>$H$2</f>
        <v/>
      </c>
      <c r="E283" s="408" t="s">
        <v>636</v>
      </c>
      <c r="F283" s="57"/>
      <c r="G283" s="339" t="s">
        <v>123</v>
      </c>
      <c r="H283" s="57"/>
      <c r="I283" s="340" t="s">
        <v>620</v>
      </c>
      <c r="J283" s="57"/>
      <c r="K283" s="341"/>
      <c r="L283" s="57"/>
      <c r="M283" s="341"/>
      <c r="N283" s="57"/>
      <c r="O283" s="341"/>
      <c r="P283" s="57"/>
      <c r="Q283" s="342" t="s">
        <v>30</v>
      </c>
      <c r="R283" s="37"/>
    </row>
    <row r="284">
      <c r="A284" s="27"/>
      <c r="B284" s="71"/>
      <c r="C284" s="130" t="str">
        <f t="shared" ref="C284:D284" si="22">J2</f>
        <v/>
      </c>
      <c r="D284" s="182" t="str">
        <f t="shared" si="22"/>
        <v/>
      </c>
      <c r="E284" s="339" t="s">
        <v>45</v>
      </c>
      <c r="F284" s="57"/>
      <c r="G284" s="360" t="s">
        <v>297</v>
      </c>
      <c r="H284" s="57"/>
      <c r="I284" s="359" t="s">
        <v>371</v>
      </c>
      <c r="J284" s="57"/>
      <c r="K284" s="346"/>
      <c r="L284" s="57"/>
      <c r="M284" s="346"/>
      <c r="N284" s="57"/>
      <c r="O284" s="346"/>
      <c r="P284" s="57"/>
      <c r="Q284" s="77"/>
      <c r="R284" s="37"/>
    </row>
    <row r="285">
      <c r="A285" s="27"/>
      <c r="B285" s="79"/>
      <c r="C285" s="79" t="str">
        <f t="shared" ref="C285:D285" si="23">M22</f>
        <v/>
      </c>
      <c r="D285" s="79" t="str">
        <f t="shared" si="23"/>
        <v/>
      </c>
      <c r="E285" s="356" t="s">
        <v>502</v>
      </c>
      <c r="F285" s="57"/>
      <c r="G285" s="345" t="s">
        <v>344</v>
      </c>
      <c r="H285" s="57"/>
      <c r="I285" s="344" t="s">
        <v>441</v>
      </c>
      <c r="J285" s="57"/>
      <c r="K285" s="350"/>
      <c r="L285" s="57"/>
      <c r="M285" s="350"/>
      <c r="N285" s="57"/>
      <c r="O285" s="350"/>
      <c r="P285" s="57"/>
      <c r="Q285" s="77"/>
      <c r="R285" s="37"/>
    </row>
    <row r="286">
      <c r="A286" s="284"/>
      <c r="B286" s="71"/>
      <c r="C286" s="130" t="str">
        <f>P2</f>
        <v/>
      </c>
      <c r="D286" s="71"/>
      <c r="E286" s="426" t="s">
        <v>637</v>
      </c>
      <c r="F286" s="86"/>
      <c r="G286" s="466" t="s">
        <v>248</v>
      </c>
      <c r="H286" s="86"/>
      <c r="I286" s="444" t="s">
        <v>232</v>
      </c>
      <c r="J286" s="86"/>
      <c r="K286" s="413"/>
      <c r="L286" s="86"/>
      <c r="M286" s="413"/>
      <c r="N286" s="86"/>
      <c r="O286" s="413"/>
      <c r="P286" s="86"/>
      <c r="Q286" s="91"/>
      <c r="R286" s="37"/>
    </row>
    <row r="287">
      <c r="A287" s="284"/>
      <c r="B287" s="284"/>
      <c r="C287" s="284"/>
      <c r="D287" s="284"/>
      <c r="E287" s="20"/>
      <c r="F287" s="20"/>
      <c r="G287" s="20"/>
      <c r="H287" s="20"/>
      <c r="I287" s="20"/>
      <c r="J287" s="20"/>
      <c r="K287" s="20"/>
      <c r="L287" s="20"/>
      <c r="M287" s="20"/>
      <c r="N287" s="20"/>
      <c r="O287" s="20"/>
      <c r="P287" s="20"/>
      <c r="Q287" s="20"/>
      <c r="R287" s="20"/>
    </row>
    <row r="288">
      <c r="A288" s="284"/>
      <c r="B288" s="323" t="str">
        <f>GETTRAINERSPRITE(E288)</f>
        <v/>
      </c>
      <c r="C288" s="22"/>
      <c r="D288" s="22"/>
      <c r="E288" s="489" t="s">
        <v>638</v>
      </c>
      <c r="F288" s="24"/>
      <c r="G288" s="24"/>
      <c r="H288" s="24"/>
      <c r="I288" s="24"/>
      <c r="J288" s="24"/>
      <c r="K288" s="24"/>
      <c r="L288" s="24"/>
      <c r="M288" s="24"/>
      <c r="N288" s="24"/>
      <c r="O288" s="24"/>
      <c r="P288" s="24"/>
      <c r="Q288" s="25"/>
      <c r="R288" s="20"/>
    </row>
    <row r="289" ht="69.0" customHeight="1">
      <c r="A289" s="284"/>
      <c r="B289" s="28"/>
      <c r="E289" s="93" t="str">
        <f>GETPOKEMONSPRITE(E290, 130, 130)</f>
        <v/>
      </c>
      <c r="F289" s="32"/>
      <c r="G289" s="31" t="str">
        <f>GETPOKEMONSPRITE(G290, 150, 150)</f>
        <v/>
      </c>
      <c r="H289" s="32"/>
      <c r="I289" s="31" t="str">
        <f>GETPOKEMONSPRITE(I290, 150, 150)</f>
        <v/>
      </c>
      <c r="J289" s="32"/>
      <c r="K289" s="31" t="str">
        <f>GETPOKEMONSPRITE(K290, 130, 130)</f>
        <v/>
      </c>
      <c r="L289" s="32"/>
      <c r="M289" s="31" t="str">
        <f>GETPOKEMONSPRITE(M290, 140, 140)</f>
        <v/>
      </c>
      <c r="N289" s="32"/>
      <c r="O289" s="490"/>
      <c r="P289" s="32"/>
      <c r="Q289" s="384"/>
      <c r="R289" s="37"/>
    </row>
    <row r="290">
      <c r="A290" s="284"/>
      <c r="B290" s="125"/>
      <c r="C290" s="39"/>
      <c r="D290" s="39"/>
      <c r="E290" s="326" t="s">
        <v>639</v>
      </c>
      <c r="F290" s="41"/>
      <c r="G290" s="327" t="s">
        <v>640</v>
      </c>
      <c r="H290" s="41"/>
      <c r="I290" s="327" t="s">
        <v>641</v>
      </c>
      <c r="J290" s="41"/>
      <c r="K290" s="327"/>
      <c r="L290" s="41"/>
      <c r="M290" s="327"/>
      <c r="N290" s="41"/>
      <c r="O290" s="327"/>
      <c r="P290" s="41"/>
      <c r="Q290" s="328" t="s">
        <v>19</v>
      </c>
      <c r="R290" s="37"/>
    </row>
    <row r="291">
      <c r="A291" s="284"/>
      <c r="B291" s="45"/>
      <c r="C291" s="46"/>
      <c r="D291" s="47"/>
      <c r="E291" s="329" t="s">
        <v>262</v>
      </c>
      <c r="F291" s="49" t="str">
        <f>GETABILITY(E290)</f>
        <v>Levitate</v>
      </c>
      <c r="G291" s="330" t="s">
        <v>338</v>
      </c>
      <c r="H291" s="126" t="str">
        <f>GETABILITY(G290)</f>
        <v>Wonder Guard</v>
      </c>
      <c r="I291" s="330" t="s">
        <v>56</v>
      </c>
      <c r="J291" s="491" t="str">
        <f>GETABILITY(I290)</f>
        <v>Lightning Rod</v>
      </c>
      <c r="K291" s="331"/>
      <c r="L291" s="331"/>
      <c r="M291" s="331"/>
      <c r="N291" s="331"/>
      <c r="O291" s="331"/>
      <c r="P291" s="350"/>
      <c r="Q291" s="334" t="s">
        <v>23</v>
      </c>
      <c r="R291" s="37"/>
    </row>
    <row r="292">
      <c r="A292" s="284"/>
      <c r="B292" s="54" t="s">
        <v>24</v>
      </c>
      <c r="C292" s="39"/>
      <c r="D292" s="55"/>
      <c r="E292" s="335" t="s">
        <v>98</v>
      </c>
      <c r="F292" s="57"/>
      <c r="G292" s="336" t="s">
        <v>133</v>
      </c>
      <c r="H292" s="57"/>
      <c r="I292" s="336" t="s">
        <v>450</v>
      </c>
      <c r="J292" s="57"/>
      <c r="K292" s="337"/>
      <c r="L292" s="57"/>
      <c r="M292" s="337"/>
      <c r="N292" s="57"/>
      <c r="O292" s="337"/>
      <c r="P292" s="57"/>
      <c r="Q292" s="338" t="s">
        <v>27</v>
      </c>
      <c r="R292" s="37"/>
    </row>
    <row r="293">
      <c r="A293" s="284"/>
      <c r="B293" s="63" t="str">
        <f t="shared" ref="B293:D293" si="24">F2</f>
        <v/>
      </c>
      <c r="C293" s="64" t="str">
        <f t="shared" si="24"/>
        <v/>
      </c>
      <c r="D293" s="65" t="str">
        <f t="shared" si="24"/>
        <v/>
      </c>
      <c r="E293" s="408" t="s">
        <v>636</v>
      </c>
      <c r="F293" s="57"/>
      <c r="G293" s="407" t="s">
        <v>58</v>
      </c>
      <c r="H293" s="57"/>
      <c r="I293" s="388" t="s">
        <v>296</v>
      </c>
      <c r="J293" s="57"/>
      <c r="K293" s="341"/>
      <c r="L293" s="57"/>
      <c r="M293" s="341"/>
      <c r="N293" s="57"/>
      <c r="O293" s="341"/>
      <c r="P293" s="57"/>
      <c r="Q293" s="342" t="s">
        <v>30</v>
      </c>
      <c r="R293" s="37"/>
    </row>
    <row r="294">
      <c r="A294" s="284"/>
      <c r="B294" s="130" t="str">
        <f>I2</f>
        <v/>
      </c>
      <c r="C294" s="71" t="str">
        <f>J312</f>
        <v/>
      </c>
      <c r="D294" s="182" t="str">
        <f>K2</f>
        <v/>
      </c>
      <c r="E294" s="339" t="s">
        <v>45</v>
      </c>
      <c r="F294" s="57"/>
      <c r="G294" s="388" t="s">
        <v>317</v>
      </c>
      <c r="H294" s="57"/>
      <c r="I294" s="395" t="s">
        <v>294</v>
      </c>
      <c r="J294" s="57"/>
      <c r="K294" s="346"/>
      <c r="L294" s="57"/>
      <c r="M294" s="346"/>
      <c r="N294" s="57"/>
      <c r="O294" s="346"/>
      <c r="P294" s="57"/>
      <c r="Q294" s="77"/>
      <c r="R294" s="37"/>
    </row>
    <row r="295">
      <c r="A295" s="284"/>
      <c r="B295" s="79"/>
      <c r="C295" s="358" t="str">
        <f>M2</f>
        <v/>
      </c>
      <c r="D295" s="80"/>
      <c r="E295" s="408" t="s">
        <v>107</v>
      </c>
      <c r="F295" s="57"/>
      <c r="G295" s="409" t="s">
        <v>148</v>
      </c>
      <c r="H295" s="57"/>
      <c r="I295" s="360" t="s">
        <v>291</v>
      </c>
      <c r="J295" s="57"/>
      <c r="K295" s="350"/>
      <c r="L295" s="57"/>
      <c r="M295" s="350"/>
      <c r="N295" s="57"/>
      <c r="O295" s="350"/>
      <c r="P295" s="57"/>
      <c r="Q295" s="77"/>
      <c r="R295" s="37"/>
    </row>
    <row r="296">
      <c r="A296" s="284"/>
      <c r="B296" s="71"/>
      <c r="C296" s="71"/>
      <c r="D296" s="71"/>
      <c r="E296" s="492" t="s">
        <v>100</v>
      </c>
      <c r="F296" s="86"/>
      <c r="G296" s="405" t="s">
        <v>47</v>
      </c>
      <c r="H296" s="86"/>
      <c r="I296" s="466" t="s">
        <v>630</v>
      </c>
      <c r="J296" s="86"/>
      <c r="K296" s="413"/>
      <c r="L296" s="86"/>
      <c r="M296" s="413"/>
      <c r="N296" s="86"/>
      <c r="O296" s="413"/>
      <c r="P296" s="86"/>
      <c r="Q296" s="91"/>
      <c r="R296" s="37"/>
    </row>
    <row r="297">
      <c r="A297" s="284"/>
      <c r="B297" s="284"/>
      <c r="C297" s="284"/>
      <c r="D297" s="284"/>
      <c r="E297" s="20"/>
      <c r="F297" s="20"/>
      <c r="G297" s="20"/>
      <c r="H297" s="20"/>
      <c r="I297" s="20"/>
      <c r="J297" s="20"/>
      <c r="K297" s="20"/>
      <c r="L297" s="20"/>
      <c r="M297" s="20"/>
      <c r="N297" s="20"/>
      <c r="O297" s="20"/>
      <c r="P297" s="20"/>
      <c r="Q297" s="20"/>
      <c r="R297" s="20"/>
    </row>
    <row r="298">
      <c r="A298" s="284"/>
      <c r="B298" s="323" t="str">
        <f>GETTRAINERSPRITE(E298)</f>
        <v/>
      </c>
      <c r="C298" s="22"/>
      <c r="D298" s="22"/>
      <c r="E298" s="196" t="s">
        <v>642</v>
      </c>
      <c r="F298" s="24"/>
      <c r="G298" s="24"/>
      <c r="H298" s="24"/>
      <c r="I298" s="24"/>
      <c r="J298" s="24"/>
      <c r="K298" s="24"/>
      <c r="L298" s="24"/>
      <c r="M298" s="24"/>
      <c r="N298" s="24"/>
      <c r="O298" s="24"/>
      <c r="P298" s="24"/>
      <c r="Q298" s="25"/>
      <c r="R298" s="20"/>
    </row>
    <row r="299" ht="69.0" customHeight="1">
      <c r="A299" s="284"/>
      <c r="B299" s="28"/>
      <c r="E299" s="93" t="str">
        <f>GETPOKEMONSPRITE(E300, 150, 150)</f>
        <v/>
      </c>
      <c r="F299" s="32"/>
      <c r="G299" s="31" t="str">
        <f>GETPOKEMONSPRITE(G300, 150, 150)</f>
        <v/>
      </c>
      <c r="H299" s="32"/>
      <c r="I299" s="31" t="str">
        <f>GETPOKEMONSPRITE(I300, 150, 150)</f>
        <v/>
      </c>
      <c r="J299" s="32"/>
      <c r="K299" s="31" t="str">
        <f>GETPOKEMONSPRITE(K300, 130, 130)</f>
        <v/>
      </c>
      <c r="L299" s="32"/>
      <c r="M299" s="31" t="str">
        <f>GETPOKEMONSPRITE(M300, 140, 140)</f>
        <v/>
      </c>
      <c r="N299" s="32"/>
      <c r="O299" s="490"/>
      <c r="P299" s="32"/>
      <c r="Q299" s="384"/>
      <c r="R299" s="37"/>
    </row>
    <row r="300">
      <c r="A300" s="284"/>
      <c r="B300" s="125"/>
      <c r="C300" s="39"/>
      <c r="D300" s="39"/>
      <c r="E300" s="326" t="s">
        <v>643</v>
      </c>
      <c r="F300" s="41"/>
      <c r="G300" s="327" t="s">
        <v>644</v>
      </c>
      <c r="H300" s="41"/>
      <c r="I300" s="327" t="s">
        <v>645</v>
      </c>
      <c r="J300" s="41"/>
      <c r="K300" s="327"/>
      <c r="L300" s="41"/>
      <c r="M300" s="327"/>
      <c r="N300" s="41"/>
      <c r="O300" s="327"/>
      <c r="P300" s="41"/>
      <c r="Q300" s="328" t="s">
        <v>19</v>
      </c>
      <c r="R300" s="37"/>
    </row>
    <row r="301">
      <c r="A301" s="284"/>
      <c r="B301" s="45"/>
      <c r="C301" s="46"/>
      <c r="D301" s="47"/>
      <c r="E301" s="329" t="s">
        <v>216</v>
      </c>
      <c r="F301" s="49" t="str">
        <f>GETABILITY(E300)</f>
        <v>Unburden</v>
      </c>
      <c r="G301" s="330" t="s">
        <v>95</v>
      </c>
      <c r="H301" s="49" t="str">
        <f>GETABILITY(G300)</f>
        <v>Aftermath</v>
      </c>
      <c r="I301" s="330" t="s">
        <v>117</v>
      </c>
      <c r="J301" s="332" t="str">
        <f>GETABILITY(I300)</f>
        <v>Guts</v>
      </c>
      <c r="K301" s="331"/>
      <c r="L301" s="331"/>
      <c r="M301" s="331"/>
      <c r="N301" s="331"/>
      <c r="O301" s="331"/>
      <c r="P301" s="350"/>
      <c r="Q301" s="334" t="s">
        <v>23</v>
      </c>
      <c r="R301" s="37"/>
    </row>
    <row r="302">
      <c r="A302" s="284"/>
      <c r="B302" s="54" t="s">
        <v>24</v>
      </c>
      <c r="C302" s="39"/>
      <c r="D302" s="55"/>
      <c r="E302" s="335" t="s">
        <v>587</v>
      </c>
      <c r="F302" s="57"/>
      <c r="G302" s="336" t="s">
        <v>587</v>
      </c>
      <c r="H302" s="57"/>
      <c r="I302" s="336" t="s">
        <v>160</v>
      </c>
      <c r="J302" s="57"/>
      <c r="K302" s="337"/>
      <c r="L302" s="57"/>
      <c r="M302" s="337"/>
      <c r="N302" s="57"/>
      <c r="O302" s="337"/>
      <c r="P302" s="57"/>
      <c r="Q302" s="338" t="s">
        <v>27</v>
      </c>
      <c r="R302" s="37"/>
    </row>
    <row r="303">
      <c r="A303" s="284"/>
      <c r="B303" s="63" t="str">
        <f t="shared" ref="B303:D303" si="25">F2</f>
        <v/>
      </c>
      <c r="C303" s="64" t="str">
        <f t="shared" si="25"/>
        <v/>
      </c>
      <c r="D303" s="65" t="str">
        <f t="shared" si="25"/>
        <v/>
      </c>
      <c r="E303" s="339" t="s">
        <v>619</v>
      </c>
      <c r="F303" s="57"/>
      <c r="G303" s="339" t="s">
        <v>619</v>
      </c>
      <c r="H303" s="57"/>
      <c r="I303" s="340" t="s">
        <v>281</v>
      </c>
      <c r="J303" s="57"/>
      <c r="K303" s="341"/>
      <c r="L303" s="57"/>
      <c r="M303" s="341"/>
      <c r="N303" s="57"/>
      <c r="O303" s="341"/>
      <c r="P303" s="57"/>
      <c r="Q303" s="342" t="s">
        <v>30</v>
      </c>
      <c r="R303" s="37"/>
    </row>
    <row r="304">
      <c r="A304" s="284"/>
      <c r="B304" s="71"/>
      <c r="C304" s="71" t="str">
        <f>J292</f>
        <v/>
      </c>
      <c r="D304" s="72"/>
      <c r="E304" s="423" t="s">
        <v>284</v>
      </c>
      <c r="F304" s="57"/>
      <c r="G304" s="348" t="s">
        <v>646</v>
      </c>
      <c r="H304" s="57"/>
      <c r="I304" s="340" t="s">
        <v>328</v>
      </c>
      <c r="J304" s="57"/>
      <c r="K304" s="346"/>
      <c r="L304" s="57"/>
      <c r="M304" s="346"/>
      <c r="N304" s="57"/>
      <c r="O304" s="346"/>
      <c r="P304" s="57"/>
      <c r="Q304" s="77"/>
      <c r="R304" s="37"/>
    </row>
    <row r="305">
      <c r="A305" s="284"/>
      <c r="B305" s="79"/>
      <c r="C305" s="358" t="str">
        <f>M2</f>
        <v/>
      </c>
      <c r="D305" s="80"/>
      <c r="E305" s="356" t="s">
        <v>471</v>
      </c>
      <c r="F305" s="57"/>
      <c r="G305" s="344" t="s">
        <v>295</v>
      </c>
      <c r="H305" s="57"/>
      <c r="I305" s="344" t="s">
        <v>295</v>
      </c>
      <c r="J305" s="57"/>
      <c r="K305" s="350"/>
      <c r="L305" s="57"/>
      <c r="M305" s="350"/>
      <c r="N305" s="57"/>
      <c r="O305" s="350"/>
      <c r="P305" s="57"/>
      <c r="Q305" s="77"/>
      <c r="R305" s="37"/>
    </row>
    <row r="306">
      <c r="A306" s="284"/>
      <c r="B306" s="71"/>
      <c r="C306" s="71"/>
      <c r="D306" s="71"/>
      <c r="E306" s="493" t="s">
        <v>622</v>
      </c>
      <c r="F306" s="86"/>
      <c r="G306" s="404" t="s">
        <v>344</v>
      </c>
      <c r="H306" s="86"/>
      <c r="I306" s="404" t="s">
        <v>461</v>
      </c>
      <c r="J306" s="86"/>
      <c r="K306" s="413"/>
      <c r="L306" s="86"/>
      <c r="M306" s="413"/>
      <c r="N306" s="86"/>
      <c r="O306" s="413"/>
      <c r="P306" s="86"/>
      <c r="Q306" s="91"/>
      <c r="R306" s="37"/>
    </row>
    <row r="307">
      <c r="A307" s="284"/>
      <c r="B307" s="284"/>
      <c r="C307" s="284"/>
      <c r="D307" s="284"/>
      <c r="E307" s="20"/>
      <c r="F307" s="20"/>
      <c r="G307" s="20"/>
      <c r="H307" s="20"/>
      <c r="I307" s="20"/>
      <c r="J307" s="20"/>
      <c r="K307" s="20"/>
      <c r="L307" s="20"/>
      <c r="M307" s="20"/>
      <c r="N307" s="20"/>
      <c r="O307" s="20"/>
      <c r="P307" s="20"/>
      <c r="Q307" s="20"/>
      <c r="R307" s="20"/>
    </row>
    <row r="308">
      <c r="A308" s="284"/>
      <c r="B308" s="323" t="str">
        <f>GETTRAINERSPRITE(E308)</f>
        <v/>
      </c>
      <c r="C308" s="22"/>
      <c r="D308" s="22"/>
      <c r="E308" s="203" t="s">
        <v>647</v>
      </c>
      <c r="F308" s="22"/>
      <c r="G308" s="22"/>
      <c r="H308" s="22"/>
      <c r="I308" s="22"/>
      <c r="J308" s="22"/>
      <c r="K308" s="22"/>
      <c r="L308" s="22"/>
      <c r="M308" s="22"/>
      <c r="N308" s="22"/>
      <c r="O308" s="22"/>
      <c r="P308" s="22"/>
      <c r="Q308" s="204"/>
      <c r="R308" s="20"/>
    </row>
    <row r="309" ht="69.0" customHeight="1">
      <c r="A309" s="286"/>
      <c r="B309" s="28"/>
      <c r="E309" s="164" t="str">
        <f>GETPOKEMONSPRITE(E310, 150, 150)</f>
        <v/>
      </c>
      <c r="F309" s="25"/>
      <c r="G309" s="164" t="str">
        <f>GETPOKEMONSPRITE(G310, 150, 150)</f>
        <v/>
      </c>
      <c r="H309" s="25"/>
      <c r="I309" s="164" t="str">
        <f>GETPOKEMONSPRITE(I310, 150, 150)</f>
        <v/>
      </c>
      <c r="J309" s="25"/>
      <c r="K309" s="164" t="str">
        <f>GETPOKEMONSPRITE(K310, 150, 150)</f>
        <v/>
      </c>
      <c r="L309" s="25"/>
      <c r="M309" s="164" t="str">
        <f>GETPOKEMONSPRITE(M310, 140, 140)</f>
        <v/>
      </c>
      <c r="N309" s="25"/>
      <c r="O309" s="164"/>
      <c r="P309" s="25"/>
      <c r="Q309" s="384"/>
      <c r="R309" s="37"/>
    </row>
    <row r="310">
      <c r="A310" s="291"/>
      <c r="B310" s="125"/>
      <c r="C310" s="39"/>
      <c r="D310" s="39"/>
      <c r="E310" s="326" t="s">
        <v>648</v>
      </c>
      <c r="F310" s="41"/>
      <c r="G310" s="327" t="s">
        <v>649</v>
      </c>
      <c r="H310" s="41"/>
      <c r="I310" s="327" t="s">
        <v>650</v>
      </c>
      <c r="J310" s="41"/>
      <c r="K310" s="327" t="s">
        <v>651</v>
      </c>
      <c r="L310" s="41"/>
      <c r="M310" s="327"/>
      <c r="N310" s="41"/>
      <c r="O310" s="327"/>
      <c r="P310" s="41"/>
      <c r="Q310" s="328" t="s">
        <v>19</v>
      </c>
      <c r="R310" s="37"/>
    </row>
    <row r="311">
      <c r="A311" s="291"/>
      <c r="B311" s="45"/>
      <c r="C311" s="46"/>
      <c r="D311" s="47"/>
      <c r="E311" s="329" t="s">
        <v>97</v>
      </c>
      <c r="F311" s="49" t="str">
        <f>GETABILITY(E310)</f>
        <v>Levitate</v>
      </c>
      <c r="G311" s="330" t="s">
        <v>159</v>
      </c>
      <c r="H311" s="49" t="str">
        <f>GETABILITY(G310)</f>
        <v>Clear Body</v>
      </c>
      <c r="I311" s="330" t="s">
        <v>131</v>
      </c>
      <c r="J311" s="332" t="str">
        <f>GETABILITY(I310)</f>
        <v>Levitate</v>
      </c>
      <c r="K311" s="330" t="s">
        <v>175</v>
      </c>
      <c r="L311" s="332" t="str">
        <f>GETABILITY(K310)</f>
        <v>Rock Head</v>
      </c>
      <c r="M311" s="331"/>
      <c r="N311" s="331"/>
      <c r="O311" s="331"/>
      <c r="P311" s="331"/>
      <c r="Q311" s="334" t="s">
        <v>23</v>
      </c>
      <c r="R311" s="37"/>
    </row>
    <row r="312">
      <c r="A312" s="299"/>
      <c r="B312" s="54" t="s">
        <v>24</v>
      </c>
      <c r="C312" s="39"/>
      <c r="D312" s="55"/>
      <c r="E312" s="335" t="s">
        <v>264</v>
      </c>
      <c r="F312" s="57"/>
      <c r="G312" s="336" t="s">
        <v>325</v>
      </c>
      <c r="H312" s="57"/>
      <c r="I312" s="336" t="s">
        <v>242</v>
      </c>
      <c r="J312" s="57"/>
      <c r="K312" s="336" t="s">
        <v>587</v>
      </c>
      <c r="L312" s="57"/>
      <c r="M312" s="337"/>
      <c r="N312" s="57"/>
      <c r="O312" s="337"/>
      <c r="P312" s="57"/>
      <c r="Q312" s="338" t="s">
        <v>27</v>
      </c>
      <c r="R312" s="37"/>
    </row>
    <row r="313">
      <c r="A313" s="299"/>
      <c r="B313" s="63" t="str">
        <f>F$2</f>
        <v/>
      </c>
      <c r="C313" s="64" t="str">
        <f>G2</f>
        <v/>
      </c>
      <c r="D313" s="65" t="str">
        <f>$H$2</f>
        <v/>
      </c>
      <c r="E313" s="394" t="s">
        <v>425</v>
      </c>
      <c r="F313" s="57"/>
      <c r="G313" s="339" t="s">
        <v>281</v>
      </c>
      <c r="H313" s="57"/>
      <c r="I313" s="340" t="s">
        <v>619</v>
      </c>
      <c r="J313" s="57"/>
      <c r="K313" s="344" t="s">
        <v>295</v>
      </c>
      <c r="L313" s="57"/>
      <c r="M313" s="341"/>
      <c r="N313" s="57"/>
      <c r="O313" s="341"/>
      <c r="P313" s="57"/>
      <c r="Q313" s="342" t="s">
        <v>30</v>
      </c>
      <c r="R313" s="37"/>
    </row>
    <row r="314">
      <c r="A314" s="284"/>
      <c r="B314" s="130" t="str">
        <f t="shared" ref="B314:C314" si="26">I2</f>
        <v/>
      </c>
      <c r="C314" s="130" t="str">
        <f t="shared" si="26"/>
        <v/>
      </c>
      <c r="D314" s="72"/>
      <c r="E314" s="339" t="s">
        <v>619</v>
      </c>
      <c r="F314" s="57"/>
      <c r="G314" s="357" t="s">
        <v>222</v>
      </c>
      <c r="H314" s="57"/>
      <c r="I314" s="388" t="s">
        <v>248</v>
      </c>
      <c r="J314" s="57"/>
      <c r="K314" s="340" t="s">
        <v>281</v>
      </c>
      <c r="L314" s="57"/>
      <c r="M314" s="346"/>
      <c r="N314" s="57"/>
      <c r="O314" s="346"/>
      <c r="P314" s="57"/>
      <c r="Q314" s="77"/>
      <c r="R314" s="37"/>
    </row>
    <row r="315">
      <c r="A315" s="284"/>
      <c r="B315" s="79"/>
      <c r="C315" s="79"/>
      <c r="D315" s="358" t="str">
        <f>N2</f>
        <v/>
      </c>
      <c r="E315" s="394" t="s">
        <v>267</v>
      </c>
      <c r="F315" s="57"/>
      <c r="G315" s="349" t="s">
        <v>652</v>
      </c>
      <c r="H315" s="57"/>
      <c r="I315" s="349" t="s">
        <v>550</v>
      </c>
      <c r="J315" s="57"/>
      <c r="K315" s="360" t="s">
        <v>280</v>
      </c>
      <c r="L315" s="57"/>
      <c r="M315" s="350"/>
      <c r="N315" s="57"/>
      <c r="O315" s="350"/>
      <c r="P315" s="57"/>
      <c r="Q315" s="77"/>
      <c r="R315" s="37"/>
    </row>
    <row r="316">
      <c r="A316" s="284"/>
      <c r="B316" s="71"/>
      <c r="C316" s="71" t="str">
        <f>P32</f>
        <v/>
      </c>
      <c r="D316" s="71"/>
      <c r="E316" s="428" t="s">
        <v>441</v>
      </c>
      <c r="F316" s="86"/>
      <c r="G316" s="421" t="s">
        <v>347</v>
      </c>
      <c r="H316" s="86"/>
      <c r="I316" s="463" t="s">
        <v>559</v>
      </c>
      <c r="J316" s="86"/>
      <c r="K316" s="404" t="s">
        <v>653</v>
      </c>
      <c r="L316" s="86"/>
      <c r="M316" s="413"/>
      <c r="N316" s="86"/>
      <c r="O316" s="413"/>
      <c r="P316" s="86"/>
      <c r="Q316" s="91"/>
      <c r="R316" s="37"/>
    </row>
    <row r="317">
      <c r="A317" s="284"/>
      <c r="B317" s="27"/>
      <c r="C317" s="27"/>
      <c r="D317" s="27"/>
      <c r="E317" s="20"/>
      <c r="F317" s="20"/>
      <c r="G317" s="20"/>
      <c r="H317" s="20"/>
      <c r="I317" s="20"/>
      <c r="J317" s="20"/>
      <c r="K317" s="20"/>
      <c r="L317" s="20"/>
      <c r="M317" s="20"/>
      <c r="N317" s="20"/>
      <c r="O317" s="20"/>
      <c r="P317" s="20"/>
      <c r="Q317" s="20"/>
      <c r="R317" s="20"/>
    </row>
    <row r="318">
      <c r="A318" s="284"/>
      <c r="B318" s="323" t="str">
        <f>GETTRAINERSPRITE(E318)</f>
        <v/>
      </c>
      <c r="C318" s="22"/>
      <c r="D318" s="22"/>
      <c r="E318" s="196" t="s">
        <v>654</v>
      </c>
      <c r="F318" s="24"/>
      <c r="G318" s="24"/>
      <c r="H318" s="24"/>
      <c r="I318" s="24"/>
      <c r="J318" s="24"/>
      <c r="K318" s="24"/>
      <c r="L318" s="24"/>
      <c r="M318" s="24"/>
      <c r="N318" s="24"/>
      <c r="O318" s="24"/>
      <c r="P318" s="24"/>
      <c r="Q318" s="25"/>
      <c r="R318" s="20"/>
    </row>
    <row r="319" ht="69.0" customHeight="1">
      <c r="A319" s="284"/>
      <c r="B319" s="28"/>
      <c r="E319" s="164" t="str">
        <f>GETPOKEMONSPRITE(E320, 150, 150)</f>
        <v/>
      </c>
      <c r="F319" s="25"/>
      <c r="G319" s="31" t="str">
        <f>GETPOKEMONSPRITE(G320, 150, 150)</f>
        <v/>
      </c>
      <c r="H319" s="32"/>
      <c r="I319" s="31" t="str">
        <f>GETPOKEMONSPRITE(I320, 150, 150)</f>
        <v/>
      </c>
      <c r="J319" s="32"/>
      <c r="K319" s="31" t="str">
        <f>GETPOKEMONSPRITE(K320, 130, 130)</f>
        <v/>
      </c>
      <c r="L319" s="32"/>
      <c r="M319" s="31" t="str">
        <f>GETPOKEMONSPRITE(M320, 140, 140)</f>
        <v/>
      </c>
      <c r="N319" s="32"/>
      <c r="O319" s="490"/>
      <c r="P319" s="32"/>
      <c r="Q319" s="384"/>
      <c r="R319" s="37"/>
    </row>
    <row r="320">
      <c r="A320" s="284"/>
      <c r="B320" s="125"/>
      <c r="C320" s="39"/>
      <c r="D320" s="39"/>
      <c r="E320" s="326" t="s">
        <v>655</v>
      </c>
      <c r="F320" s="41"/>
      <c r="G320" s="327" t="s">
        <v>656</v>
      </c>
      <c r="H320" s="41"/>
      <c r="I320" s="327" t="s">
        <v>657</v>
      </c>
      <c r="J320" s="41"/>
      <c r="K320" s="327" t="s">
        <v>658</v>
      </c>
      <c r="L320" s="41"/>
      <c r="M320" s="327"/>
      <c r="N320" s="41"/>
      <c r="O320" s="327"/>
      <c r="P320" s="41"/>
      <c r="Q320" s="328" t="s">
        <v>19</v>
      </c>
      <c r="R320" s="37"/>
    </row>
    <row r="321">
      <c r="A321" s="284"/>
      <c r="B321" s="45"/>
      <c r="C321" s="46"/>
      <c r="D321" s="47"/>
      <c r="E321" s="329" t="s">
        <v>216</v>
      </c>
      <c r="F321" s="49" t="str">
        <f>GETABILITY(E320)</f>
        <v>Levitate</v>
      </c>
      <c r="G321" s="330" t="s">
        <v>56</v>
      </c>
      <c r="H321" s="49" t="str">
        <f>GETABILITY(G320)</f>
        <v>Filter</v>
      </c>
      <c r="I321" s="330" t="s">
        <v>55</v>
      </c>
      <c r="J321" s="332" t="str">
        <f>GETABILITY(I320)</f>
        <v>Magnet Pull</v>
      </c>
      <c r="K321" s="330" t="s">
        <v>69</v>
      </c>
      <c r="L321" s="49" t="str">
        <f>GETABILITY(K320)</f>
        <v>Gluttony</v>
      </c>
      <c r="M321" s="331"/>
      <c r="N321" s="331"/>
      <c r="O321" s="331"/>
      <c r="P321" s="350"/>
      <c r="Q321" s="334" t="s">
        <v>23</v>
      </c>
      <c r="R321" s="37"/>
    </row>
    <row r="322">
      <c r="A322" s="284"/>
      <c r="B322" s="54" t="s">
        <v>24</v>
      </c>
      <c r="C322" s="39"/>
      <c r="D322" s="55"/>
      <c r="E322" s="335" t="s">
        <v>245</v>
      </c>
      <c r="F322" s="57"/>
      <c r="G322" s="336" t="s">
        <v>659</v>
      </c>
      <c r="H322" s="57"/>
      <c r="I322" s="336" t="s">
        <v>660</v>
      </c>
      <c r="J322" s="57"/>
      <c r="K322" s="336" t="s">
        <v>25</v>
      </c>
      <c r="L322" s="57"/>
      <c r="M322" s="337"/>
      <c r="N322" s="57"/>
      <c r="O322" s="337"/>
      <c r="P322" s="57"/>
      <c r="Q322" s="338" t="s">
        <v>27</v>
      </c>
      <c r="R322" s="37"/>
    </row>
    <row r="323">
      <c r="A323" s="284"/>
      <c r="B323" s="63" t="str">
        <f t="shared" ref="B323:D323" si="27">F2</f>
        <v/>
      </c>
      <c r="C323" s="64" t="str">
        <f t="shared" si="27"/>
        <v/>
      </c>
      <c r="D323" s="65" t="str">
        <f t="shared" si="27"/>
        <v/>
      </c>
      <c r="E323" s="340" t="s">
        <v>619</v>
      </c>
      <c r="F323" s="57"/>
      <c r="G323" s="340" t="s">
        <v>619</v>
      </c>
      <c r="H323" s="57"/>
      <c r="I323" s="340" t="s">
        <v>619</v>
      </c>
      <c r="J323" s="57"/>
      <c r="K323" s="344" t="s">
        <v>295</v>
      </c>
      <c r="L323" s="57"/>
      <c r="M323" s="341"/>
      <c r="N323" s="57"/>
      <c r="O323" s="341"/>
      <c r="P323" s="57"/>
      <c r="Q323" s="342" t="s">
        <v>30</v>
      </c>
      <c r="R323" s="37"/>
    </row>
    <row r="324">
      <c r="A324" s="284"/>
      <c r="B324" s="71"/>
      <c r="C324" s="130" t="str">
        <f>J2</f>
        <v/>
      </c>
      <c r="D324" s="72"/>
      <c r="E324" s="356" t="s">
        <v>471</v>
      </c>
      <c r="F324" s="57"/>
      <c r="G324" s="370" t="s">
        <v>661</v>
      </c>
      <c r="H324" s="57"/>
      <c r="I324" s="344" t="s">
        <v>441</v>
      </c>
      <c r="J324" s="57"/>
      <c r="K324" s="359" t="s">
        <v>246</v>
      </c>
      <c r="L324" s="57"/>
      <c r="M324" s="346"/>
      <c r="N324" s="57"/>
      <c r="O324" s="346"/>
      <c r="P324" s="57"/>
      <c r="Q324" s="77"/>
      <c r="R324" s="37"/>
    </row>
    <row r="325">
      <c r="A325" s="284"/>
      <c r="B325" s="79"/>
      <c r="C325" s="79"/>
      <c r="D325" s="201" t="str">
        <f>N2</f>
        <v/>
      </c>
      <c r="E325" s="394" t="s">
        <v>267</v>
      </c>
      <c r="F325" s="57"/>
      <c r="G325" s="425" t="s">
        <v>282</v>
      </c>
      <c r="H325" s="57"/>
      <c r="I325" s="357" t="s">
        <v>662</v>
      </c>
      <c r="J325" s="57"/>
      <c r="K325" s="340" t="s">
        <v>442</v>
      </c>
      <c r="L325" s="57"/>
      <c r="M325" s="350"/>
      <c r="N325" s="57"/>
      <c r="O325" s="350"/>
      <c r="P325" s="57"/>
      <c r="Q325" s="77"/>
      <c r="R325" s="37"/>
    </row>
    <row r="326">
      <c r="A326" s="284"/>
      <c r="B326" s="71"/>
      <c r="C326" s="71"/>
      <c r="D326" s="71"/>
      <c r="E326" s="428" t="s">
        <v>441</v>
      </c>
      <c r="F326" s="86"/>
      <c r="G326" s="494" t="s">
        <v>663</v>
      </c>
      <c r="H326" s="86"/>
      <c r="I326" s="463" t="s">
        <v>559</v>
      </c>
      <c r="J326" s="86"/>
      <c r="K326" s="340" t="s">
        <v>619</v>
      </c>
      <c r="L326" s="57"/>
      <c r="M326" s="413"/>
      <c r="N326" s="86"/>
      <c r="O326" s="413"/>
      <c r="P326" s="86"/>
      <c r="Q326" s="91"/>
      <c r="R326" s="37"/>
    </row>
    <row r="327">
      <c r="A327" s="284"/>
      <c r="B327" s="284"/>
      <c r="C327" s="284"/>
      <c r="D327" s="284"/>
      <c r="E327" s="53"/>
      <c r="F327" s="53"/>
      <c r="G327" s="53"/>
      <c r="H327" s="53"/>
      <c r="I327" s="53"/>
      <c r="J327" s="53"/>
      <c r="K327" s="53"/>
      <c r="L327" s="53"/>
      <c r="M327" s="53"/>
      <c r="N327" s="53"/>
      <c r="O327" s="53"/>
      <c r="P327" s="53"/>
      <c r="Q327" s="53"/>
      <c r="R327" s="53"/>
    </row>
    <row r="328">
      <c r="A328" s="284"/>
      <c r="B328" s="323" t="str">
        <f>GETTRAINERSPRITE(E328)</f>
        <v/>
      </c>
      <c r="C328" s="22"/>
      <c r="D328" s="22"/>
      <c r="E328" s="280" t="s">
        <v>664</v>
      </c>
      <c r="F328" s="24"/>
      <c r="G328" s="24"/>
      <c r="H328" s="24"/>
      <c r="I328" s="24"/>
      <c r="J328" s="24"/>
      <c r="K328" s="24"/>
      <c r="L328" s="24"/>
      <c r="M328" s="24"/>
      <c r="N328" s="24"/>
      <c r="O328" s="24"/>
      <c r="P328" s="24"/>
      <c r="Q328" s="25"/>
      <c r="R328" s="53"/>
    </row>
    <row r="329" ht="69.0" customHeight="1">
      <c r="A329" s="284"/>
      <c r="B329" s="28"/>
      <c r="E329" s="164" t="str">
        <f>GETPOKEMONSPRITE(E330, 150, 150)</f>
        <v/>
      </c>
      <c r="F329" s="25"/>
      <c r="G329" s="31" t="str">
        <f>GETPOKEMONSPRITE(G330, 150, 150)</f>
        <v/>
      </c>
      <c r="H329" s="32"/>
      <c r="I329" s="31" t="str">
        <f>GETPOKEMONSPRITE(I330, 150, 150)</f>
        <v/>
      </c>
      <c r="J329" s="32"/>
      <c r="K329" s="31" t="str">
        <f>GETPOKEMONSPRITE(K330, 120, 120)</f>
        <v/>
      </c>
      <c r="L329" s="32"/>
      <c r="M329" s="31" t="str">
        <f>GETPOKEMONSPRITE(M330, 130, 130)</f>
        <v/>
      </c>
      <c r="N329" s="32"/>
      <c r="O329" s="490"/>
      <c r="P329" s="32"/>
      <c r="Q329" s="384"/>
      <c r="R329" s="37"/>
    </row>
    <row r="330">
      <c r="A330" s="284"/>
      <c r="B330" s="125"/>
      <c r="C330" s="39"/>
      <c r="D330" s="39"/>
      <c r="E330" s="326" t="s">
        <v>665</v>
      </c>
      <c r="F330" s="41"/>
      <c r="G330" s="327" t="s">
        <v>666</v>
      </c>
      <c r="H330" s="41"/>
      <c r="I330" s="327" t="s">
        <v>667</v>
      </c>
      <c r="J330" s="41"/>
      <c r="K330" s="327" t="s">
        <v>668</v>
      </c>
      <c r="L330" s="41"/>
      <c r="M330" s="327" t="s">
        <v>669</v>
      </c>
      <c r="N330" s="41"/>
      <c r="O330" s="327"/>
      <c r="P330" s="41"/>
      <c r="Q330" s="328" t="s">
        <v>19</v>
      </c>
      <c r="R330" s="37"/>
    </row>
    <row r="331">
      <c r="A331" s="284"/>
      <c r="B331" s="45"/>
      <c r="C331" s="46"/>
      <c r="D331" s="47"/>
      <c r="E331" s="329" t="s">
        <v>131</v>
      </c>
      <c r="F331" s="49" t="str">
        <f>GETABILITY(E330)</f>
        <v>Drought</v>
      </c>
      <c r="G331" s="330" t="s">
        <v>117</v>
      </c>
      <c r="H331" s="331" t="str">
        <f>GETABILITY(G330)</f>
        <v>Chlorophyll</v>
      </c>
      <c r="I331" s="330" t="s">
        <v>38</v>
      </c>
      <c r="J331" s="332" t="str">
        <f>GETABILITY(I330)</f>
        <v>Chlorophyll</v>
      </c>
      <c r="K331" s="330" t="s">
        <v>146</v>
      </c>
      <c r="L331" s="332" t="str">
        <f>GETABILITY(K330)</f>
        <v>Rock Head</v>
      </c>
      <c r="M331" s="330" t="s">
        <v>39</v>
      </c>
      <c r="N331" s="332" t="str">
        <f>GETABILITY(M330)</f>
        <v>Limber</v>
      </c>
      <c r="O331" s="331"/>
      <c r="P331" s="350"/>
      <c r="Q331" s="334" t="s">
        <v>23</v>
      </c>
      <c r="R331" s="37"/>
    </row>
    <row r="332">
      <c r="A332" s="284"/>
      <c r="B332" s="54" t="s">
        <v>24</v>
      </c>
      <c r="C332" s="39"/>
      <c r="D332" s="55"/>
      <c r="E332" s="335" t="s">
        <v>133</v>
      </c>
      <c r="F332" s="57"/>
      <c r="G332" s="336" t="s">
        <v>670</v>
      </c>
      <c r="H332" s="57"/>
      <c r="I332" s="336" t="s">
        <v>242</v>
      </c>
      <c r="J332" s="57"/>
      <c r="K332" s="336" t="s">
        <v>118</v>
      </c>
      <c r="L332" s="57"/>
      <c r="M332" s="336" t="s">
        <v>25</v>
      </c>
      <c r="N332" s="57"/>
      <c r="O332" s="337"/>
      <c r="P332" s="57"/>
      <c r="Q332" s="338" t="s">
        <v>27</v>
      </c>
      <c r="R332" s="37"/>
    </row>
    <row r="333">
      <c r="A333" s="284"/>
      <c r="B333" s="63" t="str">
        <f t="shared" ref="B333:D333" si="28">F2</f>
        <v/>
      </c>
      <c r="C333" s="64" t="str">
        <f t="shared" si="28"/>
        <v/>
      </c>
      <c r="D333" s="65" t="str">
        <f t="shared" si="28"/>
        <v/>
      </c>
      <c r="E333" s="340" t="s">
        <v>281</v>
      </c>
      <c r="F333" s="57"/>
      <c r="G333" s="339" t="s">
        <v>619</v>
      </c>
      <c r="H333" s="57"/>
      <c r="I333" s="345" t="s">
        <v>671</v>
      </c>
      <c r="J333" s="57"/>
      <c r="K333" s="340" t="s">
        <v>281</v>
      </c>
      <c r="L333" s="57"/>
      <c r="M333" s="340" t="s">
        <v>74</v>
      </c>
      <c r="N333" s="57"/>
      <c r="O333" s="341"/>
      <c r="P333" s="57"/>
      <c r="Q333" s="342" t="s">
        <v>30</v>
      </c>
      <c r="R333" s="37"/>
    </row>
    <row r="334">
      <c r="A334" s="284"/>
      <c r="B334" s="71"/>
      <c r="C334" s="71" t="str">
        <f>J322</f>
        <v/>
      </c>
      <c r="D334" s="72"/>
      <c r="E334" s="347" t="s">
        <v>672</v>
      </c>
      <c r="F334" s="57"/>
      <c r="G334" s="345" t="s">
        <v>673</v>
      </c>
      <c r="H334" s="57"/>
      <c r="I334" s="409" t="s">
        <v>485</v>
      </c>
      <c r="J334" s="57"/>
      <c r="K334" s="360" t="s">
        <v>343</v>
      </c>
      <c r="L334" s="57"/>
      <c r="M334" s="340" t="s">
        <v>674</v>
      </c>
      <c r="N334" s="57"/>
      <c r="O334" s="346"/>
      <c r="P334" s="57"/>
      <c r="Q334" s="77"/>
      <c r="R334" s="37"/>
    </row>
    <row r="335">
      <c r="A335" s="284"/>
      <c r="B335" s="79"/>
      <c r="C335" s="358" t="str">
        <f>M2</f>
        <v/>
      </c>
      <c r="D335" s="80"/>
      <c r="E335" s="386" t="s">
        <v>491</v>
      </c>
      <c r="F335" s="57"/>
      <c r="G335" s="345" t="s">
        <v>360</v>
      </c>
      <c r="H335" s="57"/>
      <c r="I335" s="488" t="s">
        <v>281</v>
      </c>
      <c r="J335" s="57"/>
      <c r="K335" s="388" t="s">
        <v>350</v>
      </c>
      <c r="L335" s="57"/>
      <c r="M335" s="350"/>
      <c r="N335" s="57"/>
      <c r="O335" s="350"/>
      <c r="P335" s="57"/>
      <c r="Q335" s="77"/>
      <c r="R335" s="37"/>
    </row>
    <row r="336">
      <c r="A336" s="284"/>
      <c r="B336" s="71"/>
      <c r="C336" s="130" t="str">
        <f>P2</f>
        <v/>
      </c>
      <c r="D336" s="71"/>
      <c r="E336" s="495" t="s">
        <v>297</v>
      </c>
      <c r="F336" s="86"/>
      <c r="G336" s="412" t="s">
        <v>473</v>
      </c>
      <c r="H336" s="86"/>
      <c r="I336" s="405" t="s">
        <v>74</v>
      </c>
      <c r="J336" s="86"/>
      <c r="K336" s="443" t="s">
        <v>188</v>
      </c>
      <c r="L336" s="86"/>
      <c r="M336" s="413"/>
      <c r="N336" s="86"/>
      <c r="O336" s="413"/>
      <c r="P336" s="86"/>
      <c r="Q336" s="91"/>
      <c r="R336" s="37"/>
    </row>
    <row r="337">
      <c r="A337" s="284"/>
      <c r="B337" s="284"/>
      <c r="C337" s="284"/>
      <c r="D337" s="284"/>
      <c r="E337" s="496"/>
      <c r="F337" s="496"/>
      <c r="G337" s="496"/>
      <c r="H337" s="496"/>
      <c r="I337" s="496"/>
      <c r="J337" s="496"/>
      <c r="K337" s="496"/>
      <c r="L337" s="496"/>
      <c r="M337" s="496"/>
      <c r="N337" s="496"/>
      <c r="O337" s="496"/>
      <c r="P337" s="496"/>
      <c r="Q337" s="496"/>
      <c r="R337" s="496"/>
    </row>
    <row r="338">
      <c r="A338" s="284"/>
      <c r="B338" s="323" t="str">
        <f>GETTRAINERSPRITE(E338)</f>
        <v/>
      </c>
      <c r="C338" s="22"/>
      <c r="D338" s="22"/>
      <c r="E338" s="497" t="s">
        <v>675</v>
      </c>
      <c r="F338" s="24"/>
      <c r="G338" s="24"/>
      <c r="H338" s="24"/>
      <c r="I338" s="24"/>
      <c r="J338" s="24"/>
      <c r="K338" s="24"/>
      <c r="L338" s="24"/>
      <c r="M338" s="24"/>
      <c r="N338" s="24"/>
      <c r="O338" s="24"/>
      <c r="P338" s="24"/>
      <c r="Q338" s="25"/>
      <c r="R338" s="496"/>
    </row>
    <row r="339" ht="69.0" customHeight="1">
      <c r="A339" s="284"/>
      <c r="B339" s="28"/>
      <c r="E339" s="164" t="str">
        <f>GETPOKEMONSPRITE(E340, 150, 150)</f>
        <v/>
      </c>
      <c r="F339" s="25"/>
      <c r="G339" s="31" t="str">
        <f>GETPOKEMONSPRITE(G340, 150, 150)</f>
        <v/>
      </c>
      <c r="H339" s="32"/>
      <c r="I339" s="31" t="str">
        <f>GETPOKEMONSPRITE(I340, 150, 150)</f>
        <v/>
      </c>
      <c r="J339" s="32"/>
      <c r="K339" s="31" t="str">
        <f>GETPOKEMONSPRITE(K340, 130, 130)</f>
        <v/>
      </c>
      <c r="L339" s="32"/>
      <c r="M339" s="31" t="str">
        <f>GETPOKEMONSPRITE(M340, 150, 150)</f>
        <v/>
      </c>
      <c r="N339" s="32"/>
      <c r="O339" s="490"/>
      <c r="P339" s="32"/>
      <c r="Q339" s="384"/>
      <c r="R339" s="37"/>
    </row>
    <row r="340">
      <c r="A340" s="284"/>
      <c r="B340" s="125"/>
      <c r="C340" s="39"/>
      <c r="D340" s="39"/>
      <c r="E340" s="326" t="s">
        <v>676</v>
      </c>
      <c r="F340" s="41"/>
      <c r="G340" s="327" t="s">
        <v>677</v>
      </c>
      <c r="H340" s="41"/>
      <c r="I340" s="327" t="s">
        <v>678</v>
      </c>
      <c r="J340" s="41"/>
      <c r="K340" s="327" t="s">
        <v>679</v>
      </c>
      <c r="L340" s="41"/>
      <c r="M340" s="327" t="s">
        <v>680</v>
      </c>
      <c r="N340" s="41"/>
      <c r="O340" s="327"/>
      <c r="P340" s="41"/>
      <c r="Q340" s="328" t="s">
        <v>19</v>
      </c>
      <c r="R340" s="37"/>
    </row>
    <row r="341">
      <c r="A341" s="284"/>
      <c r="B341" s="45"/>
      <c r="C341" s="46"/>
      <c r="D341" s="47"/>
      <c r="E341" s="329" t="s">
        <v>449</v>
      </c>
      <c r="F341" s="49" t="str">
        <f>GETABILITY(E340)</f>
        <v>Swarm</v>
      </c>
      <c r="G341" s="330" t="s">
        <v>82</v>
      </c>
      <c r="H341" s="49" t="str">
        <f>GETABILITY(G340)</f>
        <v>Shed Skin</v>
      </c>
      <c r="I341" s="330" t="s">
        <v>681</v>
      </c>
      <c r="J341" s="332" t="str">
        <f>GETABILITY(I340)</f>
        <v>Rock Head</v>
      </c>
      <c r="K341" s="330" t="s">
        <v>69</v>
      </c>
      <c r="L341" s="332" t="str">
        <f>GETABILITY(K340)</f>
        <v>Aftermath</v>
      </c>
      <c r="M341" s="330" t="s">
        <v>83</v>
      </c>
      <c r="N341" s="332" t="str">
        <f>GETABILITY(M340)</f>
        <v>Chlorophyll</v>
      </c>
      <c r="O341" s="331"/>
      <c r="P341" s="350"/>
      <c r="Q341" s="334" t="s">
        <v>23</v>
      </c>
      <c r="R341" s="37"/>
    </row>
    <row r="342">
      <c r="A342" s="284"/>
      <c r="B342" s="54" t="s">
        <v>24</v>
      </c>
      <c r="C342" s="39"/>
      <c r="D342" s="55"/>
      <c r="E342" s="335" t="s">
        <v>218</v>
      </c>
      <c r="F342" s="57"/>
      <c r="G342" s="336" t="s">
        <v>133</v>
      </c>
      <c r="H342" s="57"/>
      <c r="I342" s="336" t="s">
        <v>218</v>
      </c>
      <c r="J342" s="57"/>
      <c r="K342" s="336" t="s">
        <v>308</v>
      </c>
      <c r="L342" s="57"/>
      <c r="M342" s="336" t="s">
        <v>339</v>
      </c>
      <c r="N342" s="57"/>
      <c r="O342" s="337"/>
      <c r="P342" s="57"/>
      <c r="Q342" s="338" t="s">
        <v>27</v>
      </c>
      <c r="R342" s="37"/>
    </row>
    <row r="343">
      <c r="A343" s="284"/>
      <c r="B343" s="63" t="str">
        <f t="shared" ref="B343:D343" si="29">F2</f>
        <v/>
      </c>
      <c r="C343" s="64" t="str">
        <f t="shared" si="29"/>
        <v/>
      </c>
      <c r="D343" s="65" t="str">
        <f t="shared" si="29"/>
        <v/>
      </c>
      <c r="E343" s="407" t="s">
        <v>167</v>
      </c>
      <c r="F343" s="57"/>
      <c r="G343" s="498" t="s">
        <v>188</v>
      </c>
      <c r="H343" s="57"/>
      <c r="I343" s="344" t="s">
        <v>489</v>
      </c>
      <c r="J343" s="57"/>
      <c r="K343" s="340" t="s">
        <v>619</v>
      </c>
      <c r="L343" s="57"/>
      <c r="M343" s="345" t="s">
        <v>360</v>
      </c>
      <c r="N343" s="57"/>
      <c r="O343" s="341"/>
      <c r="P343" s="57"/>
      <c r="Q343" s="342" t="s">
        <v>30</v>
      </c>
      <c r="R343" s="37"/>
    </row>
    <row r="344">
      <c r="A344" s="284"/>
      <c r="B344" s="130" t="str">
        <f t="shared" ref="B344:D344" si="30">I2</f>
        <v/>
      </c>
      <c r="C344" s="130" t="str">
        <f t="shared" si="30"/>
        <v/>
      </c>
      <c r="D344" s="182" t="str">
        <f t="shared" si="30"/>
        <v/>
      </c>
      <c r="E344" s="394" t="s">
        <v>425</v>
      </c>
      <c r="F344" s="57"/>
      <c r="G344" s="360" t="s">
        <v>291</v>
      </c>
      <c r="H344" s="57"/>
      <c r="I344" s="396" t="s">
        <v>486</v>
      </c>
      <c r="J344" s="57"/>
      <c r="K344" s="344" t="s">
        <v>345</v>
      </c>
      <c r="L344" s="57"/>
      <c r="M344" s="340" t="s">
        <v>682</v>
      </c>
      <c r="N344" s="57"/>
      <c r="O344" s="346"/>
      <c r="P344" s="57"/>
      <c r="Q344" s="77"/>
      <c r="R344" s="37"/>
    </row>
    <row r="345">
      <c r="A345" s="284"/>
      <c r="B345" s="79"/>
      <c r="C345" s="79"/>
      <c r="D345" s="80"/>
      <c r="E345" s="371" t="s">
        <v>347</v>
      </c>
      <c r="F345" s="57"/>
      <c r="G345" s="388" t="s">
        <v>350</v>
      </c>
      <c r="H345" s="57"/>
      <c r="I345" s="340" t="s">
        <v>89</v>
      </c>
      <c r="J345" s="57"/>
      <c r="K345" s="409" t="s">
        <v>148</v>
      </c>
      <c r="L345" s="57"/>
      <c r="M345" s="345" t="s">
        <v>344</v>
      </c>
      <c r="N345" s="57"/>
      <c r="O345" s="350"/>
      <c r="P345" s="57"/>
      <c r="Q345" s="77"/>
      <c r="R345" s="37"/>
    </row>
    <row r="346">
      <c r="A346" s="284"/>
      <c r="B346" s="71"/>
      <c r="C346" s="130" t="str">
        <f>P2</f>
        <v/>
      </c>
      <c r="D346" s="71"/>
      <c r="E346" s="493" t="s">
        <v>630</v>
      </c>
      <c r="F346" s="86"/>
      <c r="G346" s="405" t="s">
        <v>89</v>
      </c>
      <c r="H346" s="86"/>
      <c r="I346" s="443" t="s">
        <v>188</v>
      </c>
      <c r="J346" s="86"/>
      <c r="K346" s="354" t="s">
        <v>425</v>
      </c>
      <c r="L346" s="86"/>
      <c r="M346" s="354" t="s">
        <v>568</v>
      </c>
      <c r="N346" s="86"/>
      <c r="O346" s="413"/>
      <c r="P346" s="86"/>
      <c r="Q346" s="91"/>
      <c r="R346" s="37"/>
    </row>
    <row r="347">
      <c r="A347" s="284"/>
      <c r="B347" s="284"/>
      <c r="C347" s="284"/>
      <c r="D347" s="284"/>
      <c r="E347" s="496"/>
      <c r="F347" s="496"/>
      <c r="G347" s="496"/>
      <c r="H347" s="496"/>
      <c r="I347" s="496"/>
      <c r="J347" s="496"/>
      <c r="K347" s="496"/>
      <c r="L347" s="496"/>
      <c r="M347" s="496"/>
      <c r="N347" s="496"/>
      <c r="O347" s="496"/>
      <c r="P347" s="496"/>
      <c r="Q347" s="496"/>
      <c r="R347" s="496"/>
    </row>
    <row r="348">
      <c r="A348" s="284"/>
      <c r="B348" s="323" t="str">
        <f>GETTRAINERSPRITE(E348)</f>
        <v/>
      </c>
      <c r="C348" s="22"/>
      <c r="D348" s="22"/>
      <c r="E348" s="497" t="s">
        <v>683</v>
      </c>
      <c r="F348" s="24"/>
      <c r="G348" s="24"/>
      <c r="H348" s="24"/>
      <c r="I348" s="24"/>
      <c r="J348" s="24"/>
      <c r="K348" s="24"/>
      <c r="L348" s="24"/>
      <c r="M348" s="24"/>
      <c r="N348" s="24"/>
      <c r="O348" s="24"/>
      <c r="P348" s="24"/>
      <c r="Q348" s="25"/>
      <c r="R348" s="496"/>
    </row>
    <row r="349" ht="69.0" customHeight="1">
      <c r="A349" s="284"/>
      <c r="B349" s="28"/>
      <c r="E349" s="164" t="str">
        <f>GETPOKEMONSPRITE(E350, 150, 150)</f>
        <v/>
      </c>
      <c r="F349" s="25"/>
      <c r="G349" s="31" t="str">
        <f>GETPOKEMONSPRITE(G350, 150, 150)</f>
        <v/>
      </c>
      <c r="H349" s="32"/>
      <c r="I349" s="31" t="str">
        <f>GETPOKEMONSPRITE(I350, 130, 130)</f>
        <v/>
      </c>
      <c r="J349" s="32"/>
      <c r="K349" s="31" t="str">
        <f>GETPOKEMONSPRITE(K350, 150, 150)</f>
        <v/>
      </c>
      <c r="L349" s="32"/>
      <c r="M349" s="31" t="str">
        <f>GETPOKEMONSPRITE(M350, 150, 150)</f>
        <v/>
      </c>
      <c r="N349" s="32"/>
      <c r="O349" s="490"/>
      <c r="P349" s="32"/>
      <c r="Q349" s="384"/>
      <c r="R349" s="37"/>
    </row>
    <row r="350">
      <c r="A350" s="284"/>
      <c r="B350" s="125"/>
      <c r="C350" s="39"/>
      <c r="D350" s="39"/>
      <c r="E350" s="326" t="s">
        <v>684</v>
      </c>
      <c r="F350" s="41"/>
      <c r="G350" s="327" t="s">
        <v>685</v>
      </c>
      <c r="H350" s="41"/>
      <c r="I350" s="327" t="s">
        <v>686</v>
      </c>
      <c r="J350" s="41"/>
      <c r="K350" s="327"/>
      <c r="L350" s="41"/>
      <c r="M350" s="327"/>
      <c r="N350" s="41"/>
      <c r="O350" s="327"/>
      <c r="P350" s="41"/>
      <c r="Q350" s="328" t="s">
        <v>19</v>
      </c>
      <c r="R350" s="37"/>
    </row>
    <row r="351">
      <c r="A351" s="284"/>
      <c r="B351" s="45"/>
      <c r="C351" s="46"/>
      <c r="D351" s="47"/>
      <c r="E351" s="329" t="s">
        <v>146</v>
      </c>
      <c r="F351" s="126" t="str">
        <f>GETABILITY(E350)</f>
        <v>Snow Warning</v>
      </c>
      <c r="G351" s="330" t="s">
        <v>40</v>
      </c>
      <c r="H351" s="330" t="s">
        <v>208</v>
      </c>
      <c r="I351" s="330" t="s">
        <v>449</v>
      </c>
      <c r="J351" s="332" t="str">
        <f>GETABILITY(I350)</f>
        <v>Magic Guard</v>
      </c>
      <c r="K351" s="330"/>
      <c r="L351" s="332" t="str">
        <f>GETABILITY(K350)</f>
        <v/>
      </c>
      <c r="M351" s="331"/>
      <c r="N351" s="331"/>
      <c r="O351" s="331"/>
      <c r="P351" s="350"/>
      <c r="Q351" s="334" t="s">
        <v>23</v>
      </c>
      <c r="R351" s="37"/>
    </row>
    <row r="352">
      <c r="A352" s="284"/>
      <c r="B352" s="54" t="s">
        <v>24</v>
      </c>
      <c r="C352" s="39"/>
      <c r="D352" s="55"/>
      <c r="E352" s="335" t="s">
        <v>133</v>
      </c>
      <c r="F352" s="57"/>
      <c r="G352" s="336" t="s">
        <v>72</v>
      </c>
      <c r="H352" s="57"/>
      <c r="I352" s="336" t="s">
        <v>160</v>
      </c>
      <c r="J352" s="57"/>
      <c r="K352" s="337"/>
      <c r="L352" s="57"/>
      <c r="M352" s="337"/>
      <c r="N352" s="57"/>
      <c r="O352" s="337"/>
      <c r="P352" s="57"/>
      <c r="Q352" s="338" t="s">
        <v>27</v>
      </c>
      <c r="R352" s="37"/>
    </row>
    <row r="353">
      <c r="A353" s="284"/>
      <c r="B353" s="63" t="str">
        <f t="shared" ref="B353:D353" si="31">F2</f>
        <v/>
      </c>
      <c r="C353" s="64" t="str">
        <f t="shared" si="31"/>
        <v/>
      </c>
      <c r="D353" s="65" t="str">
        <f t="shared" si="31"/>
        <v/>
      </c>
      <c r="E353" s="424" t="s">
        <v>469</v>
      </c>
      <c r="F353" s="57"/>
      <c r="G353" s="339" t="s">
        <v>47</v>
      </c>
      <c r="H353" s="57"/>
      <c r="I353" s="349" t="s">
        <v>473</v>
      </c>
      <c r="J353" s="57"/>
      <c r="K353" s="341"/>
      <c r="L353" s="57"/>
      <c r="M353" s="341"/>
      <c r="N353" s="57"/>
      <c r="O353" s="341"/>
      <c r="P353" s="57"/>
      <c r="Q353" s="342" t="s">
        <v>30</v>
      </c>
      <c r="R353" s="37"/>
    </row>
    <row r="354">
      <c r="A354" s="284"/>
      <c r="B354" s="71"/>
      <c r="C354" s="71" t="str">
        <f>J12</f>
        <v/>
      </c>
      <c r="D354" s="182" t="str">
        <f>K2</f>
        <v/>
      </c>
      <c r="E354" s="386" t="s">
        <v>344</v>
      </c>
      <c r="F354" s="57"/>
      <c r="G354" s="395" t="s">
        <v>503</v>
      </c>
      <c r="H354" s="57"/>
      <c r="I354" s="359" t="s">
        <v>476</v>
      </c>
      <c r="J354" s="57"/>
      <c r="K354" s="346"/>
      <c r="L354" s="57"/>
      <c r="M354" s="346"/>
      <c r="N354" s="57"/>
      <c r="O354" s="346"/>
      <c r="P354" s="57"/>
      <c r="Q354" s="77"/>
      <c r="R354" s="37"/>
    </row>
    <row r="355">
      <c r="A355" s="284"/>
      <c r="B355" s="358" t="str">
        <f t="shared" ref="B355:C355" si="32">L2</f>
        <v/>
      </c>
      <c r="C355" s="358" t="str">
        <f t="shared" si="32"/>
        <v/>
      </c>
      <c r="D355" s="80"/>
      <c r="E355" s="343" t="s">
        <v>622</v>
      </c>
      <c r="F355" s="57"/>
      <c r="G355" s="360" t="s">
        <v>687</v>
      </c>
      <c r="H355" s="57"/>
      <c r="I355" s="395" t="s">
        <v>470</v>
      </c>
      <c r="J355" s="57"/>
      <c r="K355" s="350"/>
      <c r="L355" s="57"/>
      <c r="M355" s="350"/>
      <c r="N355" s="57"/>
      <c r="O355" s="350"/>
      <c r="P355" s="57"/>
      <c r="Q355" s="77"/>
      <c r="R355" s="37"/>
    </row>
    <row r="356">
      <c r="A356" s="284"/>
      <c r="B356" s="71"/>
      <c r="C356" s="71" t="str">
        <f>P12</f>
        <v/>
      </c>
      <c r="D356" s="71"/>
      <c r="E356" s="426" t="s">
        <v>47</v>
      </c>
      <c r="F356" s="86"/>
      <c r="G356" s="466" t="s">
        <v>248</v>
      </c>
      <c r="H356" s="86"/>
      <c r="I356" s="403" t="s">
        <v>441</v>
      </c>
      <c r="J356" s="86"/>
      <c r="K356" s="413"/>
      <c r="L356" s="86"/>
      <c r="M356" s="413"/>
      <c r="N356" s="86"/>
      <c r="O356" s="413"/>
      <c r="P356" s="86"/>
      <c r="Q356" s="91"/>
      <c r="R356" s="37"/>
    </row>
    <row r="357">
      <c r="A357" s="284"/>
      <c r="B357" s="284"/>
      <c r="C357" s="284"/>
      <c r="D357" s="284"/>
      <c r="E357" s="496"/>
      <c r="F357" s="496"/>
      <c r="G357" s="496"/>
      <c r="H357" s="496"/>
      <c r="I357" s="496"/>
      <c r="J357" s="496"/>
      <c r="K357" s="496"/>
      <c r="L357" s="496"/>
      <c r="M357" s="496"/>
      <c r="N357" s="496"/>
      <c r="O357" s="496"/>
      <c r="P357" s="496"/>
      <c r="Q357" s="496"/>
      <c r="R357" s="496"/>
    </row>
    <row r="358">
      <c r="A358" s="284"/>
      <c r="B358" s="323" t="str">
        <f>GETTRAINERSPRITE(E358)</f>
        <v/>
      </c>
      <c r="C358" s="22"/>
      <c r="D358" s="22"/>
      <c r="E358" s="497" t="s">
        <v>688</v>
      </c>
      <c r="F358" s="24"/>
      <c r="G358" s="24"/>
      <c r="H358" s="24"/>
      <c r="I358" s="24"/>
      <c r="J358" s="24"/>
      <c r="K358" s="24"/>
      <c r="L358" s="24"/>
      <c r="M358" s="24"/>
      <c r="N358" s="24"/>
      <c r="O358" s="24"/>
      <c r="P358" s="24"/>
      <c r="Q358" s="25"/>
      <c r="R358" s="496"/>
    </row>
    <row r="359" ht="69.0" customHeight="1">
      <c r="A359" s="284"/>
      <c r="B359" s="28"/>
      <c r="E359" s="164" t="str">
        <f>GETPOKEMONSPRITE(E360, 150, 150)</f>
        <v/>
      </c>
      <c r="F359" s="25"/>
      <c r="G359" s="31" t="str">
        <f>GETPOKEMONSPRITE(G360, 150, 150)</f>
        <v/>
      </c>
      <c r="H359" s="32"/>
      <c r="I359" s="31" t="str">
        <f>GETPOKEMONSPRITE(I360, 150, 150)</f>
        <v/>
      </c>
      <c r="J359" s="32"/>
      <c r="K359" s="31" t="str">
        <f>GETPOKEMONSPRITE(K360, 150, 150)</f>
        <v/>
      </c>
      <c r="L359" s="32"/>
      <c r="M359" s="31" t="str">
        <f>GETPOKEMONSPRITE(M360, 150, 150)</f>
        <v/>
      </c>
      <c r="N359" s="32"/>
      <c r="O359" s="490"/>
      <c r="P359" s="32"/>
      <c r="Q359" s="384"/>
      <c r="R359" s="37"/>
    </row>
    <row r="360">
      <c r="A360" s="284"/>
      <c r="B360" s="125"/>
      <c r="C360" s="39"/>
      <c r="D360" s="39"/>
      <c r="E360" s="326" t="s">
        <v>689</v>
      </c>
      <c r="F360" s="41"/>
      <c r="G360" s="327" t="s">
        <v>690</v>
      </c>
      <c r="H360" s="41"/>
      <c r="I360" s="327" t="s">
        <v>691</v>
      </c>
      <c r="J360" s="41"/>
      <c r="K360" s="327"/>
      <c r="L360" s="41"/>
      <c r="M360" s="327"/>
      <c r="N360" s="41"/>
      <c r="O360" s="327"/>
      <c r="P360" s="41"/>
      <c r="Q360" s="328" t="s">
        <v>19</v>
      </c>
      <c r="R360" s="37"/>
    </row>
    <row r="361">
      <c r="A361" s="284"/>
      <c r="B361" s="45"/>
      <c r="C361" s="46"/>
      <c r="D361" s="47"/>
      <c r="E361" s="329" t="s">
        <v>158</v>
      </c>
      <c r="F361" s="49" t="str">
        <f>GETABILITY(E360)</f>
        <v>Magic Guard</v>
      </c>
      <c r="G361" s="330" t="s">
        <v>83</v>
      </c>
      <c r="H361" s="49" t="str">
        <f>GETABILITY(G360)</f>
        <v>Snow Cloak</v>
      </c>
      <c r="I361" s="330" t="s">
        <v>449</v>
      </c>
      <c r="J361" s="332" t="str">
        <f>GETABILITY(I360)</f>
        <v>Snow Cloak</v>
      </c>
      <c r="K361" s="331"/>
      <c r="L361" s="331"/>
      <c r="M361" s="331"/>
      <c r="N361" s="331"/>
      <c r="O361" s="331"/>
      <c r="P361" s="350"/>
      <c r="Q361" s="334" t="s">
        <v>23</v>
      </c>
      <c r="R361" s="37"/>
    </row>
    <row r="362">
      <c r="A362" s="284"/>
      <c r="B362" s="54" t="s">
        <v>24</v>
      </c>
      <c r="C362" s="39"/>
      <c r="D362" s="55"/>
      <c r="E362" s="335" t="s">
        <v>242</v>
      </c>
      <c r="F362" s="57"/>
      <c r="G362" s="336" t="s">
        <v>450</v>
      </c>
      <c r="H362" s="57"/>
      <c r="I362" s="336" t="s">
        <v>450</v>
      </c>
      <c r="J362" s="57"/>
      <c r="K362" s="337"/>
      <c r="L362" s="57"/>
      <c r="M362" s="337"/>
      <c r="N362" s="57"/>
      <c r="O362" s="337"/>
      <c r="P362" s="57"/>
      <c r="Q362" s="338" t="s">
        <v>27</v>
      </c>
      <c r="R362" s="37"/>
    </row>
    <row r="363">
      <c r="A363" s="284"/>
      <c r="B363" s="63" t="str">
        <f t="shared" ref="B363:D363" si="33">F2</f>
        <v/>
      </c>
      <c r="C363" s="64" t="str">
        <f t="shared" si="33"/>
        <v/>
      </c>
      <c r="D363" s="65" t="str">
        <f t="shared" si="33"/>
        <v/>
      </c>
      <c r="E363" s="339" t="s">
        <v>86</v>
      </c>
      <c r="F363" s="57"/>
      <c r="G363" s="339" t="s">
        <v>86</v>
      </c>
      <c r="H363" s="57"/>
      <c r="I363" s="388" t="s">
        <v>350</v>
      </c>
      <c r="J363" s="57"/>
      <c r="K363" s="341"/>
      <c r="L363" s="57"/>
      <c r="M363" s="341"/>
      <c r="N363" s="57"/>
      <c r="O363" s="341"/>
      <c r="P363" s="57"/>
      <c r="Q363" s="342" t="s">
        <v>30</v>
      </c>
      <c r="R363" s="37"/>
    </row>
    <row r="364">
      <c r="A364" s="284"/>
      <c r="B364" s="130" t="str">
        <f>I2</f>
        <v/>
      </c>
      <c r="C364" s="71" t="str">
        <f>J352</f>
        <v/>
      </c>
      <c r="D364" s="72"/>
      <c r="E364" s="424" t="s">
        <v>469</v>
      </c>
      <c r="F364" s="57"/>
      <c r="G364" s="425" t="s">
        <v>469</v>
      </c>
      <c r="H364" s="57"/>
      <c r="I364" s="360" t="s">
        <v>291</v>
      </c>
      <c r="J364" s="57"/>
      <c r="K364" s="346"/>
      <c r="L364" s="57"/>
      <c r="M364" s="346"/>
      <c r="N364" s="57"/>
      <c r="O364" s="346"/>
      <c r="P364" s="57"/>
      <c r="Q364" s="77"/>
      <c r="R364" s="37"/>
    </row>
    <row r="365">
      <c r="A365" s="284"/>
      <c r="B365" s="79"/>
      <c r="C365" s="358" t="str">
        <f>M2</f>
        <v/>
      </c>
      <c r="D365" s="80"/>
      <c r="E365" s="339" t="s">
        <v>620</v>
      </c>
      <c r="F365" s="57"/>
      <c r="G365" s="344" t="s">
        <v>441</v>
      </c>
      <c r="H365" s="57"/>
      <c r="I365" s="425" t="s">
        <v>282</v>
      </c>
      <c r="J365" s="57"/>
      <c r="K365" s="350"/>
      <c r="L365" s="57"/>
      <c r="M365" s="350"/>
      <c r="N365" s="57"/>
      <c r="O365" s="350"/>
      <c r="P365" s="57"/>
      <c r="Q365" s="77"/>
      <c r="R365" s="37"/>
    </row>
    <row r="366">
      <c r="A366" s="284"/>
      <c r="B366" s="71"/>
      <c r="C366" s="71"/>
      <c r="D366" s="71"/>
      <c r="E366" s="485" t="s">
        <v>345</v>
      </c>
      <c r="F366" s="145"/>
      <c r="G366" s="391" t="s">
        <v>166</v>
      </c>
      <c r="H366" s="145"/>
      <c r="I366" s="468" t="s">
        <v>629</v>
      </c>
      <c r="J366" s="145"/>
      <c r="K366" s="390"/>
      <c r="L366" s="145"/>
      <c r="M366" s="390"/>
      <c r="N366" s="145"/>
      <c r="O366" s="390"/>
      <c r="P366" s="145"/>
      <c r="Q366" s="91"/>
      <c r="R366" s="37"/>
    </row>
    <row r="367">
      <c r="A367" s="284"/>
      <c r="B367" s="284"/>
      <c r="C367" s="284"/>
      <c r="D367" s="284"/>
      <c r="E367" s="496"/>
      <c r="F367" s="496"/>
      <c r="G367" s="496"/>
      <c r="H367" s="496"/>
      <c r="I367" s="496"/>
      <c r="J367" s="496"/>
      <c r="K367" s="496"/>
      <c r="L367" s="496"/>
      <c r="M367" s="496"/>
      <c r="N367" s="496"/>
      <c r="O367" s="496"/>
      <c r="P367" s="496"/>
      <c r="Q367" s="499"/>
      <c r="R367" s="496"/>
    </row>
    <row r="368">
      <c r="A368" s="284"/>
      <c r="B368" s="323" t="str">
        <f>GETTRAINERSPRITE(E368)</f>
        <v/>
      </c>
      <c r="C368" s="22"/>
      <c r="D368" s="22"/>
      <c r="E368" s="497" t="s">
        <v>692</v>
      </c>
      <c r="F368" s="24"/>
      <c r="G368" s="24"/>
      <c r="H368" s="24"/>
      <c r="I368" s="24"/>
      <c r="J368" s="24"/>
      <c r="K368" s="24"/>
      <c r="L368" s="24"/>
      <c r="M368" s="24"/>
      <c r="N368" s="24"/>
      <c r="O368" s="24"/>
      <c r="P368" s="24"/>
      <c r="Q368" s="25"/>
      <c r="R368" s="496"/>
    </row>
    <row r="369" ht="69.0" customHeight="1">
      <c r="A369" s="284"/>
      <c r="B369" s="28"/>
      <c r="E369" s="164" t="str">
        <f>GETPOKEMONSPRITE(E370, 150, 150)</f>
        <v/>
      </c>
      <c r="F369" s="25"/>
      <c r="G369" s="31" t="str">
        <f>GETPOKEMONSPRITE(G370, 150, 150)</f>
        <v/>
      </c>
      <c r="H369" s="32"/>
      <c r="I369" s="31" t="str">
        <f>GETPOKEMONSPRITE(I370, 150, 150)</f>
        <v/>
      </c>
      <c r="J369" s="32"/>
      <c r="K369" s="31" t="str">
        <f>GETPOKEMONSPRITE(K370, 140, 140)</f>
        <v/>
      </c>
      <c r="L369" s="32"/>
      <c r="M369" s="31" t="str">
        <f>GETPOKEMONSPRITE(M370, 150, 150)</f>
        <v/>
      </c>
      <c r="N369" s="32"/>
      <c r="O369" s="490"/>
      <c r="P369" s="32"/>
      <c r="Q369" s="384"/>
      <c r="R369" s="37"/>
    </row>
    <row r="370">
      <c r="A370" s="284"/>
      <c r="B370" s="125"/>
      <c r="C370" s="39"/>
      <c r="D370" s="39"/>
      <c r="E370" s="326" t="s">
        <v>693</v>
      </c>
      <c r="F370" s="41"/>
      <c r="G370" s="327" t="s">
        <v>694</v>
      </c>
      <c r="H370" s="41"/>
      <c r="I370" s="327" t="s">
        <v>695</v>
      </c>
      <c r="J370" s="41"/>
      <c r="K370" s="327"/>
      <c r="L370" s="41"/>
      <c r="M370" s="327"/>
      <c r="N370" s="41"/>
      <c r="O370" s="327"/>
      <c r="P370" s="41"/>
      <c r="Q370" s="328" t="s">
        <v>19</v>
      </c>
      <c r="R370" s="37"/>
    </row>
    <row r="371">
      <c r="A371" s="284"/>
      <c r="B371" s="45"/>
      <c r="C371" s="46"/>
      <c r="D371" s="47"/>
      <c r="E371" s="329" t="s">
        <v>20</v>
      </c>
      <c r="F371" s="49" t="str">
        <f>GETABILITY(E370)</f>
        <v>Swift Swim</v>
      </c>
      <c r="G371" s="330" t="s">
        <v>131</v>
      </c>
      <c r="H371" s="49" t="str">
        <f>GETABILITY(G370)</f>
        <v>Swift Swim</v>
      </c>
      <c r="I371" s="330" t="s">
        <v>39</v>
      </c>
      <c r="J371" s="332" t="str">
        <f>GETABILITY(I370)</f>
        <v>Volt Absorb</v>
      </c>
      <c r="K371" s="331"/>
      <c r="L371" s="331"/>
      <c r="M371" s="331"/>
      <c r="N371" s="331"/>
      <c r="O371" s="331"/>
      <c r="P371" s="350"/>
      <c r="Q371" s="334" t="s">
        <v>23</v>
      </c>
      <c r="R371" s="37"/>
    </row>
    <row r="372">
      <c r="A372" s="284"/>
      <c r="B372" s="54" t="s">
        <v>24</v>
      </c>
      <c r="C372" s="39"/>
      <c r="D372" s="55"/>
      <c r="E372" s="335" t="s">
        <v>118</v>
      </c>
      <c r="F372" s="57"/>
      <c r="G372" s="336" t="s">
        <v>218</v>
      </c>
      <c r="H372" s="57"/>
      <c r="I372" s="336" t="s">
        <v>340</v>
      </c>
      <c r="J372" s="57"/>
      <c r="K372" s="337"/>
      <c r="L372" s="57"/>
      <c r="M372" s="337"/>
      <c r="N372" s="57"/>
      <c r="O372" s="337"/>
      <c r="P372" s="57"/>
      <c r="Q372" s="338" t="s">
        <v>27</v>
      </c>
      <c r="R372" s="37"/>
    </row>
    <row r="373">
      <c r="A373" s="284"/>
      <c r="B373" s="63" t="str">
        <f t="shared" ref="B373:D373" si="34">F2</f>
        <v/>
      </c>
      <c r="C373" s="64" t="str">
        <f t="shared" si="34"/>
        <v/>
      </c>
      <c r="D373" s="65" t="str">
        <f t="shared" si="34"/>
        <v/>
      </c>
      <c r="E373" s="394" t="s">
        <v>425</v>
      </c>
      <c r="F373" s="57"/>
      <c r="G373" s="418" t="s">
        <v>190</v>
      </c>
      <c r="H373" s="57"/>
      <c r="I373" s="387" t="s">
        <v>696</v>
      </c>
      <c r="J373" s="57"/>
      <c r="K373" s="341"/>
      <c r="L373" s="57"/>
      <c r="M373" s="341"/>
      <c r="N373" s="57"/>
      <c r="O373" s="341"/>
      <c r="P373" s="57"/>
      <c r="Q373" s="342" t="s">
        <v>30</v>
      </c>
      <c r="R373" s="37"/>
    </row>
    <row r="374">
      <c r="A374" s="284"/>
      <c r="B374" s="71"/>
      <c r="C374" s="130" t="str">
        <f>J2</f>
        <v/>
      </c>
      <c r="D374" s="72"/>
      <c r="E374" s="418" t="s">
        <v>313</v>
      </c>
      <c r="F374" s="57"/>
      <c r="G374" s="360" t="s">
        <v>291</v>
      </c>
      <c r="H374" s="57"/>
      <c r="I374" s="370" t="s">
        <v>313</v>
      </c>
      <c r="J374" s="57"/>
      <c r="K374" s="346"/>
      <c r="L374" s="57"/>
      <c r="M374" s="346"/>
      <c r="N374" s="57"/>
      <c r="O374" s="346"/>
      <c r="P374" s="57"/>
      <c r="Q374" s="77"/>
      <c r="R374" s="37"/>
    </row>
    <row r="375">
      <c r="A375" s="284"/>
      <c r="B375" s="79"/>
      <c r="C375" s="358" t="str">
        <f t="shared" ref="C375:D375" si="35">M2</f>
        <v/>
      </c>
      <c r="D375" s="201" t="str">
        <f t="shared" si="35"/>
        <v/>
      </c>
      <c r="E375" s="419" t="s">
        <v>297</v>
      </c>
      <c r="F375" s="57"/>
      <c r="G375" s="395" t="s">
        <v>428</v>
      </c>
      <c r="H375" s="57"/>
      <c r="I375" s="345" t="s">
        <v>491</v>
      </c>
      <c r="J375" s="57"/>
      <c r="K375" s="350"/>
      <c r="L375" s="57"/>
      <c r="M375" s="350"/>
      <c r="N375" s="57"/>
      <c r="O375" s="350"/>
      <c r="P375" s="57"/>
      <c r="Q375" s="77"/>
      <c r="R375" s="37"/>
    </row>
    <row r="376">
      <c r="A376" s="284"/>
      <c r="B376" s="71"/>
      <c r="C376" s="71"/>
      <c r="D376" s="71"/>
      <c r="E376" s="500" t="s">
        <v>248</v>
      </c>
      <c r="F376" s="145"/>
      <c r="G376" s="392" t="s">
        <v>47</v>
      </c>
      <c r="H376" s="145"/>
      <c r="I376" s="468" t="s">
        <v>523</v>
      </c>
      <c r="J376" s="145"/>
      <c r="K376" s="390"/>
      <c r="L376" s="145"/>
      <c r="M376" s="390"/>
      <c r="N376" s="145"/>
      <c r="O376" s="390"/>
      <c r="P376" s="145"/>
      <c r="Q376" s="91"/>
      <c r="R376" s="37"/>
    </row>
    <row r="377">
      <c r="A377" s="284"/>
      <c r="B377" s="284"/>
      <c r="C377" s="284"/>
      <c r="D377" s="284"/>
      <c r="E377" s="496"/>
      <c r="F377" s="496"/>
      <c r="G377" s="496"/>
      <c r="H377" s="496"/>
      <c r="I377" s="496"/>
      <c r="J377" s="496"/>
      <c r="K377" s="496"/>
      <c r="L377" s="496"/>
      <c r="M377" s="496"/>
      <c r="N377" s="496"/>
      <c r="O377" s="496"/>
      <c r="P377" s="496"/>
      <c r="Q377" s="499"/>
      <c r="R377" s="496"/>
    </row>
    <row r="378">
      <c r="A378" s="284"/>
      <c r="B378" s="323" t="str">
        <f>GETTRAINERSPRITE(E378)</f>
        <v/>
      </c>
      <c r="C378" s="22"/>
      <c r="D378" s="22"/>
      <c r="E378" s="497" t="s">
        <v>697</v>
      </c>
      <c r="F378" s="24"/>
      <c r="G378" s="24"/>
      <c r="H378" s="24"/>
      <c r="I378" s="24"/>
      <c r="J378" s="24"/>
      <c r="K378" s="24"/>
      <c r="L378" s="24"/>
      <c r="M378" s="24"/>
      <c r="N378" s="24"/>
      <c r="O378" s="24"/>
      <c r="P378" s="24"/>
      <c r="Q378" s="25"/>
      <c r="R378" s="496"/>
    </row>
    <row r="379" ht="69.0" customHeight="1">
      <c r="A379" s="284"/>
      <c r="B379" s="28"/>
      <c r="E379" s="164" t="str">
        <f>GETPOKEMONSPRITE(E380, 120, 120)</f>
        <v/>
      </c>
      <c r="F379" s="25"/>
      <c r="G379" s="164" t="str">
        <f>GETPOKEMONSPRITE(G380, 150, 150)</f>
        <v/>
      </c>
      <c r="H379" s="25"/>
      <c r="I379" s="164" t="str">
        <f>GETPOKEMONSPRITE(I380, 150, 150)</f>
        <v/>
      </c>
      <c r="J379" s="25"/>
      <c r="K379" s="164" t="str">
        <f>GETPOKEMONSPRITE(K380, 140, 140)</f>
        <v/>
      </c>
      <c r="L379" s="25"/>
      <c r="M379" s="164" t="str">
        <f>GETPOKEMONSPRITE(M380, 150, 150)</f>
        <v/>
      </c>
      <c r="N379" s="25"/>
      <c r="O379" s="164"/>
      <c r="P379" s="25"/>
      <c r="Q379" s="384"/>
      <c r="R379" s="37"/>
    </row>
    <row r="380">
      <c r="A380" s="284"/>
      <c r="B380" s="125"/>
      <c r="C380" s="39"/>
      <c r="D380" s="39"/>
      <c r="E380" s="326" t="s">
        <v>698</v>
      </c>
      <c r="F380" s="41"/>
      <c r="G380" s="327" t="s">
        <v>699</v>
      </c>
      <c r="H380" s="41"/>
      <c r="I380" s="327" t="s">
        <v>700</v>
      </c>
      <c r="J380" s="41"/>
      <c r="K380" s="327"/>
      <c r="L380" s="41"/>
      <c r="M380" s="327"/>
      <c r="N380" s="41"/>
      <c r="O380" s="327"/>
      <c r="P380" s="41"/>
      <c r="Q380" s="328" t="s">
        <v>19</v>
      </c>
      <c r="R380" s="37"/>
    </row>
    <row r="381">
      <c r="A381" s="284"/>
      <c r="B381" s="45"/>
      <c r="C381" s="46"/>
      <c r="D381" s="47"/>
      <c r="E381" s="329" t="s">
        <v>207</v>
      </c>
      <c r="F381" s="49" t="str">
        <f>GETABILITY(E380)</f>
        <v>Drizzle</v>
      </c>
      <c r="G381" s="330" t="s">
        <v>70</v>
      </c>
      <c r="H381" s="49" t="str">
        <f>GETABILITY(G380)</f>
        <v>Magic Guard</v>
      </c>
      <c r="I381" s="330" t="s">
        <v>20</v>
      </c>
      <c r="J381" s="332" t="str">
        <f>GETABILITY(I380)</f>
        <v>Swift Swim</v>
      </c>
      <c r="K381" s="331"/>
      <c r="L381" s="331"/>
      <c r="M381" s="331"/>
      <c r="N381" s="331"/>
      <c r="O381" s="331"/>
      <c r="P381" s="331"/>
      <c r="Q381" s="334" t="s">
        <v>23</v>
      </c>
      <c r="R381" s="37"/>
    </row>
    <row r="382">
      <c r="A382" s="284"/>
      <c r="B382" s="54" t="s">
        <v>24</v>
      </c>
      <c r="C382" s="39"/>
      <c r="D382" s="55"/>
      <c r="E382" s="335" t="s">
        <v>340</v>
      </c>
      <c r="F382" s="57"/>
      <c r="G382" s="336" t="s">
        <v>242</v>
      </c>
      <c r="H382" s="57"/>
      <c r="I382" s="336" t="s">
        <v>218</v>
      </c>
      <c r="J382" s="57"/>
      <c r="K382" s="337"/>
      <c r="L382" s="57"/>
      <c r="M382" s="337"/>
      <c r="N382" s="57"/>
      <c r="O382" s="337"/>
      <c r="P382" s="57"/>
      <c r="Q382" s="338" t="s">
        <v>27</v>
      </c>
      <c r="R382" s="37"/>
    </row>
    <row r="383">
      <c r="A383" s="284"/>
      <c r="B383" s="63" t="str">
        <f t="shared" ref="B383:D383" si="36">F2</f>
        <v/>
      </c>
      <c r="C383" s="64" t="str">
        <f t="shared" si="36"/>
        <v/>
      </c>
      <c r="D383" s="65" t="str">
        <f t="shared" si="36"/>
        <v/>
      </c>
      <c r="E383" s="418" t="s">
        <v>190</v>
      </c>
      <c r="F383" s="57"/>
      <c r="G383" s="487" t="s">
        <v>696</v>
      </c>
      <c r="H383" s="57"/>
      <c r="I383" s="370" t="s">
        <v>190</v>
      </c>
      <c r="J383" s="57"/>
      <c r="K383" s="341"/>
      <c r="L383" s="57"/>
      <c r="M383" s="341"/>
      <c r="N383" s="57"/>
      <c r="O383" s="341"/>
      <c r="P383" s="57"/>
      <c r="Q383" s="342" t="s">
        <v>30</v>
      </c>
      <c r="R383" s="37"/>
    </row>
    <row r="384">
      <c r="A384" s="284"/>
      <c r="B384" s="71"/>
      <c r="C384" s="71" t="str">
        <f>J372</f>
        <v/>
      </c>
      <c r="D384" s="72"/>
      <c r="E384" s="487" t="s">
        <v>696</v>
      </c>
      <c r="F384" s="57"/>
      <c r="G384" s="370" t="s">
        <v>701</v>
      </c>
      <c r="H384" s="57"/>
      <c r="I384" s="360" t="s">
        <v>291</v>
      </c>
      <c r="J384" s="57"/>
      <c r="K384" s="346"/>
      <c r="L384" s="57"/>
      <c r="M384" s="346"/>
      <c r="N384" s="57"/>
      <c r="O384" s="346"/>
      <c r="P384" s="57"/>
      <c r="Q384" s="77"/>
      <c r="R384" s="37"/>
    </row>
    <row r="385">
      <c r="A385" s="284"/>
      <c r="B385" s="79"/>
      <c r="C385" s="358" t="str">
        <f t="shared" ref="C385:D385" si="37">M2</f>
        <v/>
      </c>
      <c r="D385" s="201" t="str">
        <f t="shared" si="37"/>
        <v/>
      </c>
      <c r="E385" s="339" t="s">
        <v>577</v>
      </c>
      <c r="F385" s="57"/>
      <c r="G385" s="340" t="s">
        <v>549</v>
      </c>
      <c r="H385" s="57"/>
      <c r="I385" s="340" t="s">
        <v>47</v>
      </c>
      <c r="J385" s="57"/>
      <c r="K385" s="350"/>
      <c r="L385" s="57"/>
      <c r="M385" s="350"/>
      <c r="N385" s="57"/>
      <c r="O385" s="350"/>
      <c r="P385" s="57"/>
      <c r="Q385" s="77"/>
      <c r="R385" s="37"/>
    </row>
    <row r="386">
      <c r="A386" s="284"/>
      <c r="B386" s="71"/>
      <c r="C386" s="130" t="str">
        <f>P2</f>
        <v/>
      </c>
      <c r="D386" s="71"/>
      <c r="E386" s="501" t="s">
        <v>702</v>
      </c>
      <c r="F386" s="145"/>
      <c r="G386" s="392" t="s">
        <v>47</v>
      </c>
      <c r="H386" s="145"/>
      <c r="I386" s="391" t="s">
        <v>701</v>
      </c>
      <c r="J386" s="145"/>
      <c r="K386" s="390"/>
      <c r="L386" s="145"/>
      <c r="M386" s="390"/>
      <c r="N386" s="145"/>
      <c r="O386" s="390"/>
      <c r="P386" s="145"/>
      <c r="Q386" s="91"/>
      <c r="R386" s="37"/>
    </row>
    <row r="387">
      <c r="A387" s="284"/>
      <c r="B387" s="284"/>
      <c r="C387" s="284"/>
      <c r="D387" s="284"/>
      <c r="E387" s="496"/>
      <c r="F387" s="496"/>
      <c r="G387" s="496"/>
      <c r="H387" s="496"/>
      <c r="I387" s="496"/>
      <c r="J387" s="496"/>
      <c r="K387" s="496"/>
      <c r="L387" s="496"/>
      <c r="M387" s="496"/>
      <c r="N387" s="496"/>
      <c r="O387" s="496"/>
      <c r="P387" s="496"/>
      <c r="Q387" s="499"/>
      <c r="R387" s="496"/>
    </row>
    <row r="388">
      <c r="A388" s="284"/>
      <c r="B388" s="323" t="str">
        <f>GETTRAINERSPRITE(E388)</f>
        <v/>
      </c>
      <c r="C388" s="22"/>
      <c r="D388" s="22"/>
      <c r="E388" s="497" t="s">
        <v>703</v>
      </c>
      <c r="F388" s="24"/>
      <c r="G388" s="24"/>
      <c r="H388" s="24"/>
      <c r="I388" s="24"/>
      <c r="J388" s="24"/>
      <c r="K388" s="24"/>
      <c r="L388" s="24"/>
      <c r="M388" s="24"/>
      <c r="N388" s="24"/>
      <c r="O388" s="24"/>
      <c r="P388" s="24"/>
      <c r="Q388" s="25"/>
      <c r="R388" s="496"/>
    </row>
    <row r="389" ht="69.0" customHeight="1">
      <c r="A389" s="284"/>
      <c r="B389" s="28"/>
      <c r="E389" s="164" t="str">
        <f>GETPOKEMONSPRITE(E390, 150, 150)</f>
        <v/>
      </c>
      <c r="F389" s="25"/>
      <c r="G389" s="31" t="str">
        <f>GETPOKEMONSPRITE(G390, 130, 130)</f>
        <v/>
      </c>
      <c r="H389" s="32"/>
      <c r="I389" s="31" t="str">
        <f>GETPOKEMONSPRITE(I390, 150, 150)</f>
        <v/>
      </c>
      <c r="J389" s="32"/>
      <c r="K389" s="31" t="str">
        <f>GETPOKEMONSPRITE(K390, 140, 140)</f>
        <v/>
      </c>
      <c r="L389" s="32"/>
      <c r="M389" s="31" t="str">
        <f>GETPOKEMONSPRITE(M390, 150, 150)</f>
        <v/>
      </c>
      <c r="N389" s="32"/>
      <c r="O389" s="490"/>
      <c r="P389" s="32"/>
      <c r="Q389" s="384"/>
      <c r="R389" s="37"/>
    </row>
    <row r="390">
      <c r="A390" s="284"/>
      <c r="B390" s="125"/>
      <c r="C390" s="39"/>
      <c r="D390" s="39"/>
      <c r="E390" s="326" t="s">
        <v>704</v>
      </c>
      <c r="F390" s="41"/>
      <c r="G390" s="327" t="s">
        <v>705</v>
      </c>
      <c r="H390" s="41"/>
      <c r="I390" s="327" t="s">
        <v>706</v>
      </c>
      <c r="J390" s="41"/>
      <c r="K390" s="327" t="s">
        <v>707</v>
      </c>
      <c r="L390" s="41"/>
      <c r="M390" s="327"/>
      <c r="N390" s="41"/>
      <c r="O390" s="327"/>
      <c r="P390" s="41"/>
      <c r="Q390" s="328" t="s">
        <v>19</v>
      </c>
      <c r="R390" s="37"/>
    </row>
    <row r="391">
      <c r="A391" s="284"/>
      <c r="B391" s="45"/>
      <c r="C391" s="46"/>
      <c r="D391" s="47"/>
      <c r="E391" s="329" t="s">
        <v>82</v>
      </c>
      <c r="F391" s="49" t="str">
        <f>GETABILITY(E390)</f>
        <v>Trace</v>
      </c>
      <c r="G391" s="330" t="s">
        <v>69</v>
      </c>
      <c r="H391" s="49" t="str">
        <f>GETABILITY(G390)</f>
        <v>Technician</v>
      </c>
      <c r="I391" s="330" t="s">
        <v>158</v>
      </c>
      <c r="J391" s="332" t="str">
        <f>GETABILITY(I390)</f>
        <v>Pure Power</v>
      </c>
      <c r="K391" s="330" t="s">
        <v>216</v>
      </c>
      <c r="L391" s="332" t="str">
        <f>GETABILITY(K390)</f>
        <v>Levitate</v>
      </c>
      <c r="M391" s="331"/>
      <c r="N391" s="350"/>
      <c r="O391" s="331"/>
      <c r="P391" s="350"/>
      <c r="Q391" s="334" t="s">
        <v>23</v>
      </c>
      <c r="R391" s="37"/>
    </row>
    <row r="392">
      <c r="A392" s="284"/>
      <c r="B392" s="54" t="s">
        <v>24</v>
      </c>
      <c r="C392" s="39"/>
      <c r="D392" s="55"/>
      <c r="E392" s="335" t="s">
        <v>133</v>
      </c>
      <c r="F392" s="57"/>
      <c r="G392" s="336" t="s">
        <v>325</v>
      </c>
      <c r="H392" s="57"/>
      <c r="I392" s="336" t="s">
        <v>242</v>
      </c>
      <c r="J392" s="57"/>
      <c r="K392" s="336" t="s">
        <v>359</v>
      </c>
      <c r="L392" s="57"/>
      <c r="M392" s="337"/>
      <c r="N392" s="57"/>
      <c r="O392" s="337"/>
      <c r="P392" s="57"/>
      <c r="Q392" s="338" t="s">
        <v>27</v>
      </c>
      <c r="R392" s="37"/>
    </row>
    <row r="393">
      <c r="A393" s="284"/>
      <c r="B393" s="63" t="str">
        <f t="shared" ref="B393:D393" si="38">F2</f>
        <v/>
      </c>
      <c r="C393" s="64" t="str">
        <f t="shared" si="38"/>
        <v/>
      </c>
      <c r="D393" s="65" t="str">
        <f t="shared" si="38"/>
        <v/>
      </c>
      <c r="E393" s="397" t="s">
        <v>484</v>
      </c>
      <c r="F393" s="57"/>
      <c r="G393" s="397" t="s">
        <v>426</v>
      </c>
      <c r="H393" s="57"/>
      <c r="I393" s="372" t="s">
        <v>708</v>
      </c>
      <c r="J393" s="57"/>
      <c r="K393" s="359" t="s">
        <v>471</v>
      </c>
      <c r="L393" s="57"/>
      <c r="M393" s="341"/>
      <c r="N393" s="57"/>
      <c r="O393" s="341"/>
      <c r="P393" s="57"/>
      <c r="Q393" s="342" t="s">
        <v>30</v>
      </c>
      <c r="R393" s="37"/>
    </row>
    <row r="394">
      <c r="A394" s="284"/>
      <c r="B394" s="130" t="str">
        <f t="shared" ref="B394:C394" si="39">I2</f>
        <v/>
      </c>
      <c r="C394" s="130" t="str">
        <f t="shared" si="39"/>
        <v/>
      </c>
      <c r="D394" s="72"/>
      <c r="E394" s="339" t="s">
        <v>47</v>
      </c>
      <c r="F394" s="57"/>
      <c r="G394" s="395" t="s">
        <v>167</v>
      </c>
      <c r="H394" s="57"/>
      <c r="I394" s="349" t="s">
        <v>346</v>
      </c>
      <c r="J394" s="57"/>
      <c r="K394" s="348" t="s">
        <v>267</v>
      </c>
      <c r="L394" s="57"/>
      <c r="M394" s="346"/>
      <c r="N394" s="57"/>
      <c r="O394" s="346"/>
      <c r="P394" s="57"/>
      <c r="Q394" s="77"/>
      <c r="R394" s="37"/>
    </row>
    <row r="395">
      <c r="A395" s="284"/>
      <c r="B395" s="79"/>
      <c r="C395" s="79"/>
      <c r="D395" s="80"/>
      <c r="E395" s="498" t="s">
        <v>702</v>
      </c>
      <c r="F395" s="57"/>
      <c r="G395" s="373" t="s">
        <v>251</v>
      </c>
      <c r="H395" s="57"/>
      <c r="I395" s="387" t="s">
        <v>590</v>
      </c>
      <c r="J395" s="57"/>
      <c r="K395" s="349" t="s">
        <v>107</v>
      </c>
      <c r="L395" s="57"/>
      <c r="M395" s="350"/>
      <c r="N395" s="57"/>
      <c r="O395" s="350"/>
      <c r="P395" s="57"/>
      <c r="Q395" s="77"/>
      <c r="R395" s="37"/>
    </row>
    <row r="396">
      <c r="A396" s="284"/>
      <c r="B396" s="71"/>
      <c r="C396" s="130" t="str">
        <f>P2</f>
        <v/>
      </c>
      <c r="D396" s="71"/>
      <c r="E396" s="502" t="s">
        <v>266</v>
      </c>
      <c r="F396" s="145"/>
      <c r="G396" s="455" t="s">
        <v>347</v>
      </c>
      <c r="H396" s="145"/>
      <c r="I396" s="483" t="s">
        <v>291</v>
      </c>
      <c r="J396" s="145"/>
      <c r="K396" s="455" t="s">
        <v>709</v>
      </c>
      <c r="L396" s="145"/>
      <c r="M396" s="390"/>
      <c r="N396" s="145"/>
      <c r="O396" s="390"/>
      <c r="P396" s="145"/>
      <c r="Q396" s="91"/>
      <c r="R396" s="37"/>
    </row>
    <row r="397">
      <c r="A397" s="92"/>
      <c r="B397" s="92"/>
      <c r="C397" s="92"/>
      <c r="D397" s="92"/>
      <c r="E397" s="496"/>
      <c r="F397" s="496"/>
      <c r="G397" s="496"/>
      <c r="H397" s="496"/>
      <c r="I397" s="496"/>
      <c r="J397" s="496"/>
      <c r="K397" s="496"/>
      <c r="L397" s="496"/>
      <c r="M397" s="496"/>
      <c r="N397" s="496"/>
      <c r="O397" s="496"/>
      <c r="P397" s="496"/>
      <c r="Q397" s="499"/>
      <c r="R397" s="496"/>
    </row>
    <row r="398">
      <c r="A398" s="92"/>
      <c r="B398" s="323" t="str">
        <f>GETTRAINERSPRITE(E398)</f>
        <v/>
      </c>
      <c r="C398" s="22"/>
      <c r="D398" s="22"/>
      <c r="E398" s="497" t="s">
        <v>710</v>
      </c>
      <c r="F398" s="24"/>
      <c r="G398" s="24"/>
      <c r="H398" s="24"/>
      <c r="I398" s="24"/>
      <c r="J398" s="24"/>
      <c r="K398" s="24"/>
      <c r="L398" s="24"/>
      <c r="M398" s="24"/>
      <c r="N398" s="24"/>
      <c r="O398" s="24"/>
      <c r="P398" s="24"/>
      <c r="Q398" s="25"/>
      <c r="R398" s="496"/>
    </row>
    <row r="399" ht="69.0" customHeight="1">
      <c r="A399" s="62"/>
      <c r="B399" s="28"/>
      <c r="E399" s="164" t="str">
        <f>GETPOKEMONSPRITE(E400, 150, 150)</f>
        <v/>
      </c>
      <c r="F399" s="25"/>
      <c r="G399" s="31" t="str">
        <f>GETPOKEMONSPRITE(G400, 150, 150)</f>
        <v/>
      </c>
      <c r="H399" s="32"/>
      <c r="I399" s="31" t="str">
        <f>GETPOKEMONSPRITE(I400, 150, 150)</f>
        <v/>
      </c>
      <c r="J399" s="32"/>
      <c r="K399" s="31" t="str">
        <f>GETPOKEMONSPRITE(K400, 140, 140)</f>
        <v/>
      </c>
      <c r="L399" s="32"/>
      <c r="M399" s="31" t="str">
        <f>GETPOKEMONSPRITE(M400, 130, 130)</f>
        <v/>
      </c>
      <c r="N399" s="32"/>
      <c r="O399" s="490"/>
      <c r="P399" s="32"/>
      <c r="Q399" s="384"/>
      <c r="R399" s="37"/>
    </row>
    <row r="400">
      <c r="A400" s="62"/>
      <c r="B400" s="125"/>
      <c r="C400" s="39"/>
      <c r="D400" s="39"/>
      <c r="E400" s="326" t="s">
        <v>711</v>
      </c>
      <c r="F400" s="41"/>
      <c r="G400" s="327" t="s">
        <v>712</v>
      </c>
      <c r="H400" s="41"/>
      <c r="I400" s="327" t="s">
        <v>713</v>
      </c>
      <c r="J400" s="41"/>
      <c r="K400" s="327" t="s">
        <v>714</v>
      </c>
      <c r="L400" s="41"/>
      <c r="M400" s="327"/>
      <c r="N400" s="41"/>
      <c r="O400" s="327"/>
      <c r="P400" s="41"/>
      <c r="Q400" s="328" t="s">
        <v>19</v>
      </c>
      <c r="R400" s="37"/>
    </row>
    <row r="401">
      <c r="A401" s="62"/>
      <c r="B401" s="45"/>
      <c r="C401" s="46"/>
      <c r="D401" s="47"/>
      <c r="E401" s="329" t="s">
        <v>175</v>
      </c>
      <c r="F401" s="49" t="str">
        <f>GETABILITY(E400)</f>
        <v>Bad Dreams</v>
      </c>
      <c r="G401" s="330" t="s">
        <v>55</v>
      </c>
      <c r="H401" s="503" t="str">
        <f>GETABILITY(G400)</f>
        <v>Compound Eyes</v>
      </c>
      <c r="I401" s="330" t="s">
        <v>262</v>
      </c>
      <c r="J401" s="332" t="str">
        <f>GETABILITY(I400)</f>
        <v>Tinted Lens</v>
      </c>
      <c r="K401" s="330" t="s">
        <v>40</v>
      </c>
      <c r="L401" s="332" t="str">
        <f>GETABILITY(K400)</f>
        <v>Magic Guard</v>
      </c>
      <c r="M401" s="331"/>
      <c r="N401" s="350"/>
      <c r="O401" s="331"/>
      <c r="P401" s="350"/>
      <c r="Q401" s="334" t="s">
        <v>23</v>
      </c>
      <c r="R401" s="37"/>
    </row>
    <row r="402">
      <c r="A402" s="62"/>
      <c r="B402" s="54" t="s">
        <v>24</v>
      </c>
      <c r="C402" s="39"/>
      <c r="D402" s="55"/>
      <c r="E402" s="335" t="s">
        <v>98</v>
      </c>
      <c r="F402" s="57"/>
      <c r="G402" s="336" t="s">
        <v>218</v>
      </c>
      <c r="H402" s="57"/>
      <c r="I402" s="336" t="s">
        <v>242</v>
      </c>
      <c r="J402" s="57"/>
      <c r="K402" s="336" t="s">
        <v>242</v>
      </c>
      <c r="L402" s="57"/>
      <c r="M402" s="337"/>
      <c r="N402" s="57"/>
      <c r="O402" s="337"/>
      <c r="P402" s="57"/>
      <c r="Q402" s="338" t="s">
        <v>27</v>
      </c>
      <c r="R402" s="37"/>
    </row>
    <row r="403">
      <c r="A403" s="27"/>
      <c r="B403" s="63" t="str">
        <f t="shared" ref="B403:D403" si="40">F2</f>
        <v/>
      </c>
      <c r="C403" s="64" t="str">
        <f t="shared" si="40"/>
        <v/>
      </c>
      <c r="D403" s="65" t="str">
        <f t="shared" si="40"/>
        <v/>
      </c>
      <c r="E403" s="408" t="s">
        <v>107</v>
      </c>
      <c r="F403" s="57"/>
      <c r="G403" s="408" t="s">
        <v>107</v>
      </c>
      <c r="H403" s="57"/>
      <c r="I403" s="396" t="s">
        <v>702</v>
      </c>
      <c r="J403" s="57"/>
      <c r="K403" s="340" t="s">
        <v>77</v>
      </c>
      <c r="L403" s="57"/>
      <c r="M403" s="341"/>
      <c r="N403" s="57"/>
      <c r="O403" s="341"/>
      <c r="P403" s="57"/>
      <c r="Q403" s="342" t="s">
        <v>30</v>
      </c>
      <c r="R403" s="37"/>
    </row>
    <row r="404">
      <c r="A404" s="27"/>
      <c r="B404" s="130" t="str">
        <f t="shared" ref="B404:C404" si="41">I2</f>
        <v/>
      </c>
      <c r="C404" s="130" t="str">
        <f t="shared" si="41"/>
        <v/>
      </c>
      <c r="D404" s="72"/>
      <c r="E404" s="408" t="s">
        <v>715</v>
      </c>
      <c r="F404" s="57"/>
      <c r="G404" s="340" t="s">
        <v>427</v>
      </c>
      <c r="H404" s="57"/>
      <c r="I404" s="388" t="s">
        <v>350</v>
      </c>
      <c r="J404" s="57"/>
      <c r="K404" s="340" t="s">
        <v>370</v>
      </c>
      <c r="L404" s="57"/>
      <c r="M404" s="346"/>
      <c r="N404" s="57"/>
      <c r="O404" s="346"/>
      <c r="P404" s="57"/>
      <c r="Q404" s="77"/>
      <c r="R404" s="37"/>
    </row>
    <row r="405">
      <c r="A405" s="27"/>
      <c r="B405" s="79"/>
      <c r="C405" s="79"/>
      <c r="D405" s="80"/>
      <c r="E405" s="408" t="s">
        <v>102</v>
      </c>
      <c r="F405" s="57"/>
      <c r="G405" s="395" t="s">
        <v>716</v>
      </c>
      <c r="H405" s="57"/>
      <c r="I405" s="396" t="s">
        <v>342</v>
      </c>
      <c r="J405" s="57"/>
      <c r="K405" s="340" t="s">
        <v>47</v>
      </c>
      <c r="L405" s="57"/>
      <c r="M405" s="350"/>
      <c r="N405" s="57"/>
      <c r="O405" s="350"/>
      <c r="P405" s="57"/>
      <c r="Q405" s="77"/>
      <c r="R405" s="37"/>
    </row>
    <row r="406">
      <c r="A406" s="27"/>
      <c r="B406" s="71"/>
      <c r="C406" s="130" t="str">
        <f>P2</f>
        <v/>
      </c>
      <c r="D406" s="71"/>
      <c r="E406" s="492" t="s">
        <v>100</v>
      </c>
      <c r="F406" s="86"/>
      <c r="G406" s="444" t="s">
        <v>297</v>
      </c>
      <c r="H406" s="86"/>
      <c r="I406" s="405" t="s">
        <v>427</v>
      </c>
      <c r="J406" s="86"/>
      <c r="K406" s="413"/>
      <c r="L406" s="86"/>
      <c r="M406" s="413"/>
      <c r="N406" s="86"/>
      <c r="O406" s="413"/>
      <c r="P406" s="86"/>
      <c r="Q406" s="91"/>
      <c r="R406" s="37"/>
    </row>
    <row r="407">
      <c r="A407" s="92"/>
      <c r="B407" s="92"/>
      <c r="C407" s="92"/>
      <c r="D407" s="92"/>
      <c r="E407" s="118"/>
      <c r="F407" s="118"/>
      <c r="G407" s="118"/>
      <c r="H407" s="118"/>
      <c r="I407" s="118"/>
      <c r="J407" s="118"/>
      <c r="K407" s="118"/>
      <c r="L407" s="118"/>
      <c r="M407" s="118"/>
      <c r="N407" s="118"/>
      <c r="O407" s="118"/>
      <c r="P407" s="118"/>
      <c r="Q407" s="118"/>
      <c r="R407" s="118"/>
    </row>
    <row r="408">
      <c r="A408" s="92"/>
      <c r="B408" s="92"/>
      <c r="C408" s="92"/>
      <c r="D408" s="92"/>
      <c r="E408" s="118" t="s">
        <v>717</v>
      </c>
      <c r="R408" s="118"/>
    </row>
    <row r="409">
      <c r="A409" s="92"/>
      <c r="B409" s="92"/>
      <c r="C409" s="92"/>
      <c r="D409" s="92"/>
      <c r="R409" s="118"/>
    </row>
    <row r="410">
      <c r="A410" s="92"/>
      <c r="B410" s="92"/>
      <c r="C410" s="92"/>
      <c r="D410" s="92"/>
      <c r="R410" s="118"/>
    </row>
    <row r="411">
      <c r="A411" s="92"/>
      <c r="B411" s="323" t="str">
        <f>GETTRAINERSPRITE(E411)</f>
        <v/>
      </c>
      <c r="C411" s="22"/>
      <c r="D411" s="22"/>
      <c r="E411" s="504" t="s">
        <v>718</v>
      </c>
      <c r="F411" s="24"/>
      <c r="G411" s="24"/>
      <c r="H411" s="24"/>
      <c r="I411" s="24"/>
      <c r="J411" s="24"/>
      <c r="K411" s="24"/>
      <c r="L411" s="24"/>
      <c r="M411" s="24"/>
      <c r="N411" s="24"/>
      <c r="O411" s="24"/>
      <c r="P411" s="24"/>
      <c r="Q411" s="25"/>
      <c r="R411" s="53"/>
    </row>
    <row r="412" ht="69.0" customHeight="1">
      <c r="A412" s="62"/>
      <c r="B412" s="28"/>
      <c r="E412" s="164" t="str">
        <f>GETPOKEMONSPRITE(E413, 150, 150)</f>
        <v/>
      </c>
      <c r="F412" s="25"/>
      <c r="G412" s="31" t="str">
        <f>GETPOKEMONSPRITE(G413, 150, 150)</f>
        <v/>
      </c>
      <c r="H412" s="32"/>
      <c r="I412" s="31" t="str">
        <f>GETPOKEMONSPRITE(I413, 150, 150)</f>
        <v/>
      </c>
      <c r="J412" s="32"/>
      <c r="K412" s="31" t="str">
        <f>GETPOKEMONSPRITE(K413, 150, 150)</f>
        <v/>
      </c>
      <c r="L412" s="32"/>
      <c r="M412" s="31" t="str">
        <f>GETPOKEMONSPRITE(M413, 150, 150)</f>
        <v/>
      </c>
      <c r="N412" s="32"/>
      <c r="O412" s="490"/>
      <c r="P412" s="32"/>
      <c r="Q412" s="338"/>
      <c r="R412" s="37"/>
    </row>
    <row r="413">
      <c r="A413" s="62"/>
      <c r="B413" s="125"/>
      <c r="C413" s="39"/>
      <c r="D413" s="39"/>
      <c r="E413" s="326" t="s">
        <v>719</v>
      </c>
      <c r="F413" s="41"/>
      <c r="G413" s="327" t="s">
        <v>720</v>
      </c>
      <c r="H413" s="41"/>
      <c r="I413" s="327" t="s">
        <v>721</v>
      </c>
      <c r="J413" s="41"/>
      <c r="K413" s="327" t="s">
        <v>722</v>
      </c>
      <c r="L413" s="41"/>
      <c r="M413" s="327" t="s">
        <v>723</v>
      </c>
      <c r="N413" s="41"/>
      <c r="O413" s="327"/>
      <c r="P413" s="41"/>
      <c r="Q413" s="328" t="s">
        <v>19</v>
      </c>
      <c r="R413" s="37"/>
    </row>
    <row r="414">
      <c r="A414" s="62"/>
      <c r="B414" s="45"/>
      <c r="C414" s="46"/>
      <c r="D414" s="47"/>
      <c r="E414" s="329" t="s">
        <v>158</v>
      </c>
      <c r="F414" s="49" t="str">
        <f>GETABILITY(E413)</f>
        <v>Simple</v>
      </c>
      <c r="G414" s="330" t="s">
        <v>131</v>
      </c>
      <c r="H414" s="49" t="str">
        <f>GETABILITY(G413)</f>
        <v>Rain Dish</v>
      </c>
      <c r="I414" s="330" t="s">
        <v>175</v>
      </c>
      <c r="J414" s="332" t="str">
        <f>GETABILITY(I413)</f>
        <v>Swift Swim</v>
      </c>
      <c r="K414" s="330" t="s">
        <v>21</v>
      </c>
      <c r="L414" s="332" t="str">
        <f>GETABILITY(K413)</f>
        <v>Rough Skin</v>
      </c>
      <c r="M414" s="330" t="s">
        <v>158</v>
      </c>
      <c r="N414" s="491" t="str">
        <f>GETABILITY(M413)</f>
        <v>Water Absorb</v>
      </c>
      <c r="O414" s="331"/>
      <c r="P414" s="350"/>
      <c r="Q414" s="334" t="s">
        <v>23</v>
      </c>
      <c r="R414" s="37"/>
    </row>
    <row r="415">
      <c r="A415" s="62"/>
      <c r="B415" s="54" t="s">
        <v>24</v>
      </c>
      <c r="C415" s="39"/>
      <c r="D415" s="55"/>
      <c r="E415" s="335" t="s">
        <v>218</v>
      </c>
      <c r="F415" s="57"/>
      <c r="G415" s="336" t="s">
        <v>724</v>
      </c>
      <c r="H415" s="57"/>
      <c r="I415" s="336" t="s">
        <v>84</v>
      </c>
      <c r="J415" s="57"/>
      <c r="K415" s="336" t="s">
        <v>725</v>
      </c>
      <c r="L415" s="57"/>
      <c r="M415" s="336" t="s">
        <v>84</v>
      </c>
      <c r="N415" s="57"/>
      <c r="O415" s="337"/>
      <c r="P415" s="57"/>
      <c r="Q415" s="338" t="s">
        <v>27</v>
      </c>
      <c r="R415" s="37"/>
    </row>
    <row r="416">
      <c r="A416" s="27"/>
      <c r="B416" s="63" t="str">
        <f t="shared" ref="B416:D416" si="42">F2</f>
        <v/>
      </c>
      <c r="C416" s="64" t="str">
        <f t="shared" si="42"/>
        <v/>
      </c>
      <c r="D416" s="65" t="str">
        <f t="shared" si="42"/>
        <v/>
      </c>
      <c r="E416" s="487" t="s">
        <v>87</v>
      </c>
      <c r="F416" s="57"/>
      <c r="G416" s="394" t="s">
        <v>267</v>
      </c>
      <c r="H416" s="57"/>
      <c r="I416" s="340" t="s">
        <v>578</v>
      </c>
      <c r="J416" s="57"/>
      <c r="K416" s="370" t="s">
        <v>190</v>
      </c>
      <c r="L416" s="57"/>
      <c r="M416" s="465" t="s">
        <v>75</v>
      </c>
      <c r="N416" s="57"/>
      <c r="O416" s="341"/>
      <c r="P416" s="57"/>
      <c r="Q416" s="342" t="s">
        <v>30</v>
      </c>
      <c r="R416" s="37"/>
    </row>
    <row r="417">
      <c r="A417" s="27"/>
      <c r="B417" s="71"/>
      <c r="C417" s="71" t="str">
        <f>J405</f>
        <v/>
      </c>
      <c r="D417" s="72"/>
      <c r="E417" s="408" t="s">
        <v>346</v>
      </c>
      <c r="F417" s="57"/>
      <c r="G417" s="370" t="s">
        <v>166</v>
      </c>
      <c r="H417" s="57"/>
      <c r="I417" s="370" t="s">
        <v>701</v>
      </c>
      <c r="J417" s="57"/>
      <c r="K417" s="373" t="s">
        <v>136</v>
      </c>
      <c r="L417" s="57"/>
      <c r="M417" s="340" t="s">
        <v>123</v>
      </c>
      <c r="N417" s="57"/>
      <c r="O417" s="346"/>
      <c r="P417" s="57"/>
      <c r="Q417" s="77"/>
      <c r="R417" s="37"/>
    </row>
    <row r="418">
      <c r="A418" s="27"/>
      <c r="B418" s="79"/>
      <c r="C418" s="79"/>
      <c r="D418" s="80"/>
      <c r="E418" s="418" t="s">
        <v>726</v>
      </c>
      <c r="F418" s="57"/>
      <c r="G418" s="345" t="s">
        <v>344</v>
      </c>
      <c r="H418" s="57"/>
      <c r="I418" s="349" t="s">
        <v>107</v>
      </c>
      <c r="J418" s="57"/>
      <c r="K418" s="409" t="s">
        <v>485</v>
      </c>
      <c r="L418" s="57"/>
      <c r="M418" s="370" t="s">
        <v>701</v>
      </c>
      <c r="N418" s="57"/>
      <c r="O418" s="350"/>
      <c r="P418" s="57"/>
      <c r="Q418" s="77"/>
      <c r="R418" s="37"/>
    </row>
    <row r="419">
      <c r="A419" s="27"/>
      <c r="B419" s="71"/>
      <c r="C419" s="71"/>
      <c r="D419" s="71"/>
      <c r="E419" s="505" t="s">
        <v>389</v>
      </c>
      <c r="F419" s="57"/>
      <c r="G419" s="506" t="s">
        <v>314</v>
      </c>
      <c r="H419" s="57"/>
      <c r="I419" s="507" t="s">
        <v>504</v>
      </c>
      <c r="J419" s="57"/>
      <c r="K419" s="506" t="s">
        <v>558</v>
      </c>
      <c r="L419" s="57"/>
      <c r="M419" s="508" t="s">
        <v>296</v>
      </c>
      <c r="N419" s="57"/>
      <c r="O419" s="509"/>
      <c r="P419" s="57"/>
      <c r="Q419" s="91"/>
      <c r="R419" s="37"/>
    </row>
    <row r="420">
      <c r="A420" s="92"/>
      <c r="B420" s="92"/>
      <c r="C420" s="92"/>
      <c r="D420" s="92"/>
      <c r="E420" s="53"/>
      <c r="F420" s="53"/>
      <c r="G420" s="53"/>
      <c r="H420" s="53"/>
      <c r="I420" s="53"/>
      <c r="J420" s="53"/>
      <c r="K420" s="53"/>
      <c r="L420" s="53"/>
      <c r="M420" s="53"/>
      <c r="N420" s="53"/>
      <c r="O420" s="53"/>
      <c r="P420" s="53"/>
      <c r="Q420" s="53"/>
      <c r="R420" s="53"/>
    </row>
    <row r="421">
      <c r="A421" s="92"/>
      <c r="B421" s="323" t="str">
        <f>GETTRAINERSPRITE(E421)</f>
        <v/>
      </c>
      <c r="C421" s="22"/>
      <c r="D421" s="22"/>
      <c r="E421" s="504" t="s">
        <v>727</v>
      </c>
      <c r="F421" s="24"/>
      <c r="G421" s="24"/>
      <c r="H421" s="24"/>
      <c r="I421" s="24"/>
      <c r="J421" s="24"/>
      <c r="K421" s="24"/>
      <c r="L421" s="24"/>
      <c r="M421" s="24"/>
      <c r="N421" s="24"/>
      <c r="O421" s="24"/>
      <c r="P421" s="24"/>
      <c r="Q421" s="25"/>
      <c r="R421" s="53"/>
    </row>
    <row r="422" ht="69.0" customHeight="1">
      <c r="A422" s="62"/>
      <c r="B422" s="28"/>
      <c r="E422" s="164" t="str">
        <f>GETPOKEMONSPRITE(E423, 150, 150)</f>
        <v/>
      </c>
      <c r="F422" s="25"/>
      <c r="G422" s="164" t="str">
        <f>GETPOKEMONSPRITE(G423, 150, 150)</f>
        <v/>
      </c>
      <c r="H422" s="25"/>
      <c r="I422" s="164" t="str">
        <f>GETPOKEMONSPRITE(I423, 150, 150)</f>
        <v/>
      </c>
      <c r="J422" s="25"/>
      <c r="K422" s="164" t="str">
        <f>GETPOKEMONSPRITE(K423, 150, 150)</f>
        <v/>
      </c>
      <c r="L422" s="25"/>
      <c r="M422" s="164" t="str">
        <f>GETPOKEMONSPRITE(M423, 150, 150)</f>
        <v/>
      </c>
      <c r="N422" s="25"/>
      <c r="O422" s="164"/>
      <c r="P422" s="25"/>
      <c r="Q422" s="338"/>
      <c r="R422" s="37"/>
    </row>
    <row r="423">
      <c r="A423" s="62"/>
      <c r="B423" s="125"/>
      <c r="C423" s="39"/>
      <c r="D423" s="39"/>
      <c r="E423" s="326" t="s">
        <v>728</v>
      </c>
      <c r="F423" s="41"/>
      <c r="G423" s="327" t="s">
        <v>729</v>
      </c>
      <c r="H423" s="41"/>
      <c r="I423" s="327" t="s">
        <v>730</v>
      </c>
      <c r="J423" s="41"/>
      <c r="K423" s="327" t="s">
        <v>731</v>
      </c>
      <c r="L423" s="41"/>
      <c r="M423" s="327" t="s">
        <v>732</v>
      </c>
      <c r="N423" s="41"/>
      <c r="O423" s="327"/>
      <c r="P423" s="41"/>
      <c r="Q423" s="328" t="s">
        <v>19</v>
      </c>
      <c r="R423" s="37"/>
    </row>
    <row r="424">
      <c r="A424" s="62"/>
      <c r="B424" s="46"/>
      <c r="C424" s="46"/>
      <c r="D424" s="47"/>
      <c r="E424" s="329" t="s">
        <v>158</v>
      </c>
      <c r="F424" s="330" t="s">
        <v>733</v>
      </c>
      <c r="G424" s="330" t="s">
        <v>97</v>
      </c>
      <c r="H424" s="49" t="str">
        <f>GETABILITY(G423)</f>
        <v>Swift Swim</v>
      </c>
      <c r="I424" s="330" t="s">
        <v>38</v>
      </c>
      <c r="J424" s="332" t="str">
        <f>GETABILITY(I423)</f>
        <v>Shed Skin</v>
      </c>
      <c r="K424" s="330" t="s">
        <v>70</v>
      </c>
      <c r="L424" s="332" t="str">
        <f>GETABILITY(K423)</f>
        <v>Swift Swim</v>
      </c>
      <c r="M424" s="330" t="s">
        <v>70</v>
      </c>
      <c r="N424" s="491" t="str">
        <f>GETABILITY(M423)</f>
        <v>Swift Swim</v>
      </c>
      <c r="O424" s="331"/>
      <c r="P424" s="331"/>
      <c r="Q424" s="334" t="s">
        <v>23</v>
      </c>
      <c r="R424" s="37"/>
    </row>
    <row r="425">
      <c r="A425" s="62"/>
      <c r="B425" s="54" t="s">
        <v>24</v>
      </c>
      <c r="C425" s="39"/>
      <c r="D425" s="55"/>
      <c r="E425" s="335" t="s">
        <v>132</v>
      </c>
      <c r="F425" s="57"/>
      <c r="G425" s="336" t="s">
        <v>118</v>
      </c>
      <c r="H425" s="57"/>
      <c r="I425" s="336" t="s">
        <v>324</v>
      </c>
      <c r="J425" s="57"/>
      <c r="K425" s="336" t="s">
        <v>185</v>
      </c>
      <c r="L425" s="57"/>
      <c r="M425" s="336" t="s">
        <v>460</v>
      </c>
      <c r="N425" s="57"/>
      <c r="O425" s="337"/>
      <c r="P425" s="57"/>
      <c r="Q425" s="338" t="s">
        <v>27</v>
      </c>
      <c r="R425" s="37"/>
    </row>
    <row r="426">
      <c r="A426" s="27"/>
      <c r="B426" s="63" t="str">
        <f t="shared" ref="B426:D426" si="43">F2</f>
        <v/>
      </c>
      <c r="C426" s="64" t="str">
        <f t="shared" si="43"/>
        <v/>
      </c>
      <c r="D426" s="65" t="str">
        <f t="shared" si="43"/>
        <v/>
      </c>
      <c r="E426" s="339" t="s">
        <v>101</v>
      </c>
      <c r="F426" s="57"/>
      <c r="G426" s="498" t="s">
        <v>188</v>
      </c>
      <c r="H426" s="57"/>
      <c r="I426" s="340" t="s">
        <v>577</v>
      </c>
      <c r="J426" s="57"/>
      <c r="K426" s="370" t="s">
        <v>190</v>
      </c>
      <c r="L426" s="57"/>
      <c r="M426" s="396" t="s">
        <v>702</v>
      </c>
      <c r="N426" s="57"/>
      <c r="O426" s="341"/>
      <c r="P426" s="57"/>
      <c r="Q426" s="342" t="s">
        <v>30</v>
      </c>
      <c r="R426" s="37"/>
    </row>
    <row r="427">
      <c r="A427" s="27"/>
      <c r="B427" s="71"/>
      <c r="C427" s="71" t="str">
        <f>J415</f>
        <v/>
      </c>
      <c r="D427" s="72"/>
      <c r="E427" s="418" t="s">
        <v>135</v>
      </c>
      <c r="F427" s="57"/>
      <c r="G427" s="373" t="s">
        <v>136</v>
      </c>
      <c r="H427" s="57"/>
      <c r="I427" s="370" t="s">
        <v>135</v>
      </c>
      <c r="J427" s="57"/>
      <c r="K427" s="395" t="s">
        <v>294</v>
      </c>
      <c r="L427" s="57"/>
      <c r="M427" s="370" t="s">
        <v>135</v>
      </c>
      <c r="N427" s="57"/>
      <c r="O427" s="346"/>
      <c r="P427" s="57"/>
      <c r="Q427" s="77"/>
      <c r="R427" s="37"/>
    </row>
    <row r="428">
      <c r="A428" s="27"/>
      <c r="B428" s="79"/>
      <c r="C428" s="79"/>
      <c r="D428" s="80"/>
      <c r="E428" s="418" t="s">
        <v>166</v>
      </c>
      <c r="F428" s="57"/>
      <c r="G428" s="370" t="s">
        <v>701</v>
      </c>
      <c r="H428" s="57"/>
      <c r="I428" s="396" t="s">
        <v>734</v>
      </c>
      <c r="J428" s="57"/>
      <c r="K428" s="370" t="s">
        <v>135</v>
      </c>
      <c r="L428" s="57"/>
      <c r="M428" s="370" t="s">
        <v>735</v>
      </c>
      <c r="N428" s="57"/>
      <c r="O428" s="350"/>
      <c r="P428" s="57"/>
      <c r="Q428" s="77"/>
      <c r="R428" s="37"/>
    </row>
    <row r="429">
      <c r="A429" s="27"/>
      <c r="B429" s="130" t="str">
        <f>O2</f>
        <v/>
      </c>
      <c r="C429" s="71"/>
      <c r="D429" s="71"/>
      <c r="E429" s="510" t="s">
        <v>314</v>
      </c>
      <c r="F429" s="57"/>
      <c r="G429" s="508" t="s">
        <v>317</v>
      </c>
      <c r="H429" s="57"/>
      <c r="I429" s="511" t="s">
        <v>190</v>
      </c>
      <c r="J429" s="57"/>
      <c r="K429" s="507" t="s">
        <v>549</v>
      </c>
      <c r="L429" s="57"/>
      <c r="M429" s="512" t="s">
        <v>342</v>
      </c>
      <c r="N429" s="57"/>
      <c r="O429" s="509"/>
      <c r="P429" s="57"/>
      <c r="Q429" s="91"/>
      <c r="R429" s="37"/>
    </row>
    <row r="430">
      <c r="A430" s="92"/>
      <c r="B430" s="92"/>
      <c r="C430" s="92"/>
      <c r="D430" s="92"/>
      <c r="E430" s="53"/>
      <c r="F430" s="53"/>
      <c r="G430" s="53"/>
      <c r="H430" s="53"/>
      <c r="I430" s="53"/>
      <c r="J430" s="53"/>
      <c r="K430" s="53"/>
      <c r="L430" s="53"/>
      <c r="M430" s="53"/>
      <c r="N430" s="53"/>
      <c r="O430" s="53"/>
      <c r="P430" s="53"/>
      <c r="Q430" s="513"/>
      <c r="R430" s="53"/>
    </row>
    <row r="431">
      <c r="A431" s="92"/>
      <c r="B431" s="323" t="str">
        <f>GETTRAINERSPRITE(E431)</f>
        <v/>
      </c>
      <c r="C431" s="22"/>
      <c r="D431" s="22"/>
      <c r="E431" s="280" t="s">
        <v>736</v>
      </c>
      <c r="F431" s="24"/>
      <c r="G431" s="24"/>
      <c r="H431" s="24"/>
      <c r="I431" s="24"/>
      <c r="J431" s="24"/>
      <c r="K431" s="24"/>
      <c r="L431" s="24"/>
      <c r="M431" s="24"/>
      <c r="N431" s="24"/>
      <c r="O431" s="24"/>
      <c r="P431" s="24"/>
      <c r="Q431" s="25"/>
      <c r="R431" s="53"/>
    </row>
    <row r="432" ht="69.0" customHeight="1">
      <c r="A432" s="62"/>
      <c r="B432" s="28"/>
      <c r="E432" s="164" t="str">
        <f>GETPOKEMONSPRITE(E433, 150, 150)</f>
        <v/>
      </c>
      <c r="F432" s="25"/>
      <c r="G432" s="31" t="str">
        <f>GETPOKEMONSPRITE(G433, 150, 150)</f>
        <v/>
      </c>
      <c r="H432" s="32"/>
      <c r="I432" s="31" t="str">
        <f>GETPOKEMONSPRITE(I433, 150, 150)</f>
        <v/>
      </c>
      <c r="J432" s="32"/>
      <c r="K432" s="31" t="str">
        <f>GETPOKEMONSPRITE(K433, 150, 150)</f>
        <v/>
      </c>
      <c r="L432" s="32"/>
      <c r="M432" s="31" t="str">
        <f>GETPOKEMONSPRITE(M433, 150, 150)</f>
        <v/>
      </c>
      <c r="N432" s="32"/>
      <c r="O432" s="490"/>
      <c r="P432" s="32"/>
      <c r="Q432" s="338"/>
      <c r="R432" s="37"/>
    </row>
    <row r="433">
      <c r="A433" s="62"/>
      <c r="B433" s="125"/>
      <c r="C433" s="39"/>
      <c r="D433" s="39"/>
      <c r="E433" s="326" t="s">
        <v>737</v>
      </c>
      <c r="F433" s="41"/>
      <c r="G433" s="327" t="s">
        <v>738</v>
      </c>
      <c r="H433" s="41"/>
      <c r="I433" s="327" t="s">
        <v>739</v>
      </c>
      <c r="J433" s="41"/>
      <c r="K433" s="327" t="s">
        <v>740</v>
      </c>
      <c r="L433" s="41"/>
      <c r="M433" s="327" t="s">
        <v>741</v>
      </c>
      <c r="N433" s="41"/>
      <c r="O433" s="327"/>
      <c r="P433" s="41"/>
      <c r="Q433" s="328" t="s">
        <v>19</v>
      </c>
      <c r="R433" s="37"/>
    </row>
    <row r="434">
      <c r="A434" s="62"/>
      <c r="B434" s="45"/>
      <c r="C434" s="46"/>
      <c r="D434" s="47"/>
      <c r="E434" s="329" t="s">
        <v>131</v>
      </c>
      <c r="F434" s="330" t="str">
        <f>GETABILITY(E433)</f>
        <v>Swift Swim</v>
      </c>
      <c r="G434" s="330" t="s">
        <v>38</v>
      </c>
      <c r="H434" s="49" t="str">
        <f>GETABILITY(G433)</f>
        <v>Volt Absorb</v>
      </c>
      <c r="I434" s="330" t="s">
        <v>95</v>
      </c>
      <c r="J434" s="332" t="str">
        <f>GETABILITY(I433)</f>
        <v>Swift Swim</v>
      </c>
      <c r="K434" s="330" t="s">
        <v>175</v>
      </c>
      <c r="L434" s="332" t="str">
        <f>GETABILITY(K433)</f>
        <v>Sniper</v>
      </c>
      <c r="M434" s="330" t="s">
        <v>158</v>
      </c>
      <c r="N434" s="491" t="str">
        <f>GETABILITY(M433)</f>
        <v>Hyper Cutter</v>
      </c>
      <c r="O434" s="331"/>
      <c r="P434" s="350"/>
      <c r="Q434" s="334" t="s">
        <v>23</v>
      </c>
      <c r="R434" s="37"/>
    </row>
    <row r="435">
      <c r="A435" s="62"/>
      <c r="B435" s="54" t="s">
        <v>24</v>
      </c>
      <c r="C435" s="39"/>
      <c r="D435" s="55"/>
      <c r="E435" s="335" t="s">
        <v>132</v>
      </c>
      <c r="F435" s="57"/>
      <c r="G435" s="336" t="s">
        <v>132</v>
      </c>
      <c r="H435" s="57"/>
      <c r="I435" s="336" t="s">
        <v>132</v>
      </c>
      <c r="J435" s="57"/>
      <c r="K435" s="336" t="s">
        <v>264</v>
      </c>
      <c r="L435" s="57"/>
      <c r="M435" s="336" t="s">
        <v>133</v>
      </c>
      <c r="N435" s="57"/>
      <c r="O435" s="337"/>
      <c r="P435" s="57"/>
      <c r="Q435" s="338" t="s">
        <v>27</v>
      </c>
      <c r="R435" s="37"/>
    </row>
    <row r="436">
      <c r="A436" s="27"/>
      <c r="B436" s="63" t="str">
        <f t="shared" ref="B436:D436" si="44">F2</f>
        <v/>
      </c>
      <c r="C436" s="64" t="str">
        <f t="shared" si="44"/>
        <v/>
      </c>
      <c r="D436" s="65" t="str">
        <f t="shared" si="44"/>
        <v/>
      </c>
      <c r="E436" s="407" t="s">
        <v>167</v>
      </c>
      <c r="F436" s="57"/>
      <c r="G436" s="418" t="s">
        <v>135</v>
      </c>
      <c r="H436" s="57"/>
      <c r="I436" s="373" t="s">
        <v>284</v>
      </c>
      <c r="J436" s="57"/>
      <c r="K436" s="345" t="s">
        <v>742</v>
      </c>
      <c r="L436" s="57"/>
      <c r="M436" s="340" t="s">
        <v>514</v>
      </c>
      <c r="N436" s="57"/>
      <c r="O436" s="341"/>
      <c r="P436" s="57"/>
      <c r="Q436" s="342" t="s">
        <v>30</v>
      </c>
      <c r="R436" s="37"/>
    </row>
    <row r="437">
      <c r="A437" s="27"/>
      <c r="B437" s="71"/>
      <c r="C437" s="71" t="str">
        <f>J425</f>
        <v/>
      </c>
      <c r="D437" s="72"/>
      <c r="E437" s="418" t="s">
        <v>542</v>
      </c>
      <c r="F437" s="57"/>
      <c r="G437" s="387" t="s">
        <v>696</v>
      </c>
      <c r="H437" s="57"/>
      <c r="I437" s="370" t="s">
        <v>313</v>
      </c>
      <c r="J437" s="57"/>
      <c r="K437" s="370" t="s">
        <v>735</v>
      </c>
      <c r="L437" s="57"/>
      <c r="M437" s="370" t="s">
        <v>190</v>
      </c>
      <c r="N437" s="57"/>
      <c r="O437" s="346"/>
      <c r="P437" s="57"/>
      <c r="Q437" s="77"/>
      <c r="R437" s="37"/>
    </row>
    <row r="438">
      <c r="A438" s="27"/>
      <c r="B438" s="79"/>
      <c r="C438" s="79"/>
      <c r="D438" s="80"/>
      <c r="E438" s="418" t="s">
        <v>135</v>
      </c>
      <c r="F438" s="57"/>
      <c r="G438" s="370" t="s">
        <v>313</v>
      </c>
      <c r="H438" s="57"/>
      <c r="I438" s="370" t="s">
        <v>135</v>
      </c>
      <c r="J438" s="57"/>
      <c r="K438" s="425" t="s">
        <v>314</v>
      </c>
      <c r="L438" s="57"/>
      <c r="M438" s="395" t="s">
        <v>428</v>
      </c>
      <c r="N438" s="57"/>
      <c r="O438" s="350"/>
      <c r="P438" s="57"/>
      <c r="Q438" s="77"/>
      <c r="R438" s="37"/>
    </row>
    <row r="439">
      <c r="A439" s="27"/>
      <c r="B439" s="71"/>
      <c r="C439" s="71"/>
      <c r="D439" s="71"/>
      <c r="E439" s="410" t="s">
        <v>136</v>
      </c>
      <c r="F439" s="86"/>
      <c r="G439" s="411" t="s">
        <v>124</v>
      </c>
      <c r="H439" s="86"/>
      <c r="I439" s="404" t="s">
        <v>491</v>
      </c>
      <c r="J439" s="86"/>
      <c r="K439" s="444" t="s">
        <v>743</v>
      </c>
      <c r="L439" s="86"/>
      <c r="M439" s="405" t="s">
        <v>504</v>
      </c>
      <c r="N439" s="86"/>
      <c r="O439" s="413"/>
      <c r="P439" s="86"/>
      <c r="Q439" s="91"/>
      <c r="R439" s="37"/>
    </row>
    <row r="440">
      <c r="A440" s="169"/>
      <c r="B440" s="169"/>
      <c r="C440" s="169"/>
      <c r="D440" s="169"/>
      <c r="E440" s="118"/>
      <c r="F440" s="118"/>
      <c r="G440" s="118"/>
      <c r="H440" s="118"/>
      <c r="I440" s="118"/>
      <c r="J440" s="118"/>
      <c r="K440" s="118"/>
      <c r="L440" s="118"/>
      <c r="M440" s="118"/>
      <c r="N440" s="118"/>
      <c r="O440" s="118"/>
      <c r="P440" s="118"/>
      <c r="Q440" s="514"/>
      <c r="R440" s="118"/>
    </row>
    <row r="441">
      <c r="A441" s="169"/>
      <c r="B441" s="169"/>
      <c r="C441" s="169"/>
      <c r="D441" s="169"/>
      <c r="E441" s="118" t="s">
        <v>744</v>
      </c>
      <c r="R441" s="118"/>
    </row>
    <row r="442">
      <c r="A442" s="169"/>
      <c r="B442" s="169"/>
      <c r="C442" s="169"/>
      <c r="D442" s="169"/>
      <c r="R442" s="118"/>
    </row>
    <row r="443">
      <c r="A443" s="169"/>
      <c r="B443" s="169"/>
      <c r="C443" s="169"/>
      <c r="D443" s="169"/>
      <c r="R443" s="118"/>
    </row>
    <row r="444">
      <c r="A444" s="92"/>
      <c r="B444" s="323" t="str">
        <f>GETTRAINERSPRITE(E444)</f>
        <v/>
      </c>
      <c r="C444" s="22"/>
      <c r="D444" s="22"/>
      <c r="E444" s="280" t="s">
        <v>745</v>
      </c>
      <c r="F444" s="24"/>
      <c r="G444" s="24"/>
      <c r="H444" s="24"/>
      <c r="I444" s="24"/>
      <c r="J444" s="24"/>
      <c r="K444" s="24"/>
      <c r="L444" s="24"/>
      <c r="M444" s="24"/>
      <c r="N444" s="24"/>
      <c r="O444" s="24"/>
      <c r="P444" s="24"/>
      <c r="Q444" s="25"/>
      <c r="R444" s="53"/>
    </row>
    <row r="445" ht="69.0" customHeight="1">
      <c r="A445" s="62"/>
      <c r="B445" s="28"/>
      <c r="E445" s="164" t="str">
        <f>GETPOKEMONSPRITE(E446, 150, 150)</f>
        <v/>
      </c>
      <c r="F445" s="25"/>
      <c r="G445" s="31" t="str">
        <f>GETPOKEMONSPRITE(G446, 130, 130)</f>
        <v/>
      </c>
      <c r="H445" s="32"/>
      <c r="I445" s="31" t="str">
        <f>GETPOKEMONSPRITE(I446, 140, 140)</f>
        <v/>
      </c>
      <c r="J445" s="32"/>
      <c r="K445" s="31" t="str">
        <f>GETPOKEMONSPRITE(K446, 150, 150)</f>
        <v/>
      </c>
      <c r="L445" s="32"/>
      <c r="M445" s="31" t="str">
        <f>GETPOKEMONSPRITE(M446, 150, 150)</f>
        <v/>
      </c>
      <c r="N445" s="32"/>
      <c r="O445" s="31" t="str">
        <f>GETPOKEMONSPRITE(O446, 150, 150)</f>
        <v/>
      </c>
      <c r="P445" s="32"/>
      <c r="Q445" s="338"/>
      <c r="R445" s="37"/>
    </row>
    <row r="446">
      <c r="A446" s="62"/>
      <c r="B446" s="385"/>
      <c r="C446" s="39"/>
      <c r="D446" s="39"/>
      <c r="E446" s="326" t="s">
        <v>746</v>
      </c>
      <c r="F446" s="41"/>
      <c r="G446" s="327" t="s">
        <v>747</v>
      </c>
      <c r="H446" s="41"/>
      <c r="I446" s="327" t="s">
        <v>748</v>
      </c>
      <c r="J446" s="41"/>
      <c r="K446" s="327" t="s">
        <v>749</v>
      </c>
      <c r="L446" s="41"/>
      <c r="M446" s="327" t="s">
        <v>750</v>
      </c>
      <c r="N446" s="41"/>
      <c r="O446" s="327"/>
      <c r="P446" s="41"/>
      <c r="Q446" s="515" t="s">
        <v>19</v>
      </c>
      <c r="R446" s="37"/>
    </row>
    <row r="447">
      <c r="A447" s="62"/>
      <c r="B447" s="45"/>
      <c r="C447" s="46"/>
      <c r="D447" s="47"/>
      <c r="E447" s="329" t="s">
        <v>39</v>
      </c>
      <c r="F447" s="330" t="str">
        <f>GETABILITY(E446)</f>
        <v>Leaf Guard</v>
      </c>
      <c r="G447" s="330" t="s">
        <v>82</v>
      </c>
      <c r="H447" s="330" t="str">
        <f>GETABILITY(G446)</f>
        <v>Overgrow</v>
      </c>
      <c r="I447" s="330" t="s">
        <v>55</v>
      </c>
      <c r="J447" s="332" t="str">
        <f>GETABILITY(I446)</f>
        <v>Overgrow</v>
      </c>
      <c r="K447" s="330" t="s">
        <v>22</v>
      </c>
      <c r="L447" s="332" t="str">
        <f>GETABILITY(K446)</f>
        <v>Overgrow</v>
      </c>
      <c r="M447" s="330" t="s">
        <v>175</v>
      </c>
      <c r="N447" s="332" t="str">
        <f>GETABILITY(M446)</f>
        <v>Swift Swim</v>
      </c>
      <c r="O447" s="331"/>
      <c r="P447" s="350"/>
      <c r="Q447" s="334" t="s">
        <v>23</v>
      </c>
      <c r="R447" s="37"/>
    </row>
    <row r="448">
      <c r="A448" s="62"/>
      <c r="B448" s="54" t="s">
        <v>24</v>
      </c>
      <c r="C448" s="39"/>
      <c r="D448" s="55"/>
      <c r="E448" s="335" t="s">
        <v>325</v>
      </c>
      <c r="F448" s="57"/>
      <c r="G448" s="336" t="s">
        <v>587</v>
      </c>
      <c r="H448" s="57"/>
      <c r="I448" s="336" t="s">
        <v>339</v>
      </c>
      <c r="J448" s="57"/>
      <c r="K448" s="336" t="s">
        <v>359</v>
      </c>
      <c r="L448" s="57"/>
      <c r="M448" s="336" t="s">
        <v>162</v>
      </c>
      <c r="N448" s="57"/>
      <c r="O448" s="337"/>
      <c r="P448" s="57"/>
      <c r="Q448" s="516" t="s">
        <v>27</v>
      </c>
      <c r="R448" s="37"/>
    </row>
    <row r="449">
      <c r="A449" s="27"/>
      <c r="B449" s="63" t="str">
        <f t="shared" ref="B449:D449" si="45">F2</f>
        <v/>
      </c>
      <c r="C449" s="64" t="str">
        <f t="shared" si="45"/>
        <v/>
      </c>
      <c r="D449" s="65" t="str">
        <f t="shared" si="45"/>
        <v/>
      </c>
      <c r="E449" s="419" t="s">
        <v>341</v>
      </c>
      <c r="F449" s="57"/>
      <c r="G449" s="386" t="s">
        <v>751</v>
      </c>
      <c r="H449" s="57"/>
      <c r="I449" s="349" t="s">
        <v>100</v>
      </c>
      <c r="J449" s="57"/>
      <c r="K449" s="345" t="s">
        <v>360</v>
      </c>
      <c r="L449" s="57"/>
      <c r="M449" s="370" t="s">
        <v>542</v>
      </c>
      <c r="N449" s="57"/>
      <c r="O449" s="341"/>
      <c r="P449" s="57"/>
      <c r="Q449" s="517" t="s">
        <v>30</v>
      </c>
      <c r="R449" s="37"/>
    </row>
    <row r="450">
      <c r="A450" s="27"/>
      <c r="B450" s="130" t="str">
        <f>I2</f>
        <v/>
      </c>
      <c r="C450" s="71" t="str">
        <f>J438</f>
        <v/>
      </c>
      <c r="D450" s="72"/>
      <c r="E450" s="343" t="s">
        <v>524</v>
      </c>
      <c r="F450" s="57"/>
      <c r="G450" s="360" t="s">
        <v>291</v>
      </c>
      <c r="H450" s="57"/>
      <c r="I450" s="345" t="s">
        <v>43</v>
      </c>
      <c r="J450" s="57"/>
      <c r="K450" s="348" t="s">
        <v>267</v>
      </c>
      <c r="L450" s="57"/>
      <c r="M450" s="345" t="s">
        <v>752</v>
      </c>
      <c r="N450" s="57"/>
      <c r="O450" s="346"/>
      <c r="P450" s="57"/>
      <c r="Q450" s="518"/>
      <c r="R450" s="37"/>
    </row>
    <row r="451">
      <c r="A451" s="27"/>
      <c r="B451" s="79"/>
      <c r="C451" s="79"/>
      <c r="D451" s="80"/>
      <c r="E451" s="419" t="s">
        <v>291</v>
      </c>
      <c r="F451" s="57"/>
      <c r="G451" s="409" t="s">
        <v>426</v>
      </c>
      <c r="H451" s="57"/>
      <c r="I451" s="425" t="s">
        <v>230</v>
      </c>
      <c r="J451" s="57"/>
      <c r="K451" s="345" t="s">
        <v>344</v>
      </c>
      <c r="L451" s="57"/>
      <c r="M451" s="425" t="s">
        <v>523</v>
      </c>
      <c r="N451" s="57"/>
      <c r="O451" s="341"/>
      <c r="P451" s="57"/>
      <c r="Q451" s="518"/>
      <c r="R451" s="37"/>
    </row>
    <row r="452">
      <c r="A452" s="27"/>
      <c r="B452" s="71"/>
      <c r="C452" s="71"/>
      <c r="D452" s="71"/>
      <c r="E452" s="402" t="s">
        <v>742</v>
      </c>
      <c r="F452" s="86"/>
      <c r="G452" s="421" t="s">
        <v>347</v>
      </c>
      <c r="H452" s="86"/>
      <c r="I452" s="404" t="s">
        <v>344</v>
      </c>
      <c r="J452" s="86"/>
      <c r="K452" s="458" t="s">
        <v>753</v>
      </c>
      <c r="L452" s="86"/>
      <c r="M452" s="405" t="s">
        <v>250</v>
      </c>
      <c r="N452" s="86"/>
      <c r="O452" s="413"/>
      <c r="P452" s="86"/>
      <c r="Q452" s="55"/>
      <c r="R452" s="37"/>
    </row>
    <row r="453">
      <c r="A453" s="92"/>
      <c r="B453" s="92"/>
      <c r="C453" s="92"/>
      <c r="D453" s="92"/>
      <c r="E453" s="53"/>
      <c r="F453" s="53"/>
      <c r="G453" s="53"/>
      <c r="H453" s="53"/>
      <c r="I453" s="53"/>
      <c r="J453" s="53"/>
      <c r="K453" s="53"/>
      <c r="L453" s="53"/>
      <c r="M453" s="53"/>
      <c r="N453" s="53"/>
      <c r="O453" s="53"/>
      <c r="P453" s="53"/>
      <c r="Q453" s="53"/>
      <c r="R453" s="53"/>
    </row>
    <row r="454">
      <c r="A454" s="92"/>
      <c r="B454" s="323" t="str">
        <f>GETTRAINERSPRITE(E454)</f>
        <v/>
      </c>
      <c r="C454" s="22"/>
      <c r="D454" s="22"/>
      <c r="E454" s="280" t="s">
        <v>754</v>
      </c>
      <c r="F454" s="24"/>
      <c r="G454" s="24"/>
      <c r="H454" s="24"/>
      <c r="I454" s="24"/>
      <c r="J454" s="24"/>
      <c r="K454" s="24"/>
      <c r="L454" s="24"/>
      <c r="M454" s="24"/>
      <c r="N454" s="24"/>
      <c r="O454" s="24"/>
      <c r="P454" s="24"/>
      <c r="Q454" s="25"/>
      <c r="R454" s="53"/>
    </row>
    <row r="455" ht="69.0" customHeight="1">
      <c r="A455" s="62"/>
      <c r="B455" s="28"/>
      <c r="E455" s="164" t="str">
        <f>GETPOKEMONSPRITE(E456, 150, 150)</f>
        <v/>
      </c>
      <c r="F455" s="25"/>
      <c r="G455" s="31" t="str">
        <f>GETPOKEMONSPRITE(G456, 150, 150)</f>
        <v/>
      </c>
      <c r="H455" s="32"/>
      <c r="I455" s="31" t="str">
        <f>GETPOKEMONSPRITE(I456, 150, 150)</f>
        <v/>
      </c>
      <c r="J455" s="32"/>
      <c r="K455" s="31" t="str">
        <f>GETPOKEMONSPRITE(K456, 150, 150)</f>
        <v/>
      </c>
      <c r="L455" s="32"/>
      <c r="M455" s="31" t="str">
        <f>GETPOKEMONSPRITE(M456, 150, 150)</f>
        <v/>
      </c>
      <c r="N455" s="32"/>
      <c r="O455" s="31" t="str">
        <f>GETPOKEMONSPRITE(O456, 150, 150)</f>
        <v/>
      </c>
      <c r="P455" s="32"/>
      <c r="Q455" s="338"/>
      <c r="R455" s="37"/>
    </row>
    <row r="456">
      <c r="A456" s="62"/>
      <c r="B456" s="125"/>
      <c r="C456" s="39"/>
      <c r="D456" s="39"/>
      <c r="E456" s="326" t="s">
        <v>755</v>
      </c>
      <c r="F456" s="41"/>
      <c r="G456" s="327" t="s">
        <v>756</v>
      </c>
      <c r="H456" s="41"/>
      <c r="I456" s="327" t="s">
        <v>757</v>
      </c>
      <c r="J456" s="41"/>
      <c r="K456" s="327" t="s">
        <v>758</v>
      </c>
      <c r="L456" s="41"/>
      <c r="M456" s="327" t="s">
        <v>759</v>
      </c>
      <c r="N456" s="41"/>
      <c r="O456" s="327"/>
      <c r="P456" s="41"/>
      <c r="Q456" s="515" t="s">
        <v>19</v>
      </c>
      <c r="R456" s="37"/>
    </row>
    <row r="457">
      <c r="A457" s="62"/>
      <c r="B457" s="45"/>
      <c r="C457" s="46"/>
      <c r="D457" s="47"/>
      <c r="E457" s="329" t="s">
        <v>216</v>
      </c>
      <c r="F457" s="330" t="str">
        <f>GETABILITY(E456)</f>
        <v>Drought</v>
      </c>
      <c r="G457" s="330" t="s">
        <v>22</v>
      </c>
      <c r="H457" s="332" t="str">
        <f>GETABILITY(G456)</f>
        <v>Flower Gift</v>
      </c>
      <c r="I457" s="330" t="s">
        <v>69</v>
      </c>
      <c r="J457" s="332" t="str">
        <f>GETABILITY(I456)</f>
        <v>Chlorophyll</v>
      </c>
      <c r="K457" s="330" t="s">
        <v>21</v>
      </c>
      <c r="L457" s="332" t="str">
        <f>GETABILITY(K456)</f>
        <v>Chlorophyll</v>
      </c>
      <c r="M457" s="330" t="s">
        <v>216</v>
      </c>
      <c r="N457" s="332" t="str">
        <f>GETABILITY(M456)</f>
        <v>Rock Head</v>
      </c>
      <c r="O457" s="331"/>
      <c r="P457" s="350"/>
      <c r="Q457" s="334" t="s">
        <v>23</v>
      </c>
      <c r="R457" s="37"/>
    </row>
    <row r="458">
      <c r="A458" s="62"/>
      <c r="B458" s="54" t="s">
        <v>24</v>
      </c>
      <c r="C458" s="39"/>
      <c r="D458" s="55"/>
      <c r="E458" s="335" t="s">
        <v>133</v>
      </c>
      <c r="F458" s="57"/>
      <c r="G458" s="336" t="s">
        <v>186</v>
      </c>
      <c r="H458" s="57"/>
      <c r="I458" s="336" t="s">
        <v>587</v>
      </c>
      <c r="J458" s="57"/>
      <c r="K458" s="336" t="s">
        <v>325</v>
      </c>
      <c r="L458" s="57"/>
      <c r="M458" s="336" t="s">
        <v>278</v>
      </c>
      <c r="N458" s="57"/>
      <c r="O458" s="337"/>
      <c r="P458" s="57"/>
      <c r="Q458" s="516" t="s">
        <v>27</v>
      </c>
      <c r="R458" s="37"/>
    </row>
    <row r="459">
      <c r="A459" s="27"/>
      <c r="B459" s="63" t="str">
        <f t="shared" ref="B459:D459" si="46">F2</f>
        <v/>
      </c>
      <c r="C459" s="64" t="str">
        <f t="shared" si="46"/>
        <v/>
      </c>
      <c r="D459" s="65" t="str">
        <f t="shared" si="46"/>
        <v/>
      </c>
      <c r="E459" s="419" t="s">
        <v>341</v>
      </c>
      <c r="F459" s="57"/>
      <c r="G459" s="344" t="s">
        <v>231</v>
      </c>
      <c r="H459" s="57"/>
      <c r="I459" s="345" t="s">
        <v>360</v>
      </c>
      <c r="J459" s="57"/>
      <c r="K459" s="345" t="s">
        <v>360</v>
      </c>
      <c r="L459" s="57"/>
      <c r="M459" s="345" t="s">
        <v>653</v>
      </c>
      <c r="N459" s="57"/>
      <c r="O459" s="341"/>
      <c r="P459" s="57"/>
      <c r="Q459" s="517" t="s">
        <v>30</v>
      </c>
      <c r="R459" s="37"/>
    </row>
    <row r="460">
      <c r="A460" s="27"/>
      <c r="B460" s="130" t="str">
        <f>I2</f>
        <v/>
      </c>
      <c r="C460" s="71" t="str">
        <f>J448</f>
        <v/>
      </c>
      <c r="D460" s="72"/>
      <c r="E460" s="347" t="s">
        <v>672</v>
      </c>
      <c r="F460" s="57"/>
      <c r="G460" s="345" t="s">
        <v>461</v>
      </c>
      <c r="H460" s="57"/>
      <c r="I460" s="344" t="s">
        <v>760</v>
      </c>
      <c r="J460" s="57"/>
      <c r="K460" s="348" t="s">
        <v>267</v>
      </c>
      <c r="L460" s="57"/>
      <c r="M460" s="360" t="s">
        <v>291</v>
      </c>
      <c r="N460" s="57"/>
      <c r="O460" s="346"/>
      <c r="P460" s="57"/>
      <c r="Q460" s="518"/>
      <c r="R460" s="37"/>
    </row>
    <row r="461">
      <c r="A461" s="27"/>
      <c r="B461" s="79"/>
      <c r="C461" s="79"/>
      <c r="D461" s="80"/>
      <c r="E461" s="343" t="s">
        <v>524</v>
      </c>
      <c r="F461" s="57"/>
      <c r="G461" s="340" t="s">
        <v>504</v>
      </c>
      <c r="H461" s="57"/>
      <c r="I461" s="345" t="s">
        <v>761</v>
      </c>
      <c r="J461" s="57"/>
      <c r="K461" s="345" t="s">
        <v>673</v>
      </c>
      <c r="L461" s="57"/>
      <c r="M461" s="372" t="s">
        <v>298</v>
      </c>
      <c r="N461" s="57"/>
      <c r="O461" s="341"/>
      <c r="P461" s="57"/>
      <c r="Q461" s="518"/>
      <c r="R461" s="37"/>
    </row>
    <row r="462">
      <c r="A462" s="27"/>
      <c r="B462" s="71"/>
      <c r="C462" s="71"/>
      <c r="D462" s="71"/>
      <c r="E462" s="495" t="s">
        <v>297</v>
      </c>
      <c r="F462" s="86"/>
      <c r="G462" s="444" t="s">
        <v>687</v>
      </c>
      <c r="H462" s="86"/>
      <c r="I462" s="422" t="s">
        <v>148</v>
      </c>
      <c r="J462" s="86"/>
      <c r="K462" s="403" t="s">
        <v>762</v>
      </c>
      <c r="L462" s="86"/>
      <c r="M462" s="403" t="s">
        <v>295</v>
      </c>
      <c r="N462" s="86"/>
      <c r="O462" s="413"/>
      <c r="P462" s="86"/>
      <c r="Q462" s="55"/>
      <c r="R462" s="37"/>
    </row>
    <row r="463">
      <c r="A463" s="92"/>
      <c r="B463" s="92"/>
      <c r="C463" s="92"/>
      <c r="D463" s="92"/>
      <c r="E463" s="53"/>
      <c r="F463" s="53"/>
      <c r="G463" s="53"/>
      <c r="H463" s="53"/>
      <c r="I463" s="53"/>
      <c r="J463" s="53"/>
      <c r="K463" s="53"/>
      <c r="L463" s="53"/>
      <c r="M463" s="53"/>
      <c r="N463" s="53"/>
      <c r="O463" s="53"/>
      <c r="P463" s="53"/>
      <c r="Q463" s="53"/>
      <c r="R463" s="53"/>
    </row>
    <row r="464">
      <c r="A464" s="92"/>
      <c r="B464" s="323" t="str">
        <f>GETTRAINERSPRITE(E464)</f>
        <v/>
      </c>
      <c r="C464" s="22"/>
      <c r="D464" s="22"/>
      <c r="E464" s="280" t="s">
        <v>763</v>
      </c>
      <c r="F464" s="24"/>
      <c r="G464" s="24"/>
      <c r="H464" s="24"/>
      <c r="I464" s="24"/>
      <c r="J464" s="24"/>
      <c r="K464" s="24"/>
      <c r="L464" s="24"/>
      <c r="M464" s="24"/>
      <c r="N464" s="24"/>
      <c r="O464" s="24"/>
      <c r="P464" s="24"/>
      <c r="Q464" s="25"/>
      <c r="R464" s="53"/>
    </row>
    <row r="465" ht="75.75" customHeight="1">
      <c r="A465" s="62"/>
      <c r="B465" s="28"/>
      <c r="E465" s="164" t="str">
        <f>GETPOKEMONSPRITE(E466, 150, 150)</f>
        <v/>
      </c>
      <c r="F465" s="25"/>
      <c r="G465" s="31" t="str">
        <f>GETPOKEMONSPRITE(G466, 110, 110)</f>
        <v/>
      </c>
      <c r="H465" s="32"/>
      <c r="I465" s="31" t="str">
        <f>GETPOKEMONSPRITE(I466, 140, 140)</f>
        <v/>
      </c>
      <c r="J465" s="32"/>
      <c r="K465" s="31" t="str">
        <f>GETPOKEMONSPRITE(K466, 130, 130)</f>
        <v/>
      </c>
      <c r="L465" s="32"/>
      <c r="M465" s="31" t="str">
        <f>GETPOKEMONSPRITE(M466, 140, 140)</f>
        <v/>
      </c>
      <c r="N465" s="32"/>
      <c r="O465" s="31" t="str">
        <f>GETPOKEMONSPRITE(O466, 140, 140)</f>
        <v/>
      </c>
      <c r="P465" s="32"/>
      <c r="Q465" s="338"/>
      <c r="R465" s="37"/>
    </row>
    <row r="466">
      <c r="A466" s="62"/>
      <c r="B466" s="125"/>
      <c r="C466" s="39"/>
      <c r="D466" s="39"/>
      <c r="E466" s="326" t="s">
        <v>764</v>
      </c>
      <c r="F466" s="41"/>
      <c r="G466" s="327" t="s">
        <v>765</v>
      </c>
      <c r="H466" s="41"/>
      <c r="I466" s="327" t="s">
        <v>766</v>
      </c>
      <c r="J466" s="41"/>
      <c r="K466" s="327" t="s">
        <v>767</v>
      </c>
      <c r="L466" s="41"/>
      <c r="M466" s="327" t="s">
        <v>768</v>
      </c>
      <c r="N466" s="41"/>
      <c r="O466" s="327"/>
      <c r="P466" s="41"/>
      <c r="Q466" s="515" t="s">
        <v>19</v>
      </c>
      <c r="R466" s="37"/>
    </row>
    <row r="467">
      <c r="A467" s="62"/>
      <c r="B467" s="46"/>
      <c r="C467" s="46"/>
      <c r="D467" s="47"/>
      <c r="E467" s="329" t="s">
        <v>40</v>
      </c>
      <c r="F467" s="330" t="str">
        <f>GETABILITY(E466)</f>
        <v>Trace</v>
      </c>
      <c r="G467" s="330" t="s">
        <v>55</v>
      </c>
      <c r="H467" s="49" t="str">
        <f>GETABILITY(G466)</f>
        <v>Chlorophyll</v>
      </c>
      <c r="I467" s="330" t="s">
        <v>82</v>
      </c>
      <c r="J467" s="332" t="str">
        <f>GETABILITY(I466)</f>
        <v>Technician</v>
      </c>
      <c r="K467" s="330" t="s">
        <v>175</v>
      </c>
      <c r="L467" s="332" t="str">
        <f>GETABILITY(K466)</f>
        <v>Solar Power</v>
      </c>
      <c r="M467" s="330" t="s">
        <v>82</v>
      </c>
      <c r="N467" s="332" t="str">
        <f>GETABILITY(M466)</f>
        <v>Chlorophyll</v>
      </c>
      <c r="O467" s="331"/>
      <c r="P467" s="350"/>
      <c r="Q467" s="334" t="s">
        <v>23</v>
      </c>
      <c r="R467" s="37"/>
    </row>
    <row r="468">
      <c r="A468" s="62"/>
      <c r="B468" s="54" t="s">
        <v>24</v>
      </c>
      <c r="C468" s="39"/>
      <c r="D468" s="55"/>
      <c r="E468" s="335" t="s">
        <v>133</v>
      </c>
      <c r="F468" s="57"/>
      <c r="G468" s="336" t="s">
        <v>308</v>
      </c>
      <c r="H468" s="57"/>
      <c r="I468" s="336" t="s">
        <v>133</v>
      </c>
      <c r="J468" s="57"/>
      <c r="K468" s="336" t="s">
        <v>339</v>
      </c>
      <c r="L468" s="57"/>
      <c r="M468" s="336" t="s">
        <v>162</v>
      </c>
      <c r="N468" s="57"/>
      <c r="O468" s="337"/>
      <c r="P468" s="57"/>
      <c r="Q468" s="516" t="s">
        <v>27</v>
      </c>
      <c r="R468" s="37"/>
    </row>
    <row r="469">
      <c r="A469" s="27"/>
      <c r="B469" s="63"/>
      <c r="C469" s="64"/>
      <c r="D469" s="65"/>
      <c r="E469" s="386" t="s">
        <v>414</v>
      </c>
      <c r="F469" s="57"/>
      <c r="G469" s="423" t="s">
        <v>769</v>
      </c>
      <c r="H469" s="57"/>
      <c r="I469" s="345" t="s">
        <v>414</v>
      </c>
      <c r="J469" s="57"/>
      <c r="K469" s="345" t="s">
        <v>344</v>
      </c>
      <c r="L469" s="57"/>
      <c r="M469" s="348" t="s">
        <v>568</v>
      </c>
      <c r="N469" s="57"/>
      <c r="O469" s="341"/>
      <c r="P469" s="57"/>
      <c r="Q469" s="517" t="s">
        <v>30</v>
      </c>
      <c r="R469" s="37"/>
    </row>
    <row r="470">
      <c r="A470" s="27"/>
      <c r="B470" s="130"/>
      <c r="C470" s="71"/>
      <c r="D470" s="72"/>
      <c r="E470" s="419" t="s">
        <v>341</v>
      </c>
      <c r="F470" s="57"/>
      <c r="G470" s="373" t="s">
        <v>44</v>
      </c>
      <c r="H470" s="57"/>
      <c r="I470" s="372" t="s">
        <v>327</v>
      </c>
      <c r="J470" s="57"/>
      <c r="K470" s="360" t="s">
        <v>687</v>
      </c>
      <c r="L470" s="57"/>
      <c r="M470" s="345" t="s">
        <v>360</v>
      </c>
      <c r="N470" s="57"/>
      <c r="O470" s="346"/>
      <c r="P470" s="57"/>
      <c r="Q470" s="518"/>
      <c r="R470" s="37"/>
    </row>
    <row r="471">
      <c r="A471" s="27"/>
      <c r="B471" s="79"/>
      <c r="C471" s="79"/>
      <c r="D471" s="80"/>
      <c r="E471" s="423" t="s">
        <v>770</v>
      </c>
      <c r="F471" s="57"/>
      <c r="G471" s="345" t="s">
        <v>751</v>
      </c>
      <c r="H471" s="57"/>
      <c r="I471" s="345" t="s">
        <v>742</v>
      </c>
      <c r="J471" s="57"/>
      <c r="K471" s="388" t="s">
        <v>248</v>
      </c>
      <c r="L471" s="57"/>
      <c r="M471" s="345" t="s">
        <v>233</v>
      </c>
      <c r="N471" s="57"/>
      <c r="O471" s="341"/>
      <c r="P471" s="57"/>
      <c r="Q471" s="518"/>
      <c r="R471" s="37"/>
    </row>
    <row r="472">
      <c r="A472" s="27"/>
      <c r="B472" s="71"/>
      <c r="C472" s="71"/>
      <c r="D472" s="71"/>
      <c r="E472" s="402" t="s">
        <v>771</v>
      </c>
      <c r="F472" s="86"/>
      <c r="G472" s="421" t="s">
        <v>347</v>
      </c>
      <c r="H472" s="86"/>
      <c r="I472" s="444" t="s">
        <v>291</v>
      </c>
      <c r="J472" s="86"/>
      <c r="K472" s="405" t="s">
        <v>47</v>
      </c>
      <c r="L472" s="86"/>
      <c r="M472" s="463" t="s">
        <v>348</v>
      </c>
      <c r="N472" s="86"/>
      <c r="O472" s="413"/>
      <c r="P472" s="86"/>
      <c r="Q472" s="55"/>
      <c r="R472" s="37"/>
    </row>
    <row r="473">
      <c r="A473" s="519"/>
      <c r="B473" s="519"/>
      <c r="C473" s="519"/>
      <c r="D473" s="519"/>
      <c r="E473" s="520"/>
      <c r="F473" s="520"/>
      <c r="G473" s="520"/>
      <c r="H473" s="520"/>
      <c r="I473" s="520"/>
      <c r="J473" s="520"/>
      <c r="K473" s="520"/>
      <c r="L473" s="520"/>
      <c r="M473" s="520"/>
      <c r="N473" s="520"/>
      <c r="O473" s="520"/>
      <c r="P473" s="520"/>
      <c r="Q473" s="520"/>
      <c r="R473" s="520"/>
    </row>
    <row r="474">
      <c r="A474" s="519"/>
      <c r="B474" s="521" t="str">
        <f>GETTRAINERSPRITE(E474)</f>
        <v/>
      </c>
      <c r="C474" s="522"/>
      <c r="D474" s="522"/>
      <c r="E474" s="523" t="s">
        <v>772</v>
      </c>
      <c r="F474" s="522"/>
      <c r="G474" s="522"/>
      <c r="H474" s="522"/>
      <c r="I474" s="522"/>
      <c r="J474" s="522"/>
      <c r="K474" s="522"/>
      <c r="L474" s="522"/>
      <c r="M474" s="522"/>
      <c r="N474" s="522"/>
      <c r="O474" s="522"/>
      <c r="P474" s="522"/>
      <c r="Q474" s="524"/>
      <c r="R474" s="520"/>
    </row>
    <row r="475" ht="81.0" customHeight="1">
      <c r="A475" s="525"/>
      <c r="B475" s="526"/>
      <c r="E475" s="527" t="str">
        <f>GETPOKEMONSPRITE(E476, 150, 150)</f>
        <v/>
      </c>
      <c r="F475" s="528"/>
      <c r="G475" s="527" t="str">
        <f>GETPOKEMONSPRITE(G476, 120, 120)</f>
        <v/>
      </c>
      <c r="H475" s="528"/>
      <c r="I475" s="527" t="str">
        <f>GETPOKEMONSPRITE(I476, 130, 130)</f>
        <v/>
      </c>
      <c r="J475" s="528"/>
      <c r="K475" s="527" t="str">
        <f>GETPOKEMONSPRITE(K476, 115, 115)</f>
        <v/>
      </c>
      <c r="L475" s="528"/>
      <c r="M475" s="527" t="str">
        <f>GETPOKEMONSPRITE(M476, 115, 115)</f>
        <v/>
      </c>
      <c r="N475" s="528"/>
      <c r="O475" s="527" t="str">
        <f>GETPOKEMONSPRITE(O476, 115, 115)</f>
        <v/>
      </c>
      <c r="P475" s="528"/>
      <c r="Q475" s="529" t="str">
        <f>IMAGE("https://archives.bulbagarden.net/media/upload/archive/8/8c/20090926182834%21Forest_Badge.png")</f>
        <v/>
      </c>
      <c r="R475" s="37"/>
    </row>
    <row r="476">
      <c r="A476" s="525"/>
      <c r="B476" s="530"/>
      <c r="C476" s="531"/>
      <c r="D476" s="531"/>
      <c r="E476" s="326" t="s">
        <v>773</v>
      </c>
      <c r="F476" s="41"/>
      <c r="G476" s="327" t="s">
        <v>774</v>
      </c>
      <c r="H476" s="41"/>
      <c r="I476" s="327" t="s">
        <v>775</v>
      </c>
      <c r="J476" s="41"/>
      <c r="K476" s="327" t="s">
        <v>776</v>
      </c>
      <c r="L476" s="41"/>
      <c r="M476" s="327" t="s">
        <v>777</v>
      </c>
      <c r="N476" s="41"/>
      <c r="O476" s="327" t="s">
        <v>778</v>
      </c>
      <c r="P476" s="41"/>
      <c r="Q476" s="532" t="s">
        <v>19</v>
      </c>
      <c r="R476" s="37"/>
    </row>
    <row r="477">
      <c r="A477" s="533"/>
      <c r="B477" s="27"/>
      <c r="C477" s="27"/>
      <c r="D477" s="534"/>
      <c r="E477" s="329" t="s">
        <v>70</v>
      </c>
      <c r="F477" s="330" t="str">
        <f>GETABILITY(E476)</f>
        <v>Scrappy</v>
      </c>
      <c r="G477" s="330" t="s">
        <v>449</v>
      </c>
      <c r="H477" s="331" t="str">
        <f>GETABILITY(G476)</f>
        <v>Levitate</v>
      </c>
      <c r="I477" s="330" t="s">
        <v>21</v>
      </c>
      <c r="J477" s="332" t="str">
        <f>GETABILITY(I476)</f>
        <v>Swift Swim</v>
      </c>
      <c r="K477" s="330" t="s">
        <v>262</v>
      </c>
      <c r="L477" s="332" t="str">
        <f>GETABILITY(K476)</f>
        <v>Filter</v>
      </c>
      <c r="M477" s="330" t="s">
        <v>55</v>
      </c>
      <c r="N477" s="332" t="str">
        <f>GETABILITY(M476)</f>
        <v>Natural Cure</v>
      </c>
      <c r="O477" s="330" t="s">
        <v>146</v>
      </c>
      <c r="P477" s="332" t="str">
        <f>GETABILITY(O476)</f>
        <v>Thick Fat</v>
      </c>
      <c r="Q477" s="535" t="s">
        <v>23</v>
      </c>
      <c r="R477" s="37"/>
    </row>
    <row r="478">
      <c r="A478" s="533"/>
      <c r="B478" s="536" t="s">
        <v>24</v>
      </c>
      <c r="C478" s="537"/>
      <c r="D478" s="528"/>
      <c r="E478" s="335" t="s">
        <v>325</v>
      </c>
      <c r="F478" s="57"/>
      <c r="G478" s="336" t="s">
        <v>460</v>
      </c>
      <c r="H478" s="57"/>
      <c r="I478" s="336" t="s">
        <v>278</v>
      </c>
      <c r="J478" s="57"/>
      <c r="K478" s="336" t="s">
        <v>308</v>
      </c>
      <c r="L478" s="57"/>
      <c r="M478" s="336" t="s">
        <v>308</v>
      </c>
      <c r="N478" s="57"/>
      <c r="O478" s="336" t="s">
        <v>325</v>
      </c>
      <c r="P478" s="57"/>
      <c r="Q478" s="538" t="s">
        <v>27</v>
      </c>
      <c r="R478" s="37"/>
    </row>
    <row r="479">
      <c r="A479" s="525"/>
      <c r="B479" s="539"/>
      <c r="C479" s="540"/>
      <c r="D479" s="540"/>
      <c r="E479" s="419" t="s">
        <v>341</v>
      </c>
      <c r="F479" s="57"/>
      <c r="G479" s="386" t="s">
        <v>779</v>
      </c>
      <c r="H479" s="57"/>
      <c r="I479" s="340" t="s">
        <v>514</v>
      </c>
      <c r="J479" s="57"/>
      <c r="K479" s="345" t="s">
        <v>491</v>
      </c>
      <c r="L479" s="57"/>
      <c r="M479" s="345" t="s">
        <v>780</v>
      </c>
      <c r="N479" s="57"/>
      <c r="O479" s="340" t="s">
        <v>781</v>
      </c>
      <c r="P479" s="57"/>
      <c r="Q479" s="541" t="s">
        <v>30</v>
      </c>
      <c r="R479" s="37"/>
    </row>
    <row r="480">
      <c r="A480" s="525"/>
      <c r="B480" s="540"/>
      <c r="C480" s="542"/>
      <c r="D480" s="542"/>
      <c r="E480" s="339" t="s">
        <v>782</v>
      </c>
      <c r="F480" s="57"/>
      <c r="G480" s="387" t="s">
        <v>696</v>
      </c>
      <c r="H480" s="57"/>
      <c r="I480" s="370" t="s">
        <v>783</v>
      </c>
      <c r="J480" s="57"/>
      <c r="K480" s="370" t="s">
        <v>166</v>
      </c>
      <c r="L480" s="57"/>
      <c r="M480" s="348" t="s">
        <v>267</v>
      </c>
      <c r="N480" s="57"/>
      <c r="O480" s="388" t="s">
        <v>283</v>
      </c>
      <c r="P480" s="57"/>
      <c r="Q480" s="543"/>
      <c r="R480" s="37"/>
    </row>
    <row r="481">
      <c r="A481" s="525"/>
      <c r="B481" s="544"/>
      <c r="C481" s="544"/>
      <c r="D481" s="544"/>
      <c r="E481" s="339" t="s">
        <v>504</v>
      </c>
      <c r="F481" s="57"/>
      <c r="G481" s="359" t="s">
        <v>476</v>
      </c>
      <c r="H481" s="57"/>
      <c r="I481" s="345" t="s">
        <v>176</v>
      </c>
      <c r="J481" s="57"/>
      <c r="K481" s="425" t="s">
        <v>270</v>
      </c>
      <c r="L481" s="57"/>
      <c r="M481" s="349" t="s">
        <v>550</v>
      </c>
      <c r="N481" s="57"/>
      <c r="O481" s="360" t="s">
        <v>492</v>
      </c>
      <c r="P481" s="57"/>
      <c r="Q481" s="543"/>
      <c r="R481" s="37"/>
    </row>
    <row r="482">
      <c r="A482" s="525"/>
      <c r="B482" s="542"/>
      <c r="C482" s="542"/>
      <c r="D482" s="542"/>
      <c r="E482" s="545" t="s">
        <v>590</v>
      </c>
      <c r="F482" s="546"/>
      <c r="G482" s="547" t="s">
        <v>124</v>
      </c>
      <c r="H482" s="546"/>
      <c r="I482" s="548" t="s">
        <v>580</v>
      </c>
      <c r="J482" s="546"/>
      <c r="K482" s="549" t="s">
        <v>107</v>
      </c>
      <c r="L482" s="546"/>
      <c r="M482" s="550" t="s">
        <v>753</v>
      </c>
      <c r="N482" s="546"/>
      <c r="O482" s="551" t="s">
        <v>461</v>
      </c>
      <c r="P482" s="546"/>
      <c r="Q482" s="552"/>
      <c r="R482" s="37"/>
    </row>
    <row r="483">
      <c r="A483" s="27"/>
      <c r="B483" s="27"/>
      <c r="C483" s="27"/>
      <c r="D483" s="27"/>
      <c r="E483" s="553"/>
      <c r="F483" s="554"/>
      <c r="G483" s="554"/>
      <c r="H483" s="554"/>
      <c r="I483" s="554"/>
      <c r="J483" s="554"/>
      <c r="K483" s="554"/>
      <c r="L483" s="554"/>
      <c r="M483" s="554"/>
      <c r="N483" s="554"/>
      <c r="O483" s="554"/>
      <c r="P483" s="554"/>
      <c r="Q483" s="555"/>
      <c r="R483" s="555"/>
    </row>
    <row r="484">
      <c r="A484" s="27"/>
      <c r="B484" s="27"/>
      <c r="C484" s="27"/>
      <c r="D484" s="27"/>
      <c r="E484" s="553"/>
      <c r="F484" s="554"/>
      <c r="G484" s="554"/>
      <c r="H484" s="554"/>
      <c r="I484" s="554"/>
      <c r="J484" s="554"/>
      <c r="K484" s="554"/>
      <c r="L484" s="554"/>
      <c r="M484" s="554"/>
      <c r="N484" s="554"/>
      <c r="O484" s="554"/>
      <c r="P484" s="554"/>
      <c r="Q484" s="555"/>
      <c r="R484" s="555"/>
    </row>
    <row r="485">
      <c r="A485" s="27"/>
      <c r="B485" s="27"/>
      <c r="C485" s="27"/>
      <c r="D485" s="27"/>
      <c r="E485" s="553"/>
      <c r="F485" s="554"/>
      <c r="G485" s="554"/>
      <c r="H485" s="554"/>
      <c r="I485" s="554"/>
      <c r="J485" s="554"/>
      <c r="K485" s="554"/>
      <c r="L485" s="554"/>
      <c r="M485" s="554"/>
      <c r="N485" s="554"/>
      <c r="O485" s="554"/>
      <c r="P485" s="554"/>
      <c r="Q485" s="555"/>
      <c r="R485" s="555"/>
    </row>
  </sheetData>
  <mergeCells count="2134">
    <mergeCell ref="G32:H32"/>
    <mergeCell ref="I32:J32"/>
    <mergeCell ref="K32:L32"/>
    <mergeCell ref="M32:N32"/>
    <mergeCell ref="O32:P32"/>
    <mergeCell ref="Q32:Q35"/>
    <mergeCell ref="O34:P34"/>
    <mergeCell ref="E37:Q37"/>
    <mergeCell ref="G33:H33"/>
    <mergeCell ref="E35:F35"/>
    <mergeCell ref="G35:H35"/>
    <mergeCell ref="E38:F38"/>
    <mergeCell ref="G38:H38"/>
    <mergeCell ref="E39:F39"/>
    <mergeCell ref="G39:H39"/>
    <mergeCell ref="K34:L34"/>
    <mergeCell ref="M34:N34"/>
    <mergeCell ref="M35:N35"/>
    <mergeCell ref="O35:P35"/>
    <mergeCell ref="K39:L39"/>
    <mergeCell ref="M39:N39"/>
    <mergeCell ref="I35:J35"/>
    <mergeCell ref="K35:L35"/>
    <mergeCell ref="I38:J38"/>
    <mergeCell ref="K38:L38"/>
    <mergeCell ref="M38:N38"/>
    <mergeCell ref="O38:P38"/>
    <mergeCell ref="I39:J39"/>
    <mergeCell ref="O39:P39"/>
    <mergeCell ref="B37:D39"/>
    <mergeCell ref="B41:D41"/>
    <mergeCell ref="E41:F41"/>
    <mergeCell ref="G41:H41"/>
    <mergeCell ref="I41:J41"/>
    <mergeCell ref="K41:L41"/>
    <mergeCell ref="M41:N41"/>
    <mergeCell ref="O41:P41"/>
    <mergeCell ref="E43:F43"/>
    <mergeCell ref="G43:H43"/>
    <mergeCell ref="M43:N43"/>
    <mergeCell ref="O43:P43"/>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G12:H12"/>
    <mergeCell ref="I12:J12"/>
    <mergeCell ref="K12:L12"/>
    <mergeCell ref="M12:N12"/>
    <mergeCell ref="O12:P12"/>
    <mergeCell ref="Q12:Q15"/>
    <mergeCell ref="G13:H13"/>
    <mergeCell ref="E17:Q17"/>
    <mergeCell ref="E14:F14"/>
    <mergeCell ref="G14:H14"/>
    <mergeCell ref="E15:F15"/>
    <mergeCell ref="G15:H15"/>
    <mergeCell ref="B17:D19"/>
    <mergeCell ref="E18:F18"/>
    <mergeCell ref="G18:H18"/>
    <mergeCell ref="M13:N13"/>
    <mergeCell ref="O13:P13"/>
    <mergeCell ref="I14:J14"/>
    <mergeCell ref="K14:L14"/>
    <mergeCell ref="M14:N14"/>
    <mergeCell ref="O14:P14"/>
    <mergeCell ref="I15:J15"/>
    <mergeCell ref="K15:L15"/>
    <mergeCell ref="I18:J18"/>
    <mergeCell ref="K18:L18"/>
    <mergeCell ref="M18:N18"/>
    <mergeCell ref="O18:P18"/>
    <mergeCell ref="M15:N15"/>
    <mergeCell ref="O15:P15"/>
    <mergeCell ref="E19:F19"/>
    <mergeCell ref="G19:H19"/>
    <mergeCell ref="I19:J19"/>
    <mergeCell ref="K19:L19"/>
    <mergeCell ref="M19:N19"/>
    <mergeCell ref="O19:P19"/>
    <mergeCell ref="B21:D21"/>
    <mergeCell ref="E21:F21"/>
    <mergeCell ref="G21:H21"/>
    <mergeCell ref="I21:J21"/>
    <mergeCell ref="K21:L21"/>
    <mergeCell ref="M21:N21"/>
    <mergeCell ref="O21:P21"/>
    <mergeCell ref="I25:J25"/>
    <mergeCell ref="K25:L25"/>
    <mergeCell ref="M25:N25"/>
    <mergeCell ref="O25:P25"/>
    <mergeCell ref="E22:F22"/>
    <mergeCell ref="G22:H22"/>
    <mergeCell ref="I22:J22"/>
    <mergeCell ref="K22:L22"/>
    <mergeCell ref="M22:N22"/>
    <mergeCell ref="O22:P22"/>
    <mergeCell ref="Q22:Q25"/>
    <mergeCell ref="E23:F23"/>
    <mergeCell ref="G23:H23"/>
    <mergeCell ref="I23:J23"/>
    <mergeCell ref="K23:L23"/>
    <mergeCell ref="M23:N23"/>
    <mergeCell ref="O23:P23"/>
    <mergeCell ref="E24:F24"/>
    <mergeCell ref="G24:H24"/>
    <mergeCell ref="I24:J24"/>
    <mergeCell ref="K24:L24"/>
    <mergeCell ref="M24:N24"/>
    <mergeCell ref="O24:P24"/>
    <mergeCell ref="K28:L28"/>
    <mergeCell ref="M28:N28"/>
    <mergeCell ref="E28:F28"/>
    <mergeCell ref="E29:F29"/>
    <mergeCell ref="B31:D31"/>
    <mergeCell ref="E31:F31"/>
    <mergeCell ref="E32:F32"/>
    <mergeCell ref="E33:F33"/>
    <mergeCell ref="E34:F34"/>
    <mergeCell ref="K29:L29"/>
    <mergeCell ref="M29:N29"/>
    <mergeCell ref="E25:F25"/>
    <mergeCell ref="G25:H25"/>
    <mergeCell ref="B27:D29"/>
    <mergeCell ref="E27:Q27"/>
    <mergeCell ref="G28:H28"/>
    <mergeCell ref="I28:J28"/>
    <mergeCell ref="O28:P28"/>
    <mergeCell ref="O29:P29"/>
    <mergeCell ref="G29:H29"/>
    <mergeCell ref="I29:J29"/>
    <mergeCell ref="G31:H31"/>
    <mergeCell ref="I31:J31"/>
    <mergeCell ref="K31:L31"/>
    <mergeCell ref="M31:N31"/>
    <mergeCell ref="O31:P31"/>
    <mergeCell ref="I33:J33"/>
    <mergeCell ref="K33:L33"/>
    <mergeCell ref="M33:N33"/>
    <mergeCell ref="O33:P33"/>
    <mergeCell ref="G34:H34"/>
    <mergeCell ref="I34:J34"/>
    <mergeCell ref="M55:N55"/>
    <mergeCell ref="O55:P55"/>
    <mergeCell ref="M51:N51"/>
    <mergeCell ref="O51:P51"/>
    <mergeCell ref="Q52:Q55"/>
    <mergeCell ref="M53:N53"/>
    <mergeCell ref="O53:P53"/>
    <mergeCell ref="M54:N54"/>
    <mergeCell ref="O54:P54"/>
    <mergeCell ref="B69:D70"/>
    <mergeCell ref="E71:F71"/>
    <mergeCell ref="G71:H71"/>
    <mergeCell ref="I71:J71"/>
    <mergeCell ref="K71:L71"/>
    <mergeCell ref="M71:N71"/>
    <mergeCell ref="O71:P71"/>
    <mergeCell ref="B71:D71"/>
    <mergeCell ref="B73:D73"/>
    <mergeCell ref="G73:H73"/>
    <mergeCell ref="I73:J73"/>
    <mergeCell ref="K73:L73"/>
    <mergeCell ref="M73:N73"/>
    <mergeCell ref="O73:P73"/>
    <mergeCell ref="E65:F65"/>
    <mergeCell ref="G65:H65"/>
    <mergeCell ref="I65:J65"/>
    <mergeCell ref="K65:L65"/>
    <mergeCell ref="M65:N65"/>
    <mergeCell ref="O65:P65"/>
    <mergeCell ref="E66:F66"/>
    <mergeCell ref="G66:H66"/>
    <mergeCell ref="I66:J66"/>
    <mergeCell ref="K66:L66"/>
    <mergeCell ref="M66:N66"/>
    <mergeCell ref="O66:P66"/>
    <mergeCell ref="E74:F74"/>
    <mergeCell ref="E75:F75"/>
    <mergeCell ref="K75:L75"/>
    <mergeCell ref="M75:N75"/>
    <mergeCell ref="O75:P75"/>
    <mergeCell ref="G75:H75"/>
    <mergeCell ref="I75:J75"/>
    <mergeCell ref="E76:F76"/>
    <mergeCell ref="G76:H76"/>
    <mergeCell ref="I76:J76"/>
    <mergeCell ref="K76:L76"/>
    <mergeCell ref="M76:N76"/>
    <mergeCell ref="O76:P76"/>
    <mergeCell ref="M77:N77"/>
    <mergeCell ref="O77:P77"/>
    <mergeCell ref="E73:F73"/>
    <mergeCell ref="G74:H74"/>
    <mergeCell ref="I74:J74"/>
    <mergeCell ref="K74:L74"/>
    <mergeCell ref="M74:N74"/>
    <mergeCell ref="O74:P74"/>
    <mergeCell ref="Q74:Q77"/>
    <mergeCell ref="E79:Q79"/>
    <mergeCell ref="M80:N80"/>
    <mergeCell ref="O80:P80"/>
    <mergeCell ref="I77:J77"/>
    <mergeCell ref="K77:L77"/>
    <mergeCell ref="I81:J81"/>
    <mergeCell ref="K81:L81"/>
    <mergeCell ref="M81:N81"/>
    <mergeCell ref="O81:P81"/>
    <mergeCell ref="E77:F77"/>
    <mergeCell ref="G77:H77"/>
    <mergeCell ref="B79:D81"/>
    <mergeCell ref="E80:F80"/>
    <mergeCell ref="G80:H80"/>
    <mergeCell ref="I80:J80"/>
    <mergeCell ref="K80:L80"/>
    <mergeCell ref="E81:F81"/>
    <mergeCell ref="G81:H81"/>
    <mergeCell ref="B83:D83"/>
    <mergeCell ref="E83:F83"/>
    <mergeCell ref="G83:H83"/>
    <mergeCell ref="I83:J83"/>
    <mergeCell ref="K83:L83"/>
    <mergeCell ref="E84:F84"/>
    <mergeCell ref="G84:H84"/>
    <mergeCell ref="I84:J84"/>
    <mergeCell ref="K84:L84"/>
    <mergeCell ref="M84:N84"/>
    <mergeCell ref="O84:P84"/>
    <mergeCell ref="E85:F85"/>
    <mergeCell ref="K85:L85"/>
    <mergeCell ref="G87:H87"/>
    <mergeCell ref="I87:J87"/>
    <mergeCell ref="G85:H85"/>
    <mergeCell ref="I85:J85"/>
    <mergeCell ref="E86:F86"/>
    <mergeCell ref="G86:H86"/>
    <mergeCell ref="I86:J86"/>
    <mergeCell ref="K86:L86"/>
    <mergeCell ref="E87:F87"/>
    <mergeCell ref="K87:L87"/>
    <mergeCell ref="M83:N83"/>
    <mergeCell ref="O83:P83"/>
    <mergeCell ref="Q84:Q87"/>
    <mergeCell ref="M85:N85"/>
    <mergeCell ref="O85:P85"/>
    <mergeCell ref="M86:N86"/>
    <mergeCell ref="O86:P86"/>
    <mergeCell ref="E92:F92"/>
    <mergeCell ref="G92:H92"/>
    <mergeCell ref="I92:J92"/>
    <mergeCell ref="K92:L92"/>
    <mergeCell ref="M92:N92"/>
    <mergeCell ref="O92:P92"/>
    <mergeCell ref="M93:N93"/>
    <mergeCell ref="O93:P93"/>
    <mergeCell ref="M87:N87"/>
    <mergeCell ref="O87:P87"/>
    <mergeCell ref="B88:D88"/>
    <mergeCell ref="E88:Q90"/>
    <mergeCell ref="B90:D90"/>
    <mergeCell ref="B91:D93"/>
    <mergeCell ref="E91:Q91"/>
    <mergeCell ref="M95:N95"/>
    <mergeCell ref="O95:P95"/>
    <mergeCell ref="I93:J93"/>
    <mergeCell ref="K93:L93"/>
    <mergeCell ref="E93:F93"/>
    <mergeCell ref="G93:H93"/>
    <mergeCell ref="B95:D95"/>
    <mergeCell ref="E95:F95"/>
    <mergeCell ref="G95:H95"/>
    <mergeCell ref="I95:J95"/>
    <mergeCell ref="K95:L95"/>
    <mergeCell ref="E97:F97"/>
    <mergeCell ref="G97:H97"/>
    <mergeCell ref="I97:J97"/>
    <mergeCell ref="K97:L97"/>
    <mergeCell ref="M97:N97"/>
    <mergeCell ref="O97:P97"/>
    <mergeCell ref="E98:F98"/>
    <mergeCell ref="G98:H98"/>
    <mergeCell ref="I98:J98"/>
    <mergeCell ref="K98:L98"/>
    <mergeCell ref="E99:F99"/>
    <mergeCell ref="G99:H99"/>
    <mergeCell ref="B101:D103"/>
    <mergeCell ref="E102:F102"/>
    <mergeCell ref="G102:H102"/>
    <mergeCell ref="I102:J102"/>
    <mergeCell ref="K102:L102"/>
    <mergeCell ref="E106:F106"/>
    <mergeCell ref="G106:H106"/>
    <mergeCell ref="I106:J106"/>
    <mergeCell ref="K106:L106"/>
    <mergeCell ref="E103:F103"/>
    <mergeCell ref="G103:H103"/>
    <mergeCell ref="B105:D105"/>
    <mergeCell ref="E105:F105"/>
    <mergeCell ref="G105:H105"/>
    <mergeCell ref="I105:J105"/>
    <mergeCell ref="K105:L105"/>
    <mergeCell ref="M98:N98"/>
    <mergeCell ref="O98:P98"/>
    <mergeCell ref="I99:J99"/>
    <mergeCell ref="K99:L99"/>
    <mergeCell ref="M99:N99"/>
    <mergeCell ref="O99:P99"/>
    <mergeCell ref="E96:F96"/>
    <mergeCell ref="G96:H96"/>
    <mergeCell ref="I96:J96"/>
    <mergeCell ref="K96:L96"/>
    <mergeCell ref="M96:N96"/>
    <mergeCell ref="O96:P96"/>
    <mergeCell ref="Q96:Q99"/>
    <mergeCell ref="E101:Q101"/>
    <mergeCell ref="M102:N102"/>
    <mergeCell ref="O102:P102"/>
    <mergeCell ref="I103:J103"/>
    <mergeCell ref="K103:L103"/>
    <mergeCell ref="M103:N103"/>
    <mergeCell ref="O103:P103"/>
    <mergeCell ref="I107:J107"/>
    <mergeCell ref="K107:L107"/>
    <mergeCell ref="I43:J43"/>
    <mergeCell ref="K43:L43"/>
    <mergeCell ref="E44:F44"/>
    <mergeCell ref="G44:H44"/>
    <mergeCell ref="I44:J44"/>
    <mergeCell ref="K44:L44"/>
    <mergeCell ref="M44:N44"/>
    <mergeCell ref="O44:P44"/>
    <mergeCell ref="I45:J45"/>
    <mergeCell ref="K45:L45"/>
    <mergeCell ref="M45:N45"/>
    <mergeCell ref="O45:P45"/>
    <mergeCell ref="M48:N48"/>
    <mergeCell ref="O48:P48"/>
    <mergeCell ref="M60:N60"/>
    <mergeCell ref="O60:P60"/>
    <mergeCell ref="G55:H55"/>
    <mergeCell ref="I55:J55"/>
    <mergeCell ref="E57:Q57"/>
    <mergeCell ref="B59:D60"/>
    <mergeCell ref="E59:Q59"/>
    <mergeCell ref="E60:F60"/>
    <mergeCell ref="G60:H60"/>
    <mergeCell ref="M61:N61"/>
    <mergeCell ref="O61:P61"/>
    <mergeCell ref="I60:J60"/>
    <mergeCell ref="K60:L60"/>
    <mergeCell ref="B61:D61"/>
    <mergeCell ref="E61:F61"/>
    <mergeCell ref="G61:H61"/>
    <mergeCell ref="I61:J61"/>
    <mergeCell ref="K61:L61"/>
    <mergeCell ref="E42:F42"/>
    <mergeCell ref="G42:H42"/>
    <mergeCell ref="I42:J42"/>
    <mergeCell ref="K42:L42"/>
    <mergeCell ref="M42:N42"/>
    <mergeCell ref="O42:P42"/>
    <mergeCell ref="Q42:Q45"/>
    <mergeCell ref="E47:Q47"/>
    <mergeCell ref="I49:J49"/>
    <mergeCell ref="K49:L49"/>
    <mergeCell ref="M49:N49"/>
    <mergeCell ref="O49:P49"/>
    <mergeCell ref="E45:F45"/>
    <mergeCell ref="G45:H45"/>
    <mergeCell ref="B47:D49"/>
    <mergeCell ref="E48:F48"/>
    <mergeCell ref="G48:H48"/>
    <mergeCell ref="I48:J48"/>
    <mergeCell ref="K48:L48"/>
    <mergeCell ref="E49:F49"/>
    <mergeCell ref="G49:H49"/>
    <mergeCell ref="B51:D51"/>
    <mergeCell ref="E51:F51"/>
    <mergeCell ref="G51:H51"/>
    <mergeCell ref="I51:J51"/>
    <mergeCell ref="K51:L51"/>
    <mergeCell ref="E52:F52"/>
    <mergeCell ref="G52:H52"/>
    <mergeCell ref="I52:J52"/>
    <mergeCell ref="K52:L52"/>
    <mergeCell ref="M52:N52"/>
    <mergeCell ref="O52:P52"/>
    <mergeCell ref="E53:F53"/>
    <mergeCell ref="K53:L53"/>
    <mergeCell ref="G53:H53"/>
    <mergeCell ref="I53:J53"/>
    <mergeCell ref="E54:F54"/>
    <mergeCell ref="G54:H54"/>
    <mergeCell ref="I54:J54"/>
    <mergeCell ref="K54:L54"/>
    <mergeCell ref="E55:F55"/>
    <mergeCell ref="K55:L55"/>
    <mergeCell ref="B63:D63"/>
    <mergeCell ref="E63:F63"/>
    <mergeCell ref="G63:H63"/>
    <mergeCell ref="I63:J63"/>
    <mergeCell ref="K63:L63"/>
    <mergeCell ref="M63:N63"/>
    <mergeCell ref="O63:P63"/>
    <mergeCell ref="I67:J67"/>
    <mergeCell ref="K67:L67"/>
    <mergeCell ref="M67:N67"/>
    <mergeCell ref="O67:P67"/>
    <mergeCell ref="E64:F64"/>
    <mergeCell ref="G64:H64"/>
    <mergeCell ref="I64:J64"/>
    <mergeCell ref="K64:L64"/>
    <mergeCell ref="M64:N64"/>
    <mergeCell ref="O64:P64"/>
    <mergeCell ref="Q64:Q67"/>
    <mergeCell ref="K70:L70"/>
    <mergeCell ref="M70:N70"/>
    <mergeCell ref="E67:F67"/>
    <mergeCell ref="G67:H67"/>
    <mergeCell ref="E69:Q69"/>
    <mergeCell ref="E70:F70"/>
    <mergeCell ref="G70:H70"/>
    <mergeCell ref="I70:J70"/>
    <mergeCell ref="O70:P70"/>
    <mergeCell ref="M109:N109"/>
    <mergeCell ref="O109:P109"/>
    <mergeCell ref="M105:N105"/>
    <mergeCell ref="O105:P105"/>
    <mergeCell ref="M106:N106"/>
    <mergeCell ref="O106:P106"/>
    <mergeCell ref="Q106:Q109"/>
    <mergeCell ref="E107:F107"/>
    <mergeCell ref="G107:H107"/>
    <mergeCell ref="E111:Q113"/>
    <mergeCell ref="E114:Q114"/>
    <mergeCell ref="I115:J115"/>
    <mergeCell ref="K115:L115"/>
    <mergeCell ref="M115:N115"/>
    <mergeCell ref="O115:P115"/>
    <mergeCell ref="I116:J116"/>
    <mergeCell ref="O116:P116"/>
    <mergeCell ref="E109:F109"/>
    <mergeCell ref="G109:H109"/>
    <mergeCell ref="B111:D111"/>
    <mergeCell ref="E115:F115"/>
    <mergeCell ref="G115:H115"/>
    <mergeCell ref="E116:F116"/>
    <mergeCell ref="G116:H116"/>
    <mergeCell ref="E122:F122"/>
    <mergeCell ref="G122:H122"/>
    <mergeCell ref="I122:J122"/>
    <mergeCell ref="K122:L122"/>
    <mergeCell ref="M122:N122"/>
    <mergeCell ref="K120:L120"/>
    <mergeCell ref="M120:N120"/>
    <mergeCell ref="E121:F121"/>
    <mergeCell ref="G121:H121"/>
    <mergeCell ref="I121:J121"/>
    <mergeCell ref="K121:L121"/>
    <mergeCell ref="M121:N121"/>
    <mergeCell ref="M107:N107"/>
    <mergeCell ref="O107:P107"/>
    <mergeCell ref="E108:F108"/>
    <mergeCell ref="G108:H108"/>
    <mergeCell ref="I108:J108"/>
    <mergeCell ref="K108:L108"/>
    <mergeCell ref="M108:N108"/>
    <mergeCell ref="O108:P108"/>
    <mergeCell ref="I109:J109"/>
    <mergeCell ref="K109:L109"/>
    <mergeCell ref="K116:L116"/>
    <mergeCell ref="M116:N116"/>
    <mergeCell ref="K118:L118"/>
    <mergeCell ref="M118:N118"/>
    <mergeCell ref="O118:P118"/>
    <mergeCell ref="K119:L119"/>
    <mergeCell ref="M119:N119"/>
    <mergeCell ref="O119:P119"/>
    <mergeCell ref="Q119:Q122"/>
    <mergeCell ref="O120:P120"/>
    <mergeCell ref="O121:P121"/>
    <mergeCell ref="O122:P122"/>
    <mergeCell ref="E124:Q124"/>
    <mergeCell ref="K125:L125"/>
    <mergeCell ref="I141:J141"/>
    <mergeCell ref="K141:L141"/>
    <mergeCell ref="K139:L139"/>
    <mergeCell ref="E140:F140"/>
    <mergeCell ref="G140:H140"/>
    <mergeCell ref="I140:J140"/>
    <mergeCell ref="K140:L140"/>
    <mergeCell ref="E141:F141"/>
    <mergeCell ref="G141:H141"/>
    <mergeCell ref="O142:P142"/>
    <mergeCell ref="E144:Q144"/>
    <mergeCell ref="K145:L145"/>
    <mergeCell ref="M145:N145"/>
    <mergeCell ref="O145:P145"/>
    <mergeCell ref="K146:L146"/>
    <mergeCell ref="M146:N146"/>
    <mergeCell ref="O146:P146"/>
    <mergeCell ref="M141:N141"/>
    <mergeCell ref="O141:P141"/>
    <mergeCell ref="E142:F142"/>
    <mergeCell ref="G142:H142"/>
    <mergeCell ref="I142:J142"/>
    <mergeCell ref="K142:L142"/>
    <mergeCell ref="M142:N142"/>
    <mergeCell ref="M125:N125"/>
    <mergeCell ref="O125:P125"/>
    <mergeCell ref="K126:L126"/>
    <mergeCell ref="M126:N126"/>
    <mergeCell ref="O126:P126"/>
    <mergeCell ref="M128:N128"/>
    <mergeCell ref="O128:P128"/>
    <mergeCell ref="M131:N131"/>
    <mergeCell ref="O131:P131"/>
    <mergeCell ref="K132:L132"/>
    <mergeCell ref="M132:N132"/>
    <mergeCell ref="E134:Q134"/>
    <mergeCell ref="K128:L128"/>
    <mergeCell ref="K129:L129"/>
    <mergeCell ref="M129:N129"/>
    <mergeCell ref="O129:P129"/>
    <mergeCell ref="Q129:Q132"/>
    <mergeCell ref="M130:N130"/>
    <mergeCell ref="O130:P130"/>
    <mergeCell ref="O132:P132"/>
    <mergeCell ref="K130:L130"/>
    <mergeCell ref="K131:L131"/>
    <mergeCell ref="K135:L135"/>
    <mergeCell ref="M135:N135"/>
    <mergeCell ref="O135:P135"/>
    <mergeCell ref="M136:N136"/>
    <mergeCell ref="O136:P136"/>
    <mergeCell ref="M140:N140"/>
    <mergeCell ref="O140:P140"/>
    <mergeCell ref="K136:L136"/>
    <mergeCell ref="K138:L138"/>
    <mergeCell ref="M138:N138"/>
    <mergeCell ref="O138:P138"/>
    <mergeCell ref="M139:N139"/>
    <mergeCell ref="O139:P139"/>
    <mergeCell ref="Q139:Q142"/>
    <mergeCell ref="B114:D116"/>
    <mergeCell ref="B118:D118"/>
    <mergeCell ref="E118:F118"/>
    <mergeCell ref="G118:H118"/>
    <mergeCell ref="I118:J118"/>
    <mergeCell ref="G119:H119"/>
    <mergeCell ref="I119:J119"/>
    <mergeCell ref="E119:F119"/>
    <mergeCell ref="E120:F120"/>
    <mergeCell ref="G120:H120"/>
    <mergeCell ref="I120:J120"/>
    <mergeCell ref="B124:D126"/>
    <mergeCell ref="G125:H125"/>
    <mergeCell ref="I125:J125"/>
    <mergeCell ref="G130:H130"/>
    <mergeCell ref="G131:H131"/>
    <mergeCell ref="G132:H132"/>
    <mergeCell ref="G135:H135"/>
    <mergeCell ref="G136:H136"/>
    <mergeCell ref="G138:H138"/>
    <mergeCell ref="G139:H139"/>
    <mergeCell ref="I131:J131"/>
    <mergeCell ref="I132:J132"/>
    <mergeCell ref="I135:J135"/>
    <mergeCell ref="I136:J136"/>
    <mergeCell ref="I138:J138"/>
    <mergeCell ref="I139:J139"/>
    <mergeCell ref="G126:H126"/>
    <mergeCell ref="I126:J126"/>
    <mergeCell ref="G128:H128"/>
    <mergeCell ref="I128:J128"/>
    <mergeCell ref="G129:H129"/>
    <mergeCell ref="I129:J129"/>
    <mergeCell ref="I130:J130"/>
    <mergeCell ref="E125:F125"/>
    <mergeCell ref="E126:F126"/>
    <mergeCell ref="B128:D128"/>
    <mergeCell ref="E128:F128"/>
    <mergeCell ref="E129:F129"/>
    <mergeCell ref="E130:F130"/>
    <mergeCell ref="E131:F131"/>
    <mergeCell ref="E132:F132"/>
    <mergeCell ref="B134:D136"/>
    <mergeCell ref="E135:F135"/>
    <mergeCell ref="E136:F136"/>
    <mergeCell ref="B138:D138"/>
    <mergeCell ref="E138:F138"/>
    <mergeCell ref="E139:F139"/>
    <mergeCell ref="G171:H171"/>
    <mergeCell ref="I171:J171"/>
    <mergeCell ref="K171:L171"/>
    <mergeCell ref="M171:N171"/>
    <mergeCell ref="O171:P171"/>
    <mergeCell ref="Q171:Q174"/>
    <mergeCell ref="O173:P173"/>
    <mergeCell ref="E176:Q176"/>
    <mergeCell ref="G172:H172"/>
    <mergeCell ref="E174:F174"/>
    <mergeCell ref="G174:H174"/>
    <mergeCell ref="E177:F177"/>
    <mergeCell ref="G177:H177"/>
    <mergeCell ref="E178:F178"/>
    <mergeCell ref="G178:H178"/>
    <mergeCell ref="K173:L173"/>
    <mergeCell ref="M173:N173"/>
    <mergeCell ref="M174:N174"/>
    <mergeCell ref="O174:P174"/>
    <mergeCell ref="K178:L178"/>
    <mergeCell ref="M178:N178"/>
    <mergeCell ref="I174:J174"/>
    <mergeCell ref="K174:L174"/>
    <mergeCell ref="I177:J177"/>
    <mergeCell ref="K177:L177"/>
    <mergeCell ref="M177:N177"/>
    <mergeCell ref="O177:P177"/>
    <mergeCell ref="I178:J178"/>
    <mergeCell ref="O178:P178"/>
    <mergeCell ref="B176:D178"/>
    <mergeCell ref="B180:D180"/>
    <mergeCell ref="E180:F180"/>
    <mergeCell ref="G180:H180"/>
    <mergeCell ref="I180:J180"/>
    <mergeCell ref="K180:L180"/>
    <mergeCell ref="M180:N180"/>
    <mergeCell ref="O180:P180"/>
    <mergeCell ref="E182:F182"/>
    <mergeCell ref="G182:H182"/>
    <mergeCell ref="M182:N182"/>
    <mergeCell ref="O182:P182"/>
    <mergeCell ref="I182:J182"/>
    <mergeCell ref="K182:L182"/>
    <mergeCell ref="E183:F183"/>
    <mergeCell ref="G183:H183"/>
    <mergeCell ref="I183:J183"/>
    <mergeCell ref="K183:L183"/>
    <mergeCell ref="M183:N183"/>
    <mergeCell ref="O183:P183"/>
    <mergeCell ref="I184:J184"/>
    <mergeCell ref="K184:L184"/>
    <mergeCell ref="M184:N184"/>
    <mergeCell ref="O184:P184"/>
    <mergeCell ref="M187:N187"/>
    <mergeCell ref="O187:P187"/>
    <mergeCell ref="E188:F188"/>
    <mergeCell ref="G188:H188"/>
    <mergeCell ref="I188:J188"/>
    <mergeCell ref="K188:L188"/>
    <mergeCell ref="M188:N188"/>
    <mergeCell ref="O188:P188"/>
    <mergeCell ref="E181:F181"/>
    <mergeCell ref="G181:H181"/>
    <mergeCell ref="I181:J181"/>
    <mergeCell ref="K181:L181"/>
    <mergeCell ref="M181:N181"/>
    <mergeCell ref="O181:P181"/>
    <mergeCell ref="Q181:Q184"/>
    <mergeCell ref="E186:Q186"/>
    <mergeCell ref="E184:F184"/>
    <mergeCell ref="G184:H184"/>
    <mergeCell ref="B186:D187"/>
    <mergeCell ref="E187:F187"/>
    <mergeCell ref="G187:H187"/>
    <mergeCell ref="I187:J187"/>
    <mergeCell ref="K187:L187"/>
    <mergeCell ref="B190:D190"/>
    <mergeCell ref="E190:F190"/>
    <mergeCell ref="G190:H190"/>
    <mergeCell ref="I190:J190"/>
    <mergeCell ref="K190:L190"/>
    <mergeCell ref="M190:N190"/>
    <mergeCell ref="O190:P190"/>
    <mergeCell ref="E192:F192"/>
    <mergeCell ref="G192:H192"/>
    <mergeCell ref="I192:J192"/>
    <mergeCell ref="K192:L192"/>
    <mergeCell ref="M192:N192"/>
    <mergeCell ref="O192:P192"/>
    <mergeCell ref="M193:N193"/>
    <mergeCell ref="O193:P193"/>
    <mergeCell ref="E193:F193"/>
    <mergeCell ref="G193:H193"/>
    <mergeCell ref="B144:D146"/>
    <mergeCell ref="E145:F145"/>
    <mergeCell ref="G145:H145"/>
    <mergeCell ref="I145:J145"/>
    <mergeCell ref="E146:F146"/>
    <mergeCell ref="G146:H146"/>
    <mergeCell ref="I146:J146"/>
    <mergeCell ref="B148:D148"/>
    <mergeCell ref="E148:F148"/>
    <mergeCell ref="G148:H148"/>
    <mergeCell ref="I148:J148"/>
    <mergeCell ref="K148:L148"/>
    <mergeCell ref="M148:N148"/>
    <mergeCell ref="O148:P148"/>
    <mergeCell ref="E150:F150"/>
    <mergeCell ref="G150:H150"/>
    <mergeCell ref="I150:J150"/>
    <mergeCell ref="K150:L150"/>
    <mergeCell ref="M150:N150"/>
    <mergeCell ref="O150:P150"/>
    <mergeCell ref="E151:F151"/>
    <mergeCell ref="G151:H151"/>
    <mergeCell ref="I151:J151"/>
    <mergeCell ref="K151:L151"/>
    <mergeCell ref="M157:N157"/>
    <mergeCell ref="O157:P157"/>
    <mergeCell ref="B158:D158"/>
    <mergeCell ref="E158:F158"/>
    <mergeCell ref="G158:H158"/>
    <mergeCell ref="I158:J158"/>
    <mergeCell ref="K158:L158"/>
    <mergeCell ref="M158:N158"/>
    <mergeCell ref="O158:P158"/>
    <mergeCell ref="M151:N151"/>
    <mergeCell ref="O151:P151"/>
    <mergeCell ref="I152:J152"/>
    <mergeCell ref="K152:L152"/>
    <mergeCell ref="M152:N152"/>
    <mergeCell ref="O152:P152"/>
    <mergeCell ref="E154:Q154"/>
    <mergeCell ref="E156:Q156"/>
    <mergeCell ref="E149:F149"/>
    <mergeCell ref="G149:H149"/>
    <mergeCell ref="I149:J149"/>
    <mergeCell ref="K149:L149"/>
    <mergeCell ref="M149:N149"/>
    <mergeCell ref="O149:P149"/>
    <mergeCell ref="Q149:Q152"/>
    <mergeCell ref="E152:F152"/>
    <mergeCell ref="G152:H152"/>
    <mergeCell ref="B156:D157"/>
    <mergeCell ref="E157:F157"/>
    <mergeCell ref="G157:H157"/>
    <mergeCell ref="I157:J157"/>
    <mergeCell ref="K157:L157"/>
    <mergeCell ref="B160:D160"/>
    <mergeCell ref="E160:F160"/>
    <mergeCell ref="G160:H160"/>
    <mergeCell ref="I160:J160"/>
    <mergeCell ref="K160:L160"/>
    <mergeCell ref="M160:N160"/>
    <mergeCell ref="O160:P160"/>
    <mergeCell ref="I164:J164"/>
    <mergeCell ref="K164:L164"/>
    <mergeCell ref="M164:N164"/>
    <mergeCell ref="O164:P164"/>
    <mergeCell ref="E161:F161"/>
    <mergeCell ref="G161:H161"/>
    <mergeCell ref="I161:J161"/>
    <mergeCell ref="K161:L161"/>
    <mergeCell ref="M161:N161"/>
    <mergeCell ref="O161:P161"/>
    <mergeCell ref="Q161:Q164"/>
    <mergeCell ref="E162:F162"/>
    <mergeCell ref="G162:H162"/>
    <mergeCell ref="I162:J162"/>
    <mergeCell ref="K162:L162"/>
    <mergeCell ref="M162:N162"/>
    <mergeCell ref="O162:P162"/>
    <mergeCell ref="E163:F163"/>
    <mergeCell ref="G163:H163"/>
    <mergeCell ref="I163:J163"/>
    <mergeCell ref="K163:L163"/>
    <mergeCell ref="M163:N163"/>
    <mergeCell ref="O163:P163"/>
    <mergeCell ref="K167:L167"/>
    <mergeCell ref="M167:N167"/>
    <mergeCell ref="E167:F167"/>
    <mergeCell ref="E168:F168"/>
    <mergeCell ref="B170:D170"/>
    <mergeCell ref="E170:F170"/>
    <mergeCell ref="E171:F171"/>
    <mergeCell ref="E172:F172"/>
    <mergeCell ref="E173:F173"/>
    <mergeCell ref="K168:L168"/>
    <mergeCell ref="M168:N168"/>
    <mergeCell ref="E164:F164"/>
    <mergeCell ref="G164:H164"/>
    <mergeCell ref="B166:D168"/>
    <mergeCell ref="E166:Q166"/>
    <mergeCell ref="G167:H167"/>
    <mergeCell ref="I167:J167"/>
    <mergeCell ref="O167:P167"/>
    <mergeCell ref="O168:P168"/>
    <mergeCell ref="G168:H168"/>
    <mergeCell ref="I168:J168"/>
    <mergeCell ref="G170:H170"/>
    <mergeCell ref="I170:J170"/>
    <mergeCell ref="K170:L170"/>
    <mergeCell ref="M170:N170"/>
    <mergeCell ref="O170:P170"/>
    <mergeCell ref="I172:J172"/>
    <mergeCell ref="K172:L172"/>
    <mergeCell ref="M172:N172"/>
    <mergeCell ref="O172:P172"/>
    <mergeCell ref="G173:H173"/>
    <mergeCell ref="I173:J173"/>
    <mergeCell ref="I193:J193"/>
    <mergeCell ref="K193:L193"/>
    <mergeCell ref="I194:J194"/>
    <mergeCell ref="K194:L194"/>
    <mergeCell ref="M194:N194"/>
    <mergeCell ref="O194:P194"/>
    <mergeCell ref="E191:F191"/>
    <mergeCell ref="G191:H191"/>
    <mergeCell ref="I191:J191"/>
    <mergeCell ref="K191:L191"/>
    <mergeCell ref="M191:N191"/>
    <mergeCell ref="O191:P191"/>
    <mergeCell ref="Q191:Q194"/>
    <mergeCell ref="E196:Q196"/>
    <mergeCell ref="M197:N197"/>
    <mergeCell ref="O197:P197"/>
    <mergeCell ref="E198:F198"/>
    <mergeCell ref="G198:H198"/>
    <mergeCell ref="I198:J198"/>
    <mergeCell ref="K198:L198"/>
    <mergeCell ref="M198:N198"/>
    <mergeCell ref="O198:P198"/>
    <mergeCell ref="E194:F194"/>
    <mergeCell ref="G194:H194"/>
    <mergeCell ref="B196:D197"/>
    <mergeCell ref="E197:F197"/>
    <mergeCell ref="G197:H197"/>
    <mergeCell ref="I197:J197"/>
    <mergeCell ref="K197:L197"/>
    <mergeCell ref="E204:F204"/>
    <mergeCell ref="G204:H204"/>
    <mergeCell ref="I204:J204"/>
    <mergeCell ref="K204:L204"/>
    <mergeCell ref="M204:N204"/>
    <mergeCell ref="O204:P204"/>
    <mergeCell ref="E201:F201"/>
    <mergeCell ref="G201:H201"/>
    <mergeCell ref="I201:J201"/>
    <mergeCell ref="K201:L201"/>
    <mergeCell ref="M201:N201"/>
    <mergeCell ref="O201:P201"/>
    <mergeCell ref="Q201:Q204"/>
    <mergeCell ref="M203:N203"/>
    <mergeCell ref="O203:P203"/>
    <mergeCell ref="E206:Q206"/>
    <mergeCell ref="I208:J208"/>
    <mergeCell ref="K208:L208"/>
    <mergeCell ref="M208:N208"/>
    <mergeCell ref="O208:P208"/>
    <mergeCell ref="E203:F203"/>
    <mergeCell ref="G203:H203"/>
    <mergeCell ref="B206:D208"/>
    <mergeCell ref="E207:F207"/>
    <mergeCell ref="G207:H207"/>
    <mergeCell ref="I207:J207"/>
    <mergeCell ref="K207:L207"/>
    <mergeCell ref="B200:D200"/>
    <mergeCell ref="E200:F200"/>
    <mergeCell ref="G200:H200"/>
    <mergeCell ref="I200:J200"/>
    <mergeCell ref="K200:L200"/>
    <mergeCell ref="M200:N200"/>
    <mergeCell ref="O200:P200"/>
    <mergeCell ref="E202:F202"/>
    <mergeCell ref="G202:H202"/>
    <mergeCell ref="I202:J202"/>
    <mergeCell ref="K202:L202"/>
    <mergeCell ref="M202:N202"/>
    <mergeCell ref="O202:P202"/>
    <mergeCell ref="I203:J203"/>
    <mergeCell ref="K203:L203"/>
    <mergeCell ref="M207:N207"/>
    <mergeCell ref="O207:P207"/>
    <mergeCell ref="M210:N210"/>
    <mergeCell ref="O210:P210"/>
    <mergeCell ref="E214:F214"/>
    <mergeCell ref="G214:H214"/>
    <mergeCell ref="I214:J214"/>
    <mergeCell ref="K214:L214"/>
    <mergeCell ref="M214:N214"/>
    <mergeCell ref="O214:P214"/>
    <mergeCell ref="E211:F211"/>
    <mergeCell ref="G211:H211"/>
    <mergeCell ref="I211:J211"/>
    <mergeCell ref="K211:L211"/>
    <mergeCell ref="M211:N211"/>
    <mergeCell ref="O211:P211"/>
    <mergeCell ref="Q211:Q214"/>
    <mergeCell ref="K217:L217"/>
    <mergeCell ref="M217:N217"/>
    <mergeCell ref="E213:F213"/>
    <mergeCell ref="G213:H213"/>
    <mergeCell ref="B216:D217"/>
    <mergeCell ref="E216:Q216"/>
    <mergeCell ref="G217:H217"/>
    <mergeCell ref="I217:J217"/>
    <mergeCell ref="O217:P217"/>
    <mergeCell ref="E208:F208"/>
    <mergeCell ref="G208:H208"/>
    <mergeCell ref="B210:D210"/>
    <mergeCell ref="E210:F210"/>
    <mergeCell ref="G210:H210"/>
    <mergeCell ref="I210:J210"/>
    <mergeCell ref="K210:L210"/>
    <mergeCell ref="E212:F212"/>
    <mergeCell ref="G212:H212"/>
    <mergeCell ref="I212:J212"/>
    <mergeCell ref="K212:L212"/>
    <mergeCell ref="M212:N212"/>
    <mergeCell ref="O212:P212"/>
    <mergeCell ref="I213:J213"/>
    <mergeCell ref="K213:L213"/>
    <mergeCell ref="M213:N213"/>
    <mergeCell ref="O213:P213"/>
    <mergeCell ref="E217:F217"/>
    <mergeCell ref="E218:F218"/>
    <mergeCell ref="G218:H218"/>
    <mergeCell ref="I218:J218"/>
    <mergeCell ref="K218:L218"/>
    <mergeCell ref="M218:N218"/>
    <mergeCell ref="O218:P218"/>
    <mergeCell ref="E224:F224"/>
    <mergeCell ref="G224:H224"/>
    <mergeCell ref="I224:J224"/>
    <mergeCell ref="K224:L224"/>
    <mergeCell ref="M224:N224"/>
    <mergeCell ref="O224:P224"/>
    <mergeCell ref="E221:F221"/>
    <mergeCell ref="G221:H221"/>
    <mergeCell ref="I221:J221"/>
    <mergeCell ref="K221:L221"/>
    <mergeCell ref="M221:N221"/>
    <mergeCell ref="O221:P221"/>
    <mergeCell ref="Q221:Q224"/>
    <mergeCell ref="K227:L227"/>
    <mergeCell ref="M227:N227"/>
    <mergeCell ref="E223:F223"/>
    <mergeCell ref="G223:H223"/>
    <mergeCell ref="B226:D227"/>
    <mergeCell ref="E226:Q226"/>
    <mergeCell ref="G227:H227"/>
    <mergeCell ref="I227:J227"/>
    <mergeCell ref="O227:P227"/>
    <mergeCell ref="B220:D220"/>
    <mergeCell ref="E220:F220"/>
    <mergeCell ref="G220:H220"/>
    <mergeCell ref="I220:J220"/>
    <mergeCell ref="K220:L220"/>
    <mergeCell ref="M220:N220"/>
    <mergeCell ref="O220:P220"/>
    <mergeCell ref="E222:F222"/>
    <mergeCell ref="G222:H222"/>
    <mergeCell ref="I222:J222"/>
    <mergeCell ref="K222:L222"/>
    <mergeCell ref="M222:N222"/>
    <mergeCell ref="O222:P222"/>
    <mergeCell ref="I223:J223"/>
    <mergeCell ref="K223:L223"/>
    <mergeCell ref="M223:N223"/>
    <mergeCell ref="O223:P223"/>
    <mergeCell ref="E227:F227"/>
    <mergeCell ref="E228:F228"/>
    <mergeCell ref="G228:H228"/>
    <mergeCell ref="I228:J228"/>
    <mergeCell ref="K228:L228"/>
    <mergeCell ref="M228:N228"/>
    <mergeCell ref="O228:P228"/>
    <mergeCell ref="B230:D230"/>
    <mergeCell ref="E230:F230"/>
    <mergeCell ref="G230:H230"/>
    <mergeCell ref="I230:J230"/>
    <mergeCell ref="K230:L230"/>
    <mergeCell ref="M230:N230"/>
    <mergeCell ref="O230:P230"/>
    <mergeCell ref="E232:F232"/>
    <mergeCell ref="G232:H232"/>
    <mergeCell ref="I232:J232"/>
    <mergeCell ref="K232:L232"/>
    <mergeCell ref="M232:N232"/>
    <mergeCell ref="O232:P232"/>
    <mergeCell ref="E233:F233"/>
    <mergeCell ref="G233:H233"/>
    <mergeCell ref="I233:J233"/>
    <mergeCell ref="K233:L233"/>
    <mergeCell ref="M233:N233"/>
    <mergeCell ref="O233:P233"/>
    <mergeCell ref="I234:J234"/>
    <mergeCell ref="K234:L234"/>
    <mergeCell ref="M234:N234"/>
    <mergeCell ref="O234:P234"/>
    <mergeCell ref="E231:F231"/>
    <mergeCell ref="G231:H231"/>
    <mergeCell ref="I231:J231"/>
    <mergeCell ref="K231:L231"/>
    <mergeCell ref="M231:N231"/>
    <mergeCell ref="O231:P231"/>
    <mergeCell ref="Q231:Q234"/>
    <mergeCell ref="K240:L240"/>
    <mergeCell ref="M240:N240"/>
    <mergeCell ref="E235:Q237"/>
    <mergeCell ref="E238:Q238"/>
    <mergeCell ref="I239:J239"/>
    <mergeCell ref="K239:L239"/>
    <mergeCell ref="M239:N239"/>
    <mergeCell ref="O239:P239"/>
    <mergeCell ref="I240:J240"/>
    <mergeCell ref="O240:P240"/>
    <mergeCell ref="E234:F234"/>
    <mergeCell ref="G234:H234"/>
    <mergeCell ref="B238:D240"/>
    <mergeCell ref="E239:F239"/>
    <mergeCell ref="G239:H239"/>
    <mergeCell ref="E240:F240"/>
    <mergeCell ref="G240:H240"/>
    <mergeCell ref="B242:D242"/>
    <mergeCell ref="E242:F242"/>
    <mergeCell ref="G242:H242"/>
    <mergeCell ref="I242:J242"/>
    <mergeCell ref="K242:L242"/>
    <mergeCell ref="M242:N242"/>
    <mergeCell ref="O242:P242"/>
    <mergeCell ref="I246:J246"/>
    <mergeCell ref="K246:L246"/>
    <mergeCell ref="M246:N246"/>
    <mergeCell ref="O246:P246"/>
    <mergeCell ref="E243:F243"/>
    <mergeCell ref="G243:H243"/>
    <mergeCell ref="I243:J243"/>
    <mergeCell ref="K243:L243"/>
    <mergeCell ref="M243:N243"/>
    <mergeCell ref="O243:P243"/>
    <mergeCell ref="Q243:Q246"/>
    <mergeCell ref="E244:F244"/>
    <mergeCell ref="G244:H244"/>
    <mergeCell ref="I244:J244"/>
    <mergeCell ref="K244:L244"/>
    <mergeCell ref="M244:N244"/>
    <mergeCell ref="O244:P244"/>
    <mergeCell ref="E245:F245"/>
    <mergeCell ref="G245:H245"/>
    <mergeCell ref="I245:J245"/>
    <mergeCell ref="K245:L245"/>
    <mergeCell ref="M245:N245"/>
    <mergeCell ref="O245:P245"/>
    <mergeCell ref="K249:L249"/>
    <mergeCell ref="M249:N249"/>
    <mergeCell ref="E249:F249"/>
    <mergeCell ref="E250:F250"/>
    <mergeCell ref="B252:D252"/>
    <mergeCell ref="E252:F252"/>
    <mergeCell ref="E253:F253"/>
    <mergeCell ref="E254:F254"/>
    <mergeCell ref="E255:F255"/>
    <mergeCell ref="K250:L250"/>
    <mergeCell ref="M250:N250"/>
    <mergeCell ref="E246:F246"/>
    <mergeCell ref="G246:H246"/>
    <mergeCell ref="B248:D250"/>
    <mergeCell ref="E248:Q248"/>
    <mergeCell ref="G249:H249"/>
    <mergeCell ref="I249:J249"/>
    <mergeCell ref="O249:P249"/>
    <mergeCell ref="O250:P250"/>
    <mergeCell ref="G250:H250"/>
    <mergeCell ref="I250:J250"/>
    <mergeCell ref="G252:H252"/>
    <mergeCell ref="I252:J252"/>
    <mergeCell ref="K252:L252"/>
    <mergeCell ref="M252:N252"/>
    <mergeCell ref="O252:P252"/>
    <mergeCell ref="I254:J254"/>
    <mergeCell ref="K254:L254"/>
    <mergeCell ref="M254:N254"/>
    <mergeCell ref="O254:P254"/>
    <mergeCell ref="G255:H255"/>
    <mergeCell ref="I255:J255"/>
    <mergeCell ref="G253:H253"/>
    <mergeCell ref="I253:J253"/>
    <mergeCell ref="K253:L253"/>
    <mergeCell ref="M253:N253"/>
    <mergeCell ref="O253:P253"/>
    <mergeCell ref="Q253:Q256"/>
    <mergeCell ref="O255:P255"/>
    <mergeCell ref="E258:Q258"/>
    <mergeCell ref="G254:H254"/>
    <mergeCell ref="E256:F256"/>
    <mergeCell ref="G256:H256"/>
    <mergeCell ref="E259:F259"/>
    <mergeCell ref="G259:H259"/>
    <mergeCell ref="E260:F260"/>
    <mergeCell ref="G260:H260"/>
    <mergeCell ref="K255:L255"/>
    <mergeCell ref="M255:N255"/>
    <mergeCell ref="M256:N256"/>
    <mergeCell ref="O256:P256"/>
    <mergeCell ref="K260:L260"/>
    <mergeCell ref="M260:N260"/>
    <mergeCell ref="I256:J256"/>
    <mergeCell ref="K256:L256"/>
    <mergeCell ref="I259:J259"/>
    <mergeCell ref="K259:L259"/>
    <mergeCell ref="M259:N259"/>
    <mergeCell ref="O259:P259"/>
    <mergeCell ref="I260:J260"/>
    <mergeCell ref="O260:P260"/>
    <mergeCell ref="B258:D260"/>
    <mergeCell ref="B262:D262"/>
    <mergeCell ref="E262:F262"/>
    <mergeCell ref="G262:H262"/>
    <mergeCell ref="I262:J262"/>
    <mergeCell ref="K262:L262"/>
    <mergeCell ref="M262:N262"/>
    <mergeCell ref="O262:P262"/>
    <mergeCell ref="E264:F264"/>
    <mergeCell ref="G264:H264"/>
    <mergeCell ref="M266:N266"/>
    <mergeCell ref="O266:P266"/>
    <mergeCell ref="E263:F263"/>
    <mergeCell ref="G263:H263"/>
    <mergeCell ref="I263:J263"/>
    <mergeCell ref="K263:L263"/>
    <mergeCell ref="M263:N263"/>
    <mergeCell ref="O263:P263"/>
    <mergeCell ref="Q263:Q266"/>
    <mergeCell ref="I264:J264"/>
    <mergeCell ref="K264:L264"/>
    <mergeCell ref="M264:N264"/>
    <mergeCell ref="O264:P264"/>
    <mergeCell ref="E265:F265"/>
    <mergeCell ref="G265:H265"/>
    <mergeCell ref="I265:J265"/>
    <mergeCell ref="K265:L265"/>
    <mergeCell ref="M265:N265"/>
    <mergeCell ref="O265:P265"/>
    <mergeCell ref="M269:N269"/>
    <mergeCell ref="O269:P269"/>
    <mergeCell ref="E270:F270"/>
    <mergeCell ref="G270:H270"/>
    <mergeCell ref="I266:J266"/>
    <mergeCell ref="K266:L266"/>
    <mergeCell ref="E268:Q268"/>
    <mergeCell ref="I270:J270"/>
    <mergeCell ref="K270:L270"/>
    <mergeCell ref="M270:N270"/>
    <mergeCell ref="O270:P270"/>
    <mergeCell ref="E266:F266"/>
    <mergeCell ref="G266:H266"/>
    <mergeCell ref="B268:D270"/>
    <mergeCell ref="E269:F269"/>
    <mergeCell ref="G269:H269"/>
    <mergeCell ref="I269:J269"/>
    <mergeCell ref="K269:L269"/>
    <mergeCell ref="B272:D272"/>
    <mergeCell ref="E272:F272"/>
    <mergeCell ref="G272:H272"/>
    <mergeCell ref="I272:J272"/>
    <mergeCell ref="K272:L272"/>
    <mergeCell ref="M272:N272"/>
    <mergeCell ref="O272:P272"/>
    <mergeCell ref="E274:F274"/>
    <mergeCell ref="G274:H274"/>
    <mergeCell ref="I274:J274"/>
    <mergeCell ref="K274:L274"/>
    <mergeCell ref="M274:N274"/>
    <mergeCell ref="O274:P274"/>
    <mergeCell ref="E275:F275"/>
    <mergeCell ref="G275:H275"/>
    <mergeCell ref="I275:J275"/>
    <mergeCell ref="K275:L275"/>
    <mergeCell ref="M275:N275"/>
    <mergeCell ref="O275:P275"/>
    <mergeCell ref="I276:J276"/>
    <mergeCell ref="K276:L276"/>
    <mergeCell ref="M276:N276"/>
    <mergeCell ref="O276:P276"/>
    <mergeCell ref="M279:N279"/>
    <mergeCell ref="O279:P279"/>
    <mergeCell ref="E280:F280"/>
    <mergeCell ref="G280:H280"/>
    <mergeCell ref="E273:F273"/>
    <mergeCell ref="G273:H273"/>
    <mergeCell ref="I273:J273"/>
    <mergeCell ref="K273:L273"/>
    <mergeCell ref="M273:N273"/>
    <mergeCell ref="O273:P273"/>
    <mergeCell ref="Q273:Q276"/>
    <mergeCell ref="E278:Q278"/>
    <mergeCell ref="I280:J280"/>
    <mergeCell ref="K280:L280"/>
    <mergeCell ref="M280:N280"/>
    <mergeCell ref="O280:P280"/>
    <mergeCell ref="E276:F276"/>
    <mergeCell ref="G276:H276"/>
    <mergeCell ref="B278:D280"/>
    <mergeCell ref="E279:F279"/>
    <mergeCell ref="G279:H279"/>
    <mergeCell ref="I279:J279"/>
    <mergeCell ref="K279:L279"/>
    <mergeCell ref="B282:D282"/>
    <mergeCell ref="E282:F282"/>
    <mergeCell ref="G282:H282"/>
    <mergeCell ref="I282:J282"/>
    <mergeCell ref="K282:L282"/>
    <mergeCell ref="M282:N282"/>
    <mergeCell ref="O282:P282"/>
    <mergeCell ref="E284:F284"/>
    <mergeCell ref="G284:H284"/>
    <mergeCell ref="I284:J284"/>
    <mergeCell ref="K284:L284"/>
    <mergeCell ref="M284:N284"/>
    <mergeCell ref="O284:P284"/>
    <mergeCell ref="E385:F385"/>
    <mergeCell ref="G385:H385"/>
    <mergeCell ref="I385:J385"/>
    <mergeCell ref="K385:L385"/>
    <mergeCell ref="M385:N385"/>
    <mergeCell ref="O385:P385"/>
    <mergeCell ref="I386:J386"/>
    <mergeCell ref="K386:L386"/>
    <mergeCell ref="M386:N386"/>
    <mergeCell ref="O386:P386"/>
    <mergeCell ref="M389:N389"/>
    <mergeCell ref="O389:P389"/>
    <mergeCell ref="E390:F390"/>
    <mergeCell ref="G390:H390"/>
    <mergeCell ref="E383:F383"/>
    <mergeCell ref="G383:H383"/>
    <mergeCell ref="I383:J383"/>
    <mergeCell ref="K383:L383"/>
    <mergeCell ref="M383:N383"/>
    <mergeCell ref="O383:P383"/>
    <mergeCell ref="Q383:Q386"/>
    <mergeCell ref="E388:Q388"/>
    <mergeCell ref="I390:J390"/>
    <mergeCell ref="K390:L390"/>
    <mergeCell ref="M390:N390"/>
    <mergeCell ref="O390:P390"/>
    <mergeCell ref="E386:F386"/>
    <mergeCell ref="G386:H386"/>
    <mergeCell ref="B388:D390"/>
    <mergeCell ref="E389:F389"/>
    <mergeCell ref="G389:H389"/>
    <mergeCell ref="I389:J389"/>
    <mergeCell ref="K389:L389"/>
    <mergeCell ref="B392:D392"/>
    <mergeCell ref="E392:F392"/>
    <mergeCell ref="G392:H392"/>
    <mergeCell ref="I392:J392"/>
    <mergeCell ref="K392:L392"/>
    <mergeCell ref="M392:N392"/>
    <mergeCell ref="O392:P392"/>
    <mergeCell ref="E394:F394"/>
    <mergeCell ref="G394:H394"/>
    <mergeCell ref="I394:J394"/>
    <mergeCell ref="K394:L394"/>
    <mergeCell ref="M394:N394"/>
    <mergeCell ref="O394:P394"/>
    <mergeCell ref="E395:F395"/>
    <mergeCell ref="G395:H395"/>
    <mergeCell ref="I395:J395"/>
    <mergeCell ref="K395:L395"/>
    <mergeCell ref="M395:N395"/>
    <mergeCell ref="O395:P395"/>
    <mergeCell ref="I396:J396"/>
    <mergeCell ref="K396:L396"/>
    <mergeCell ref="M396:N396"/>
    <mergeCell ref="O396:P396"/>
    <mergeCell ref="M399:N399"/>
    <mergeCell ref="O399:P399"/>
    <mergeCell ref="E400:F400"/>
    <mergeCell ref="G400:H400"/>
    <mergeCell ref="E393:F393"/>
    <mergeCell ref="G393:H393"/>
    <mergeCell ref="I393:J393"/>
    <mergeCell ref="K393:L393"/>
    <mergeCell ref="M393:N393"/>
    <mergeCell ref="O393:P393"/>
    <mergeCell ref="Q393:Q396"/>
    <mergeCell ref="E398:Q398"/>
    <mergeCell ref="I400:J400"/>
    <mergeCell ref="K400:L400"/>
    <mergeCell ref="M400:N400"/>
    <mergeCell ref="O400:P400"/>
    <mergeCell ref="E396:F396"/>
    <mergeCell ref="G396:H396"/>
    <mergeCell ref="B398:D400"/>
    <mergeCell ref="E399:F399"/>
    <mergeCell ref="G399:H399"/>
    <mergeCell ref="I399:J399"/>
    <mergeCell ref="K399:L399"/>
    <mergeCell ref="B402:D402"/>
    <mergeCell ref="E402:F402"/>
    <mergeCell ref="G402:H402"/>
    <mergeCell ref="I402:J402"/>
    <mergeCell ref="K402:L402"/>
    <mergeCell ref="M402:N402"/>
    <mergeCell ref="O402:P402"/>
    <mergeCell ref="E404:F404"/>
    <mergeCell ref="G404:H404"/>
    <mergeCell ref="I404:J404"/>
    <mergeCell ref="K404:L404"/>
    <mergeCell ref="M404:N404"/>
    <mergeCell ref="O404:P404"/>
    <mergeCell ref="E405:F405"/>
    <mergeCell ref="G405:H405"/>
    <mergeCell ref="I405:J405"/>
    <mergeCell ref="K405:L405"/>
    <mergeCell ref="M405:N405"/>
    <mergeCell ref="O405:P405"/>
    <mergeCell ref="I406:J406"/>
    <mergeCell ref="K406:L406"/>
    <mergeCell ref="M406:N406"/>
    <mergeCell ref="O406:P406"/>
    <mergeCell ref="E403:F403"/>
    <mergeCell ref="G403:H403"/>
    <mergeCell ref="I403:J403"/>
    <mergeCell ref="K403:L403"/>
    <mergeCell ref="M403:N403"/>
    <mergeCell ref="O403:P403"/>
    <mergeCell ref="Q403:Q406"/>
    <mergeCell ref="K413:L413"/>
    <mergeCell ref="M413:N413"/>
    <mergeCell ref="E408:Q410"/>
    <mergeCell ref="E411:Q411"/>
    <mergeCell ref="I412:J412"/>
    <mergeCell ref="K412:L412"/>
    <mergeCell ref="M412:N412"/>
    <mergeCell ref="O412:P412"/>
    <mergeCell ref="I413:J413"/>
    <mergeCell ref="O413:P413"/>
    <mergeCell ref="E406:F406"/>
    <mergeCell ref="G406:H406"/>
    <mergeCell ref="B411:D413"/>
    <mergeCell ref="E412:F412"/>
    <mergeCell ref="G412:H412"/>
    <mergeCell ref="E413:F413"/>
    <mergeCell ref="G413:H413"/>
    <mergeCell ref="B415:D415"/>
    <mergeCell ref="E415:F415"/>
    <mergeCell ref="G415:H415"/>
    <mergeCell ref="I415:J415"/>
    <mergeCell ref="K415:L415"/>
    <mergeCell ref="M415:N415"/>
    <mergeCell ref="O415:P415"/>
    <mergeCell ref="E417:F417"/>
    <mergeCell ref="G417:H417"/>
    <mergeCell ref="I417:J417"/>
    <mergeCell ref="K417:L417"/>
    <mergeCell ref="M417:N417"/>
    <mergeCell ref="O417:P417"/>
    <mergeCell ref="M418:N418"/>
    <mergeCell ref="O418:P418"/>
    <mergeCell ref="E418:F418"/>
    <mergeCell ref="G418:H418"/>
    <mergeCell ref="E419:F419"/>
    <mergeCell ref="G419:H419"/>
    <mergeCell ref="B421:D423"/>
    <mergeCell ref="E422:F422"/>
    <mergeCell ref="G422:H422"/>
    <mergeCell ref="I422:J422"/>
    <mergeCell ref="K422:L422"/>
    <mergeCell ref="E426:F426"/>
    <mergeCell ref="G426:H426"/>
    <mergeCell ref="I426:J426"/>
    <mergeCell ref="K426:L426"/>
    <mergeCell ref="E423:F423"/>
    <mergeCell ref="G423:H423"/>
    <mergeCell ref="B425:D425"/>
    <mergeCell ref="E425:F425"/>
    <mergeCell ref="G425:H425"/>
    <mergeCell ref="I425:J425"/>
    <mergeCell ref="K425:L425"/>
    <mergeCell ref="I418:J418"/>
    <mergeCell ref="K418:L418"/>
    <mergeCell ref="I419:J419"/>
    <mergeCell ref="K419:L419"/>
    <mergeCell ref="M419:N419"/>
    <mergeCell ref="O419:P419"/>
    <mergeCell ref="E416:F416"/>
    <mergeCell ref="G416:H416"/>
    <mergeCell ref="I416:J416"/>
    <mergeCell ref="K416:L416"/>
    <mergeCell ref="M416:N416"/>
    <mergeCell ref="O416:P416"/>
    <mergeCell ref="Q416:Q419"/>
    <mergeCell ref="E421:Q421"/>
    <mergeCell ref="M422:N422"/>
    <mergeCell ref="O422:P422"/>
    <mergeCell ref="I423:J423"/>
    <mergeCell ref="K423:L423"/>
    <mergeCell ref="M423:N423"/>
    <mergeCell ref="O423:P423"/>
    <mergeCell ref="I427:J427"/>
    <mergeCell ref="K427:L427"/>
    <mergeCell ref="M427:N427"/>
    <mergeCell ref="O427:P427"/>
    <mergeCell ref="E428:F428"/>
    <mergeCell ref="G428:H428"/>
    <mergeCell ref="I428:J428"/>
    <mergeCell ref="K428:L428"/>
    <mergeCell ref="M428:N428"/>
    <mergeCell ref="O428:P428"/>
    <mergeCell ref="M429:N429"/>
    <mergeCell ref="O429:P429"/>
    <mergeCell ref="M425:N425"/>
    <mergeCell ref="O425:P425"/>
    <mergeCell ref="M426:N426"/>
    <mergeCell ref="O426:P426"/>
    <mergeCell ref="Q426:Q429"/>
    <mergeCell ref="E427:F427"/>
    <mergeCell ref="G427:H427"/>
    <mergeCell ref="E431:Q431"/>
    <mergeCell ref="M432:N432"/>
    <mergeCell ref="O432:P432"/>
    <mergeCell ref="I429:J429"/>
    <mergeCell ref="K429:L429"/>
    <mergeCell ref="I433:J433"/>
    <mergeCell ref="K433:L433"/>
    <mergeCell ref="M433:N433"/>
    <mergeCell ref="O433:P433"/>
    <mergeCell ref="E429:F429"/>
    <mergeCell ref="G429:H429"/>
    <mergeCell ref="B431:D433"/>
    <mergeCell ref="E432:F432"/>
    <mergeCell ref="G432:H432"/>
    <mergeCell ref="I432:J432"/>
    <mergeCell ref="K432:L432"/>
    <mergeCell ref="E433:F433"/>
    <mergeCell ref="G433:H433"/>
    <mergeCell ref="B435:D435"/>
    <mergeCell ref="E435:F435"/>
    <mergeCell ref="G435:H435"/>
    <mergeCell ref="I435:J435"/>
    <mergeCell ref="K435:L435"/>
    <mergeCell ref="E436:F436"/>
    <mergeCell ref="G436:H436"/>
    <mergeCell ref="I436:J436"/>
    <mergeCell ref="K436:L436"/>
    <mergeCell ref="M436:N436"/>
    <mergeCell ref="O436:P436"/>
    <mergeCell ref="E437:F437"/>
    <mergeCell ref="K437:L437"/>
    <mergeCell ref="G439:H439"/>
    <mergeCell ref="I439:J439"/>
    <mergeCell ref="G437:H437"/>
    <mergeCell ref="I437:J437"/>
    <mergeCell ref="E438:F438"/>
    <mergeCell ref="G438:H438"/>
    <mergeCell ref="I438:J438"/>
    <mergeCell ref="K438:L438"/>
    <mergeCell ref="E439:F439"/>
    <mergeCell ref="K439:L439"/>
    <mergeCell ref="M435:N435"/>
    <mergeCell ref="O435:P435"/>
    <mergeCell ref="Q436:Q439"/>
    <mergeCell ref="M437:N437"/>
    <mergeCell ref="O437:P437"/>
    <mergeCell ref="M438:N438"/>
    <mergeCell ref="O438:P438"/>
    <mergeCell ref="I445:J445"/>
    <mergeCell ref="K445:L445"/>
    <mergeCell ref="M439:N439"/>
    <mergeCell ref="O439:P439"/>
    <mergeCell ref="E441:Q443"/>
    <mergeCell ref="B444:D445"/>
    <mergeCell ref="E444:Q444"/>
    <mergeCell ref="E445:F445"/>
    <mergeCell ref="G445:H445"/>
    <mergeCell ref="B446:D446"/>
    <mergeCell ref="E446:F446"/>
    <mergeCell ref="G446:H446"/>
    <mergeCell ref="I446:J446"/>
    <mergeCell ref="K446:L446"/>
    <mergeCell ref="M446:N446"/>
    <mergeCell ref="O446:P446"/>
    <mergeCell ref="B448:D448"/>
    <mergeCell ref="E448:F448"/>
    <mergeCell ref="G448:H448"/>
    <mergeCell ref="I448:J448"/>
    <mergeCell ref="K448:L448"/>
    <mergeCell ref="M448:N448"/>
    <mergeCell ref="O448:P448"/>
    <mergeCell ref="E449:F449"/>
    <mergeCell ref="G449:H449"/>
    <mergeCell ref="I449:J449"/>
    <mergeCell ref="K449:L449"/>
    <mergeCell ref="M449:N449"/>
    <mergeCell ref="O449:P449"/>
    <mergeCell ref="E450:F450"/>
    <mergeCell ref="K450:L450"/>
    <mergeCell ref="M452:N452"/>
    <mergeCell ref="O452:P452"/>
    <mergeCell ref="E454:Q454"/>
    <mergeCell ref="M445:N445"/>
    <mergeCell ref="O445:P445"/>
    <mergeCell ref="Q449:Q452"/>
    <mergeCell ref="M450:N450"/>
    <mergeCell ref="O450:P450"/>
    <mergeCell ref="M451:N451"/>
    <mergeCell ref="O451:P451"/>
    <mergeCell ref="G450:H450"/>
    <mergeCell ref="I450:J450"/>
    <mergeCell ref="E451:F451"/>
    <mergeCell ref="G451:H451"/>
    <mergeCell ref="I451:J451"/>
    <mergeCell ref="K451:L451"/>
    <mergeCell ref="E452:F452"/>
    <mergeCell ref="K452:L452"/>
    <mergeCell ref="M455:N455"/>
    <mergeCell ref="O455:P455"/>
    <mergeCell ref="I456:J456"/>
    <mergeCell ref="K456:L456"/>
    <mergeCell ref="M456:N456"/>
    <mergeCell ref="O456:P456"/>
    <mergeCell ref="G452:H452"/>
    <mergeCell ref="I452:J452"/>
    <mergeCell ref="B454:D456"/>
    <mergeCell ref="E455:F455"/>
    <mergeCell ref="G455:H455"/>
    <mergeCell ref="I455:J455"/>
    <mergeCell ref="K455:L455"/>
    <mergeCell ref="E456:F456"/>
    <mergeCell ref="G456:H456"/>
    <mergeCell ref="B458:D458"/>
    <mergeCell ref="E458:F458"/>
    <mergeCell ref="G458:H458"/>
    <mergeCell ref="I458:J458"/>
    <mergeCell ref="K458:L458"/>
    <mergeCell ref="E459:F459"/>
    <mergeCell ref="G459:H459"/>
    <mergeCell ref="I459:J459"/>
    <mergeCell ref="K459:L459"/>
    <mergeCell ref="M459:N459"/>
    <mergeCell ref="O459:P459"/>
    <mergeCell ref="E460:F460"/>
    <mergeCell ref="K460:L460"/>
    <mergeCell ref="K462:L462"/>
    <mergeCell ref="M462:N462"/>
    <mergeCell ref="M458:N458"/>
    <mergeCell ref="O458:P458"/>
    <mergeCell ref="Q459:Q462"/>
    <mergeCell ref="M460:N460"/>
    <mergeCell ref="O460:P460"/>
    <mergeCell ref="M461:N461"/>
    <mergeCell ref="O461:P461"/>
    <mergeCell ref="O462:P462"/>
    <mergeCell ref="G469:H469"/>
    <mergeCell ref="I469:J469"/>
    <mergeCell ref="K469:L469"/>
    <mergeCell ref="M469:N469"/>
    <mergeCell ref="O469:P469"/>
    <mergeCell ref="Q469:Q472"/>
    <mergeCell ref="G470:H470"/>
    <mergeCell ref="E474:Q474"/>
    <mergeCell ref="E471:F471"/>
    <mergeCell ref="G471:H471"/>
    <mergeCell ref="E472:F472"/>
    <mergeCell ref="G472:H472"/>
    <mergeCell ref="B474:D476"/>
    <mergeCell ref="E475:F475"/>
    <mergeCell ref="G475:H475"/>
    <mergeCell ref="M470:N470"/>
    <mergeCell ref="O470:P470"/>
    <mergeCell ref="I471:J471"/>
    <mergeCell ref="K471:L471"/>
    <mergeCell ref="M471:N471"/>
    <mergeCell ref="O471:P471"/>
    <mergeCell ref="I472:J472"/>
    <mergeCell ref="K472:L472"/>
    <mergeCell ref="I475:J475"/>
    <mergeCell ref="K475:L475"/>
    <mergeCell ref="M475:N475"/>
    <mergeCell ref="O475:P475"/>
    <mergeCell ref="M472:N472"/>
    <mergeCell ref="O472:P472"/>
    <mergeCell ref="E476:F476"/>
    <mergeCell ref="G476:H476"/>
    <mergeCell ref="I476:J476"/>
    <mergeCell ref="K476:L476"/>
    <mergeCell ref="M476:N476"/>
    <mergeCell ref="O476:P476"/>
    <mergeCell ref="B478:D478"/>
    <mergeCell ref="E478:F478"/>
    <mergeCell ref="G478:H478"/>
    <mergeCell ref="I478:J478"/>
    <mergeCell ref="K478:L478"/>
    <mergeCell ref="M478:N478"/>
    <mergeCell ref="O478:P478"/>
    <mergeCell ref="I482:J482"/>
    <mergeCell ref="K482:L482"/>
    <mergeCell ref="M482:N482"/>
    <mergeCell ref="O482:P482"/>
    <mergeCell ref="E479:F479"/>
    <mergeCell ref="G479:H479"/>
    <mergeCell ref="I479:J479"/>
    <mergeCell ref="K479:L479"/>
    <mergeCell ref="M479:N479"/>
    <mergeCell ref="O479:P479"/>
    <mergeCell ref="Q479:Q482"/>
    <mergeCell ref="E480:F480"/>
    <mergeCell ref="G480:H480"/>
    <mergeCell ref="I480:J480"/>
    <mergeCell ref="K480:L480"/>
    <mergeCell ref="M480:N480"/>
    <mergeCell ref="O480:P480"/>
    <mergeCell ref="E481:F481"/>
    <mergeCell ref="G481:H481"/>
    <mergeCell ref="I481:J481"/>
    <mergeCell ref="K481:L481"/>
    <mergeCell ref="M481:N481"/>
    <mergeCell ref="O481:P481"/>
    <mergeCell ref="E482:F482"/>
    <mergeCell ref="G482:H482"/>
    <mergeCell ref="E285:F285"/>
    <mergeCell ref="G285:H285"/>
    <mergeCell ref="I285:J285"/>
    <mergeCell ref="K285:L285"/>
    <mergeCell ref="M285:N285"/>
    <mergeCell ref="O285:P285"/>
    <mergeCell ref="I286:J286"/>
    <mergeCell ref="K286:L286"/>
    <mergeCell ref="M286:N286"/>
    <mergeCell ref="O286:P286"/>
    <mergeCell ref="M289:N289"/>
    <mergeCell ref="O289:P289"/>
    <mergeCell ref="E290:F290"/>
    <mergeCell ref="G290:H290"/>
    <mergeCell ref="E283:F283"/>
    <mergeCell ref="G283:H283"/>
    <mergeCell ref="I283:J283"/>
    <mergeCell ref="K283:L283"/>
    <mergeCell ref="M283:N283"/>
    <mergeCell ref="O283:P283"/>
    <mergeCell ref="Q283:Q286"/>
    <mergeCell ref="E288:Q288"/>
    <mergeCell ref="I290:J290"/>
    <mergeCell ref="K290:L290"/>
    <mergeCell ref="M290:N290"/>
    <mergeCell ref="O290:P290"/>
    <mergeCell ref="E286:F286"/>
    <mergeCell ref="G286:H286"/>
    <mergeCell ref="B288:D290"/>
    <mergeCell ref="E289:F289"/>
    <mergeCell ref="G289:H289"/>
    <mergeCell ref="I289:J289"/>
    <mergeCell ref="K289:L289"/>
    <mergeCell ref="B292:D292"/>
    <mergeCell ref="E292:F292"/>
    <mergeCell ref="G292:H292"/>
    <mergeCell ref="I292:J292"/>
    <mergeCell ref="K292:L292"/>
    <mergeCell ref="M292:N292"/>
    <mergeCell ref="O292:P292"/>
    <mergeCell ref="E294:F294"/>
    <mergeCell ref="G294:H294"/>
    <mergeCell ref="I294:J294"/>
    <mergeCell ref="K294:L294"/>
    <mergeCell ref="M294:N294"/>
    <mergeCell ref="O294:P294"/>
    <mergeCell ref="E295:F295"/>
    <mergeCell ref="G295:H295"/>
    <mergeCell ref="I295:J295"/>
    <mergeCell ref="K295:L295"/>
    <mergeCell ref="M295:N295"/>
    <mergeCell ref="O295:P295"/>
    <mergeCell ref="I296:J296"/>
    <mergeCell ref="K296:L296"/>
    <mergeCell ref="M296:N296"/>
    <mergeCell ref="O296:P296"/>
    <mergeCell ref="M299:N299"/>
    <mergeCell ref="O299:P299"/>
    <mergeCell ref="E300:F300"/>
    <mergeCell ref="G300:H300"/>
    <mergeCell ref="E293:F293"/>
    <mergeCell ref="G293:H293"/>
    <mergeCell ref="I293:J293"/>
    <mergeCell ref="K293:L293"/>
    <mergeCell ref="M293:N293"/>
    <mergeCell ref="O293:P293"/>
    <mergeCell ref="Q293:Q296"/>
    <mergeCell ref="E298:Q298"/>
    <mergeCell ref="I300:J300"/>
    <mergeCell ref="K300:L300"/>
    <mergeCell ref="M300:N300"/>
    <mergeCell ref="O300:P300"/>
    <mergeCell ref="E296:F296"/>
    <mergeCell ref="G296:H296"/>
    <mergeCell ref="B298:D300"/>
    <mergeCell ref="E299:F299"/>
    <mergeCell ref="G299:H299"/>
    <mergeCell ref="I299:J299"/>
    <mergeCell ref="K299:L299"/>
    <mergeCell ref="B302:D302"/>
    <mergeCell ref="E302:F302"/>
    <mergeCell ref="G302:H302"/>
    <mergeCell ref="I302:J302"/>
    <mergeCell ref="K302:L302"/>
    <mergeCell ref="M302:N302"/>
    <mergeCell ref="O302:P302"/>
    <mergeCell ref="E304:F304"/>
    <mergeCell ref="G304:H304"/>
    <mergeCell ref="I304:J304"/>
    <mergeCell ref="K304:L304"/>
    <mergeCell ref="M304:N304"/>
    <mergeCell ref="O304:P304"/>
    <mergeCell ref="E305:F305"/>
    <mergeCell ref="G305:H305"/>
    <mergeCell ref="I305:J305"/>
    <mergeCell ref="K305:L305"/>
    <mergeCell ref="M305:N305"/>
    <mergeCell ref="O305:P305"/>
    <mergeCell ref="I306:J306"/>
    <mergeCell ref="K306:L306"/>
    <mergeCell ref="M306:N306"/>
    <mergeCell ref="O306:P306"/>
    <mergeCell ref="M309:N309"/>
    <mergeCell ref="O309:P309"/>
    <mergeCell ref="E310:F310"/>
    <mergeCell ref="G310:H310"/>
    <mergeCell ref="E303:F303"/>
    <mergeCell ref="G303:H303"/>
    <mergeCell ref="I303:J303"/>
    <mergeCell ref="K303:L303"/>
    <mergeCell ref="M303:N303"/>
    <mergeCell ref="O303:P303"/>
    <mergeCell ref="Q303:Q306"/>
    <mergeCell ref="E308:Q308"/>
    <mergeCell ref="I310:J310"/>
    <mergeCell ref="K310:L310"/>
    <mergeCell ref="M310:N310"/>
    <mergeCell ref="O310:P310"/>
    <mergeCell ref="E306:F306"/>
    <mergeCell ref="G306:H306"/>
    <mergeCell ref="B308:D310"/>
    <mergeCell ref="E309:F309"/>
    <mergeCell ref="G309:H309"/>
    <mergeCell ref="I309:J309"/>
    <mergeCell ref="K309:L309"/>
    <mergeCell ref="B312:D312"/>
    <mergeCell ref="E312:F312"/>
    <mergeCell ref="G312:H312"/>
    <mergeCell ref="I312:J312"/>
    <mergeCell ref="K312:L312"/>
    <mergeCell ref="M312:N312"/>
    <mergeCell ref="O312:P312"/>
    <mergeCell ref="E314:F314"/>
    <mergeCell ref="G314:H314"/>
    <mergeCell ref="I314:J314"/>
    <mergeCell ref="K314:L314"/>
    <mergeCell ref="M314:N314"/>
    <mergeCell ref="O314:P314"/>
    <mergeCell ref="G460:H460"/>
    <mergeCell ref="I460:J460"/>
    <mergeCell ref="E461:F461"/>
    <mergeCell ref="G461:H461"/>
    <mergeCell ref="I461:J461"/>
    <mergeCell ref="K461:L461"/>
    <mergeCell ref="E462:F462"/>
    <mergeCell ref="K465:L465"/>
    <mergeCell ref="M465:N465"/>
    <mergeCell ref="E465:F465"/>
    <mergeCell ref="E466:F466"/>
    <mergeCell ref="B468:D468"/>
    <mergeCell ref="E468:F468"/>
    <mergeCell ref="E469:F469"/>
    <mergeCell ref="E470:F470"/>
    <mergeCell ref="K466:L466"/>
    <mergeCell ref="M466:N466"/>
    <mergeCell ref="G462:H462"/>
    <mergeCell ref="I462:J462"/>
    <mergeCell ref="B464:D466"/>
    <mergeCell ref="E464:Q464"/>
    <mergeCell ref="G465:H465"/>
    <mergeCell ref="I465:J465"/>
    <mergeCell ref="O465:P465"/>
    <mergeCell ref="O466:P466"/>
    <mergeCell ref="G466:H466"/>
    <mergeCell ref="I466:J466"/>
    <mergeCell ref="G468:H468"/>
    <mergeCell ref="I468:J468"/>
    <mergeCell ref="K468:L468"/>
    <mergeCell ref="M468:N468"/>
    <mergeCell ref="O468:P468"/>
    <mergeCell ref="I470:J470"/>
    <mergeCell ref="K470:L470"/>
    <mergeCell ref="E315:F315"/>
    <mergeCell ref="G315:H315"/>
    <mergeCell ref="I315:J315"/>
    <mergeCell ref="K315:L315"/>
    <mergeCell ref="M315:N315"/>
    <mergeCell ref="O315:P315"/>
    <mergeCell ref="I316:J316"/>
    <mergeCell ref="K316:L316"/>
    <mergeCell ref="M316:N316"/>
    <mergeCell ref="O316:P316"/>
    <mergeCell ref="M319:N319"/>
    <mergeCell ref="O319:P319"/>
    <mergeCell ref="E320:F320"/>
    <mergeCell ref="G320:H320"/>
    <mergeCell ref="E313:F313"/>
    <mergeCell ref="G313:H313"/>
    <mergeCell ref="I313:J313"/>
    <mergeCell ref="K313:L313"/>
    <mergeCell ref="M313:N313"/>
    <mergeCell ref="O313:P313"/>
    <mergeCell ref="Q313:Q316"/>
    <mergeCell ref="E318:Q318"/>
    <mergeCell ref="I320:J320"/>
    <mergeCell ref="K320:L320"/>
    <mergeCell ref="M320:N320"/>
    <mergeCell ref="O320:P320"/>
    <mergeCell ref="E316:F316"/>
    <mergeCell ref="G316:H316"/>
    <mergeCell ref="B318:D320"/>
    <mergeCell ref="E319:F319"/>
    <mergeCell ref="G319:H319"/>
    <mergeCell ref="I319:J319"/>
    <mergeCell ref="K319:L319"/>
    <mergeCell ref="B322:D322"/>
    <mergeCell ref="E322:F322"/>
    <mergeCell ref="G322:H322"/>
    <mergeCell ref="I322:J322"/>
    <mergeCell ref="K322:L322"/>
    <mergeCell ref="M322:N322"/>
    <mergeCell ref="O322:P322"/>
    <mergeCell ref="E324:F324"/>
    <mergeCell ref="G324:H324"/>
    <mergeCell ref="I324:J324"/>
    <mergeCell ref="K324:L324"/>
    <mergeCell ref="M324:N324"/>
    <mergeCell ref="O324:P324"/>
    <mergeCell ref="E325:F325"/>
    <mergeCell ref="G325:H325"/>
    <mergeCell ref="I325:J325"/>
    <mergeCell ref="K325:L325"/>
    <mergeCell ref="M325:N325"/>
    <mergeCell ref="O325:P325"/>
    <mergeCell ref="I326:J326"/>
    <mergeCell ref="K326:L326"/>
    <mergeCell ref="M326:N326"/>
    <mergeCell ref="O326:P326"/>
    <mergeCell ref="M329:N329"/>
    <mergeCell ref="O329:P329"/>
    <mergeCell ref="E330:F330"/>
    <mergeCell ref="G330:H330"/>
    <mergeCell ref="E323:F323"/>
    <mergeCell ref="G323:H323"/>
    <mergeCell ref="I323:J323"/>
    <mergeCell ref="K323:L323"/>
    <mergeCell ref="M323:N323"/>
    <mergeCell ref="O323:P323"/>
    <mergeCell ref="Q323:Q326"/>
    <mergeCell ref="E328:Q328"/>
    <mergeCell ref="I330:J330"/>
    <mergeCell ref="K330:L330"/>
    <mergeCell ref="M330:N330"/>
    <mergeCell ref="O330:P330"/>
    <mergeCell ref="E326:F326"/>
    <mergeCell ref="G326:H326"/>
    <mergeCell ref="B328:D330"/>
    <mergeCell ref="E329:F329"/>
    <mergeCell ref="G329:H329"/>
    <mergeCell ref="I329:J329"/>
    <mergeCell ref="K329:L329"/>
    <mergeCell ref="B332:D332"/>
    <mergeCell ref="E332:F332"/>
    <mergeCell ref="G332:H332"/>
    <mergeCell ref="I332:J332"/>
    <mergeCell ref="K332:L332"/>
    <mergeCell ref="M332:N332"/>
    <mergeCell ref="O332:P332"/>
    <mergeCell ref="E334:F334"/>
    <mergeCell ref="G334:H334"/>
    <mergeCell ref="I334:J334"/>
    <mergeCell ref="K334:L334"/>
    <mergeCell ref="M334:N334"/>
    <mergeCell ref="O334:P334"/>
    <mergeCell ref="E335:F335"/>
    <mergeCell ref="G335:H335"/>
    <mergeCell ref="I335:J335"/>
    <mergeCell ref="K335:L335"/>
    <mergeCell ref="M335:N335"/>
    <mergeCell ref="O335:P335"/>
    <mergeCell ref="I336:J336"/>
    <mergeCell ref="K336:L336"/>
    <mergeCell ref="M336:N336"/>
    <mergeCell ref="O336:P336"/>
    <mergeCell ref="M339:N339"/>
    <mergeCell ref="O339:P339"/>
    <mergeCell ref="E340:F340"/>
    <mergeCell ref="G340:H340"/>
    <mergeCell ref="E333:F333"/>
    <mergeCell ref="G333:H333"/>
    <mergeCell ref="I333:J333"/>
    <mergeCell ref="K333:L333"/>
    <mergeCell ref="M333:N333"/>
    <mergeCell ref="O333:P333"/>
    <mergeCell ref="Q333:Q336"/>
    <mergeCell ref="E338:Q338"/>
    <mergeCell ref="I340:J340"/>
    <mergeCell ref="K340:L340"/>
    <mergeCell ref="M340:N340"/>
    <mergeCell ref="O340:P340"/>
    <mergeCell ref="E336:F336"/>
    <mergeCell ref="G336:H336"/>
    <mergeCell ref="B338:D340"/>
    <mergeCell ref="E339:F339"/>
    <mergeCell ref="G339:H339"/>
    <mergeCell ref="I339:J339"/>
    <mergeCell ref="K339:L339"/>
    <mergeCell ref="B342:D342"/>
    <mergeCell ref="E342:F342"/>
    <mergeCell ref="G342:H342"/>
    <mergeCell ref="I342:J342"/>
    <mergeCell ref="K342:L342"/>
    <mergeCell ref="M342:N342"/>
    <mergeCell ref="O342:P342"/>
    <mergeCell ref="E344:F344"/>
    <mergeCell ref="G344:H344"/>
    <mergeCell ref="I344:J344"/>
    <mergeCell ref="K344:L344"/>
    <mergeCell ref="M344:N344"/>
    <mergeCell ref="O344:P344"/>
    <mergeCell ref="E345:F345"/>
    <mergeCell ref="G345:H345"/>
    <mergeCell ref="I345:J345"/>
    <mergeCell ref="K345:L345"/>
    <mergeCell ref="M345:N345"/>
    <mergeCell ref="O345:P345"/>
    <mergeCell ref="I346:J346"/>
    <mergeCell ref="K346:L346"/>
    <mergeCell ref="M346:N346"/>
    <mergeCell ref="O346:P346"/>
    <mergeCell ref="M349:N349"/>
    <mergeCell ref="O349:P349"/>
    <mergeCell ref="E350:F350"/>
    <mergeCell ref="G350:H350"/>
    <mergeCell ref="E343:F343"/>
    <mergeCell ref="G343:H343"/>
    <mergeCell ref="I343:J343"/>
    <mergeCell ref="K343:L343"/>
    <mergeCell ref="M343:N343"/>
    <mergeCell ref="O343:P343"/>
    <mergeCell ref="Q343:Q346"/>
    <mergeCell ref="E348:Q348"/>
    <mergeCell ref="I350:J350"/>
    <mergeCell ref="K350:L350"/>
    <mergeCell ref="M350:N350"/>
    <mergeCell ref="O350:P350"/>
    <mergeCell ref="E346:F346"/>
    <mergeCell ref="G346:H346"/>
    <mergeCell ref="B348:D350"/>
    <mergeCell ref="E349:F349"/>
    <mergeCell ref="G349:H349"/>
    <mergeCell ref="I349:J349"/>
    <mergeCell ref="K349:L349"/>
    <mergeCell ref="B352:D352"/>
    <mergeCell ref="E352:F352"/>
    <mergeCell ref="G352:H352"/>
    <mergeCell ref="I352:J352"/>
    <mergeCell ref="K352:L352"/>
    <mergeCell ref="M352:N352"/>
    <mergeCell ref="O352:P352"/>
    <mergeCell ref="E354:F354"/>
    <mergeCell ref="G354:H354"/>
    <mergeCell ref="I354:J354"/>
    <mergeCell ref="K354:L354"/>
    <mergeCell ref="M354:N354"/>
    <mergeCell ref="O354:P354"/>
    <mergeCell ref="E355:F355"/>
    <mergeCell ref="G355:H355"/>
    <mergeCell ref="I355:J355"/>
    <mergeCell ref="K355:L355"/>
    <mergeCell ref="M355:N355"/>
    <mergeCell ref="O355:P355"/>
    <mergeCell ref="I356:J356"/>
    <mergeCell ref="K356:L356"/>
    <mergeCell ref="M356:N356"/>
    <mergeCell ref="O356:P356"/>
    <mergeCell ref="M359:N359"/>
    <mergeCell ref="O359:P359"/>
    <mergeCell ref="E360:F360"/>
    <mergeCell ref="G360:H360"/>
    <mergeCell ref="E353:F353"/>
    <mergeCell ref="G353:H353"/>
    <mergeCell ref="I353:J353"/>
    <mergeCell ref="K353:L353"/>
    <mergeCell ref="M353:N353"/>
    <mergeCell ref="O353:P353"/>
    <mergeCell ref="Q353:Q356"/>
    <mergeCell ref="E358:Q358"/>
    <mergeCell ref="I360:J360"/>
    <mergeCell ref="K360:L360"/>
    <mergeCell ref="M360:N360"/>
    <mergeCell ref="O360:P360"/>
    <mergeCell ref="E356:F356"/>
    <mergeCell ref="G356:H356"/>
    <mergeCell ref="B358:D360"/>
    <mergeCell ref="E359:F359"/>
    <mergeCell ref="G359:H359"/>
    <mergeCell ref="I359:J359"/>
    <mergeCell ref="K359:L359"/>
    <mergeCell ref="B362:D362"/>
    <mergeCell ref="E362:F362"/>
    <mergeCell ref="G362:H362"/>
    <mergeCell ref="I362:J362"/>
    <mergeCell ref="K362:L362"/>
    <mergeCell ref="M362:N362"/>
    <mergeCell ref="O362:P362"/>
    <mergeCell ref="E364:F364"/>
    <mergeCell ref="G364:H364"/>
    <mergeCell ref="I364:J364"/>
    <mergeCell ref="K364:L364"/>
    <mergeCell ref="M364:N364"/>
    <mergeCell ref="O364:P364"/>
    <mergeCell ref="E365:F365"/>
    <mergeCell ref="G365:H365"/>
    <mergeCell ref="I365:J365"/>
    <mergeCell ref="K365:L365"/>
    <mergeCell ref="M365:N365"/>
    <mergeCell ref="O365:P365"/>
    <mergeCell ref="I366:J366"/>
    <mergeCell ref="K366:L366"/>
    <mergeCell ref="M366:N366"/>
    <mergeCell ref="O366:P366"/>
    <mergeCell ref="M369:N369"/>
    <mergeCell ref="O369:P369"/>
    <mergeCell ref="E370:F370"/>
    <mergeCell ref="G370:H370"/>
    <mergeCell ref="E363:F363"/>
    <mergeCell ref="G363:H363"/>
    <mergeCell ref="I363:J363"/>
    <mergeCell ref="K363:L363"/>
    <mergeCell ref="M363:N363"/>
    <mergeCell ref="O363:P363"/>
    <mergeCell ref="Q363:Q366"/>
    <mergeCell ref="E368:Q368"/>
    <mergeCell ref="I370:J370"/>
    <mergeCell ref="K370:L370"/>
    <mergeCell ref="M370:N370"/>
    <mergeCell ref="O370:P370"/>
    <mergeCell ref="E366:F366"/>
    <mergeCell ref="G366:H366"/>
    <mergeCell ref="B368:D370"/>
    <mergeCell ref="E369:F369"/>
    <mergeCell ref="G369:H369"/>
    <mergeCell ref="I369:J369"/>
    <mergeCell ref="K369:L369"/>
    <mergeCell ref="B372:D372"/>
    <mergeCell ref="E372:F372"/>
    <mergeCell ref="G372:H372"/>
    <mergeCell ref="I372:J372"/>
    <mergeCell ref="K372:L372"/>
    <mergeCell ref="M372:N372"/>
    <mergeCell ref="O372:P372"/>
    <mergeCell ref="E374:F374"/>
    <mergeCell ref="G374:H374"/>
    <mergeCell ref="I374:J374"/>
    <mergeCell ref="K374:L374"/>
    <mergeCell ref="M374:N374"/>
    <mergeCell ref="O374:P374"/>
    <mergeCell ref="E375:F375"/>
    <mergeCell ref="G375:H375"/>
    <mergeCell ref="I375:J375"/>
    <mergeCell ref="K375:L375"/>
    <mergeCell ref="M375:N375"/>
    <mergeCell ref="O375:P375"/>
    <mergeCell ref="I376:J376"/>
    <mergeCell ref="K376:L376"/>
    <mergeCell ref="M376:N376"/>
    <mergeCell ref="O376:P376"/>
    <mergeCell ref="M379:N379"/>
    <mergeCell ref="O379:P379"/>
    <mergeCell ref="E380:F380"/>
    <mergeCell ref="G380:H380"/>
    <mergeCell ref="E373:F373"/>
    <mergeCell ref="G373:H373"/>
    <mergeCell ref="I373:J373"/>
    <mergeCell ref="K373:L373"/>
    <mergeCell ref="M373:N373"/>
    <mergeCell ref="O373:P373"/>
    <mergeCell ref="Q373:Q376"/>
    <mergeCell ref="E378:Q378"/>
    <mergeCell ref="I380:J380"/>
    <mergeCell ref="K380:L380"/>
    <mergeCell ref="M380:N380"/>
    <mergeCell ref="O380:P380"/>
    <mergeCell ref="E376:F376"/>
    <mergeCell ref="G376:H376"/>
    <mergeCell ref="B378:D380"/>
    <mergeCell ref="E379:F379"/>
    <mergeCell ref="G379:H379"/>
    <mergeCell ref="I379:J379"/>
    <mergeCell ref="K379:L379"/>
    <mergeCell ref="B382:D382"/>
    <mergeCell ref="E382:F382"/>
    <mergeCell ref="G382:H382"/>
    <mergeCell ref="I382:J382"/>
    <mergeCell ref="K382:L382"/>
    <mergeCell ref="M382:N382"/>
    <mergeCell ref="O382:P382"/>
    <mergeCell ref="E384:F384"/>
    <mergeCell ref="G384:H384"/>
    <mergeCell ref="I384:J384"/>
    <mergeCell ref="K384:L384"/>
    <mergeCell ref="M384:N384"/>
    <mergeCell ref="O384:P384"/>
  </mergeCells>
  <printOptions gridLines="1" horizontalCentered="1"/>
  <pageMargins bottom="0.75" footer="0.0" header="0.0" left="0.7" right="0.7" top="0.75"/>
  <pageSetup fitToHeight="0" cellComments="atEnd" orientation="landscape" pageOrder="overThenDown"/>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375F7"/>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16" width="10.25"/>
    <col customWidth="1" min="17" max="17" width="12.63"/>
    <col customWidth="1" min="18" max="18" width="2.75"/>
  </cols>
  <sheetData>
    <row r="1" ht="58.5" customHeight="1">
      <c r="A1" s="1" t="str">
        <f>IMAGE("https://play.pokemonshowdown.com/sprites/gen4/giratina.png", 4, 140, 140)</f>
        <v/>
      </c>
      <c r="E1" s="556" t="s">
        <v>784</v>
      </c>
      <c r="R1" s="3"/>
    </row>
    <row r="2" ht="25.5" customHeight="1">
      <c r="E2" s="4" t="s">
        <v>1</v>
      </c>
      <c r="F2" s="5"/>
      <c r="G2" s="5"/>
      <c r="H2" s="5"/>
      <c r="I2" s="5"/>
      <c r="J2" s="5"/>
      <c r="K2" s="5"/>
      <c r="L2" s="5"/>
      <c r="M2" s="5"/>
      <c r="N2" s="5" t="str">
        <f>IMAGE("https://images.chesscomfiles.com/uploads/v1/images_users/tiny_mce/PedroPinhata/phpbFKLz5.png")</f>
        <v/>
      </c>
      <c r="O2" s="5"/>
      <c r="P2" s="5"/>
      <c r="Q2" s="557"/>
      <c r="R2" s="3"/>
    </row>
    <row r="3">
      <c r="F3" s="6" t="s">
        <v>2</v>
      </c>
      <c r="G3" s="7" t="s">
        <v>3</v>
      </c>
      <c r="H3" s="6" t="s">
        <v>4</v>
      </c>
      <c r="I3" s="6" t="s">
        <v>5</v>
      </c>
      <c r="J3" s="6" t="s">
        <v>6</v>
      </c>
      <c r="K3" s="8" t="s">
        <v>7</v>
      </c>
      <c r="L3" s="7" t="s">
        <v>785</v>
      </c>
      <c r="M3" s="6" t="s">
        <v>9</v>
      </c>
      <c r="N3" s="6" t="s">
        <v>10</v>
      </c>
      <c r="O3" s="6" t="s">
        <v>11</v>
      </c>
      <c r="P3" s="9" t="s">
        <v>12</v>
      </c>
      <c r="Q3" s="10" t="s">
        <v>13</v>
      </c>
      <c r="R3" s="11"/>
    </row>
    <row r="4">
      <c r="A4" s="1"/>
      <c r="B4" s="1"/>
      <c r="C4" s="1"/>
      <c r="D4" s="1"/>
      <c r="E4" s="4"/>
      <c r="F4" s="6"/>
      <c r="G4" s="7"/>
      <c r="H4" s="6"/>
      <c r="I4" s="6"/>
      <c r="J4" s="6"/>
      <c r="K4" s="8"/>
      <c r="L4" s="7"/>
      <c r="M4" s="6"/>
      <c r="N4" s="6"/>
      <c r="O4" s="6"/>
      <c r="P4" s="9"/>
      <c r="Q4" s="10"/>
      <c r="R4" s="5"/>
    </row>
    <row r="5">
      <c r="A5" s="1"/>
      <c r="B5" s="558"/>
      <c r="C5" s="558"/>
      <c r="D5" s="558"/>
      <c r="E5" s="559" t="s">
        <v>786</v>
      </c>
      <c r="F5" s="154"/>
      <c r="G5" s="154"/>
      <c r="H5" s="154"/>
      <c r="I5" s="154"/>
      <c r="J5" s="154"/>
      <c r="K5" s="154"/>
      <c r="L5" s="154"/>
      <c r="M5" s="154"/>
      <c r="N5" s="154"/>
      <c r="O5" s="154"/>
      <c r="P5" s="154"/>
      <c r="Q5" s="154"/>
      <c r="R5" s="5"/>
    </row>
    <row r="6">
      <c r="A6" s="1"/>
      <c r="B6" s="1"/>
      <c r="C6" s="1"/>
      <c r="D6" s="1"/>
      <c r="E6" s="17"/>
      <c r="F6" s="17"/>
      <c r="G6" s="17"/>
      <c r="H6" s="17"/>
      <c r="I6" s="17"/>
      <c r="J6" s="17"/>
      <c r="K6" s="17"/>
      <c r="L6" s="17"/>
      <c r="M6" s="17"/>
      <c r="N6" s="17"/>
      <c r="O6" s="17"/>
      <c r="P6" s="17"/>
      <c r="Q6" s="17"/>
      <c r="R6" s="5"/>
    </row>
    <row r="7">
      <c r="A7" s="1"/>
      <c r="B7" s="323" t="str">
        <f>GETTRAINERSPRITE(E7)</f>
        <v/>
      </c>
      <c r="C7" s="22"/>
      <c r="D7" s="22"/>
      <c r="E7" s="560" t="s">
        <v>787</v>
      </c>
      <c r="F7" s="22"/>
      <c r="G7" s="22"/>
      <c r="H7" s="22"/>
      <c r="I7" s="22"/>
      <c r="J7" s="22"/>
      <c r="K7" s="22"/>
      <c r="L7" s="22"/>
      <c r="M7" s="22"/>
      <c r="N7" s="22"/>
      <c r="O7" s="22"/>
      <c r="P7" s="22"/>
      <c r="Q7" s="204"/>
      <c r="R7" s="26"/>
    </row>
    <row r="8" ht="69.0" customHeight="1">
      <c r="A8" s="62"/>
      <c r="B8" s="28"/>
      <c r="E8" s="164" t="str">
        <f>GETPOKEMONSPRITE(E9, 130, 130)</f>
        <v/>
      </c>
      <c r="F8" s="25"/>
      <c r="G8" s="164" t="str">
        <f>GETPOKEMONSPRITE(G9, 150, 150)</f>
        <v/>
      </c>
      <c r="H8" s="25"/>
      <c r="I8" s="164" t="str">
        <f>GETPOKEMONSPRITE(I9, 150, 150)</f>
        <v/>
      </c>
      <c r="J8" s="25"/>
      <c r="K8" s="164" t="str">
        <f>GETPOKEMONSPRITE(K9, 110, 110)</f>
        <v/>
      </c>
      <c r="L8" s="25"/>
      <c r="M8" s="164" t="str">
        <f>GETPOKEMONSPRITE(M9, 150, 150)</f>
        <v/>
      </c>
      <c r="N8" s="25"/>
      <c r="O8" s="164" t="str">
        <f>GETPOKEMONSPRITE(O9, 150, 150)</f>
        <v/>
      </c>
      <c r="P8" s="25"/>
      <c r="Q8" s="384"/>
      <c r="R8" s="37"/>
    </row>
    <row r="9">
      <c r="A9" s="26"/>
      <c r="B9" s="125"/>
      <c r="C9" s="39"/>
      <c r="D9" s="39"/>
      <c r="E9" s="561" t="s">
        <v>788</v>
      </c>
      <c r="F9" s="41"/>
      <c r="G9" s="562" t="s">
        <v>789</v>
      </c>
      <c r="H9" s="41"/>
      <c r="I9" s="562" t="s">
        <v>790</v>
      </c>
      <c r="J9" s="41"/>
      <c r="K9" s="562" t="s">
        <v>791</v>
      </c>
      <c r="L9" s="41"/>
      <c r="M9" s="562" t="s">
        <v>792</v>
      </c>
      <c r="N9" s="41"/>
      <c r="O9" s="562"/>
      <c r="P9" s="41"/>
      <c r="Q9" s="328" t="s">
        <v>19</v>
      </c>
      <c r="R9" s="37"/>
    </row>
    <row r="10">
      <c r="A10" s="27"/>
      <c r="B10" s="45"/>
      <c r="C10" s="46"/>
      <c r="D10" s="47"/>
      <c r="E10" s="563" t="s">
        <v>131</v>
      </c>
      <c r="F10" s="49" t="str">
        <f>GETABILITY(E9)</f>
        <v>White Smoke</v>
      </c>
      <c r="G10" s="564" t="s">
        <v>56</v>
      </c>
      <c r="H10" s="565" t="str">
        <f>GETABILITY(G9)</f>
        <v>Iron Fist</v>
      </c>
      <c r="I10" s="564" t="s">
        <v>95</v>
      </c>
      <c r="J10" s="565" t="str">
        <f>GETABILITY(I9)</f>
        <v>Rock Head</v>
      </c>
      <c r="K10" s="564" t="s">
        <v>97</v>
      </c>
      <c r="L10" s="565" t="str">
        <f>GETABILITY(K9)</f>
        <v>Levitate</v>
      </c>
      <c r="M10" s="564" t="s">
        <v>55</v>
      </c>
      <c r="N10" s="565" t="str">
        <f>GETABILITY(M9)</f>
        <v>Trace</v>
      </c>
      <c r="O10" s="565"/>
      <c r="P10" s="565"/>
      <c r="Q10" s="334" t="s">
        <v>23</v>
      </c>
      <c r="R10" s="37"/>
    </row>
    <row r="11">
      <c r="A11" s="27"/>
      <c r="B11" s="54" t="s">
        <v>24</v>
      </c>
      <c r="C11" s="39"/>
      <c r="D11" s="55"/>
      <c r="E11" s="566" t="s">
        <v>119</v>
      </c>
      <c r="F11" s="57"/>
      <c r="G11" s="567" t="s">
        <v>98</v>
      </c>
      <c r="H11" s="57"/>
      <c r="I11" s="567" t="s">
        <v>133</v>
      </c>
      <c r="J11" s="57"/>
      <c r="K11" s="567" t="s">
        <v>566</v>
      </c>
      <c r="L11" s="57"/>
      <c r="M11" s="567" t="s">
        <v>264</v>
      </c>
      <c r="N11" s="57"/>
      <c r="O11" s="337"/>
      <c r="P11" s="57"/>
      <c r="Q11" s="338" t="s">
        <v>27</v>
      </c>
      <c r="R11" s="37"/>
    </row>
    <row r="12">
      <c r="A12" s="27"/>
      <c r="B12" s="63" t="str">
        <f t="shared" ref="B12:D12" si="1">F2</f>
        <v/>
      </c>
      <c r="C12" s="64" t="str">
        <f t="shared" si="1"/>
        <v/>
      </c>
      <c r="D12" s="65" t="str">
        <f t="shared" si="1"/>
        <v/>
      </c>
      <c r="E12" s="568" t="s">
        <v>672</v>
      </c>
      <c r="F12" s="57"/>
      <c r="G12" s="569" t="s">
        <v>793</v>
      </c>
      <c r="H12" s="57"/>
      <c r="I12" s="570" t="s">
        <v>343</v>
      </c>
      <c r="J12" s="57"/>
      <c r="K12" s="571" t="s">
        <v>361</v>
      </c>
      <c r="L12" s="57"/>
      <c r="M12" s="572" t="s">
        <v>794</v>
      </c>
      <c r="N12" s="57"/>
      <c r="O12" s="341"/>
      <c r="P12" s="57"/>
      <c r="Q12" s="342" t="s">
        <v>30</v>
      </c>
      <c r="R12" s="37"/>
    </row>
    <row r="13">
      <c r="A13" s="53"/>
      <c r="B13" s="130" t="str">
        <f>I2</f>
        <v/>
      </c>
      <c r="C13" s="71"/>
      <c r="D13" s="72"/>
      <c r="E13" s="573" t="s">
        <v>281</v>
      </c>
      <c r="F13" s="57"/>
      <c r="G13" s="574" t="s">
        <v>100</v>
      </c>
      <c r="H13" s="57"/>
      <c r="I13" s="575" t="s">
        <v>374</v>
      </c>
      <c r="J13" s="57"/>
      <c r="K13" s="576" t="s">
        <v>569</v>
      </c>
      <c r="L13" s="57"/>
      <c r="M13" s="574" t="s">
        <v>107</v>
      </c>
      <c r="N13" s="57"/>
      <c r="O13" s="346"/>
      <c r="P13" s="57"/>
      <c r="Q13" s="77"/>
      <c r="R13" s="37"/>
    </row>
    <row r="14">
      <c r="A14" s="62"/>
      <c r="B14" s="79"/>
      <c r="C14" s="79"/>
      <c r="D14" s="80"/>
      <c r="E14" s="577" t="s">
        <v>296</v>
      </c>
      <c r="F14" s="57"/>
      <c r="G14" s="578" t="s">
        <v>251</v>
      </c>
      <c r="H14" s="57"/>
      <c r="I14" s="575" t="s">
        <v>326</v>
      </c>
      <c r="J14" s="57"/>
      <c r="K14" s="579" t="s">
        <v>363</v>
      </c>
      <c r="L14" s="57"/>
      <c r="M14" s="574" t="s">
        <v>473</v>
      </c>
      <c r="N14" s="57"/>
      <c r="O14" s="350"/>
      <c r="P14" s="57"/>
      <c r="Q14" s="77"/>
      <c r="R14" s="37"/>
    </row>
    <row r="15">
      <c r="A15" s="62"/>
      <c r="B15" s="71"/>
      <c r="C15" s="71"/>
      <c r="D15" s="72"/>
      <c r="E15" s="580" t="s">
        <v>291</v>
      </c>
      <c r="F15" s="581"/>
      <c r="G15" s="582" t="s">
        <v>327</v>
      </c>
      <c r="H15" s="581"/>
      <c r="I15" s="583" t="s">
        <v>296</v>
      </c>
      <c r="J15" s="581"/>
      <c r="K15" s="584" t="s">
        <v>345</v>
      </c>
      <c r="L15" s="581"/>
      <c r="M15" s="585" t="s">
        <v>607</v>
      </c>
      <c r="N15" s="581"/>
      <c r="O15" s="586"/>
      <c r="P15" s="581"/>
      <c r="Q15" s="91"/>
      <c r="R15" s="37"/>
    </row>
    <row r="16">
      <c r="A16" s="78"/>
      <c r="B16" s="469"/>
      <c r="C16" s="469"/>
      <c r="D16" s="469"/>
      <c r="E16" s="587"/>
      <c r="F16" s="587"/>
      <c r="G16" s="587"/>
      <c r="H16" s="587"/>
      <c r="I16" s="587"/>
      <c r="J16" s="587"/>
      <c r="K16" s="587"/>
      <c r="L16" s="587"/>
      <c r="M16" s="587"/>
      <c r="N16" s="587"/>
      <c r="O16" s="587"/>
      <c r="P16" s="587"/>
      <c r="Q16" s="587"/>
      <c r="R16" s="20"/>
    </row>
    <row r="17">
      <c r="A17" s="78"/>
      <c r="B17" s="323" t="str">
        <f>GETTRAINERSPRITE(E17)</f>
        <v/>
      </c>
      <c r="C17" s="22"/>
      <c r="D17" s="22"/>
      <c r="E17" s="588" t="s">
        <v>795</v>
      </c>
      <c r="F17" s="22"/>
      <c r="G17" s="22"/>
      <c r="H17" s="22"/>
      <c r="I17" s="22"/>
      <c r="J17" s="22"/>
      <c r="K17" s="22"/>
      <c r="L17" s="22"/>
      <c r="M17" s="22"/>
      <c r="N17" s="22"/>
      <c r="O17" s="22"/>
      <c r="P17" s="22"/>
      <c r="Q17" s="204"/>
      <c r="R17" s="26"/>
    </row>
    <row r="18" ht="69.0" customHeight="1">
      <c r="A18" s="62"/>
      <c r="B18" s="28"/>
      <c r="E18" s="164" t="str">
        <f>GETPOKEMONSPRITE(E19, 150, 150)</f>
        <v/>
      </c>
      <c r="F18" s="25"/>
      <c r="G18" s="164" t="str">
        <f>GETPOKEMONSPRITE(G19, 150, 150)</f>
        <v/>
      </c>
      <c r="H18" s="25"/>
      <c r="I18" s="164" t="str">
        <f>GETPOKEMONSPRITE(I19, 150, 150)</f>
        <v/>
      </c>
      <c r="J18" s="25"/>
      <c r="K18" s="164" t="str">
        <f>GETPOKEMONSPRITE(K19, 125, 125)</f>
        <v/>
      </c>
      <c r="L18" s="25"/>
      <c r="M18" s="164" t="str">
        <f>GETPOKEMONSPRITE(M19, 150, 150)</f>
        <v/>
      </c>
      <c r="N18" s="25"/>
      <c r="O18" s="164" t="str">
        <f>GETPOKEMONSPRITE(O19, 150, 150)</f>
        <v/>
      </c>
      <c r="P18" s="25"/>
      <c r="Q18" s="384"/>
      <c r="R18" s="37"/>
    </row>
    <row r="19">
      <c r="A19" s="92"/>
      <c r="B19" s="460"/>
      <c r="C19" s="461"/>
      <c r="D19" s="461"/>
      <c r="E19" s="589" t="s">
        <v>796</v>
      </c>
      <c r="F19" s="41"/>
      <c r="G19" s="590" t="s">
        <v>797</v>
      </c>
      <c r="H19" s="41"/>
      <c r="I19" s="590" t="s">
        <v>798</v>
      </c>
      <c r="J19" s="41"/>
      <c r="K19" s="590" t="s">
        <v>799</v>
      </c>
      <c r="L19" s="41"/>
      <c r="M19" s="590" t="s">
        <v>800</v>
      </c>
      <c r="N19" s="41"/>
      <c r="O19" s="591"/>
      <c r="P19" s="41"/>
      <c r="Q19" s="328" t="s">
        <v>19</v>
      </c>
      <c r="R19" s="37"/>
    </row>
    <row r="20">
      <c r="A20" s="26"/>
      <c r="B20" s="45"/>
      <c r="C20" s="46"/>
      <c r="D20" s="47"/>
      <c r="E20" s="563" t="s">
        <v>83</v>
      </c>
      <c r="F20" s="49" t="str">
        <f>GETABILITY(E19)</f>
        <v>Clear Body</v>
      </c>
      <c r="G20" s="563" t="s">
        <v>262</v>
      </c>
      <c r="H20" s="592" t="str">
        <f>GETABILITY(G19)</f>
        <v>Magic Guard</v>
      </c>
      <c r="I20" s="563" t="s">
        <v>82</v>
      </c>
      <c r="J20" s="593" t="str">
        <f>GETABILITY(I19)</f>
        <v>Shadow Tag</v>
      </c>
      <c r="K20" s="563" t="s">
        <v>82</v>
      </c>
      <c r="L20" s="593" t="str">
        <f>GETABILITY(K19)</f>
        <v>Static</v>
      </c>
      <c r="M20" s="563" t="s">
        <v>55</v>
      </c>
      <c r="N20" s="593" t="str">
        <f>GETABILITY(M19)</f>
        <v>Rock Head</v>
      </c>
      <c r="O20" s="594"/>
      <c r="P20" s="594"/>
      <c r="Q20" s="334" t="s">
        <v>23</v>
      </c>
      <c r="R20" s="37"/>
    </row>
    <row r="21">
      <c r="A21" s="62"/>
      <c r="B21" s="54" t="s">
        <v>24</v>
      </c>
      <c r="C21" s="39"/>
      <c r="D21" s="55"/>
      <c r="E21" s="595" t="s">
        <v>500</v>
      </c>
      <c r="F21" s="57"/>
      <c r="G21" s="596" t="s">
        <v>242</v>
      </c>
      <c r="H21" s="57"/>
      <c r="I21" s="596" t="s">
        <v>603</v>
      </c>
      <c r="J21" s="57"/>
      <c r="K21" s="596" t="s">
        <v>359</v>
      </c>
      <c r="L21" s="57"/>
      <c r="M21" s="596" t="s">
        <v>133</v>
      </c>
      <c r="N21" s="57"/>
      <c r="O21" s="597"/>
      <c r="P21" s="57"/>
      <c r="Q21" s="338" t="s">
        <v>27</v>
      </c>
      <c r="R21" s="37"/>
    </row>
    <row r="22">
      <c r="A22" s="62"/>
      <c r="B22" s="63" t="str">
        <f t="shared" ref="B22:D22" si="2">F2</f>
        <v/>
      </c>
      <c r="C22" s="64" t="str">
        <f t="shared" si="2"/>
        <v/>
      </c>
      <c r="D22" s="65" t="str">
        <f t="shared" si="2"/>
        <v/>
      </c>
      <c r="E22" s="598" t="s">
        <v>801</v>
      </c>
      <c r="F22" s="57"/>
      <c r="G22" s="598" t="s">
        <v>801</v>
      </c>
      <c r="H22" s="57"/>
      <c r="I22" s="599" t="s">
        <v>802</v>
      </c>
      <c r="J22" s="57"/>
      <c r="K22" s="600" t="s">
        <v>803</v>
      </c>
      <c r="L22" s="57"/>
      <c r="M22" s="601" t="s">
        <v>492</v>
      </c>
      <c r="N22" s="57"/>
      <c r="O22" s="602"/>
      <c r="P22" s="57"/>
      <c r="Q22" s="342" t="s">
        <v>30</v>
      </c>
      <c r="R22" s="37"/>
    </row>
    <row r="23">
      <c r="A23" s="62"/>
      <c r="B23" s="71"/>
      <c r="C23" s="71"/>
      <c r="D23" s="72"/>
      <c r="E23" s="603" t="s">
        <v>222</v>
      </c>
      <c r="F23" s="57"/>
      <c r="G23" s="604" t="s">
        <v>469</v>
      </c>
      <c r="H23" s="57"/>
      <c r="I23" s="597"/>
      <c r="J23" s="57"/>
      <c r="K23" s="605" t="s">
        <v>295</v>
      </c>
      <c r="L23" s="57"/>
      <c r="M23" s="606" t="s">
        <v>296</v>
      </c>
      <c r="N23" s="57"/>
      <c r="O23" s="597"/>
      <c r="P23" s="57"/>
      <c r="Q23" s="77"/>
      <c r="R23" s="37"/>
    </row>
    <row r="24">
      <c r="A24" s="62"/>
      <c r="B24" s="79"/>
      <c r="C24" s="79"/>
      <c r="D24" s="80"/>
      <c r="E24" s="607" t="s">
        <v>296</v>
      </c>
      <c r="F24" s="57"/>
      <c r="G24" s="608" t="s">
        <v>803</v>
      </c>
      <c r="H24" s="57"/>
      <c r="I24" s="602"/>
      <c r="J24" s="57"/>
      <c r="K24" s="609" t="s">
        <v>579</v>
      </c>
      <c r="L24" s="57"/>
      <c r="M24" s="610" t="s">
        <v>281</v>
      </c>
      <c r="N24" s="57"/>
      <c r="O24" s="602"/>
      <c r="P24" s="57"/>
      <c r="Q24" s="77"/>
      <c r="R24" s="37"/>
    </row>
    <row r="25">
      <c r="A25" s="27"/>
      <c r="B25" s="71"/>
      <c r="C25" s="71"/>
      <c r="D25" s="72"/>
      <c r="E25" s="611" t="s">
        <v>281</v>
      </c>
      <c r="F25" s="581"/>
      <c r="G25" s="612" t="s">
        <v>134</v>
      </c>
      <c r="H25" s="581"/>
      <c r="I25" s="613"/>
      <c r="J25" s="581"/>
      <c r="K25" s="614" t="s">
        <v>580</v>
      </c>
      <c r="L25" s="581"/>
      <c r="M25" s="615" t="s">
        <v>47</v>
      </c>
      <c r="N25" s="581"/>
      <c r="O25" s="613"/>
      <c r="P25" s="581"/>
      <c r="Q25" s="91"/>
      <c r="R25" s="37"/>
    </row>
    <row r="26">
      <c r="A26" s="27"/>
      <c r="B26" s="27"/>
      <c r="C26" s="27"/>
      <c r="D26" s="27"/>
      <c r="E26" s="587"/>
      <c r="F26" s="587"/>
      <c r="G26" s="587"/>
      <c r="H26" s="587"/>
      <c r="I26" s="587"/>
      <c r="J26" s="587"/>
      <c r="K26" s="587"/>
      <c r="L26" s="587"/>
      <c r="M26" s="587"/>
      <c r="N26" s="587"/>
      <c r="O26" s="587"/>
      <c r="P26" s="587"/>
      <c r="Q26" s="587"/>
      <c r="R26" s="20"/>
    </row>
    <row r="27">
      <c r="A27" s="27"/>
      <c r="B27" s="323" t="str">
        <f>GETTRAINERSPRITE(E27)</f>
        <v/>
      </c>
      <c r="C27" s="22"/>
      <c r="D27" s="22"/>
      <c r="E27" s="588" t="s">
        <v>804</v>
      </c>
      <c r="F27" s="22"/>
      <c r="G27" s="22"/>
      <c r="H27" s="22"/>
      <c r="I27" s="22"/>
      <c r="J27" s="22"/>
      <c r="K27" s="22"/>
      <c r="L27" s="22"/>
      <c r="M27" s="22"/>
      <c r="N27" s="22"/>
      <c r="O27" s="22"/>
      <c r="P27" s="22"/>
      <c r="Q27" s="204"/>
      <c r="R27" s="20"/>
    </row>
    <row r="28" ht="69.0" customHeight="1">
      <c r="A28" s="62"/>
      <c r="B28" s="28"/>
      <c r="E28" s="164" t="str">
        <f>GETPOKEMONSPRITE(E29, 150, 150)</f>
        <v/>
      </c>
      <c r="F28" s="25"/>
      <c r="G28" s="164" t="str">
        <f>GETPOKEMONSPRITE(G29, 150, 150)</f>
        <v/>
      </c>
      <c r="H28" s="25"/>
      <c r="I28" s="164" t="str">
        <f>GETPOKEMONSPRITE(I29, 130, 130)</f>
        <v/>
      </c>
      <c r="J28" s="25"/>
      <c r="K28" s="164" t="str">
        <f>GETPOKEMONSPRITE(K29, 125, 125)</f>
        <v/>
      </c>
      <c r="L28" s="25"/>
      <c r="M28" s="164" t="str">
        <f>GETPOKEMONSPRITE(M29, 150, 150)</f>
        <v/>
      </c>
      <c r="N28" s="25"/>
      <c r="O28" s="164" t="str">
        <f>GETPOKEMONSPRITE(O29, 150, 150)</f>
        <v/>
      </c>
      <c r="P28" s="25"/>
      <c r="Q28" s="384"/>
      <c r="R28" s="109"/>
    </row>
    <row r="29">
      <c r="A29" s="27"/>
      <c r="B29" s="125"/>
      <c r="C29" s="39"/>
      <c r="D29" s="39"/>
      <c r="E29" s="589" t="s">
        <v>805</v>
      </c>
      <c r="F29" s="41"/>
      <c r="G29" s="590" t="s">
        <v>806</v>
      </c>
      <c r="H29" s="41"/>
      <c r="I29" s="590" t="s">
        <v>807</v>
      </c>
      <c r="J29" s="41"/>
      <c r="K29" s="590" t="s">
        <v>808</v>
      </c>
      <c r="L29" s="41"/>
      <c r="M29" s="590" t="s">
        <v>809</v>
      </c>
      <c r="N29" s="41"/>
      <c r="O29" s="591"/>
      <c r="P29" s="41"/>
      <c r="Q29" s="328" t="s">
        <v>19</v>
      </c>
      <c r="R29" s="109"/>
    </row>
    <row r="30">
      <c r="A30" s="92"/>
      <c r="B30" s="45"/>
      <c r="C30" s="46"/>
      <c r="D30" s="47"/>
      <c r="E30" s="563" t="s">
        <v>83</v>
      </c>
      <c r="F30" s="49" t="str">
        <f>GETABILITY(E29)</f>
        <v>Sand Stream</v>
      </c>
      <c r="G30" s="563" t="s">
        <v>449</v>
      </c>
      <c r="H30" s="592" t="str">
        <f>GETABILITY(G29)</f>
        <v>Solid Rock</v>
      </c>
      <c r="I30" s="563" t="s">
        <v>22</v>
      </c>
      <c r="J30" s="593" t="str">
        <f>GETABILITY(I29)</f>
        <v>Magic Guard</v>
      </c>
      <c r="K30" s="563" t="s">
        <v>207</v>
      </c>
      <c r="L30" s="593" t="str">
        <f>GETABILITY(K29)</f>
        <v>Sand Veil</v>
      </c>
      <c r="M30" s="563" t="s">
        <v>83</v>
      </c>
      <c r="N30" s="593" t="str">
        <f>GETABILITY(M29)</f>
        <v>Magic Guard</v>
      </c>
      <c r="O30" s="594"/>
      <c r="P30" s="594"/>
      <c r="Q30" s="334" t="s">
        <v>23</v>
      </c>
      <c r="R30" s="109"/>
    </row>
    <row r="31">
      <c r="A31" s="20"/>
      <c r="B31" s="54" t="s">
        <v>24</v>
      </c>
      <c r="C31" s="39"/>
      <c r="D31" s="55"/>
      <c r="E31" s="595" t="s">
        <v>325</v>
      </c>
      <c r="F31" s="57"/>
      <c r="G31" s="596" t="s">
        <v>308</v>
      </c>
      <c r="H31" s="57"/>
      <c r="I31" s="596" t="s">
        <v>450</v>
      </c>
      <c r="J31" s="57"/>
      <c r="K31" s="596" t="s">
        <v>72</v>
      </c>
      <c r="L31" s="57"/>
      <c r="M31" s="596" t="s">
        <v>241</v>
      </c>
      <c r="N31" s="57"/>
      <c r="O31" s="597"/>
      <c r="P31" s="57"/>
      <c r="Q31" s="338" t="s">
        <v>27</v>
      </c>
      <c r="R31" s="109"/>
    </row>
    <row r="32">
      <c r="A32" s="62"/>
      <c r="B32" s="63"/>
      <c r="C32" s="64"/>
      <c r="D32" s="65"/>
      <c r="E32" s="601" t="s">
        <v>341</v>
      </c>
      <c r="F32" s="57"/>
      <c r="G32" s="616" t="s">
        <v>42</v>
      </c>
      <c r="H32" s="57"/>
      <c r="I32" s="616" t="s">
        <v>42</v>
      </c>
      <c r="J32" s="57"/>
      <c r="K32" s="617" t="s">
        <v>43</v>
      </c>
      <c r="L32" s="57"/>
      <c r="M32" s="599" t="s">
        <v>328</v>
      </c>
      <c r="N32" s="57"/>
      <c r="O32" s="602"/>
      <c r="P32" s="57"/>
      <c r="Q32" s="342" t="s">
        <v>30</v>
      </c>
      <c r="R32" s="109"/>
    </row>
    <row r="33">
      <c r="A33" s="62"/>
      <c r="B33" s="130"/>
      <c r="C33" s="71"/>
      <c r="D33" s="72"/>
      <c r="E33" s="618" t="s">
        <v>350</v>
      </c>
      <c r="F33" s="57"/>
      <c r="G33" s="606" t="s">
        <v>350</v>
      </c>
      <c r="H33" s="57"/>
      <c r="I33" s="217" t="s">
        <v>559</v>
      </c>
      <c r="J33" s="57"/>
      <c r="K33" s="610" t="s">
        <v>541</v>
      </c>
      <c r="L33" s="57"/>
      <c r="M33" s="610" t="s">
        <v>453</v>
      </c>
      <c r="N33" s="57"/>
      <c r="O33" s="597"/>
      <c r="P33" s="57"/>
      <c r="Q33" s="77"/>
      <c r="R33" s="109"/>
    </row>
    <row r="34">
      <c r="A34" s="62"/>
      <c r="B34" s="79"/>
      <c r="C34" s="79"/>
      <c r="D34" s="80"/>
      <c r="E34" s="619" t="s">
        <v>558</v>
      </c>
      <c r="F34" s="57"/>
      <c r="G34" s="610" t="s">
        <v>45</v>
      </c>
      <c r="H34" s="57"/>
      <c r="I34" s="234" t="s">
        <v>473</v>
      </c>
      <c r="J34" s="57"/>
      <c r="K34" s="620" t="s">
        <v>810</v>
      </c>
      <c r="L34" s="57"/>
      <c r="M34" s="610" t="s">
        <v>76</v>
      </c>
      <c r="N34" s="57"/>
      <c r="O34" s="602"/>
      <c r="P34" s="57"/>
      <c r="Q34" s="77"/>
      <c r="R34" s="109"/>
    </row>
    <row r="35">
      <c r="A35" s="62"/>
      <c r="B35" s="71"/>
      <c r="C35" s="71"/>
      <c r="D35" s="72"/>
      <c r="E35" s="611" t="s">
        <v>389</v>
      </c>
      <c r="F35" s="581"/>
      <c r="G35" s="621" t="s">
        <v>291</v>
      </c>
      <c r="H35" s="581"/>
      <c r="I35" s="622" t="s">
        <v>470</v>
      </c>
      <c r="J35" s="581"/>
      <c r="K35" s="615" t="s">
        <v>811</v>
      </c>
      <c r="L35" s="581"/>
      <c r="M35" s="612" t="s">
        <v>166</v>
      </c>
      <c r="N35" s="581"/>
      <c r="O35" s="613"/>
      <c r="P35" s="581"/>
      <c r="Q35" s="91"/>
      <c r="R35" s="109"/>
    </row>
    <row r="36">
      <c r="A36" s="27"/>
      <c r="B36" s="382"/>
      <c r="C36" s="27"/>
      <c r="D36" s="27"/>
      <c r="E36" s="587"/>
      <c r="F36" s="587"/>
      <c r="G36" s="587"/>
      <c r="H36" s="587"/>
      <c r="I36" s="587"/>
      <c r="J36" s="587"/>
      <c r="K36" s="587"/>
      <c r="L36" s="587"/>
      <c r="M36" s="587"/>
      <c r="N36" s="587"/>
      <c r="O36" s="587"/>
      <c r="P36" s="587"/>
      <c r="Q36" s="587"/>
      <c r="R36" s="20"/>
    </row>
    <row r="37">
      <c r="A37" s="27"/>
      <c r="B37" s="323" t="str">
        <f>GETTRAINERSPRITE(E37)</f>
        <v/>
      </c>
      <c r="C37" s="22"/>
      <c r="D37" s="22"/>
      <c r="E37" s="588" t="s">
        <v>812</v>
      </c>
      <c r="F37" s="22"/>
      <c r="G37" s="22"/>
      <c r="H37" s="22"/>
      <c r="I37" s="22"/>
      <c r="J37" s="22"/>
      <c r="K37" s="22"/>
      <c r="L37" s="22"/>
      <c r="M37" s="22"/>
      <c r="N37" s="22"/>
      <c r="O37" s="22"/>
      <c r="P37" s="22"/>
      <c r="Q37" s="204"/>
      <c r="R37" s="20"/>
    </row>
    <row r="38" ht="69.0" customHeight="1">
      <c r="A38" s="62"/>
      <c r="B38" s="28"/>
      <c r="E38" s="164" t="str">
        <f>GETPOKEMONSPRITE(E39, 150, 150)</f>
        <v/>
      </c>
      <c r="F38" s="25"/>
      <c r="G38" s="164" t="str">
        <f>GETPOKEMONSPRITE(G39, 150, 150)</f>
        <v/>
      </c>
      <c r="H38" s="25"/>
      <c r="I38" s="164" t="str">
        <f>GETPOKEMONSPRITE(I39, 150, 150)</f>
        <v/>
      </c>
      <c r="J38" s="25"/>
      <c r="K38" s="164" t="str">
        <f>GETPOKEMONSPRITE(K39, 125, 125)</f>
        <v/>
      </c>
      <c r="L38" s="25"/>
      <c r="M38" s="164" t="str">
        <f>GETPOKEMONSPRITE(M39, 150, 150)</f>
        <v/>
      </c>
      <c r="N38" s="25"/>
      <c r="O38" s="164" t="str">
        <f>GETPOKEMONSPRITE(O39, 150, 150)</f>
        <v/>
      </c>
      <c r="P38" s="25"/>
      <c r="Q38" s="384"/>
      <c r="R38" s="109"/>
    </row>
    <row r="39">
      <c r="A39" s="27"/>
      <c r="B39" s="125"/>
      <c r="C39" s="39"/>
      <c r="D39" s="39"/>
      <c r="E39" s="589" t="s">
        <v>813</v>
      </c>
      <c r="F39" s="41"/>
      <c r="G39" s="590" t="s">
        <v>814</v>
      </c>
      <c r="H39" s="41"/>
      <c r="I39" s="590" t="s">
        <v>815</v>
      </c>
      <c r="J39" s="41"/>
      <c r="K39" s="590" t="s">
        <v>816</v>
      </c>
      <c r="L39" s="41"/>
      <c r="M39" s="590" t="s">
        <v>817</v>
      </c>
      <c r="N39" s="41"/>
      <c r="O39" s="591"/>
      <c r="P39" s="41"/>
      <c r="Q39" s="328" t="s">
        <v>19</v>
      </c>
      <c r="R39" s="109"/>
    </row>
    <row r="40">
      <c r="A40" s="27"/>
      <c r="B40" s="45"/>
      <c r="C40" s="46"/>
      <c r="D40" s="47"/>
      <c r="E40" s="563" t="s">
        <v>55</v>
      </c>
      <c r="F40" s="126" t="str">
        <f>GETABILITY(E39)</f>
        <v>Snow Warning</v>
      </c>
      <c r="G40" s="563" t="s">
        <v>39</v>
      </c>
      <c r="H40" s="592" t="str">
        <f>GETABILITY(G39)</f>
        <v>Snow Cloak</v>
      </c>
      <c r="I40" s="563" t="s">
        <v>22</v>
      </c>
      <c r="J40" s="593" t="str">
        <f>GETABILITY(I39)</f>
        <v>Ice Body</v>
      </c>
      <c r="K40" s="563" t="s">
        <v>40</v>
      </c>
      <c r="L40" s="592" t="str">
        <f>GETABILITY(K39)</f>
        <v>Magic Guard</v>
      </c>
      <c r="M40" s="563" t="s">
        <v>55</v>
      </c>
      <c r="N40" s="592" t="str">
        <f>GETABILITY(M39)</f>
        <v>Magic Guard</v>
      </c>
      <c r="O40" s="594"/>
      <c r="P40" s="594"/>
      <c r="Q40" s="334" t="s">
        <v>23</v>
      </c>
      <c r="R40" s="109"/>
    </row>
    <row r="41">
      <c r="A41" s="117"/>
      <c r="B41" s="54" t="s">
        <v>24</v>
      </c>
      <c r="C41" s="39"/>
      <c r="D41" s="55"/>
      <c r="E41" s="595" t="s">
        <v>133</v>
      </c>
      <c r="F41" s="57"/>
      <c r="G41" s="596" t="s">
        <v>613</v>
      </c>
      <c r="H41" s="57"/>
      <c r="I41" s="596" t="s">
        <v>308</v>
      </c>
      <c r="J41" s="57"/>
      <c r="K41" s="596" t="s">
        <v>818</v>
      </c>
      <c r="L41" s="57"/>
      <c r="M41" s="596" t="s">
        <v>819</v>
      </c>
      <c r="N41" s="57"/>
      <c r="O41" s="597"/>
      <c r="P41" s="57"/>
      <c r="Q41" s="338" t="s">
        <v>27</v>
      </c>
      <c r="R41" s="109"/>
    </row>
    <row r="42">
      <c r="A42" s="117"/>
      <c r="B42" s="63"/>
      <c r="C42" s="64"/>
      <c r="D42" s="65"/>
      <c r="E42" s="601" t="s">
        <v>341</v>
      </c>
      <c r="F42" s="57"/>
      <c r="G42" s="618" t="s">
        <v>820</v>
      </c>
      <c r="H42" s="57"/>
      <c r="I42" s="619" t="s">
        <v>821</v>
      </c>
      <c r="J42" s="57"/>
      <c r="K42" s="619" t="s">
        <v>469</v>
      </c>
      <c r="L42" s="57"/>
      <c r="M42" s="600" t="s">
        <v>87</v>
      </c>
      <c r="N42" s="57"/>
      <c r="O42" s="602"/>
      <c r="P42" s="57"/>
      <c r="Q42" s="342" t="s">
        <v>30</v>
      </c>
      <c r="R42" s="109"/>
    </row>
    <row r="43">
      <c r="A43" s="117"/>
      <c r="B43" s="71"/>
      <c r="C43" s="130" t="str">
        <f>J2</f>
        <v/>
      </c>
      <c r="D43" s="72"/>
      <c r="E43" s="619" t="s">
        <v>821</v>
      </c>
      <c r="F43" s="57"/>
      <c r="G43" s="604" t="s">
        <v>270</v>
      </c>
      <c r="H43" s="57"/>
      <c r="I43" s="218" t="s">
        <v>45</v>
      </c>
      <c r="J43" s="57"/>
      <c r="K43" s="608" t="s">
        <v>607</v>
      </c>
      <c r="L43" s="57"/>
      <c r="M43" s="623" t="s">
        <v>429</v>
      </c>
      <c r="N43" s="57"/>
      <c r="O43" s="597"/>
      <c r="P43" s="57"/>
      <c r="Q43" s="77"/>
      <c r="R43" s="109"/>
    </row>
    <row r="44">
      <c r="A44" s="117"/>
      <c r="B44" s="79"/>
      <c r="C44" s="79"/>
      <c r="D44" s="80"/>
      <c r="E44" s="617" t="s">
        <v>461</v>
      </c>
      <c r="F44" s="57"/>
      <c r="G44" s="610" t="s">
        <v>541</v>
      </c>
      <c r="H44" s="57"/>
      <c r="I44" s="246" t="s">
        <v>822</v>
      </c>
      <c r="J44" s="57"/>
      <c r="K44" s="610" t="s">
        <v>453</v>
      </c>
      <c r="L44" s="57"/>
      <c r="M44" s="624" t="s">
        <v>793</v>
      </c>
      <c r="N44" s="57"/>
      <c r="O44" s="602"/>
      <c r="P44" s="57"/>
      <c r="Q44" s="77"/>
      <c r="R44" s="109"/>
    </row>
    <row r="45">
      <c r="A45" s="20"/>
      <c r="B45" s="71"/>
      <c r="C45" s="71"/>
      <c r="D45" s="72"/>
      <c r="E45" s="625" t="s">
        <v>347</v>
      </c>
      <c r="F45" s="581"/>
      <c r="G45" s="626" t="s">
        <v>42</v>
      </c>
      <c r="H45" s="581"/>
      <c r="I45" s="627" t="s">
        <v>541</v>
      </c>
      <c r="J45" s="581"/>
      <c r="K45" s="615" t="s">
        <v>76</v>
      </c>
      <c r="L45" s="581"/>
      <c r="M45" s="628" t="s">
        <v>124</v>
      </c>
      <c r="N45" s="581"/>
      <c r="O45" s="613"/>
      <c r="P45" s="581"/>
      <c r="Q45" s="91"/>
      <c r="R45" s="109"/>
    </row>
    <row r="46">
      <c r="A46" s="62"/>
      <c r="B46" s="53"/>
      <c r="C46" s="53"/>
      <c r="D46" s="53"/>
      <c r="E46" s="587"/>
      <c r="F46" s="587"/>
      <c r="G46" s="587"/>
      <c r="H46" s="587"/>
      <c r="I46" s="587"/>
      <c r="J46" s="587"/>
      <c r="K46" s="587"/>
      <c r="L46" s="587"/>
      <c r="M46" s="587"/>
      <c r="N46" s="587"/>
      <c r="O46" s="587"/>
      <c r="P46" s="587"/>
      <c r="Q46" s="587"/>
      <c r="R46" s="20"/>
    </row>
    <row r="47">
      <c r="A47" s="62"/>
      <c r="B47" s="323" t="str">
        <f>GETTRAINERSPRITE(E47)</f>
        <v/>
      </c>
      <c r="C47" s="22"/>
      <c r="D47" s="22"/>
      <c r="E47" s="588" t="s">
        <v>823</v>
      </c>
      <c r="F47" s="22"/>
      <c r="G47" s="22"/>
      <c r="H47" s="22"/>
      <c r="I47" s="22"/>
      <c r="J47" s="22"/>
      <c r="K47" s="22"/>
      <c r="L47" s="22"/>
      <c r="M47" s="22"/>
      <c r="N47" s="22"/>
      <c r="O47" s="22"/>
      <c r="P47" s="22"/>
      <c r="Q47" s="204"/>
      <c r="R47" s="20"/>
    </row>
    <row r="48" ht="69.0" customHeight="1">
      <c r="A48" s="62"/>
      <c r="B48" s="28"/>
      <c r="E48" s="164" t="str">
        <f>GETPOKEMONSPRITE(E49, 150, 150)</f>
        <v/>
      </c>
      <c r="F48" s="25"/>
      <c r="G48" s="164" t="str">
        <f>GETPOKEMONSPRITE(G49, 150, 150)</f>
        <v/>
      </c>
      <c r="H48" s="25"/>
      <c r="I48" s="164" t="str">
        <f>GETPOKEMONSPRITE(I49, 150, 150)</f>
        <v/>
      </c>
      <c r="J48" s="25"/>
      <c r="K48" s="164" t="str">
        <f>GETPOKEMONSPRITE(K49, 125, 125)</f>
        <v/>
      </c>
      <c r="L48" s="25"/>
      <c r="M48" s="164" t="str">
        <f>GETPOKEMONSPRITE(M49, 150, 150)</f>
        <v/>
      </c>
      <c r="N48" s="25"/>
      <c r="O48" s="164" t="str">
        <f>GETPOKEMONSPRITE(O49, 150, 150)</f>
        <v/>
      </c>
      <c r="P48" s="25"/>
      <c r="Q48" s="384"/>
      <c r="R48" s="109"/>
    </row>
    <row r="49">
      <c r="A49" s="62"/>
      <c r="B49" s="125"/>
      <c r="C49" s="39"/>
      <c r="D49" s="39"/>
      <c r="E49" s="589" t="s">
        <v>824</v>
      </c>
      <c r="F49" s="41"/>
      <c r="G49" s="590" t="s">
        <v>825</v>
      </c>
      <c r="H49" s="41"/>
      <c r="I49" s="590" t="s">
        <v>826</v>
      </c>
      <c r="J49" s="41"/>
      <c r="K49" s="590" t="s">
        <v>827</v>
      </c>
      <c r="L49" s="41"/>
      <c r="M49" s="590" t="s">
        <v>828</v>
      </c>
      <c r="N49" s="41"/>
      <c r="O49" s="591"/>
      <c r="P49" s="41"/>
      <c r="Q49" s="328" t="s">
        <v>19</v>
      </c>
      <c r="R49" s="109"/>
    </row>
    <row r="50">
      <c r="A50" s="62"/>
      <c r="B50" s="45"/>
      <c r="C50" s="46"/>
      <c r="D50" s="47"/>
      <c r="E50" s="563" t="s">
        <v>216</v>
      </c>
      <c r="F50" s="49" t="str">
        <f>GETABILITY(E49)</f>
        <v>Swarm</v>
      </c>
      <c r="G50" s="563" t="s">
        <v>55</v>
      </c>
      <c r="H50" s="592" t="str">
        <f>GETABILITY(G49)</f>
        <v>Shadow Tag</v>
      </c>
      <c r="I50" s="563" t="s">
        <v>56</v>
      </c>
      <c r="J50" s="593" t="str">
        <f>GETABILITY(I49)</f>
        <v>Magnet Pull</v>
      </c>
      <c r="K50" s="563" t="s">
        <v>207</v>
      </c>
      <c r="L50" s="592" t="str">
        <f>GETABILITY(K49)</f>
        <v>Arena Trap</v>
      </c>
      <c r="M50" s="563" t="s">
        <v>22</v>
      </c>
      <c r="N50" s="592" t="str">
        <f>GETABILITY(M49)</f>
        <v>Synchronize</v>
      </c>
      <c r="O50" s="594"/>
      <c r="P50" s="594"/>
      <c r="Q50" s="334" t="s">
        <v>23</v>
      </c>
      <c r="R50" s="109"/>
    </row>
    <row r="51">
      <c r="A51" s="27"/>
      <c r="B51" s="54" t="s">
        <v>24</v>
      </c>
      <c r="C51" s="39"/>
      <c r="D51" s="55"/>
      <c r="E51" s="595" t="s">
        <v>133</v>
      </c>
      <c r="F51" s="57"/>
      <c r="G51" s="596" t="s">
        <v>308</v>
      </c>
      <c r="H51" s="57"/>
      <c r="I51" s="596" t="s">
        <v>724</v>
      </c>
      <c r="J51" s="57"/>
      <c r="K51" s="596" t="s">
        <v>218</v>
      </c>
      <c r="L51" s="57"/>
      <c r="M51" s="596" t="s">
        <v>308</v>
      </c>
      <c r="N51" s="57"/>
      <c r="O51" s="597"/>
      <c r="P51" s="57"/>
      <c r="Q51" s="338" t="s">
        <v>27</v>
      </c>
      <c r="R51" s="109"/>
    </row>
    <row r="52">
      <c r="A52" s="27"/>
      <c r="B52" s="63"/>
      <c r="C52" s="64"/>
      <c r="D52" s="65"/>
      <c r="E52" s="629" t="s">
        <v>793</v>
      </c>
      <c r="F52" s="57"/>
      <c r="G52" s="630" t="s">
        <v>451</v>
      </c>
      <c r="H52" s="57"/>
      <c r="I52" s="600" t="s">
        <v>559</v>
      </c>
      <c r="J52" s="57"/>
      <c r="K52" s="618" t="s">
        <v>317</v>
      </c>
      <c r="L52" s="57"/>
      <c r="M52" s="631" t="s">
        <v>426</v>
      </c>
      <c r="N52" s="57"/>
      <c r="O52" s="602"/>
      <c r="P52" s="57"/>
      <c r="Q52" s="342" t="s">
        <v>30</v>
      </c>
      <c r="R52" s="109"/>
    </row>
    <row r="53">
      <c r="A53" s="27"/>
      <c r="B53" s="71"/>
      <c r="C53" s="71"/>
      <c r="D53" s="72"/>
      <c r="E53" s="630" t="s">
        <v>347</v>
      </c>
      <c r="F53" s="57"/>
      <c r="G53" s="610" t="s">
        <v>829</v>
      </c>
      <c r="H53" s="57"/>
      <c r="I53" s="222" t="s">
        <v>830</v>
      </c>
      <c r="J53" s="57"/>
      <c r="K53" s="632" t="s">
        <v>291</v>
      </c>
      <c r="L53" s="57"/>
      <c r="M53" s="633" t="s">
        <v>124</v>
      </c>
      <c r="N53" s="57"/>
      <c r="O53" s="597"/>
      <c r="P53" s="57"/>
      <c r="Q53" s="77"/>
      <c r="R53" s="109"/>
    </row>
    <row r="54">
      <c r="A54" s="27"/>
      <c r="B54" s="79"/>
      <c r="C54" s="79"/>
      <c r="D54" s="80"/>
      <c r="E54" s="616" t="s">
        <v>831</v>
      </c>
      <c r="F54" s="57"/>
      <c r="G54" s="610" t="s">
        <v>199</v>
      </c>
      <c r="H54" s="57"/>
      <c r="I54" s="217" t="s">
        <v>832</v>
      </c>
      <c r="J54" s="57"/>
      <c r="K54" s="634" t="s">
        <v>251</v>
      </c>
      <c r="L54" s="57"/>
      <c r="M54" s="606" t="s">
        <v>820</v>
      </c>
      <c r="N54" s="57"/>
      <c r="O54" s="602"/>
      <c r="P54" s="57"/>
      <c r="Q54" s="77"/>
      <c r="R54" s="109"/>
    </row>
    <row r="55">
      <c r="A55" s="27"/>
      <c r="B55" s="71"/>
      <c r="C55" s="71"/>
      <c r="D55" s="72"/>
      <c r="E55" s="635" t="s">
        <v>425</v>
      </c>
      <c r="F55" s="581"/>
      <c r="G55" s="628" t="s">
        <v>266</v>
      </c>
      <c r="H55" s="581"/>
      <c r="I55" s="636" t="s">
        <v>441</v>
      </c>
      <c r="J55" s="581"/>
      <c r="K55" s="637" t="s">
        <v>148</v>
      </c>
      <c r="L55" s="581"/>
      <c r="M55" s="615" t="s">
        <v>101</v>
      </c>
      <c r="N55" s="581"/>
      <c r="O55" s="613"/>
      <c r="P55" s="581"/>
      <c r="Q55" s="91"/>
      <c r="R55" s="109"/>
    </row>
    <row r="56">
      <c r="A56" s="92"/>
      <c r="B56" s="62"/>
      <c r="C56" s="62"/>
      <c r="D56" s="62"/>
      <c r="E56" s="587"/>
      <c r="F56" s="587"/>
      <c r="G56" s="587"/>
      <c r="H56" s="587"/>
      <c r="I56" s="587"/>
      <c r="J56" s="587"/>
      <c r="K56" s="587"/>
      <c r="L56" s="587"/>
      <c r="M56" s="587"/>
      <c r="N56" s="587"/>
      <c r="O56" s="587"/>
      <c r="P56" s="587"/>
      <c r="Q56" s="587"/>
      <c r="R56" s="118"/>
    </row>
    <row r="57">
      <c r="A57" s="92"/>
      <c r="B57" s="323" t="str">
        <f>GETTRAINERSPRITE(E57)</f>
        <v/>
      </c>
      <c r="C57" s="22"/>
      <c r="D57" s="22"/>
      <c r="E57" s="588" t="s">
        <v>833</v>
      </c>
      <c r="F57" s="22"/>
      <c r="G57" s="22"/>
      <c r="H57" s="22"/>
      <c r="I57" s="22"/>
      <c r="J57" s="22"/>
      <c r="K57" s="22"/>
      <c r="L57" s="22"/>
      <c r="M57" s="22"/>
      <c r="N57" s="22"/>
      <c r="O57" s="22"/>
      <c r="P57" s="22"/>
      <c r="Q57" s="204"/>
      <c r="R57" s="118"/>
    </row>
    <row r="58" ht="69.0" customHeight="1">
      <c r="A58" s="62"/>
      <c r="B58" s="28"/>
      <c r="E58" s="164" t="str">
        <f>GETPOKEMONSPRITE(E59, 150, 150)</f>
        <v/>
      </c>
      <c r="F58" s="25"/>
      <c r="G58" s="164" t="str">
        <f>GETPOKEMONSPRITE(G59, 150, 150)</f>
        <v/>
      </c>
      <c r="H58" s="25"/>
      <c r="I58" s="164" t="str">
        <f>GETPOKEMONSPRITE(I59, 125, 125)</f>
        <v/>
      </c>
      <c r="J58" s="25"/>
      <c r="K58" s="164" t="str">
        <f>GETPOKEMONSPRITE(K59, 125, 125)</f>
        <v/>
      </c>
      <c r="L58" s="25"/>
      <c r="M58" s="164" t="str">
        <f>GETPOKEMONSPRITE(M59, 150, 150)</f>
        <v/>
      </c>
      <c r="N58" s="25"/>
      <c r="O58" s="164" t="str">
        <f>GETPOKEMONSPRITE(O59, 150, 150)</f>
        <v/>
      </c>
      <c r="P58" s="25"/>
      <c r="Q58" s="384"/>
      <c r="R58" s="118"/>
    </row>
    <row r="59">
      <c r="A59" s="62"/>
      <c r="B59" s="125"/>
      <c r="C59" s="39"/>
      <c r="D59" s="39"/>
      <c r="E59" s="589" t="s">
        <v>834</v>
      </c>
      <c r="F59" s="41"/>
      <c r="G59" s="590" t="s">
        <v>835</v>
      </c>
      <c r="H59" s="41"/>
      <c r="I59" s="590" t="s">
        <v>836</v>
      </c>
      <c r="J59" s="41"/>
      <c r="K59" s="590" t="s">
        <v>837</v>
      </c>
      <c r="L59" s="41"/>
      <c r="M59" s="590" t="s">
        <v>838</v>
      </c>
      <c r="N59" s="41"/>
      <c r="O59" s="591"/>
      <c r="P59" s="41"/>
      <c r="Q59" s="328" t="s">
        <v>19</v>
      </c>
      <c r="R59" s="20"/>
    </row>
    <row r="60">
      <c r="A60" s="62"/>
      <c r="B60" s="45"/>
      <c r="C60" s="46"/>
      <c r="D60" s="47"/>
      <c r="E60" s="563" t="s">
        <v>39</v>
      </c>
      <c r="F60" s="49" t="str">
        <f>GETABILITY(E59)</f>
        <v>Intimidate</v>
      </c>
      <c r="G60" s="563" t="s">
        <v>131</v>
      </c>
      <c r="H60" s="638" t="str">
        <f>GETABILITY(G59)</f>
        <v>Rock Head</v>
      </c>
      <c r="I60" s="563" t="s">
        <v>175</v>
      </c>
      <c r="J60" s="593" t="str">
        <f>GETABILITY(I59)</f>
        <v>Flame Body</v>
      </c>
      <c r="K60" s="563" t="s">
        <v>21</v>
      </c>
      <c r="L60" s="592" t="str">
        <f>GETABILITY(K59)</f>
        <v>Levitate</v>
      </c>
      <c r="M60" s="563" t="s">
        <v>216</v>
      </c>
      <c r="N60" s="638" t="str">
        <f>GETABILITY(M59)</f>
        <v>Trace</v>
      </c>
      <c r="O60" s="594"/>
      <c r="P60" s="594"/>
      <c r="Q60" s="334" t="s">
        <v>23</v>
      </c>
      <c r="R60" s="37"/>
    </row>
    <row r="61">
      <c r="A61" s="62"/>
      <c r="B61" s="54" t="s">
        <v>24</v>
      </c>
      <c r="C61" s="39"/>
      <c r="D61" s="55"/>
      <c r="E61" s="595" t="s">
        <v>500</v>
      </c>
      <c r="F61" s="57"/>
      <c r="G61" s="596" t="s">
        <v>587</v>
      </c>
      <c r="H61" s="57"/>
      <c r="I61" s="596" t="s">
        <v>73</v>
      </c>
      <c r="J61" s="57"/>
      <c r="K61" s="596" t="s">
        <v>724</v>
      </c>
      <c r="L61" s="57"/>
      <c r="M61" s="596" t="s">
        <v>460</v>
      </c>
      <c r="N61" s="57"/>
      <c r="O61" s="597"/>
      <c r="P61" s="57"/>
      <c r="Q61" s="338" t="s">
        <v>27</v>
      </c>
      <c r="R61" s="37"/>
    </row>
    <row r="62">
      <c r="A62" s="62"/>
      <c r="B62" s="63"/>
      <c r="C62" s="64"/>
      <c r="D62" s="65"/>
      <c r="E62" s="616" t="s">
        <v>425</v>
      </c>
      <c r="F62" s="57"/>
      <c r="G62" s="639" t="s">
        <v>188</v>
      </c>
      <c r="H62" s="57"/>
      <c r="I62" s="640" t="s">
        <v>672</v>
      </c>
      <c r="J62" s="57"/>
      <c r="K62" s="598" t="s">
        <v>107</v>
      </c>
      <c r="L62" s="57"/>
      <c r="M62" s="598" t="s">
        <v>801</v>
      </c>
      <c r="N62" s="57"/>
      <c r="O62" s="602"/>
      <c r="P62" s="57"/>
      <c r="Q62" s="342" t="s">
        <v>30</v>
      </c>
      <c r="R62" s="37"/>
    </row>
    <row r="63">
      <c r="A63" s="27"/>
      <c r="B63" s="130" t="str">
        <f>I2</f>
        <v/>
      </c>
      <c r="C63" s="71"/>
      <c r="D63" s="72"/>
      <c r="E63" s="629" t="s">
        <v>294</v>
      </c>
      <c r="F63" s="57"/>
      <c r="G63" s="641" t="s">
        <v>734</v>
      </c>
      <c r="H63" s="57"/>
      <c r="I63" s="217" t="s">
        <v>329</v>
      </c>
      <c r="J63" s="57"/>
      <c r="K63" s="623" t="s">
        <v>801</v>
      </c>
      <c r="L63" s="57"/>
      <c r="M63" s="610" t="s">
        <v>839</v>
      </c>
      <c r="N63" s="57"/>
      <c r="O63" s="597"/>
      <c r="P63" s="57"/>
      <c r="Q63" s="77"/>
      <c r="R63" s="37"/>
    </row>
    <row r="64">
      <c r="A64" s="27"/>
      <c r="B64" s="79"/>
      <c r="C64" s="79"/>
      <c r="D64" s="80"/>
      <c r="E64" s="616" t="s">
        <v>268</v>
      </c>
      <c r="F64" s="57"/>
      <c r="G64" s="609" t="s">
        <v>614</v>
      </c>
      <c r="H64" s="57"/>
      <c r="I64" s="251" t="s">
        <v>124</v>
      </c>
      <c r="J64" s="57"/>
      <c r="K64" s="633" t="s">
        <v>476</v>
      </c>
      <c r="L64" s="57"/>
      <c r="M64" s="608" t="s">
        <v>803</v>
      </c>
      <c r="N64" s="57"/>
      <c r="O64" s="602"/>
      <c r="P64" s="57"/>
      <c r="Q64" s="77"/>
      <c r="R64" s="37"/>
    </row>
    <row r="65">
      <c r="A65" s="27"/>
      <c r="B65" s="71"/>
      <c r="C65" s="71"/>
      <c r="D65" s="72"/>
      <c r="E65" s="642" t="s">
        <v>317</v>
      </c>
      <c r="F65" s="581"/>
      <c r="G65" s="614" t="s">
        <v>489</v>
      </c>
      <c r="H65" s="581"/>
      <c r="I65" s="643" t="s">
        <v>473</v>
      </c>
      <c r="J65" s="581"/>
      <c r="K65" s="644" t="s">
        <v>709</v>
      </c>
      <c r="L65" s="581"/>
      <c r="M65" s="645" t="s">
        <v>469</v>
      </c>
      <c r="N65" s="581"/>
      <c r="O65" s="613"/>
      <c r="P65" s="581"/>
      <c r="Q65" s="91"/>
      <c r="R65" s="37"/>
    </row>
    <row r="66">
      <c r="A66" s="27"/>
      <c r="B66" s="27"/>
      <c r="C66" s="27"/>
      <c r="D66" s="27"/>
      <c r="E66" s="27"/>
      <c r="F66" s="27"/>
      <c r="G66" s="27"/>
      <c r="H66" s="27"/>
      <c r="I66" s="27"/>
      <c r="J66" s="27"/>
      <c r="K66" s="27"/>
      <c r="L66" s="27"/>
      <c r="M66" s="27"/>
      <c r="N66" s="27"/>
      <c r="O66" s="27"/>
      <c r="P66" s="27"/>
      <c r="Q66" s="27"/>
      <c r="R66" s="27"/>
    </row>
    <row r="67">
      <c r="A67" s="92"/>
      <c r="B67" s="323" t="str">
        <f>GETTRAINERSPRITE(E67)</f>
        <v/>
      </c>
      <c r="C67" s="22"/>
      <c r="D67" s="22"/>
      <c r="E67" s="646" t="s">
        <v>840</v>
      </c>
      <c r="F67" s="647"/>
      <c r="G67" s="647"/>
      <c r="H67" s="647"/>
      <c r="I67" s="647"/>
      <c r="J67" s="647"/>
      <c r="K67" s="647"/>
      <c r="L67" s="647"/>
      <c r="M67" s="647"/>
      <c r="N67" s="647"/>
      <c r="O67" s="647"/>
      <c r="P67" s="647"/>
      <c r="Q67" s="648"/>
      <c r="R67" s="37"/>
    </row>
    <row r="68" ht="81.75" customHeight="1">
      <c r="A68" s="62"/>
      <c r="B68" s="28"/>
      <c r="E68" s="414" t="str">
        <f>GETPOKEMONSPRITE(E69, 130, 130)</f>
        <v/>
      </c>
      <c r="F68" s="136"/>
      <c r="G68" s="135" t="str">
        <f>GETPOKEMONSPRITE(G69, 150, 150)</f>
        <v/>
      </c>
      <c r="H68" s="136"/>
      <c r="I68" s="135" t="str">
        <f>GETPOKEMONSPRITE(I69, 120, 120)</f>
        <v/>
      </c>
      <c r="J68" s="136"/>
      <c r="K68" s="135" t="str">
        <f>GETPOKEMONSPRITE(K69, 140, 140)</f>
        <v/>
      </c>
      <c r="L68" s="136"/>
      <c r="M68" s="135" t="str">
        <f>GETPOKEMONSPRITE(M69, 130, 130)</f>
        <v/>
      </c>
      <c r="N68" s="136"/>
      <c r="O68" s="135" t="str">
        <f>GETPOKEMONSPRITE(O69, 130, 130)</f>
        <v/>
      </c>
      <c r="P68" s="136"/>
      <c r="Q68" s="384"/>
      <c r="R68" s="37"/>
    </row>
    <row r="69">
      <c r="A69" s="62"/>
      <c r="B69" s="125"/>
      <c r="C69" s="39"/>
      <c r="D69" s="39"/>
      <c r="E69" s="589" t="s">
        <v>841</v>
      </c>
      <c r="F69" s="41"/>
      <c r="G69" s="590" t="s">
        <v>842</v>
      </c>
      <c r="H69" s="41"/>
      <c r="I69" s="590" t="s">
        <v>843</v>
      </c>
      <c r="J69" s="41"/>
      <c r="K69" s="590" t="s">
        <v>844</v>
      </c>
      <c r="L69" s="41"/>
      <c r="M69" s="590" t="s">
        <v>845</v>
      </c>
      <c r="N69" s="41"/>
      <c r="O69" s="590" t="s">
        <v>846</v>
      </c>
      <c r="P69" s="41"/>
      <c r="Q69" s="328" t="s">
        <v>19</v>
      </c>
      <c r="R69" s="20"/>
    </row>
    <row r="70">
      <c r="A70" s="62"/>
      <c r="B70" s="45"/>
      <c r="C70" s="46"/>
      <c r="D70" s="47"/>
      <c r="E70" s="563" t="s">
        <v>40</v>
      </c>
      <c r="F70" s="49" t="str">
        <f>GETABILITY(E69)</f>
        <v>Aftermath</v>
      </c>
      <c r="G70" s="563" t="s">
        <v>117</v>
      </c>
      <c r="H70" s="638" t="str">
        <f>GETABILITY(G69)</f>
        <v>Aftermath</v>
      </c>
      <c r="I70" s="563" t="s">
        <v>146</v>
      </c>
      <c r="J70" s="593" t="str">
        <f>GETABILITY(I69)</f>
        <v>Intimidate</v>
      </c>
      <c r="K70" s="563" t="s">
        <v>83</v>
      </c>
      <c r="L70" s="638" t="str">
        <f>GETABILITY(K69)</f>
        <v>Pure Power</v>
      </c>
      <c r="M70" s="563" t="s">
        <v>82</v>
      </c>
      <c r="N70" s="638" t="str">
        <f>GETABILITY(M69)</f>
        <v>Levitate</v>
      </c>
      <c r="O70" s="563" t="s">
        <v>38</v>
      </c>
      <c r="P70" s="592" t="str">
        <f>GETABILITY(O69)</f>
        <v>Magic Guard</v>
      </c>
      <c r="Q70" s="334" t="s">
        <v>23</v>
      </c>
      <c r="R70" s="20"/>
    </row>
    <row r="71">
      <c r="A71" s="62"/>
      <c r="B71" s="54" t="s">
        <v>24</v>
      </c>
      <c r="C71" s="39"/>
      <c r="D71" s="55"/>
      <c r="E71" s="595" t="s">
        <v>264</v>
      </c>
      <c r="F71" s="57"/>
      <c r="G71" s="596" t="s">
        <v>324</v>
      </c>
      <c r="H71" s="57"/>
      <c r="I71" s="596" t="s">
        <v>244</v>
      </c>
      <c r="J71" s="57"/>
      <c r="K71" s="596" t="s">
        <v>587</v>
      </c>
      <c r="L71" s="57"/>
      <c r="M71" s="596" t="s">
        <v>359</v>
      </c>
      <c r="N71" s="57"/>
      <c r="O71" s="596" t="s">
        <v>241</v>
      </c>
      <c r="P71" s="57"/>
      <c r="Q71" s="338" t="s">
        <v>27</v>
      </c>
      <c r="R71" s="37"/>
    </row>
    <row r="72">
      <c r="A72" s="62"/>
      <c r="B72" s="63"/>
      <c r="C72" s="64"/>
      <c r="D72" s="65"/>
      <c r="E72" s="631" t="s">
        <v>426</v>
      </c>
      <c r="F72" s="57"/>
      <c r="G72" s="599" t="s">
        <v>619</v>
      </c>
      <c r="H72" s="57"/>
      <c r="I72" s="639" t="s">
        <v>702</v>
      </c>
      <c r="J72" s="57"/>
      <c r="K72" s="630" t="s">
        <v>591</v>
      </c>
      <c r="L72" s="57"/>
      <c r="M72" s="601" t="s">
        <v>297</v>
      </c>
      <c r="N72" s="57"/>
      <c r="O72" s="617" t="s">
        <v>360</v>
      </c>
      <c r="P72" s="57"/>
      <c r="Q72" s="342" t="s">
        <v>30</v>
      </c>
      <c r="R72" s="37"/>
    </row>
    <row r="73">
      <c r="A73" s="27"/>
      <c r="B73" s="130" t="str">
        <f>I2</f>
        <v/>
      </c>
      <c r="C73" s="71"/>
      <c r="D73" s="72"/>
      <c r="E73" s="616" t="s">
        <v>252</v>
      </c>
      <c r="F73" s="57"/>
      <c r="G73" s="608" t="s">
        <v>607</v>
      </c>
      <c r="H73" s="57"/>
      <c r="I73" s="245" t="s">
        <v>296</v>
      </c>
      <c r="J73" s="57"/>
      <c r="K73" s="623" t="s">
        <v>652</v>
      </c>
      <c r="L73" s="57"/>
      <c r="M73" s="623" t="s">
        <v>473</v>
      </c>
      <c r="N73" s="57"/>
      <c r="O73" s="620" t="s">
        <v>761</v>
      </c>
      <c r="P73" s="57"/>
      <c r="Q73" s="77"/>
      <c r="R73" s="37"/>
    </row>
    <row r="74">
      <c r="A74" s="27"/>
      <c r="B74" s="79"/>
      <c r="C74" s="79"/>
      <c r="D74" s="80"/>
      <c r="E74" s="599" t="s">
        <v>619</v>
      </c>
      <c r="F74" s="57"/>
      <c r="G74" s="608" t="s">
        <v>87</v>
      </c>
      <c r="H74" s="57"/>
      <c r="I74" s="232" t="s">
        <v>251</v>
      </c>
      <c r="J74" s="57"/>
      <c r="K74" s="604" t="s">
        <v>580</v>
      </c>
      <c r="L74" s="57"/>
      <c r="M74" s="623" t="s">
        <v>107</v>
      </c>
      <c r="N74" s="57"/>
      <c r="O74" s="606" t="s">
        <v>296</v>
      </c>
      <c r="P74" s="57"/>
      <c r="Q74" s="77"/>
      <c r="R74" s="37"/>
    </row>
    <row r="75">
      <c r="A75" s="27"/>
      <c r="B75" s="71"/>
      <c r="C75" s="71"/>
      <c r="D75" s="72"/>
      <c r="E75" s="649" t="s">
        <v>345</v>
      </c>
      <c r="F75" s="581"/>
      <c r="G75" s="650" t="s">
        <v>491</v>
      </c>
      <c r="H75" s="581"/>
      <c r="I75" s="651" t="s">
        <v>701</v>
      </c>
      <c r="J75" s="581"/>
      <c r="K75" s="652" t="s">
        <v>329</v>
      </c>
      <c r="L75" s="581"/>
      <c r="M75" s="653" t="s">
        <v>248</v>
      </c>
      <c r="N75" s="581"/>
      <c r="O75" s="621" t="s">
        <v>297</v>
      </c>
      <c r="P75" s="581"/>
      <c r="Q75" s="91"/>
      <c r="R75" s="37"/>
    </row>
    <row r="76">
      <c r="A76" s="27"/>
      <c r="B76" s="27"/>
      <c r="C76" s="27"/>
      <c r="D76" s="27"/>
      <c r="E76" s="27"/>
      <c r="F76" s="27"/>
      <c r="G76" s="27"/>
      <c r="H76" s="27"/>
      <c r="I76" s="27"/>
      <c r="J76" s="27"/>
      <c r="K76" s="27"/>
      <c r="L76" s="27"/>
      <c r="M76" s="27"/>
      <c r="N76" s="27"/>
      <c r="O76" s="27"/>
      <c r="P76" s="27"/>
      <c r="Q76" s="27"/>
      <c r="R76" s="27"/>
    </row>
    <row r="77">
      <c r="A77" s="27"/>
      <c r="B77" s="654"/>
      <c r="C77" s="654"/>
      <c r="D77" s="654"/>
      <c r="E77" s="655"/>
      <c r="F77" s="655"/>
      <c r="G77" s="655"/>
      <c r="H77" s="655"/>
      <c r="I77" s="655"/>
      <c r="J77" s="655"/>
      <c r="K77" s="655"/>
      <c r="L77" s="655"/>
      <c r="M77" s="655"/>
      <c r="N77" s="655"/>
      <c r="O77" s="655"/>
      <c r="P77" s="655"/>
      <c r="Q77" s="655"/>
      <c r="R77" s="37"/>
    </row>
    <row r="78">
      <c r="A78" s="62"/>
      <c r="B78" s="656"/>
      <c r="C78" s="656"/>
      <c r="D78" s="656"/>
      <c r="E78" s="657" t="s">
        <v>847</v>
      </c>
      <c r="F78" s="154"/>
      <c r="G78" s="154"/>
      <c r="H78" s="154"/>
      <c r="I78" s="154"/>
      <c r="J78" s="154"/>
      <c r="K78" s="154"/>
      <c r="L78" s="154"/>
      <c r="M78" s="154"/>
      <c r="N78" s="154"/>
      <c r="O78" s="154"/>
      <c r="P78" s="154"/>
      <c r="Q78" s="154"/>
      <c r="R78" s="37"/>
    </row>
    <row r="79">
      <c r="A79" s="62"/>
      <c r="B79" s="464"/>
      <c r="E79" s="20"/>
      <c r="F79" s="20"/>
      <c r="G79" s="20"/>
      <c r="H79" s="20"/>
      <c r="I79" s="20"/>
      <c r="J79" s="20"/>
      <c r="K79" s="20"/>
      <c r="L79" s="20"/>
      <c r="M79" s="20"/>
      <c r="N79" s="20"/>
      <c r="O79" s="20"/>
      <c r="P79" s="20"/>
      <c r="Q79" s="20"/>
      <c r="R79" s="20"/>
    </row>
    <row r="80">
      <c r="A80" s="62"/>
      <c r="B80" s="323" t="str">
        <f>GETTRAINERSPRITE(E80)</f>
        <v/>
      </c>
      <c r="C80" s="22"/>
      <c r="D80" s="22"/>
      <c r="E80" s="588" t="s">
        <v>848</v>
      </c>
      <c r="F80" s="22"/>
      <c r="G80" s="22"/>
      <c r="H80" s="22"/>
      <c r="I80" s="22"/>
      <c r="J80" s="22"/>
      <c r="K80" s="22"/>
      <c r="L80" s="22"/>
      <c r="M80" s="22"/>
      <c r="N80" s="22"/>
      <c r="O80" s="22"/>
      <c r="P80" s="22"/>
      <c r="Q80" s="204"/>
      <c r="R80" s="20"/>
    </row>
    <row r="81" ht="69.0" customHeight="1">
      <c r="A81" s="27"/>
      <c r="B81" s="28"/>
      <c r="E81" s="164" t="str">
        <f>IFERROR(__xludf.DUMMYFUNCTION("IMAGE(""https://play.pokemonshowdown.com/sprites/gen4/"" &amp; LOWER(IF(LEFT(E82, 3) = ""Lv "", INDEX(SPLIT(E82, ""  ""), 3), #REF!)) &amp; IF(E82 = ""Mime Jr."", ""mimejr"", """") &amp; "".png"", 4, 150, 150)"),"")</f>
        <v/>
      </c>
      <c r="F81" s="25"/>
      <c r="G81" s="164" t="str">
        <f>IFERROR(__xludf.DUMMYFUNCTION("IMAGE(""https://play.pokemonshowdown.com/sprites/gen4/"" &amp; LOWER(IF(LEFT(G82, 3) = ""Lv "", INDEX(SPLIT(G82, ""  ""), 3), #REF!)) &amp; IF(G82 = ""Mime Jr."", ""mimejr"", """") &amp; "".png"", 4, 120, 120)"),"")</f>
        <v/>
      </c>
      <c r="H81" s="25"/>
      <c r="I81" s="164"/>
      <c r="J81" s="25"/>
      <c r="K81" s="164"/>
      <c r="L81" s="25"/>
      <c r="M81" s="164"/>
      <c r="N81" s="25"/>
      <c r="O81" s="164"/>
      <c r="P81" s="25"/>
      <c r="Q81" s="384"/>
      <c r="R81" s="37"/>
    </row>
    <row r="82">
      <c r="A82" s="62"/>
      <c r="B82" s="125"/>
      <c r="C82" s="39"/>
      <c r="D82" s="39"/>
      <c r="E82" s="326" t="s">
        <v>849</v>
      </c>
      <c r="F82" s="41"/>
      <c r="G82" s="327" t="s">
        <v>850</v>
      </c>
      <c r="H82" s="41"/>
      <c r="I82" s="327"/>
      <c r="J82" s="41"/>
      <c r="K82" s="327"/>
      <c r="L82" s="41"/>
      <c r="M82" s="327"/>
      <c r="N82" s="41"/>
      <c r="O82" s="327"/>
      <c r="P82" s="41"/>
      <c r="Q82" s="328" t="s">
        <v>19</v>
      </c>
      <c r="R82" s="109"/>
    </row>
    <row r="83">
      <c r="A83" s="62"/>
      <c r="B83" s="45"/>
      <c r="C83" s="46"/>
      <c r="D83" s="47"/>
      <c r="E83" s="329" t="s">
        <v>159</v>
      </c>
      <c r="F83" s="49" t="str">
        <f>GETABILITY(E82)</f>
        <v>Plus</v>
      </c>
      <c r="G83" s="330" t="s">
        <v>449</v>
      </c>
      <c r="H83" s="658" t="str">
        <f>GETABILITY(G82)</f>
        <v>Tangled Feet</v>
      </c>
      <c r="I83" s="330"/>
      <c r="J83" s="331"/>
      <c r="K83" s="330"/>
      <c r="L83" s="332"/>
      <c r="M83" s="330"/>
      <c r="N83" s="332"/>
      <c r="O83" s="331"/>
      <c r="P83" s="331"/>
      <c r="Q83" s="334" t="s">
        <v>23</v>
      </c>
      <c r="R83" s="109"/>
    </row>
    <row r="84">
      <c r="A84" s="62"/>
      <c r="B84" s="54" t="s">
        <v>24</v>
      </c>
      <c r="C84" s="39"/>
      <c r="D84" s="55"/>
      <c r="E84" s="335" t="s">
        <v>229</v>
      </c>
      <c r="F84" s="57"/>
      <c r="G84" s="336" t="s">
        <v>359</v>
      </c>
      <c r="H84" s="57"/>
      <c r="I84" s="337"/>
      <c r="J84" s="57"/>
      <c r="K84" s="337"/>
      <c r="L84" s="57"/>
      <c r="M84" s="337"/>
      <c r="N84" s="57"/>
      <c r="O84" s="337"/>
      <c r="P84" s="57"/>
      <c r="Q84" s="338" t="s">
        <v>27</v>
      </c>
      <c r="R84" s="109"/>
    </row>
    <row r="85">
      <c r="A85" s="62"/>
      <c r="B85" s="63"/>
      <c r="C85" s="64"/>
      <c r="D85" s="65"/>
      <c r="E85" s="487" t="s">
        <v>851</v>
      </c>
      <c r="F85" s="57"/>
      <c r="G85" s="339" t="s">
        <v>250</v>
      </c>
      <c r="H85" s="57"/>
      <c r="I85" s="341"/>
      <c r="J85" s="57"/>
      <c r="K85" s="341"/>
      <c r="L85" s="57"/>
      <c r="M85" s="341"/>
      <c r="N85" s="57"/>
      <c r="O85" s="341"/>
      <c r="P85" s="57"/>
      <c r="Q85" s="342" t="s">
        <v>30</v>
      </c>
      <c r="R85" s="109"/>
    </row>
    <row r="86">
      <c r="A86" s="27"/>
      <c r="B86" s="130" t="str">
        <f>I2</f>
        <v/>
      </c>
      <c r="C86" s="71"/>
      <c r="D86" s="182" t="str">
        <f>K2</f>
        <v/>
      </c>
      <c r="E86" s="386" t="s">
        <v>233</v>
      </c>
      <c r="F86" s="57"/>
      <c r="G86" s="340" t="s">
        <v>45</v>
      </c>
      <c r="H86" s="57"/>
      <c r="I86" s="346"/>
      <c r="J86" s="57"/>
      <c r="K86" s="346"/>
      <c r="L86" s="57"/>
      <c r="M86" s="346"/>
      <c r="N86" s="57"/>
      <c r="O86" s="346"/>
      <c r="P86" s="57"/>
      <c r="Q86" s="77"/>
      <c r="R86" s="109"/>
    </row>
    <row r="87">
      <c r="A87" s="27"/>
      <c r="B87" s="358" t="str">
        <f>L2</f>
        <v/>
      </c>
      <c r="C87" s="79"/>
      <c r="D87" s="80"/>
      <c r="E87" s="347" t="s">
        <v>441</v>
      </c>
      <c r="F87" s="57"/>
      <c r="G87" s="349" t="s">
        <v>107</v>
      </c>
      <c r="H87" s="57"/>
      <c r="I87" s="350"/>
      <c r="J87" s="57"/>
      <c r="K87" s="350"/>
      <c r="L87" s="57"/>
      <c r="M87" s="350"/>
      <c r="N87" s="57"/>
      <c r="O87" s="350"/>
      <c r="P87" s="57"/>
      <c r="Q87" s="77"/>
      <c r="R87" s="109"/>
    </row>
    <row r="88">
      <c r="A88" s="27"/>
      <c r="B88" s="71"/>
      <c r="C88" s="71"/>
      <c r="D88" s="72"/>
      <c r="E88" s="659" t="s">
        <v>45</v>
      </c>
      <c r="F88" s="581"/>
      <c r="G88" s="660" t="s">
        <v>77</v>
      </c>
      <c r="H88" s="581"/>
      <c r="I88" s="586"/>
      <c r="J88" s="581"/>
      <c r="K88" s="586"/>
      <c r="L88" s="581"/>
      <c r="M88" s="586"/>
      <c r="N88" s="581"/>
      <c r="O88" s="586"/>
      <c r="P88" s="581"/>
      <c r="Q88" s="91"/>
      <c r="R88" s="109"/>
    </row>
    <row r="89">
      <c r="A89" s="27"/>
      <c r="B89" s="654"/>
      <c r="C89" s="654"/>
      <c r="D89" s="654"/>
      <c r="E89" s="20"/>
      <c r="F89" s="20"/>
      <c r="G89" s="20"/>
      <c r="H89" s="20"/>
      <c r="I89" s="20"/>
      <c r="J89" s="20"/>
      <c r="K89" s="20"/>
      <c r="L89" s="20"/>
      <c r="M89" s="20"/>
      <c r="N89" s="20"/>
      <c r="O89" s="20"/>
      <c r="P89" s="20"/>
      <c r="Q89" s="20"/>
      <c r="R89" s="20"/>
    </row>
    <row r="90">
      <c r="A90" s="27"/>
      <c r="B90" s="323" t="str">
        <f>GETTRAINERSPRITE(E90)</f>
        <v/>
      </c>
      <c r="C90" s="22"/>
      <c r="D90" s="22"/>
      <c r="E90" s="588" t="s">
        <v>852</v>
      </c>
      <c r="F90" s="22"/>
      <c r="G90" s="22"/>
      <c r="H90" s="22"/>
      <c r="I90" s="22"/>
      <c r="J90" s="22"/>
      <c r="K90" s="22"/>
      <c r="L90" s="22"/>
      <c r="M90" s="22"/>
      <c r="N90" s="22"/>
      <c r="O90" s="22"/>
      <c r="P90" s="22"/>
      <c r="Q90" s="204"/>
      <c r="R90" s="20"/>
    </row>
    <row r="91" ht="69.0" customHeight="1">
      <c r="A91" s="27"/>
      <c r="B91" s="28"/>
      <c r="E91" s="164" t="str">
        <f>GETPOKEMONSPRITE(E92, 150, 150)</f>
        <v/>
      </c>
      <c r="F91" s="25"/>
      <c r="G91" s="164" t="str">
        <f>GETPOKEMONSPRITE(G92, 150, 150)</f>
        <v/>
      </c>
      <c r="H91" s="25"/>
      <c r="I91" s="164" t="str">
        <f>GETPOKEMONSPRITE(I92, 150, 150)</f>
        <v/>
      </c>
      <c r="J91" s="25"/>
      <c r="K91" s="164" t="str">
        <f>GETPOKEMONSPRITE(K92, 150, 150)</f>
        <v/>
      </c>
      <c r="L91" s="25"/>
      <c r="M91" s="164" t="str">
        <f>GETPOKEMONSPRITE(M92, 150, 150)</f>
        <v/>
      </c>
      <c r="N91" s="25"/>
      <c r="O91" s="164" t="str">
        <f>GETPOKEMONSPRITE(O92, 150, 150)</f>
        <v/>
      </c>
      <c r="P91" s="25"/>
      <c r="Q91" s="384"/>
      <c r="R91" s="20"/>
    </row>
    <row r="92">
      <c r="A92" s="92"/>
      <c r="B92" s="125"/>
      <c r="C92" s="39"/>
      <c r="D92" s="39"/>
      <c r="E92" s="326" t="s">
        <v>853</v>
      </c>
      <c r="F92" s="41"/>
      <c r="G92" s="327" t="s">
        <v>854</v>
      </c>
      <c r="H92" s="41"/>
      <c r="I92" s="327"/>
      <c r="J92" s="41"/>
      <c r="K92" s="327"/>
      <c r="L92" s="41"/>
      <c r="M92" s="327"/>
      <c r="N92" s="41"/>
      <c r="O92" s="327"/>
      <c r="P92" s="41"/>
      <c r="Q92" s="328" t="s">
        <v>19</v>
      </c>
      <c r="R92" s="109"/>
    </row>
    <row r="93">
      <c r="A93" s="92"/>
      <c r="B93" s="45"/>
      <c r="C93" s="46"/>
      <c r="D93" s="47"/>
      <c r="E93" s="329" t="s">
        <v>338</v>
      </c>
      <c r="F93" s="49" t="str">
        <f>GETABILITY(E92)</f>
        <v>Minus</v>
      </c>
      <c r="G93" s="330" t="s">
        <v>158</v>
      </c>
      <c r="H93" s="331" t="str">
        <f>GETABILITY(G92)</f>
        <v>Reckless</v>
      </c>
      <c r="I93" s="330"/>
      <c r="J93" s="331"/>
      <c r="K93" s="330"/>
      <c r="L93" s="332"/>
      <c r="M93" s="330"/>
      <c r="N93" s="332"/>
      <c r="O93" s="331"/>
      <c r="P93" s="331"/>
      <c r="Q93" s="334" t="s">
        <v>23</v>
      </c>
      <c r="R93" s="109"/>
    </row>
    <row r="94">
      <c r="A94" s="62"/>
      <c r="B94" s="54" t="s">
        <v>24</v>
      </c>
      <c r="C94" s="39"/>
      <c r="D94" s="55"/>
      <c r="E94" s="335" t="s">
        <v>460</v>
      </c>
      <c r="F94" s="57"/>
      <c r="G94" s="336" t="s">
        <v>26</v>
      </c>
      <c r="H94" s="57"/>
      <c r="I94" s="337"/>
      <c r="J94" s="57"/>
      <c r="K94" s="337"/>
      <c r="L94" s="57"/>
      <c r="M94" s="337"/>
      <c r="N94" s="57"/>
      <c r="O94" s="337"/>
      <c r="P94" s="57"/>
      <c r="Q94" s="338" t="s">
        <v>27</v>
      </c>
      <c r="R94" s="109"/>
    </row>
    <row r="95">
      <c r="A95" s="62"/>
      <c r="B95" s="63"/>
      <c r="C95" s="64"/>
      <c r="D95" s="65"/>
      <c r="E95" s="487" t="s">
        <v>851</v>
      </c>
      <c r="F95" s="57"/>
      <c r="G95" s="423" t="s">
        <v>592</v>
      </c>
      <c r="H95" s="57"/>
      <c r="I95" s="341"/>
      <c r="J95" s="57"/>
      <c r="K95" s="341"/>
      <c r="L95" s="57"/>
      <c r="M95" s="341"/>
      <c r="N95" s="57"/>
      <c r="O95" s="341"/>
      <c r="P95" s="57"/>
      <c r="Q95" s="342" t="s">
        <v>30</v>
      </c>
      <c r="R95" s="109"/>
    </row>
    <row r="96">
      <c r="A96" s="62"/>
      <c r="B96" s="71"/>
      <c r="C96" s="71"/>
      <c r="D96" s="182" t="str">
        <f>K2</f>
        <v/>
      </c>
      <c r="E96" s="424" t="s">
        <v>230</v>
      </c>
      <c r="F96" s="57"/>
      <c r="G96" s="340" t="s">
        <v>549</v>
      </c>
      <c r="H96" s="57"/>
      <c r="I96" s="346"/>
      <c r="J96" s="57"/>
      <c r="K96" s="346"/>
      <c r="L96" s="57"/>
      <c r="M96" s="346"/>
      <c r="N96" s="57"/>
      <c r="O96" s="346"/>
      <c r="P96" s="57"/>
      <c r="Q96" s="77"/>
      <c r="R96" s="109"/>
    </row>
    <row r="97">
      <c r="A97" s="62"/>
      <c r="B97" s="358" t="str">
        <f>L2</f>
        <v/>
      </c>
      <c r="C97" s="79"/>
      <c r="D97" s="80"/>
      <c r="E97" s="407" t="s">
        <v>470</v>
      </c>
      <c r="F97" s="57"/>
      <c r="G97" s="372" t="s">
        <v>855</v>
      </c>
      <c r="H97" s="57"/>
      <c r="I97" s="350"/>
      <c r="J97" s="57"/>
      <c r="K97" s="350"/>
      <c r="L97" s="57"/>
      <c r="M97" s="350"/>
      <c r="N97" s="57"/>
      <c r="O97" s="350"/>
      <c r="P97" s="57"/>
      <c r="Q97" s="77"/>
      <c r="R97" s="109"/>
    </row>
    <row r="98">
      <c r="A98" s="62"/>
      <c r="B98" s="71"/>
      <c r="C98" s="71"/>
      <c r="D98" s="72"/>
      <c r="E98" s="659" t="s">
        <v>45</v>
      </c>
      <c r="F98" s="581"/>
      <c r="G98" s="661" t="s">
        <v>856</v>
      </c>
      <c r="H98" s="581"/>
      <c r="I98" s="586"/>
      <c r="J98" s="581"/>
      <c r="K98" s="586"/>
      <c r="L98" s="581"/>
      <c r="M98" s="586"/>
      <c r="N98" s="581"/>
      <c r="O98" s="586"/>
      <c r="P98" s="581"/>
      <c r="Q98" s="91"/>
      <c r="R98" s="109"/>
    </row>
    <row r="99">
      <c r="A99" s="27"/>
      <c r="B99" s="654"/>
      <c r="C99" s="654"/>
      <c r="D99" s="654"/>
      <c r="E99" s="20"/>
      <c r="F99" s="20"/>
      <c r="G99" s="20"/>
      <c r="H99" s="20"/>
      <c r="I99" s="20"/>
      <c r="J99" s="20"/>
      <c r="K99" s="20"/>
      <c r="L99" s="20"/>
      <c r="M99" s="20"/>
      <c r="N99" s="20"/>
      <c r="O99" s="20"/>
      <c r="P99" s="20"/>
      <c r="Q99" s="20"/>
      <c r="R99" s="109"/>
    </row>
    <row r="100">
      <c r="A100" s="27"/>
      <c r="B100" s="323" t="str">
        <f>GETTRAINERSPRITE(E100)</f>
        <v/>
      </c>
      <c r="C100" s="22"/>
      <c r="D100" s="22"/>
      <c r="E100" s="588" t="s">
        <v>857</v>
      </c>
      <c r="F100" s="22"/>
      <c r="G100" s="22"/>
      <c r="H100" s="22"/>
      <c r="I100" s="22"/>
      <c r="J100" s="22"/>
      <c r="K100" s="22"/>
      <c r="L100" s="22"/>
      <c r="M100" s="22"/>
      <c r="N100" s="22"/>
      <c r="O100" s="22"/>
      <c r="P100" s="22"/>
      <c r="Q100" s="204"/>
      <c r="R100" s="109"/>
    </row>
    <row r="101" ht="71.25" customHeight="1">
      <c r="A101" s="27"/>
      <c r="B101" s="28"/>
      <c r="E101" s="164" t="str">
        <f>GETPOKEMONSPRITE(E102, 150, 150)</f>
        <v/>
      </c>
      <c r="F101" s="25"/>
      <c r="G101" s="164" t="str">
        <f>GETPOKEMONSPRITE(G102, 150, 150)</f>
        <v/>
      </c>
      <c r="H101" s="25"/>
      <c r="I101" s="164" t="str">
        <f>GETPOKEMONSPRITE(I102, 150, 150)</f>
        <v/>
      </c>
      <c r="J101" s="25"/>
      <c r="K101" s="164" t="str">
        <f>GETPOKEMONSPRITE(K102, 150, 150)</f>
        <v/>
      </c>
      <c r="L101" s="25"/>
      <c r="M101" s="164" t="str">
        <f>GETPOKEMONSPRITE(M102, 150, 150)</f>
        <v/>
      </c>
      <c r="N101" s="25"/>
      <c r="O101" s="164" t="str">
        <f>GETPOKEMONSPRITE(O102, 150, 150)</f>
        <v/>
      </c>
      <c r="P101" s="25"/>
      <c r="Q101" s="384"/>
      <c r="R101" s="118"/>
    </row>
    <row r="102">
      <c r="A102" s="27"/>
      <c r="B102" s="125"/>
      <c r="C102" s="39"/>
      <c r="D102" s="39"/>
      <c r="E102" s="326" t="s">
        <v>858</v>
      </c>
      <c r="F102" s="41"/>
      <c r="G102" s="327" t="s">
        <v>859</v>
      </c>
      <c r="H102" s="41"/>
      <c r="I102" s="327"/>
      <c r="J102" s="41"/>
      <c r="K102" s="327"/>
      <c r="L102" s="41"/>
      <c r="M102" s="327"/>
      <c r="N102" s="41"/>
      <c r="O102" s="327"/>
      <c r="P102" s="41"/>
      <c r="Q102" s="328" t="s">
        <v>19</v>
      </c>
      <c r="R102" s="118"/>
    </row>
    <row r="103">
      <c r="A103" s="27"/>
      <c r="B103" s="45"/>
      <c r="C103" s="46"/>
      <c r="D103" s="47"/>
      <c r="E103" s="329" t="s">
        <v>146</v>
      </c>
      <c r="F103" s="49" t="str">
        <f>GETABILITY(E102)</f>
        <v>Adaptability</v>
      </c>
      <c r="G103" s="330" t="s">
        <v>159</v>
      </c>
      <c r="H103" s="658" t="str">
        <f>GETABILITY(G102)</f>
        <v>Hyper Cutter</v>
      </c>
      <c r="I103" s="330"/>
      <c r="J103" s="331"/>
      <c r="K103" s="369"/>
      <c r="L103" s="332"/>
      <c r="M103" s="330"/>
      <c r="N103" s="332"/>
      <c r="O103" s="369"/>
      <c r="P103" s="331"/>
      <c r="Q103" s="334" t="s">
        <v>23</v>
      </c>
      <c r="R103" s="118"/>
    </row>
    <row r="104">
      <c r="A104" s="62"/>
      <c r="B104" s="54" t="s">
        <v>24</v>
      </c>
      <c r="C104" s="39"/>
      <c r="D104" s="55"/>
      <c r="E104" s="335" t="s">
        <v>613</v>
      </c>
      <c r="F104" s="57"/>
      <c r="G104" s="336" t="s">
        <v>278</v>
      </c>
      <c r="H104" s="57"/>
      <c r="I104" s="337"/>
      <c r="J104" s="57"/>
      <c r="K104" s="337"/>
      <c r="L104" s="57"/>
      <c r="M104" s="337"/>
      <c r="N104" s="57"/>
      <c r="O104" s="337"/>
      <c r="P104" s="57"/>
      <c r="Q104" s="338" t="s">
        <v>27</v>
      </c>
      <c r="R104" s="118"/>
    </row>
    <row r="105">
      <c r="A105" s="62"/>
      <c r="B105" s="63"/>
      <c r="C105" s="64"/>
      <c r="D105" s="65"/>
      <c r="E105" s="339" t="s">
        <v>370</v>
      </c>
      <c r="F105" s="57"/>
      <c r="G105" s="487" t="s">
        <v>628</v>
      </c>
      <c r="H105" s="57"/>
      <c r="I105" s="341"/>
      <c r="J105" s="57"/>
      <c r="K105" s="341"/>
      <c r="L105" s="57"/>
      <c r="M105" s="341"/>
      <c r="N105" s="57"/>
      <c r="O105" s="341"/>
      <c r="P105" s="57"/>
      <c r="Q105" s="342" t="s">
        <v>30</v>
      </c>
      <c r="R105" s="20"/>
    </row>
    <row r="106">
      <c r="A106" s="62"/>
      <c r="B106" s="71"/>
      <c r="C106" s="71"/>
      <c r="D106" s="72"/>
      <c r="E106" s="662"/>
      <c r="F106" s="57"/>
      <c r="G106" s="372" t="s">
        <v>614</v>
      </c>
      <c r="H106" s="57"/>
      <c r="I106" s="346"/>
      <c r="J106" s="57"/>
      <c r="K106" s="346"/>
      <c r="L106" s="57"/>
      <c r="M106" s="346"/>
      <c r="N106" s="57"/>
      <c r="O106" s="346"/>
      <c r="P106" s="57"/>
      <c r="Q106" s="77"/>
      <c r="R106" s="163"/>
    </row>
    <row r="107">
      <c r="A107" s="92"/>
      <c r="B107" s="79"/>
      <c r="C107" s="358" t="str">
        <f>M2</f>
        <v/>
      </c>
      <c r="D107" s="80"/>
      <c r="E107" s="663"/>
      <c r="F107" s="57"/>
      <c r="G107" s="425" t="s">
        <v>558</v>
      </c>
      <c r="H107" s="57"/>
      <c r="I107" s="350"/>
      <c r="J107" s="57"/>
      <c r="K107" s="350"/>
      <c r="L107" s="57"/>
      <c r="M107" s="350"/>
      <c r="N107" s="57"/>
      <c r="O107" s="350"/>
      <c r="P107" s="57"/>
      <c r="Q107" s="77"/>
      <c r="R107" s="163"/>
    </row>
    <row r="108">
      <c r="A108" s="62"/>
      <c r="B108" s="71"/>
      <c r="C108" s="71"/>
      <c r="D108" s="72"/>
      <c r="E108" s="664"/>
      <c r="F108" s="581"/>
      <c r="G108" s="665" t="s">
        <v>489</v>
      </c>
      <c r="H108" s="581"/>
      <c r="I108" s="586"/>
      <c r="J108" s="581"/>
      <c r="K108" s="586"/>
      <c r="L108" s="581"/>
      <c r="M108" s="586"/>
      <c r="N108" s="581"/>
      <c r="O108" s="586"/>
      <c r="P108" s="581"/>
      <c r="Q108" s="91"/>
      <c r="R108" s="163"/>
    </row>
    <row r="109">
      <c r="A109" s="62"/>
      <c r="B109" s="62"/>
      <c r="C109" s="62"/>
      <c r="D109" s="62"/>
      <c r="E109" s="20"/>
      <c r="F109" s="20"/>
      <c r="G109" s="20"/>
      <c r="H109" s="20"/>
      <c r="I109" s="20"/>
      <c r="J109" s="20"/>
      <c r="K109" s="20"/>
      <c r="L109" s="20"/>
      <c r="M109" s="20"/>
      <c r="N109" s="20"/>
      <c r="O109" s="20"/>
      <c r="P109" s="20"/>
      <c r="Q109" s="20"/>
      <c r="R109" s="163"/>
    </row>
    <row r="110">
      <c r="A110" s="62"/>
      <c r="B110" s="323" t="str">
        <f>GETTRAINERSPRITE(E110)</f>
        <v/>
      </c>
      <c r="C110" s="22"/>
      <c r="D110" s="22"/>
      <c r="E110" s="588" t="s">
        <v>860</v>
      </c>
      <c r="F110" s="22"/>
      <c r="G110" s="22"/>
      <c r="H110" s="22"/>
      <c r="I110" s="22"/>
      <c r="J110" s="22"/>
      <c r="K110" s="22"/>
      <c r="L110" s="22"/>
      <c r="M110" s="22"/>
      <c r="N110" s="22"/>
      <c r="O110" s="22"/>
      <c r="P110" s="22"/>
      <c r="Q110" s="204"/>
      <c r="R110" s="163"/>
    </row>
    <row r="111" ht="72.75" customHeight="1">
      <c r="A111" s="62"/>
      <c r="B111" s="28"/>
      <c r="E111" s="164" t="str">
        <f>GETPOKEMONSPRITE(E112, 150, 150)</f>
        <v/>
      </c>
      <c r="F111" s="25"/>
      <c r="G111" s="164" t="str">
        <f>GETPOKEMONSPRITE(G112, 140, 140)</f>
        <v/>
      </c>
      <c r="H111" s="25"/>
      <c r="I111" s="164" t="str">
        <f>GETPOKEMONSPRITE(I112, 150, 150)</f>
        <v/>
      </c>
      <c r="J111" s="25"/>
      <c r="K111" s="164" t="str">
        <f>GETPOKEMONSPRITE(K112, 150, 150)</f>
        <v/>
      </c>
      <c r="L111" s="25"/>
      <c r="M111" s="164" t="str">
        <f>GETPOKEMONSPRITE(M112, 150, 150)</f>
        <v/>
      </c>
      <c r="N111" s="25"/>
      <c r="O111" s="164" t="str">
        <f>GETPOKEMONSPRITE(O112, 150, 150)</f>
        <v/>
      </c>
      <c r="P111" s="25"/>
      <c r="Q111" s="384"/>
      <c r="R111" s="163"/>
    </row>
    <row r="112">
      <c r="A112" s="62"/>
      <c r="B112" s="125"/>
      <c r="C112" s="39"/>
      <c r="D112" s="39"/>
      <c r="E112" s="326" t="s">
        <v>861</v>
      </c>
      <c r="F112" s="41"/>
      <c r="G112" s="327" t="s">
        <v>862</v>
      </c>
      <c r="H112" s="41"/>
      <c r="I112" s="327"/>
      <c r="J112" s="41"/>
      <c r="K112" s="327"/>
      <c r="L112" s="41"/>
      <c r="M112" s="327"/>
      <c r="N112" s="41"/>
      <c r="O112" s="327"/>
      <c r="P112" s="41"/>
      <c r="Q112" s="328" t="s">
        <v>19</v>
      </c>
      <c r="R112" s="163"/>
    </row>
    <row r="113">
      <c r="A113" s="27"/>
      <c r="B113" s="45"/>
      <c r="C113" s="46"/>
      <c r="D113" s="47"/>
      <c r="E113" s="329" t="s">
        <v>56</v>
      </c>
      <c r="F113" s="49" t="str">
        <f>GETABILITY(E112)</f>
        <v>Swift Swim</v>
      </c>
      <c r="G113" s="330" t="s">
        <v>20</v>
      </c>
      <c r="H113" s="331" t="str">
        <f>GETABILITY(G112)</f>
        <v>Blaze</v>
      </c>
      <c r="I113" s="330"/>
      <c r="J113" s="331"/>
      <c r="K113" s="369"/>
      <c r="L113" s="332"/>
      <c r="M113" s="369"/>
      <c r="N113" s="332"/>
      <c r="O113" s="330"/>
      <c r="P113" s="331"/>
      <c r="Q113" s="334" t="s">
        <v>23</v>
      </c>
      <c r="R113" s="163"/>
    </row>
    <row r="114">
      <c r="A114" s="27"/>
      <c r="B114" s="54" t="s">
        <v>24</v>
      </c>
      <c r="C114" s="39"/>
      <c r="D114" s="55"/>
      <c r="E114" s="335" t="s">
        <v>71</v>
      </c>
      <c r="F114" s="57"/>
      <c r="G114" s="336" t="s">
        <v>450</v>
      </c>
      <c r="H114" s="57"/>
      <c r="I114" s="337"/>
      <c r="J114" s="57"/>
      <c r="K114" s="337"/>
      <c r="L114" s="57"/>
      <c r="M114" s="337"/>
      <c r="N114" s="57"/>
      <c r="O114" s="337"/>
      <c r="P114" s="57"/>
      <c r="Q114" s="338" t="s">
        <v>27</v>
      </c>
      <c r="R114" s="163"/>
    </row>
    <row r="115">
      <c r="A115" s="27"/>
      <c r="B115" s="63"/>
      <c r="C115" s="64"/>
      <c r="D115" s="65"/>
      <c r="E115" s="339" t="s">
        <v>578</v>
      </c>
      <c r="F115" s="57"/>
      <c r="G115" s="339" t="s">
        <v>514</v>
      </c>
      <c r="H115" s="57"/>
      <c r="I115" s="341"/>
      <c r="J115" s="57"/>
      <c r="K115" s="341"/>
      <c r="L115" s="57"/>
      <c r="M115" s="341"/>
      <c r="N115" s="57"/>
      <c r="O115" s="341"/>
      <c r="P115" s="57"/>
      <c r="Q115" s="342" t="s">
        <v>30</v>
      </c>
      <c r="R115" s="20"/>
    </row>
    <row r="116">
      <c r="A116" s="27"/>
      <c r="B116" s="71"/>
      <c r="C116" s="71"/>
      <c r="D116" s="72"/>
      <c r="E116" s="418" t="s">
        <v>701</v>
      </c>
      <c r="F116" s="57"/>
      <c r="G116" s="344" t="s">
        <v>863</v>
      </c>
      <c r="H116" s="57"/>
      <c r="I116" s="346"/>
      <c r="J116" s="57"/>
      <c r="K116" s="346"/>
      <c r="L116" s="57"/>
      <c r="M116" s="346"/>
      <c r="N116" s="57"/>
      <c r="O116" s="346"/>
      <c r="P116" s="57"/>
      <c r="Q116" s="77"/>
      <c r="R116" s="20"/>
    </row>
    <row r="117">
      <c r="A117" s="92"/>
      <c r="B117" s="79"/>
      <c r="C117" s="358"/>
      <c r="D117" s="80"/>
      <c r="E117" s="424" t="s">
        <v>864</v>
      </c>
      <c r="F117" s="57"/>
      <c r="G117" s="372" t="s">
        <v>865</v>
      </c>
      <c r="H117" s="57"/>
      <c r="I117" s="350"/>
      <c r="J117" s="57"/>
      <c r="K117" s="350"/>
      <c r="L117" s="57"/>
      <c r="M117" s="350"/>
      <c r="N117" s="57"/>
      <c r="O117" s="350"/>
      <c r="P117" s="57"/>
      <c r="Q117" s="77"/>
      <c r="R117" s="163"/>
    </row>
    <row r="118">
      <c r="A118" s="92"/>
      <c r="B118" s="71"/>
      <c r="C118" s="71"/>
      <c r="D118" s="72"/>
      <c r="E118" s="666" t="s">
        <v>169</v>
      </c>
      <c r="F118" s="581"/>
      <c r="G118" s="667" t="s">
        <v>291</v>
      </c>
      <c r="H118" s="581"/>
      <c r="I118" s="586"/>
      <c r="J118" s="581"/>
      <c r="K118" s="586"/>
      <c r="L118" s="581"/>
      <c r="M118" s="586"/>
      <c r="N118" s="581"/>
      <c r="O118" s="586"/>
      <c r="P118" s="581"/>
      <c r="Q118" s="91"/>
      <c r="R118" s="163"/>
    </row>
    <row r="119">
      <c r="A119" s="62"/>
      <c r="B119" s="27"/>
      <c r="C119" s="27"/>
      <c r="D119" s="27"/>
      <c r="E119" s="20"/>
      <c r="F119" s="20"/>
      <c r="G119" s="20"/>
      <c r="H119" s="20"/>
      <c r="I119" s="20"/>
      <c r="J119" s="20"/>
      <c r="K119" s="20"/>
      <c r="L119" s="20"/>
      <c r="M119" s="20"/>
      <c r="N119" s="20"/>
      <c r="O119" s="20"/>
      <c r="P119" s="20"/>
      <c r="Q119" s="20"/>
      <c r="R119" s="163"/>
    </row>
    <row r="120">
      <c r="A120" s="284"/>
      <c r="B120" s="668" t="str">
        <f>GETTRAINERSPRITE(E120)</f>
        <v/>
      </c>
      <c r="C120" s="22"/>
      <c r="D120" s="22"/>
      <c r="E120" s="669" t="s">
        <v>866</v>
      </c>
      <c r="F120" s="22"/>
      <c r="G120" s="22"/>
      <c r="H120" s="22"/>
      <c r="I120" s="22"/>
      <c r="J120" s="22"/>
      <c r="K120" s="22"/>
      <c r="L120" s="22"/>
      <c r="M120" s="22"/>
      <c r="N120" s="22"/>
      <c r="O120" s="22"/>
      <c r="P120" s="22"/>
      <c r="Q120" s="204"/>
      <c r="R120" s="37"/>
    </row>
    <row r="121" ht="69.0" customHeight="1">
      <c r="A121" s="62"/>
      <c r="B121" s="28"/>
      <c r="E121" s="164" t="str">
        <f>GETPOKEMONSPRITE(E122, 150, 150)</f>
        <v/>
      </c>
      <c r="F121" s="25"/>
      <c r="G121" s="164" t="str">
        <f>GETPOKEMONSPRITE(G122, 150, 150)</f>
        <v/>
      </c>
      <c r="H121" s="25"/>
      <c r="I121" s="164" t="str">
        <f>GETPOKEMONSPRITE(I122, 150, 150)</f>
        <v/>
      </c>
      <c r="J121" s="25"/>
      <c r="K121" s="164" t="str">
        <f>GETPOKEMONSPRITE(K122, 150, 150)</f>
        <v/>
      </c>
      <c r="L121" s="25"/>
      <c r="M121" s="164" t="str">
        <f>GETPOKEMONSPRITE(M122, 150, 150)</f>
        <v/>
      </c>
      <c r="N121" s="25"/>
      <c r="O121" s="164" t="str">
        <f>GETPOKEMONSPRITE(O122, 150, 150)</f>
        <v/>
      </c>
      <c r="P121" s="25"/>
      <c r="Q121" s="670" t="str">
        <f>IMAGE("https://docs.google.com/drawings/d/e/2PACX-1vRVUy-NyAlrSLPw_7GbbU0aWKiMSlD9Z5o0IZUASz5PwF6zwwRkxMZB9Yv-WVKzEMzsN51M5efUJVg2/pub?w=140&amp;h=140")</f>
        <v/>
      </c>
      <c r="R121" s="163"/>
    </row>
    <row r="122">
      <c r="A122" s="62"/>
      <c r="B122" s="125"/>
      <c r="C122" s="39"/>
      <c r="D122" s="39"/>
      <c r="E122" s="326" t="s">
        <v>867</v>
      </c>
      <c r="F122" s="41"/>
      <c r="G122" s="327" t="s">
        <v>868</v>
      </c>
      <c r="H122" s="41"/>
      <c r="I122" s="327" t="s">
        <v>869</v>
      </c>
      <c r="J122" s="41"/>
      <c r="K122" s="327" t="s">
        <v>870</v>
      </c>
      <c r="L122" s="41"/>
      <c r="M122" s="327" t="s">
        <v>871</v>
      </c>
      <c r="N122" s="41"/>
      <c r="O122" s="327"/>
      <c r="P122" s="41"/>
      <c r="Q122" s="328" t="s">
        <v>19</v>
      </c>
      <c r="R122" s="163"/>
    </row>
    <row r="123">
      <c r="A123" s="62"/>
      <c r="B123" s="45"/>
      <c r="C123" s="46"/>
      <c r="D123" s="47"/>
      <c r="E123" s="329" t="s">
        <v>69</v>
      </c>
      <c r="F123" s="49" t="str">
        <f>GETABILITY(E122)</f>
        <v>Huge Power</v>
      </c>
      <c r="G123" s="330" t="s">
        <v>146</v>
      </c>
      <c r="H123" s="331" t="str">
        <f>GETABILITY(G122)</f>
        <v>Technician</v>
      </c>
      <c r="I123" s="330" t="s">
        <v>56</v>
      </c>
      <c r="J123" s="331" t="str">
        <f>GETABILITY(I122)</f>
        <v>Reckless</v>
      </c>
      <c r="K123" s="330" t="s">
        <v>83</v>
      </c>
      <c r="L123" s="491" t="str">
        <f>GETABILITY(K122)</f>
        <v>Poison Point</v>
      </c>
      <c r="M123" s="330" t="s">
        <v>117</v>
      </c>
      <c r="N123" s="332" t="str">
        <f>GETABILITY(M122)</f>
        <v>Rock Head</v>
      </c>
      <c r="O123" s="330"/>
      <c r="P123" s="331"/>
      <c r="Q123" s="334" t="s">
        <v>23</v>
      </c>
      <c r="R123" s="163"/>
    </row>
    <row r="124">
      <c r="A124" s="62"/>
      <c r="B124" s="54" t="s">
        <v>24</v>
      </c>
      <c r="C124" s="39"/>
      <c r="D124" s="55"/>
      <c r="E124" s="335" t="s">
        <v>185</v>
      </c>
      <c r="F124" s="57"/>
      <c r="G124" s="336" t="s">
        <v>218</v>
      </c>
      <c r="H124" s="57"/>
      <c r="I124" s="336" t="s">
        <v>184</v>
      </c>
      <c r="J124" s="57"/>
      <c r="K124" s="336" t="s">
        <v>725</v>
      </c>
      <c r="L124" s="57"/>
      <c r="M124" s="336" t="s">
        <v>872</v>
      </c>
      <c r="N124" s="57"/>
      <c r="O124" s="337"/>
      <c r="P124" s="57"/>
      <c r="Q124" s="338" t="s">
        <v>27</v>
      </c>
      <c r="R124" s="163"/>
    </row>
    <row r="125">
      <c r="A125" s="27"/>
      <c r="B125" s="63"/>
      <c r="C125" s="64"/>
      <c r="D125" s="65"/>
      <c r="E125" s="418" t="s">
        <v>551</v>
      </c>
      <c r="F125" s="57"/>
      <c r="G125" s="371" t="s">
        <v>327</v>
      </c>
      <c r="H125" s="57"/>
      <c r="I125" s="344" t="s">
        <v>873</v>
      </c>
      <c r="J125" s="57"/>
      <c r="K125" s="348" t="s">
        <v>268</v>
      </c>
      <c r="L125" s="57"/>
      <c r="M125" s="360" t="s">
        <v>280</v>
      </c>
      <c r="N125" s="57"/>
      <c r="O125" s="341"/>
      <c r="P125" s="57"/>
      <c r="Q125" s="342" t="s">
        <v>30</v>
      </c>
      <c r="R125" s="163"/>
    </row>
    <row r="126">
      <c r="A126" s="27"/>
      <c r="B126" s="71"/>
      <c r="C126" s="130" t="str">
        <f>J2</f>
        <v/>
      </c>
      <c r="D126" s="72"/>
      <c r="E126" s="418" t="s">
        <v>190</v>
      </c>
      <c r="F126" s="57"/>
      <c r="G126" s="360" t="s">
        <v>280</v>
      </c>
      <c r="H126" s="57"/>
      <c r="I126" s="344" t="s">
        <v>874</v>
      </c>
      <c r="J126" s="57"/>
      <c r="K126" s="340" t="s">
        <v>85</v>
      </c>
      <c r="L126" s="57"/>
      <c r="M126" s="357" t="s">
        <v>516</v>
      </c>
      <c r="N126" s="57"/>
      <c r="O126" s="346"/>
      <c r="P126" s="57"/>
      <c r="Q126" s="77"/>
      <c r="R126" s="118"/>
    </row>
    <row r="127">
      <c r="A127" s="27"/>
      <c r="B127" s="79"/>
      <c r="C127" s="79"/>
      <c r="D127" s="80"/>
      <c r="E127" s="339" t="s">
        <v>875</v>
      </c>
      <c r="F127" s="57"/>
      <c r="G127" s="340" t="s">
        <v>74</v>
      </c>
      <c r="H127" s="57"/>
      <c r="I127" s="388" t="s">
        <v>524</v>
      </c>
      <c r="J127" s="57"/>
      <c r="K127" s="409" t="s">
        <v>148</v>
      </c>
      <c r="L127" s="57"/>
      <c r="M127" s="360" t="s">
        <v>343</v>
      </c>
      <c r="N127" s="57"/>
      <c r="O127" s="350"/>
      <c r="P127" s="57"/>
      <c r="Q127" s="77"/>
      <c r="R127" s="118"/>
    </row>
    <row r="128">
      <c r="A128" s="27"/>
      <c r="B128" s="71"/>
      <c r="C128" s="71"/>
      <c r="D128" s="72"/>
      <c r="E128" s="671" t="s">
        <v>864</v>
      </c>
      <c r="F128" s="581"/>
      <c r="G128" s="661" t="s">
        <v>165</v>
      </c>
      <c r="H128" s="581"/>
      <c r="I128" s="672" t="s">
        <v>628</v>
      </c>
      <c r="J128" s="581"/>
      <c r="K128" s="661" t="s">
        <v>876</v>
      </c>
      <c r="L128" s="581"/>
      <c r="M128" s="661" t="s">
        <v>614</v>
      </c>
      <c r="N128" s="581"/>
      <c r="O128" s="586"/>
      <c r="P128" s="581"/>
      <c r="Q128" s="91"/>
      <c r="R128" s="118"/>
    </row>
    <row r="129">
      <c r="A129" s="92"/>
      <c r="B129" s="382"/>
      <c r="C129" s="27"/>
      <c r="D129" s="27"/>
      <c r="E129" s="20"/>
      <c r="F129" s="20"/>
      <c r="G129" s="20"/>
      <c r="H129" s="20"/>
      <c r="I129" s="20"/>
      <c r="J129" s="20"/>
      <c r="K129" s="20"/>
      <c r="L129" s="20"/>
      <c r="M129" s="20"/>
      <c r="N129" s="20"/>
      <c r="O129" s="20"/>
      <c r="P129" s="20"/>
      <c r="Q129" s="20"/>
      <c r="R129" s="118"/>
    </row>
    <row r="130">
      <c r="A130" s="284"/>
      <c r="B130" s="668" t="str">
        <f>GETTRAINERSPRITE(E130)</f>
        <v/>
      </c>
      <c r="C130" s="22"/>
      <c r="D130" s="22"/>
      <c r="E130" s="669" t="s">
        <v>877</v>
      </c>
      <c r="F130" s="22"/>
      <c r="G130" s="22"/>
      <c r="H130" s="22"/>
      <c r="I130" s="22"/>
      <c r="J130" s="22"/>
      <c r="K130" s="22"/>
      <c r="L130" s="22"/>
      <c r="M130" s="22"/>
      <c r="N130" s="22"/>
      <c r="O130" s="22"/>
      <c r="P130" s="22"/>
      <c r="Q130" s="204"/>
      <c r="R130" s="37"/>
    </row>
    <row r="131" ht="75.0" customHeight="1">
      <c r="A131" s="92"/>
      <c r="B131" s="28"/>
      <c r="E131" s="164" t="str">
        <f>GETPOKEMONSPRITE(E132, 150, 150)</f>
        <v/>
      </c>
      <c r="F131" s="25"/>
      <c r="G131" s="164" t="str">
        <f>GETPOKEMONSPRITE(G132, 140, 140)</f>
        <v/>
      </c>
      <c r="H131" s="25"/>
      <c r="I131" s="164" t="str">
        <f>GETPOKEMONSPRITE(I132, 150, 150)</f>
        <v/>
      </c>
      <c r="J131" s="25"/>
      <c r="K131" s="164" t="str">
        <f>GETPOKEMONSPRITE(K132, 150, 150)</f>
        <v/>
      </c>
      <c r="L131" s="25"/>
      <c r="M131" s="164" t="str">
        <f>GETPOKEMONSPRITE(M132, 150, 150)</f>
        <v/>
      </c>
      <c r="N131" s="25"/>
      <c r="O131" s="164" t="str">
        <f>GETPOKEMONSPRITE(O132, 150, 150)</f>
        <v/>
      </c>
      <c r="P131" s="25"/>
      <c r="Q131" s="670" t="str">
        <f>IMAGE("https://docs.google.com/drawings/d/e/2PACX-1vRVUy-NyAlrSLPw_7GbbU0aWKiMSlD9Z5o0IZUASz5PwF6zwwRkxMZB9Yv-WVKzEMzsN51M5efUJVg2/pub?w=140&amp;h=140")</f>
        <v/>
      </c>
      <c r="R131" s="53"/>
    </row>
    <row r="132">
      <c r="A132" s="62"/>
      <c r="B132" s="125"/>
      <c r="C132" s="39"/>
      <c r="D132" s="39"/>
      <c r="E132" s="326" t="s">
        <v>878</v>
      </c>
      <c r="F132" s="41"/>
      <c r="G132" s="327" t="s">
        <v>879</v>
      </c>
      <c r="H132" s="41"/>
      <c r="I132" s="327" t="s">
        <v>880</v>
      </c>
      <c r="J132" s="41"/>
      <c r="K132" s="327" t="s">
        <v>881</v>
      </c>
      <c r="L132" s="41"/>
      <c r="M132" s="327" t="s">
        <v>882</v>
      </c>
      <c r="N132" s="41"/>
      <c r="O132" s="327"/>
      <c r="P132" s="673"/>
      <c r="Q132" s="328" t="s">
        <v>19</v>
      </c>
      <c r="R132" s="163"/>
    </row>
    <row r="133">
      <c r="A133" s="62"/>
      <c r="B133" s="45"/>
      <c r="C133" s="46"/>
      <c r="D133" s="47"/>
      <c r="E133" s="329" t="s">
        <v>117</v>
      </c>
      <c r="F133" s="49" t="str">
        <f>GETABILITY(E132)</f>
        <v>Tangled Feet</v>
      </c>
      <c r="G133" s="330" t="s">
        <v>70</v>
      </c>
      <c r="H133" s="369" t="s">
        <v>883</v>
      </c>
      <c r="I133" s="330" t="s">
        <v>338</v>
      </c>
      <c r="J133" s="49" t="str">
        <f>GETABILITY(I132)</f>
        <v>Ice Body</v>
      </c>
      <c r="K133" s="330" t="s">
        <v>131</v>
      </c>
      <c r="L133" s="49" t="str">
        <f>GETABILITY(K132)</f>
        <v>Blaze</v>
      </c>
      <c r="M133" s="330" t="s">
        <v>117</v>
      </c>
      <c r="N133" s="491" t="str">
        <f>GETABILITY(M132)</f>
        <v>Poison Point</v>
      </c>
      <c r="O133" s="331"/>
      <c r="P133" s="350"/>
      <c r="Q133" s="334" t="s">
        <v>23</v>
      </c>
      <c r="R133" s="163"/>
    </row>
    <row r="134">
      <c r="A134" s="62"/>
      <c r="B134" s="54" t="s">
        <v>24</v>
      </c>
      <c r="C134" s="39"/>
      <c r="D134" s="55"/>
      <c r="E134" s="335" t="s">
        <v>586</v>
      </c>
      <c r="F134" s="57"/>
      <c r="G134" s="336" t="s">
        <v>184</v>
      </c>
      <c r="H134" s="57"/>
      <c r="I134" s="336" t="s">
        <v>884</v>
      </c>
      <c r="J134" s="57"/>
      <c r="K134" s="336" t="s">
        <v>500</v>
      </c>
      <c r="L134" s="57"/>
      <c r="M134" s="336" t="s">
        <v>359</v>
      </c>
      <c r="N134" s="57"/>
      <c r="O134" s="337"/>
      <c r="P134" s="674"/>
      <c r="Q134" s="338" t="s">
        <v>27</v>
      </c>
      <c r="R134" s="163"/>
    </row>
    <row r="135">
      <c r="A135" s="62"/>
      <c r="B135" s="63"/>
      <c r="C135" s="64"/>
      <c r="D135" s="65"/>
      <c r="E135" s="423" t="s">
        <v>592</v>
      </c>
      <c r="F135" s="57"/>
      <c r="G135" s="498" t="s">
        <v>702</v>
      </c>
      <c r="H135" s="57"/>
      <c r="I135" s="425" t="s">
        <v>282</v>
      </c>
      <c r="J135" s="57"/>
      <c r="K135" s="344" t="s">
        <v>874</v>
      </c>
      <c r="L135" s="57"/>
      <c r="M135" s="348" t="s">
        <v>268</v>
      </c>
      <c r="N135" s="57"/>
      <c r="O135" s="341"/>
      <c r="P135" s="674"/>
      <c r="Q135" s="342" t="s">
        <v>30</v>
      </c>
      <c r="R135" s="163"/>
    </row>
    <row r="136">
      <c r="A136" s="27"/>
      <c r="B136" s="71"/>
      <c r="C136" s="71"/>
      <c r="D136" s="72"/>
      <c r="E136" s="339" t="s">
        <v>549</v>
      </c>
      <c r="F136" s="57"/>
      <c r="G136" s="388" t="s">
        <v>296</v>
      </c>
      <c r="H136" s="57"/>
      <c r="I136" s="425" t="s">
        <v>523</v>
      </c>
      <c r="J136" s="57"/>
      <c r="K136" s="344" t="s">
        <v>885</v>
      </c>
      <c r="L136" s="57"/>
      <c r="M136" s="388" t="s">
        <v>248</v>
      </c>
      <c r="N136" s="57"/>
      <c r="O136" s="346"/>
      <c r="P136" s="674"/>
      <c r="Q136" s="77"/>
      <c r="R136" s="163"/>
    </row>
    <row r="137">
      <c r="A137" s="27"/>
      <c r="B137" s="79"/>
      <c r="C137" s="79"/>
      <c r="D137" s="80"/>
      <c r="E137" s="675" t="s">
        <v>505</v>
      </c>
      <c r="F137" s="57"/>
      <c r="G137" s="344" t="s">
        <v>489</v>
      </c>
      <c r="H137" s="57"/>
      <c r="I137" s="370" t="s">
        <v>134</v>
      </c>
      <c r="J137" s="57"/>
      <c r="K137" s="345" t="s">
        <v>491</v>
      </c>
      <c r="L137" s="57"/>
      <c r="M137" s="340" t="s">
        <v>85</v>
      </c>
      <c r="N137" s="57"/>
      <c r="O137" s="350"/>
      <c r="P137" s="674"/>
      <c r="Q137" s="77"/>
      <c r="R137" s="163"/>
    </row>
    <row r="138">
      <c r="A138" s="27"/>
      <c r="B138" s="71"/>
      <c r="C138" s="71"/>
      <c r="D138" s="72"/>
      <c r="E138" s="666" t="s">
        <v>28</v>
      </c>
      <c r="F138" s="581"/>
      <c r="G138" s="676" t="s">
        <v>734</v>
      </c>
      <c r="H138" s="581"/>
      <c r="I138" s="677" t="s">
        <v>296</v>
      </c>
      <c r="J138" s="581"/>
      <c r="K138" s="678" t="s">
        <v>628</v>
      </c>
      <c r="L138" s="581"/>
      <c r="M138" s="679" t="s">
        <v>349</v>
      </c>
      <c r="N138" s="581"/>
      <c r="O138" s="680"/>
      <c r="P138" s="681"/>
      <c r="Q138" s="91"/>
      <c r="R138" s="163"/>
    </row>
    <row r="139">
      <c r="A139" s="27"/>
      <c r="B139" s="682"/>
      <c r="C139" s="682"/>
      <c r="D139" s="682"/>
      <c r="E139" s="20"/>
      <c r="F139" s="20"/>
      <c r="G139" s="20"/>
      <c r="H139" s="20"/>
      <c r="I139" s="20"/>
      <c r="J139" s="20"/>
      <c r="K139" s="20"/>
      <c r="L139" s="20"/>
      <c r="M139" s="20"/>
      <c r="N139" s="20"/>
      <c r="O139" s="20"/>
      <c r="P139" s="20"/>
      <c r="Q139" s="20"/>
      <c r="R139" s="163"/>
    </row>
    <row r="140">
      <c r="A140" s="27"/>
      <c r="B140" s="323" t="str">
        <f>GETTRAINERSPRITE(E140)</f>
        <v/>
      </c>
      <c r="C140" s="22"/>
      <c r="D140" s="22"/>
      <c r="E140" s="203" t="s">
        <v>886</v>
      </c>
      <c r="F140" s="22"/>
      <c r="G140" s="22"/>
      <c r="H140" s="22"/>
      <c r="I140" s="22"/>
      <c r="J140" s="22"/>
      <c r="K140" s="22"/>
      <c r="L140" s="22"/>
      <c r="M140" s="22"/>
      <c r="N140" s="22"/>
      <c r="O140" s="22"/>
      <c r="P140" s="22"/>
      <c r="Q140" s="204"/>
      <c r="R140" s="163"/>
    </row>
    <row r="141" ht="75.0" customHeight="1">
      <c r="A141" s="92"/>
      <c r="B141" s="28"/>
      <c r="E141" s="683" t="str">
        <f>GETPOKEMONSPRITE(E142, 150, 150)</f>
        <v/>
      </c>
      <c r="F141" s="25"/>
      <c r="G141" s="683" t="str">
        <f>GETPOKEMONSPRITE(G142, 150, 150)</f>
        <v/>
      </c>
      <c r="H141" s="25"/>
      <c r="I141" s="683" t="str">
        <f>GETPOKEMONSPRITE(I142, 150, 150)</f>
        <v/>
      </c>
      <c r="J141" s="25"/>
      <c r="K141" s="683" t="str">
        <f>GETPOKEMONSPRITE(K142, 150, 150)</f>
        <v/>
      </c>
      <c r="L141" s="25"/>
      <c r="M141" s="683" t="str">
        <f>GETPOKEMONSPRITE(M142, 130, 130)</f>
        <v/>
      </c>
      <c r="N141" s="25"/>
      <c r="O141" s="164" t="str">
        <f>GETPOKEMONSPRITE(O142, 150, 150)</f>
        <v/>
      </c>
      <c r="P141" s="25"/>
      <c r="Q141" s="384"/>
      <c r="R141" s="53"/>
    </row>
    <row r="142">
      <c r="A142" s="92"/>
      <c r="B142" s="125"/>
      <c r="C142" s="39"/>
      <c r="D142" s="39"/>
      <c r="E142" s="206" t="s">
        <v>887</v>
      </c>
      <c r="F142" s="41"/>
      <c r="G142" s="206" t="s">
        <v>888</v>
      </c>
      <c r="H142" s="41"/>
      <c r="I142" s="206" t="s">
        <v>889</v>
      </c>
      <c r="J142" s="41"/>
      <c r="K142" s="206" t="s">
        <v>890</v>
      </c>
      <c r="L142" s="41"/>
      <c r="M142" s="206" t="s">
        <v>891</v>
      </c>
      <c r="N142" s="41"/>
      <c r="O142" s="327"/>
      <c r="P142" s="41"/>
      <c r="Q142" s="328" t="s">
        <v>19</v>
      </c>
      <c r="R142" s="53"/>
    </row>
    <row r="143">
      <c r="A143" s="92"/>
      <c r="B143" s="45"/>
      <c r="C143" s="46"/>
      <c r="D143" s="47"/>
      <c r="E143" s="684" t="s">
        <v>56</v>
      </c>
      <c r="F143" s="684" t="s">
        <v>892</v>
      </c>
      <c r="G143" s="684" t="s">
        <v>95</v>
      </c>
      <c r="H143" s="684" t="s">
        <v>893</v>
      </c>
      <c r="I143" s="684" t="s">
        <v>159</v>
      </c>
      <c r="J143" s="685" t="s">
        <v>894</v>
      </c>
      <c r="K143" s="684" t="s">
        <v>97</v>
      </c>
      <c r="L143" s="686" t="s">
        <v>895</v>
      </c>
      <c r="M143" s="684" t="s">
        <v>207</v>
      </c>
      <c r="N143" s="685" t="s">
        <v>896</v>
      </c>
      <c r="O143" s="331"/>
      <c r="P143" s="350"/>
      <c r="Q143" s="334" t="s">
        <v>23</v>
      </c>
      <c r="R143" s="163"/>
    </row>
    <row r="144">
      <c r="A144" s="92"/>
      <c r="B144" s="54" t="s">
        <v>24</v>
      </c>
      <c r="C144" s="39"/>
      <c r="D144" s="55"/>
      <c r="E144" s="687" t="s">
        <v>264</v>
      </c>
      <c r="F144" s="41"/>
      <c r="G144" s="687" t="s">
        <v>264</v>
      </c>
      <c r="H144" s="41"/>
      <c r="I144" s="687" t="s">
        <v>73</v>
      </c>
      <c r="J144" s="41"/>
      <c r="K144" s="687" t="s">
        <v>586</v>
      </c>
      <c r="L144" s="41"/>
      <c r="M144" s="687" t="s">
        <v>73</v>
      </c>
      <c r="N144" s="41"/>
      <c r="O144" s="337"/>
      <c r="P144" s="57"/>
      <c r="Q144" s="338" t="s">
        <v>27</v>
      </c>
      <c r="R144" s="163"/>
    </row>
    <row r="145">
      <c r="A145" s="62"/>
      <c r="B145" s="63"/>
      <c r="C145" s="64" t="str">
        <f>G2</f>
        <v/>
      </c>
      <c r="D145" s="65"/>
      <c r="E145" s="688" t="s">
        <v>897</v>
      </c>
      <c r="F145" s="41"/>
      <c r="G145" s="689" t="s">
        <v>662</v>
      </c>
      <c r="H145" s="41"/>
      <c r="I145" s="688" t="s">
        <v>897</v>
      </c>
      <c r="J145" s="41"/>
      <c r="K145" s="688" t="s">
        <v>897</v>
      </c>
      <c r="L145" s="41"/>
      <c r="M145" s="688" t="s">
        <v>897</v>
      </c>
      <c r="N145" s="41"/>
      <c r="O145" s="341"/>
      <c r="P145" s="57"/>
      <c r="Q145" s="342" t="s">
        <v>30</v>
      </c>
      <c r="R145" s="163"/>
    </row>
    <row r="146">
      <c r="A146" s="62"/>
      <c r="B146" s="71"/>
      <c r="C146" s="130" t="str">
        <f>J2</f>
        <v/>
      </c>
      <c r="D146" s="72"/>
      <c r="E146" s="690" t="s">
        <v>280</v>
      </c>
      <c r="F146" s="41"/>
      <c r="G146" s="691" t="s">
        <v>607</v>
      </c>
      <c r="H146" s="41"/>
      <c r="I146" s="692" t="s">
        <v>345</v>
      </c>
      <c r="J146" s="41"/>
      <c r="K146" s="688" t="s">
        <v>875</v>
      </c>
      <c r="L146" s="41"/>
      <c r="M146" s="688" t="s">
        <v>138</v>
      </c>
      <c r="N146" s="41"/>
      <c r="O146" s="346"/>
      <c r="P146" s="674"/>
      <c r="Q146" s="77"/>
      <c r="R146" s="163"/>
    </row>
    <row r="147">
      <c r="A147" s="62"/>
      <c r="B147" s="79"/>
      <c r="C147" s="79"/>
      <c r="D147" s="80"/>
      <c r="E147" s="693" t="s">
        <v>296</v>
      </c>
      <c r="F147" s="41"/>
      <c r="G147" s="688" t="s">
        <v>897</v>
      </c>
      <c r="H147" s="41"/>
      <c r="I147" s="694" t="s">
        <v>898</v>
      </c>
      <c r="J147" s="41"/>
      <c r="K147" s="695" t="s">
        <v>588</v>
      </c>
      <c r="L147" s="41"/>
      <c r="M147" s="694" t="s">
        <v>898</v>
      </c>
      <c r="N147" s="41"/>
      <c r="O147" s="350"/>
      <c r="P147" s="674"/>
      <c r="Q147" s="77"/>
      <c r="R147" s="163"/>
    </row>
    <row r="148">
      <c r="A148" s="62"/>
      <c r="B148" s="71"/>
      <c r="C148" s="71"/>
      <c r="D148" s="72"/>
      <c r="E148" s="696" t="s">
        <v>281</v>
      </c>
      <c r="F148" s="697"/>
      <c r="G148" s="696" t="s">
        <v>619</v>
      </c>
      <c r="H148" s="697"/>
      <c r="I148" s="698" t="s">
        <v>291</v>
      </c>
      <c r="J148" s="697"/>
      <c r="K148" s="699" t="s">
        <v>525</v>
      </c>
      <c r="L148" s="697"/>
      <c r="M148" s="700" t="s">
        <v>576</v>
      </c>
      <c r="N148" s="697"/>
      <c r="O148" s="680"/>
      <c r="P148" s="681"/>
      <c r="Q148" s="91"/>
      <c r="R148" s="163"/>
    </row>
    <row r="149">
      <c r="A149" s="62"/>
      <c r="B149" s="682"/>
      <c r="C149" s="682"/>
      <c r="D149" s="682"/>
      <c r="E149" s="20"/>
      <c r="F149" s="20"/>
      <c r="G149" s="20"/>
      <c r="H149" s="20"/>
      <c r="I149" s="20"/>
      <c r="J149" s="20"/>
      <c r="K149" s="20"/>
      <c r="L149" s="20"/>
      <c r="M149" s="20"/>
      <c r="N149" s="20"/>
      <c r="O149" s="20"/>
      <c r="P149" s="20"/>
      <c r="Q149" s="20"/>
      <c r="R149" s="163"/>
    </row>
    <row r="150">
      <c r="A150" s="62"/>
      <c r="B150" s="323" t="str">
        <f>GETTRAINERSPRITE(E150)</f>
        <v/>
      </c>
      <c r="C150" s="22"/>
      <c r="D150" s="22"/>
      <c r="E150" s="701" t="s">
        <v>899</v>
      </c>
      <c r="F150" s="22"/>
      <c r="G150" s="22"/>
      <c r="H150" s="22"/>
      <c r="I150" s="22"/>
      <c r="J150" s="22"/>
      <c r="K150" s="22"/>
      <c r="L150" s="22"/>
      <c r="M150" s="22"/>
      <c r="N150" s="22"/>
      <c r="O150" s="22"/>
      <c r="P150" s="22"/>
      <c r="Q150" s="204"/>
      <c r="R150" s="163"/>
    </row>
    <row r="151" ht="76.5" customHeight="1">
      <c r="A151" s="27"/>
      <c r="B151" s="28"/>
      <c r="E151" s="164" t="str">
        <f>GETPOKEMONSPRITE(E152, 150, 150)</f>
        <v/>
      </c>
      <c r="F151" s="25"/>
      <c r="G151" s="164" t="str">
        <f>GETPOKEMONSPRITE(G152, 150, 150)</f>
        <v/>
      </c>
      <c r="H151" s="25"/>
      <c r="I151" s="164" t="str">
        <f>GETPOKEMONSPRITE(I152, 110, 110)</f>
        <v/>
      </c>
      <c r="J151" s="25"/>
      <c r="K151" s="164" t="str">
        <f>GETPOKEMONSPRITE(K152, 140, 140)</f>
        <v/>
      </c>
      <c r="L151" s="25"/>
      <c r="M151" s="164" t="str">
        <f>GETPOKEMONSPRITE(M152, 150, 150)</f>
        <v/>
      </c>
      <c r="N151" s="25"/>
      <c r="O151" s="164"/>
      <c r="P151" s="25"/>
      <c r="Q151" s="384"/>
      <c r="R151" s="163"/>
    </row>
    <row r="152">
      <c r="A152" s="27"/>
      <c r="B152" s="125"/>
      <c r="C152" s="39"/>
      <c r="D152" s="39"/>
      <c r="E152" s="326" t="s">
        <v>900</v>
      </c>
      <c r="F152" s="41"/>
      <c r="G152" s="327" t="s">
        <v>901</v>
      </c>
      <c r="H152" s="41"/>
      <c r="I152" s="327" t="s">
        <v>902</v>
      </c>
      <c r="J152" s="41"/>
      <c r="K152" s="327" t="s">
        <v>903</v>
      </c>
      <c r="L152" s="41"/>
      <c r="M152" s="327" t="s">
        <v>904</v>
      </c>
      <c r="N152" s="41"/>
      <c r="O152" s="327"/>
      <c r="P152" s="673"/>
      <c r="Q152" s="328" t="s">
        <v>19</v>
      </c>
      <c r="R152" s="186"/>
    </row>
    <row r="153">
      <c r="A153" s="27"/>
      <c r="B153" s="45"/>
      <c r="C153" s="46"/>
      <c r="D153" s="47"/>
      <c r="E153" s="329" t="s">
        <v>207</v>
      </c>
      <c r="F153" s="49" t="str">
        <f>GETABILITY(E152)</f>
        <v>Levitate</v>
      </c>
      <c r="G153" s="330" t="s">
        <v>262</v>
      </c>
      <c r="H153" s="49" t="str">
        <f>GETABILITY(G152)</f>
        <v>Aftermath</v>
      </c>
      <c r="I153" s="330" t="s">
        <v>38</v>
      </c>
      <c r="J153" s="332" t="str">
        <f>GETABILITY(I152)</f>
        <v>Sniper</v>
      </c>
      <c r="K153" s="330" t="s">
        <v>97</v>
      </c>
      <c r="L153" s="332" t="str">
        <f>GETABILITY(K152)</f>
        <v>Gluttony</v>
      </c>
      <c r="M153" s="330" t="s">
        <v>69</v>
      </c>
      <c r="N153" s="332" t="str">
        <f>GETABILITY(M152)</f>
        <v>Battle Armor</v>
      </c>
      <c r="O153" s="331"/>
      <c r="P153" s="350"/>
      <c r="Q153" s="334" t="s">
        <v>23</v>
      </c>
      <c r="R153" s="186"/>
    </row>
    <row r="154">
      <c r="A154" s="27"/>
      <c r="B154" s="54" t="s">
        <v>24</v>
      </c>
      <c r="C154" s="39"/>
      <c r="D154" s="55"/>
      <c r="E154" s="335" t="s">
        <v>264</v>
      </c>
      <c r="F154" s="57"/>
      <c r="G154" s="336" t="s">
        <v>724</v>
      </c>
      <c r="H154" s="57"/>
      <c r="I154" s="336" t="s">
        <v>324</v>
      </c>
      <c r="J154" s="57"/>
      <c r="K154" s="336" t="s">
        <v>161</v>
      </c>
      <c r="L154" s="57"/>
      <c r="M154" s="336" t="s">
        <v>324</v>
      </c>
      <c r="N154" s="57"/>
      <c r="O154" s="337"/>
      <c r="P154" s="674"/>
      <c r="Q154" s="338" t="s">
        <v>27</v>
      </c>
      <c r="R154" s="37"/>
    </row>
    <row r="155">
      <c r="A155" s="92"/>
      <c r="B155" s="63"/>
      <c r="C155" s="64"/>
      <c r="D155" s="65"/>
      <c r="E155" s="394" t="s">
        <v>425</v>
      </c>
      <c r="F155" s="57"/>
      <c r="G155" s="397" t="s">
        <v>426</v>
      </c>
      <c r="H155" s="57"/>
      <c r="I155" s="372" t="s">
        <v>876</v>
      </c>
      <c r="J155" s="57"/>
      <c r="K155" s="340" t="s">
        <v>577</v>
      </c>
      <c r="L155" s="57"/>
      <c r="M155" s="360" t="s">
        <v>280</v>
      </c>
      <c r="N155" s="57"/>
      <c r="O155" s="341"/>
      <c r="P155" s="674"/>
      <c r="Q155" s="342" t="s">
        <v>30</v>
      </c>
      <c r="R155" s="37"/>
    </row>
    <row r="156">
      <c r="A156" s="92"/>
      <c r="B156" s="71"/>
      <c r="C156" s="71"/>
      <c r="D156" s="72"/>
      <c r="E156" s="339" t="s">
        <v>619</v>
      </c>
      <c r="F156" s="57"/>
      <c r="G156" s="348" t="s">
        <v>267</v>
      </c>
      <c r="H156" s="57"/>
      <c r="I156" s="373" t="s">
        <v>525</v>
      </c>
      <c r="J156" s="57"/>
      <c r="K156" s="346"/>
      <c r="L156" s="57"/>
      <c r="M156" s="425" t="s">
        <v>282</v>
      </c>
      <c r="N156" s="57"/>
      <c r="O156" s="346"/>
      <c r="P156" s="674"/>
      <c r="Q156" s="77"/>
      <c r="R156" s="37"/>
    </row>
    <row r="157">
      <c r="A157" s="62"/>
      <c r="B157" s="79"/>
      <c r="C157" s="79"/>
      <c r="D157" s="80"/>
      <c r="E157" s="397" t="s">
        <v>794</v>
      </c>
      <c r="F157" s="57"/>
      <c r="G157" s="344" t="s">
        <v>345</v>
      </c>
      <c r="H157" s="57"/>
      <c r="I157" s="340" t="s">
        <v>549</v>
      </c>
      <c r="J157" s="57"/>
      <c r="K157" s="350"/>
      <c r="L157" s="57"/>
      <c r="M157" s="388" t="s">
        <v>283</v>
      </c>
      <c r="N157" s="57"/>
      <c r="O157" s="350"/>
      <c r="P157" s="674"/>
      <c r="Q157" s="77"/>
      <c r="R157" s="37"/>
    </row>
    <row r="158">
      <c r="A158" s="62"/>
      <c r="B158" s="71"/>
      <c r="C158" s="71"/>
      <c r="D158" s="72"/>
      <c r="E158" s="502" t="s">
        <v>266</v>
      </c>
      <c r="F158" s="145"/>
      <c r="G158" s="702" t="s">
        <v>361</v>
      </c>
      <c r="H158" s="145"/>
      <c r="I158" s="392" t="s">
        <v>28</v>
      </c>
      <c r="J158" s="145"/>
      <c r="K158" s="390"/>
      <c r="L158" s="145"/>
      <c r="M158" s="462" t="s">
        <v>461</v>
      </c>
      <c r="N158" s="145"/>
      <c r="O158" s="390"/>
      <c r="P158" s="703"/>
      <c r="Q158" s="91"/>
      <c r="R158" s="37"/>
    </row>
    <row r="159">
      <c r="A159" s="62"/>
      <c r="B159" s="62"/>
      <c r="C159" s="62"/>
      <c r="D159" s="62"/>
      <c r="E159" s="118"/>
      <c r="F159" s="118"/>
      <c r="G159" s="118"/>
      <c r="H159" s="118"/>
      <c r="I159" s="118"/>
      <c r="J159" s="118"/>
      <c r="K159" s="118"/>
      <c r="L159" s="118"/>
      <c r="M159" s="118"/>
      <c r="N159" s="118"/>
      <c r="O159" s="118"/>
      <c r="P159" s="118"/>
      <c r="Q159" s="118"/>
      <c r="R159" s="37"/>
    </row>
    <row r="160">
      <c r="A160" s="62"/>
      <c r="B160" s="654"/>
      <c r="C160" s="654"/>
      <c r="D160" s="654"/>
      <c r="E160" s="118"/>
      <c r="F160" s="118"/>
      <c r="G160" s="118"/>
      <c r="H160" s="118"/>
      <c r="I160" s="118"/>
      <c r="J160" s="118"/>
      <c r="K160" s="118"/>
      <c r="L160" s="118"/>
      <c r="M160" s="118"/>
      <c r="N160" s="118"/>
      <c r="O160" s="118"/>
      <c r="P160" s="118"/>
      <c r="Q160" s="118"/>
      <c r="R160" s="37"/>
    </row>
    <row r="161">
      <c r="A161" s="62"/>
      <c r="B161" s="656"/>
      <c r="C161" s="656"/>
      <c r="D161" s="656"/>
      <c r="E161" s="153" t="s">
        <v>905</v>
      </c>
      <c r="F161" s="154"/>
      <c r="G161" s="154"/>
      <c r="H161" s="154"/>
      <c r="I161" s="154"/>
      <c r="J161" s="154"/>
      <c r="K161" s="154"/>
      <c r="L161" s="154"/>
      <c r="M161" s="154"/>
      <c r="N161" s="154"/>
      <c r="O161" s="154"/>
      <c r="P161" s="154"/>
      <c r="Q161" s="154"/>
      <c r="R161" s="37"/>
    </row>
    <row r="162">
      <c r="A162" s="27"/>
      <c r="B162" s="654"/>
      <c r="C162" s="654"/>
      <c r="D162" s="654"/>
      <c r="E162" s="118"/>
      <c r="F162" s="118"/>
      <c r="G162" s="118"/>
      <c r="H162" s="118"/>
      <c r="I162" s="118"/>
      <c r="J162" s="118"/>
      <c r="K162" s="118"/>
      <c r="L162" s="118"/>
      <c r="M162" s="118"/>
      <c r="N162" s="118"/>
      <c r="O162" s="118"/>
      <c r="P162" s="118"/>
      <c r="Q162" s="118"/>
      <c r="R162" s="118"/>
    </row>
    <row r="163">
      <c r="A163" s="27"/>
      <c r="B163" s="27"/>
      <c r="C163" s="27"/>
      <c r="D163" s="27"/>
      <c r="E163" s="20"/>
      <c r="F163" s="20"/>
      <c r="G163" s="20"/>
      <c r="H163" s="20"/>
      <c r="I163" s="20"/>
      <c r="J163" s="20"/>
      <c r="K163" s="20"/>
      <c r="L163" s="20"/>
      <c r="M163" s="20"/>
      <c r="N163" s="20"/>
      <c r="O163" s="20"/>
      <c r="P163" s="20"/>
      <c r="Q163" s="20"/>
      <c r="R163" s="118"/>
    </row>
    <row r="164">
      <c r="A164" s="27"/>
      <c r="B164" s="323" t="str">
        <f>GETTRAINERSPRITE(E164)</f>
        <v/>
      </c>
      <c r="C164" s="22"/>
      <c r="D164" s="22"/>
      <c r="E164" s="588" t="s">
        <v>906</v>
      </c>
      <c r="F164" s="22"/>
      <c r="G164" s="22"/>
      <c r="H164" s="22"/>
      <c r="I164" s="22"/>
      <c r="J164" s="22"/>
      <c r="K164" s="22"/>
      <c r="L164" s="22"/>
      <c r="M164" s="22"/>
      <c r="N164" s="22"/>
      <c r="O164" s="22"/>
      <c r="P164" s="22"/>
      <c r="Q164" s="204"/>
      <c r="R164" s="118"/>
    </row>
    <row r="165" ht="74.25" customHeight="1">
      <c r="A165" s="27"/>
      <c r="B165" s="28"/>
      <c r="E165" s="164" t="str">
        <f>GETPOKEMONSPRITE(E166, 125, 125)</f>
        <v/>
      </c>
      <c r="F165" s="25"/>
      <c r="G165" s="164" t="str">
        <f>GETPOKEMONSPRITE(G166, 110, 110)</f>
        <v/>
      </c>
      <c r="H165" s="25"/>
      <c r="I165" s="164" t="str">
        <f>GETPOKEMONSPRITE(I166, 115, 115)</f>
        <v/>
      </c>
      <c r="J165" s="25"/>
      <c r="K165" s="164" t="str">
        <f>GETPOKEMONSPRITE(K166, 140, 140)</f>
        <v/>
      </c>
      <c r="L165" s="25"/>
      <c r="M165" s="164" t="str">
        <f>GETPOKEMONSPRITE(M166, 150, 150)</f>
        <v/>
      </c>
      <c r="N165" s="25"/>
      <c r="O165" s="164"/>
      <c r="P165" s="25"/>
      <c r="Q165" s="384"/>
      <c r="R165" s="53"/>
    </row>
    <row r="166">
      <c r="A166" s="92"/>
      <c r="B166" s="125"/>
      <c r="C166" s="39"/>
      <c r="D166" s="39"/>
      <c r="E166" s="326" t="s">
        <v>907</v>
      </c>
      <c r="F166" s="41"/>
      <c r="G166" s="327" t="s">
        <v>908</v>
      </c>
      <c r="H166" s="41"/>
      <c r="I166" s="327" t="s">
        <v>909</v>
      </c>
      <c r="J166" s="41"/>
      <c r="K166" s="327" t="s">
        <v>910</v>
      </c>
      <c r="L166" s="41"/>
      <c r="M166" s="327"/>
      <c r="N166" s="41"/>
      <c r="O166" s="327"/>
      <c r="P166" s="41"/>
      <c r="Q166" s="328" t="s">
        <v>19</v>
      </c>
      <c r="R166" s="37"/>
    </row>
    <row r="167">
      <c r="A167" s="92"/>
      <c r="B167" s="45"/>
      <c r="C167" s="46"/>
      <c r="D167" s="47"/>
      <c r="E167" s="329" t="s">
        <v>158</v>
      </c>
      <c r="F167" s="49" t="str">
        <f>GETABILITY(E166)</f>
        <v>Rock Head</v>
      </c>
      <c r="G167" s="330" t="s">
        <v>69</v>
      </c>
      <c r="H167" s="49" t="str">
        <f>GETABILITY(G166)</f>
        <v>Intimidate</v>
      </c>
      <c r="I167" s="330" t="s">
        <v>338</v>
      </c>
      <c r="J167" s="332" t="str">
        <f>GETABILITY(I166)</f>
        <v>Solid Rock</v>
      </c>
      <c r="K167" s="330" t="s">
        <v>39</v>
      </c>
      <c r="L167" s="332" t="str">
        <f>GETABILITY(K166)</f>
        <v>Rain Dish</v>
      </c>
      <c r="M167" s="330"/>
      <c r="N167" s="332"/>
      <c r="O167" s="331"/>
      <c r="P167" s="350"/>
      <c r="Q167" s="334" t="s">
        <v>23</v>
      </c>
      <c r="R167" s="37"/>
    </row>
    <row r="168">
      <c r="A168" s="62"/>
      <c r="B168" s="54" t="s">
        <v>24</v>
      </c>
      <c r="C168" s="39"/>
      <c r="D168" s="55"/>
      <c r="E168" s="335" t="s">
        <v>483</v>
      </c>
      <c r="F168" s="57"/>
      <c r="G168" s="336" t="s">
        <v>162</v>
      </c>
      <c r="H168" s="57"/>
      <c r="I168" s="336" t="s">
        <v>911</v>
      </c>
      <c r="J168" s="57"/>
      <c r="K168" s="336" t="s">
        <v>566</v>
      </c>
      <c r="L168" s="57"/>
      <c r="M168" s="704"/>
      <c r="N168" s="57"/>
      <c r="O168" s="337"/>
      <c r="P168" s="57"/>
      <c r="Q168" s="338" t="s">
        <v>27</v>
      </c>
      <c r="R168" s="37"/>
    </row>
    <row r="169">
      <c r="A169" s="62"/>
      <c r="B169" s="63"/>
      <c r="C169" s="64"/>
      <c r="D169" s="65"/>
      <c r="E169" s="339" t="s">
        <v>619</v>
      </c>
      <c r="F169" s="57"/>
      <c r="G169" s="418" t="s">
        <v>822</v>
      </c>
      <c r="H169" s="57"/>
      <c r="I169" s="357" t="s">
        <v>912</v>
      </c>
      <c r="J169" s="57"/>
      <c r="K169" s="340" t="s">
        <v>682</v>
      </c>
      <c r="L169" s="57"/>
      <c r="M169" s="705"/>
      <c r="N169" s="41"/>
      <c r="O169" s="341"/>
      <c r="P169" s="57"/>
      <c r="Q169" s="342" t="s">
        <v>30</v>
      </c>
      <c r="R169" s="37"/>
    </row>
    <row r="170">
      <c r="A170" s="62"/>
      <c r="B170" s="71"/>
      <c r="C170" s="130" t="str">
        <f t="shared" ref="C170:D170" si="3">J2</f>
        <v/>
      </c>
      <c r="D170" s="182" t="str">
        <f t="shared" si="3"/>
        <v/>
      </c>
      <c r="E170" s="343" t="s">
        <v>296</v>
      </c>
      <c r="F170" s="57"/>
      <c r="G170" s="373" t="s">
        <v>913</v>
      </c>
      <c r="H170" s="57"/>
      <c r="I170" s="388" t="s">
        <v>296</v>
      </c>
      <c r="J170" s="57"/>
      <c r="K170" s="348" t="s">
        <v>252</v>
      </c>
      <c r="L170" s="57"/>
      <c r="M170" s="704"/>
      <c r="N170" s="57"/>
      <c r="O170" s="346"/>
      <c r="P170" s="674"/>
      <c r="Q170" s="77"/>
      <c r="R170" s="37"/>
    </row>
    <row r="171">
      <c r="A171" s="27"/>
      <c r="B171" s="79"/>
      <c r="C171" s="79"/>
      <c r="D171" s="80"/>
      <c r="E171" s="419" t="s">
        <v>343</v>
      </c>
      <c r="F171" s="57"/>
      <c r="G171" s="387" t="s">
        <v>607</v>
      </c>
      <c r="H171" s="57"/>
      <c r="I171" s="465" t="s">
        <v>75</v>
      </c>
      <c r="J171" s="57"/>
      <c r="K171" s="395" t="s">
        <v>470</v>
      </c>
      <c r="L171" s="57"/>
      <c r="M171" s="705"/>
      <c r="N171" s="41"/>
      <c r="O171" s="350"/>
      <c r="P171" s="674"/>
      <c r="Q171" s="77"/>
      <c r="R171" s="37"/>
    </row>
    <row r="172">
      <c r="A172" s="27"/>
      <c r="B172" s="71"/>
      <c r="C172" s="71"/>
      <c r="D172" s="72"/>
      <c r="E172" s="664"/>
      <c r="F172" s="581"/>
      <c r="G172" s="706" t="s">
        <v>914</v>
      </c>
      <c r="H172" s="581"/>
      <c r="I172" s="707" t="s">
        <v>558</v>
      </c>
      <c r="J172" s="581"/>
      <c r="K172" s="708" t="s">
        <v>701</v>
      </c>
      <c r="L172" s="581"/>
      <c r="M172" s="709"/>
      <c r="N172" s="697"/>
      <c r="O172" s="586"/>
      <c r="P172" s="681"/>
      <c r="Q172" s="91"/>
      <c r="R172" s="37"/>
    </row>
    <row r="173">
      <c r="A173" s="27"/>
      <c r="B173" s="654"/>
      <c r="C173" s="654"/>
      <c r="D173" s="654"/>
      <c r="E173" s="20"/>
      <c r="F173" s="20"/>
      <c r="G173" s="20"/>
      <c r="H173" s="20"/>
      <c r="I173" s="20"/>
      <c r="J173" s="20"/>
      <c r="K173" s="20"/>
      <c r="L173" s="20"/>
      <c r="M173" s="20"/>
      <c r="N173" s="20"/>
      <c r="O173" s="20"/>
      <c r="P173" s="20"/>
      <c r="Q173" s="20"/>
      <c r="R173" s="37"/>
    </row>
    <row r="174">
      <c r="A174" s="27"/>
      <c r="B174" s="323" t="str">
        <f>GETTRAINERSPRITE(E174)</f>
        <v/>
      </c>
      <c r="C174" s="22"/>
      <c r="D174" s="22"/>
      <c r="E174" s="701" t="s">
        <v>915</v>
      </c>
      <c r="F174" s="22"/>
      <c r="G174" s="22"/>
      <c r="H174" s="22"/>
      <c r="I174" s="22"/>
      <c r="J174" s="22"/>
      <c r="K174" s="22"/>
      <c r="L174" s="22"/>
      <c r="M174" s="22"/>
      <c r="N174" s="22"/>
      <c r="O174" s="22"/>
      <c r="P174" s="22"/>
      <c r="Q174" s="204"/>
      <c r="R174" s="37"/>
    </row>
    <row r="175" ht="69.0" customHeight="1">
      <c r="A175" s="27"/>
      <c r="B175" s="28"/>
      <c r="E175" s="164" t="str">
        <f>GETPOKEMONSPRITE(E176, 150, 150)</f>
        <v/>
      </c>
      <c r="F175" s="25"/>
      <c r="G175" s="164" t="str">
        <f>GETPOKEMONSPRITE(G176, 150, 150)</f>
        <v/>
      </c>
      <c r="H175" s="25"/>
      <c r="I175" s="164" t="str">
        <f>GETPOKEMONSPRITE(I176, 150, 150)</f>
        <v/>
      </c>
      <c r="J175" s="25"/>
      <c r="K175" s="164" t="str">
        <f>GETPOKEMONSPRITE(K176, 150, 150)</f>
        <v/>
      </c>
      <c r="L175" s="25"/>
      <c r="M175" s="164"/>
      <c r="N175" s="25"/>
      <c r="O175" s="164"/>
      <c r="P175" s="25"/>
      <c r="Q175" s="384"/>
      <c r="R175" s="53"/>
    </row>
    <row r="176">
      <c r="A176" s="92"/>
      <c r="B176" s="125"/>
      <c r="C176" s="39"/>
      <c r="D176" s="39"/>
      <c r="E176" s="326" t="s">
        <v>916</v>
      </c>
      <c r="F176" s="41"/>
      <c r="G176" s="327" t="s">
        <v>917</v>
      </c>
      <c r="H176" s="41"/>
      <c r="I176" s="327" t="s">
        <v>918</v>
      </c>
      <c r="J176" s="41"/>
      <c r="K176" s="327" t="s">
        <v>919</v>
      </c>
      <c r="L176" s="41"/>
      <c r="M176" s="327"/>
      <c r="N176" s="41"/>
      <c r="O176" s="327"/>
      <c r="P176" s="673"/>
      <c r="Q176" s="328" t="s">
        <v>19</v>
      </c>
      <c r="R176" s="53"/>
    </row>
    <row r="177">
      <c r="A177" s="92"/>
      <c r="B177" s="45"/>
      <c r="C177" s="46"/>
      <c r="D177" s="47"/>
      <c r="E177" s="329" t="s">
        <v>146</v>
      </c>
      <c r="F177" s="330" t="s">
        <v>96</v>
      </c>
      <c r="G177" s="330" t="s">
        <v>146</v>
      </c>
      <c r="H177" s="49" t="str">
        <f>GETABILITY(G176)</f>
        <v>Static</v>
      </c>
      <c r="I177" s="330" t="s">
        <v>338</v>
      </c>
      <c r="J177" s="332" t="str">
        <f>GETABILITY(I176)</f>
        <v>Cute Charm</v>
      </c>
      <c r="K177" s="330" t="s">
        <v>175</v>
      </c>
      <c r="L177" s="332" t="str">
        <f>GETABILITY(K176)</f>
        <v>Tinted Lens</v>
      </c>
      <c r="M177" s="330"/>
      <c r="N177" s="332"/>
      <c r="O177" s="331"/>
      <c r="P177" s="350"/>
      <c r="Q177" s="334" t="s">
        <v>23</v>
      </c>
      <c r="R177" s="37"/>
    </row>
    <row r="178">
      <c r="A178" s="62"/>
      <c r="B178" s="54" t="s">
        <v>24</v>
      </c>
      <c r="C178" s="39"/>
      <c r="D178" s="55"/>
      <c r="E178" s="335" t="s">
        <v>98</v>
      </c>
      <c r="F178" s="57"/>
      <c r="G178" s="336" t="s">
        <v>229</v>
      </c>
      <c r="H178" s="57"/>
      <c r="I178" s="336" t="s">
        <v>242</v>
      </c>
      <c r="J178" s="57"/>
      <c r="K178" s="336" t="s">
        <v>920</v>
      </c>
      <c r="L178" s="57"/>
      <c r="M178" s="337"/>
      <c r="N178" s="57"/>
      <c r="O178" s="337"/>
      <c r="P178" s="674"/>
      <c r="Q178" s="338" t="s">
        <v>27</v>
      </c>
      <c r="R178" s="37"/>
    </row>
    <row r="179">
      <c r="A179" s="62"/>
      <c r="B179" s="63"/>
      <c r="C179" s="64"/>
      <c r="D179" s="65"/>
      <c r="E179" s="408" t="s">
        <v>247</v>
      </c>
      <c r="F179" s="57"/>
      <c r="G179" s="487" t="s">
        <v>921</v>
      </c>
      <c r="H179" s="57"/>
      <c r="I179" s="340" t="s">
        <v>619</v>
      </c>
      <c r="J179" s="57"/>
      <c r="K179" s="373" t="s">
        <v>769</v>
      </c>
      <c r="L179" s="57"/>
      <c r="M179" s="341"/>
      <c r="N179" s="57"/>
      <c r="O179" s="341"/>
      <c r="P179" s="674"/>
      <c r="Q179" s="342" t="s">
        <v>30</v>
      </c>
      <c r="R179" s="37"/>
    </row>
    <row r="180">
      <c r="A180" s="62"/>
      <c r="B180" s="130" t="str">
        <f t="shared" ref="B180:C180" si="4">I2</f>
        <v/>
      </c>
      <c r="C180" s="130" t="str">
        <f t="shared" si="4"/>
        <v/>
      </c>
      <c r="D180" s="72"/>
      <c r="E180" s="408" t="s">
        <v>102</v>
      </c>
      <c r="F180" s="57"/>
      <c r="G180" s="345" t="s">
        <v>233</v>
      </c>
      <c r="H180" s="57"/>
      <c r="I180" s="387" t="s">
        <v>87</v>
      </c>
      <c r="J180" s="57"/>
      <c r="K180" s="340" t="s">
        <v>922</v>
      </c>
      <c r="L180" s="57"/>
      <c r="M180" s="346"/>
      <c r="N180" s="57"/>
      <c r="O180" s="346"/>
      <c r="P180" s="674"/>
      <c r="Q180" s="77"/>
      <c r="R180" s="37"/>
    </row>
    <row r="181">
      <c r="A181" s="62"/>
      <c r="B181" s="79"/>
      <c r="C181" s="358" t="str">
        <f>M2</f>
        <v/>
      </c>
      <c r="D181" s="80"/>
      <c r="E181" s="408" t="s">
        <v>100</v>
      </c>
      <c r="F181" s="57"/>
      <c r="G181" s="340" t="s">
        <v>74</v>
      </c>
      <c r="H181" s="57"/>
      <c r="I181" s="340" t="s">
        <v>45</v>
      </c>
      <c r="J181" s="57"/>
      <c r="K181" s="395" t="s">
        <v>716</v>
      </c>
      <c r="L181" s="57"/>
      <c r="M181" s="350"/>
      <c r="N181" s="57"/>
      <c r="O181" s="350"/>
      <c r="P181" s="674"/>
      <c r="Q181" s="77"/>
      <c r="R181" s="37"/>
    </row>
    <row r="182">
      <c r="A182" s="27"/>
      <c r="B182" s="71"/>
      <c r="C182" s="71"/>
      <c r="D182" s="72"/>
      <c r="E182" s="710" t="s">
        <v>473</v>
      </c>
      <c r="F182" s="581"/>
      <c r="G182" s="711" t="s">
        <v>516</v>
      </c>
      <c r="H182" s="581"/>
      <c r="I182" s="712" t="s">
        <v>923</v>
      </c>
      <c r="J182" s="581"/>
      <c r="K182" s="713" t="s">
        <v>752</v>
      </c>
      <c r="L182" s="581"/>
      <c r="M182" s="680"/>
      <c r="N182" s="581"/>
      <c r="O182" s="680"/>
      <c r="P182" s="681"/>
      <c r="Q182" s="91"/>
      <c r="R182" s="37"/>
    </row>
    <row r="183">
      <c r="A183" s="27"/>
      <c r="B183" s="654"/>
      <c r="C183" s="654"/>
      <c r="D183" s="654"/>
      <c r="E183" s="20"/>
      <c r="F183" s="20"/>
      <c r="G183" s="20"/>
      <c r="H183" s="20"/>
      <c r="I183" s="20"/>
      <c r="J183" s="20"/>
      <c r="K183" s="20"/>
      <c r="L183" s="20"/>
      <c r="M183" s="20"/>
      <c r="N183" s="20"/>
      <c r="O183" s="20"/>
      <c r="P183" s="20"/>
      <c r="Q183" s="20"/>
      <c r="R183" s="37"/>
    </row>
    <row r="184">
      <c r="A184" s="62"/>
      <c r="B184" s="323" t="str">
        <f>IMAGE("https://play.pokemonshowdown.com/sprites/trainers/pokefanf-gen4.png")</f>
        <v/>
      </c>
      <c r="C184" s="22"/>
      <c r="D184" s="22"/>
      <c r="E184" s="588" t="s">
        <v>924</v>
      </c>
      <c r="F184" s="22"/>
      <c r="G184" s="22"/>
      <c r="H184" s="22"/>
      <c r="I184" s="22"/>
      <c r="J184" s="22"/>
      <c r="K184" s="22"/>
      <c r="L184" s="22"/>
      <c r="M184" s="22"/>
      <c r="N184" s="22"/>
      <c r="O184" s="22"/>
      <c r="P184" s="22"/>
      <c r="Q184" s="204"/>
      <c r="R184" s="37"/>
    </row>
    <row r="185" ht="69.0" customHeight="1">
      <c r="A185" s="62"/>
      <c r="B185" s="28"/>
      <c r="E185" s="164" t="str">
        <f>GETPOKEMONSPRITE(E186, 150, 150)</f>
        <v/>
      </c>
      <c r="F185" s="25"/>
      <c r="G185" s="164" t="str">
        <f>GETPOKEMONSPRITE(G186, 150, 150)</f>
        <v/>
      </c>
      <c r="H185" s="25"/>
      <c r="I185" s="164" t="str">
        <f>GETPOKEMONSPRITE(I186, 150, 150)</f>
        <v/>
      </c>
      <c r="J185" s="25"/>
      <c r="K185" s="164" t="str">
        <f>GETPOKEMONSPRITE(K186, 150, 150)</f>
        <v/>
      </c>
      <c r="L185" s="25"/>
      <c r="M185" s="164"/>
      <c r="N185" s="25"/>
      <c r="O185" s="164"/>
      <c r="P185" s="25"/>
      <c r="Q185" s="384"/>
      <c r="R185" s="37"/>
    </row>
    <row r="186">
      <c r="A186" s="62"/>
      <c r="B186" s="125"/>
      <c r="C186" s="39"/>
      <c r="D186" s="39"/>
      <c r="E186" s="326" t="s">
        <v>925</v>
      </c>
      <c r="F186" s="41"/>
      <c r="G186" s="327" t="s">
        <v>926</v>
      </c>
      <c r="H186" s="41"/>
      <c r="I186" s="327" t="s">
        <v>927</v>
      </c>
      <c r="J186" s="41"/>
      <c r="K186" s="327" t="s">
        <v>928</v>
      </c>
      <c r="L186" s="41"/>
      <c r="M186" s="327"/>
      <c r="N186" s="41"/>
      <c r="O186" s="327"/>
      <c r="P186" s="673"/>
      <c r="Q186" s="328" t="s">
        <v>19</v>
      </c>
      <c r="R186" s="37"/>
    </row>
    <row r="187">
      <c r="A187" s="62"/>
      <c r="B187" s="45"/>
      <c r="C187" s="46"/>
      <c r="D187" s="47"/>
      <c r="E187" s="329" t="s">
        <v>82</v>
      </c>
      <c r="F187" s="330" t="s">
        <v>892</v>
      </c>
      <c r="G187" s="330" t="s">
        <v>20</v>
      </c>
      <c r="H187" s="49" t="str">
        <f>GETABILITY(G186)</f>
        <v>Magic Guard</v>
      </c>
      <c r="I187" s="330" t="s">
        <v>22</v>
      </c>
      <c r="J187" s="332" t="str">
        <f>GETABILITY(I186)</f>
        <v>Pressure</v>
      </c>
      <c r="K187" s="330" t="s">
        <v>20</v>
      </c>
      <c r="L187" s="332" t="str">
        <f>GETABILITY(K186)</f>
        <v>Snow Cloak</v>
      </c>
      <c r="M187" s="330"/>
      <c r="N187" s="332"/>
      <c r="O187" s="331"/>
      <c r="P187" s="350"/>
      <c r="Q187" s="334" t="s">
        <v>23</v>
      </c>
      <c r="R187" s="37"/>
    </row>
    <row r="188">
      <c r="A188" s="62"/>
      <c r="B188" s="54" t="s">
        <v>24</v>
      </c>
      <c r="C188" s="39"/>
      <c r="D188" s="55"/>
      <c r="E188" s="335" t="s">
        <v>119</v>
      </c>
      <c r="F188" s="57"/>
      <c r="G188" s="336" t="s">
        <v>71</v>
      </c>
      <c r="H188" s="57"/>
      <c r="I188" s="336" t="s">
        <v>71</v>
      </c>
      <c r="J188" s="57"/>
      <c r="K188" s="336" t="s">
        <v>929</v>
      </c>
      <c r="L188" s="57"/>
      <c r="M188" s="337"/>
      <c r="N188" s="57"/>
      <c r="O188" s="337"/>
      <c r="P188" s="674"/>
      <c r="Q188" s="338" t="s">
        <v>27</v>
      </c>
      <c r="R188" s="37"/>
    </row>
    <row r="189">
      <c r="A189" s="62"/>
      <c r="B189" s="63"/>
      <c r="C189" s="64"/>
      <c r="D189" s="65"/>
      <c r="E189" s="397" t="s">
        <v>148</v>
      </c>
      <c r="F189" s="57"/>
      <c r="G189" s="339" t="s">
        <v>170</v>
      </c>
      <c r="H189" s="57"/>
      <c r="I189" s="340" t="s">
        <v>930</v>
      </c>
      <c r="J189" s="57"/>
      <c r="K189" s="340" t="s">
        <v>187</v>
      </c>
      <c r="L189" s="57"/>
      <c r="M189" s="341"/>
      <c r="N189" s="57"/>
      <c r="O189" s="341"/>
      <c r="P189" s="674"/>
      <c r="Q189" s="342" t="s">
        <v>30</v>
      </c>
      <c r="R189" s="37"/>
    </row>
    <row r="190">
      <c r="A190" s="62"/>
      <c r="B190" s="71"/>
      <c r="C190" s="71" t="str">
        <f>J12</f>
        <v/>
      </c>
      <c r="D190" s="72"/>
      <c r="E190" s="419" t="s">
        <v>743</v>
      </c>
      <c r="F190" s="57"/>
      <c r="G190" s="340" t="s">
        <v>452</v>
      </c>
      <c r="H190" s="57"/>
      <c r="I190" s="370" t="s">
        <v>542</v>
      </c>
      <c r="J190" s="57"/>
      <c r="K190" s="425" t="s">
        <v>523</v>
      </c>
      <c r="L190" s="57"/>
      <c r="M190" s="346"/>
      <c r="N190" s="57"/>
      <c r="O190" s="346"/>
      <c r="P190" s="674"/>
      <c r="Q190" s="77"/>
      <c r="R190" s="37"/>
    </row>
    <row r="191">
      <c r="A191" s="62"/>
      <c r="B191" s="79"/>
      <c r="C191" s="79"/>
      <c r="D191" s="80"/>
      <c r="E191" s="343" t="s">
        <v>296</v>
      </c>
      <c r="F191" s="57"/>
      <c r="G191" s="409" t="s">
        <v>63</v>
      </c>
      <c r="H191" s="57"/>
      <c r="I191" s="373" t="s">
        <v>136</v>
      </c>
      <c r="J191" s="57"/>
      <c r="K191" s="349" t="s">
        <v>473</v>
      </c>
      <c r="L191" s="57"/>
      <c r="M191" s="350"/>
      <c r="N191" s="57"/>
      <c r="O191" s="350"/>
      <c r="P191" s="674"/>
      <c r="Q191" s="77"/>
      <c r="R191" s="37"/>
    </row>
    <row r="192">
      <c r="A192" s="62"/>
      <c r="B192" s="71"/>
      <c r="C192" s="71"/>
      <c r="D192" s="72"/>
      <c r="E192" s="666" t="s">
        <v>619</v>
      </c>
      <c r="F192" s="581"/>
      <c r="G192" s="712" t="s">
        <v>76</v>
      </c>
      <c r="H192" s="581"/>
      <c r="I192" s="712" t="s">
        <v>170</v>
      </c>
      <c r="J192" s="581"/>
      <c r="K192" s="677" t="s">
        <v>820</v>
      </c>
      <c r="L192" s="581"/>
      <c r="M192" s="680"/>
      <c r="N192" s="581"/>
      <c r="O192" s="680"/>
      <c r="P192" s="681"/>
      <c r="Q192" s="91"/>
      <c r="R192" s="37"/>
    </row>
    <row r="193">
      <c r="A193" s="62"/>
      <c r="B193" s="654"/>
      <c r="C193" s="654"/>
      <c r="D193" s="654"/>
      <c r="E193" s="118"/>
      <c r="F193" s="118"/>
      <c r="G193" s="118"/>
      <c r="H193" s="118"/>
      <c r="I193" s="118"/>
      <c r="J193" s="118"/>
      <c r="K193" s="118"/>
      <c r="L193" s="118"/>
      <c r="M193" s="118"/>
      <c r="N193" s="118"/>
      <c r="O193" s="118"/>
      <c r="P193" s="118"/>
      <c r="Q193" s="118"/>
      <c r="R193" s="37"/>
    </row>
    <row r="194">
      <c r="A194" s="27"/>
      <c r="B194" s="656"/>
      <c r="C194" s="656"/>
      <c r="D194" s="656"/>
      <c r="E194" s="153" t="s">
        <v>931</v>
      </c>
      <c r="F194" s="154"/>
      <c r="G194" s="154"/>
      <c r="H194" s="154"/>
      <c r="I194" s="154"/>
      <c r="J194" s="154"/>
      <c r="K194" s="154"/>
      <c r="L194" s="154"/>
      <c r="M194" s="154"/>
      <c r="N194" s="154"/>
      <c r="O194" s="154"/>
      <c r="P194" s="154"/>
      <c r="Q194" s="154"/>
      <c r="R194" s="37"/>
    </row>
    <row r="195">
      <c r="A195" s="27"/>
      <c r="B195" s="654"/>
      <c r="C195" s="654"/>
      <c r="D195" s="654"/>
      <c r="E195" s="118"/>
      <c r="F195" s="118"/>
      <c r="G195" s="118"/>
      <c r="H195" s="118"/>
      <c r="I195" s="118"/>
      <c r="J195" s="118"/>
      <c r="K195" s="118"/>
      <c r="L195" s="118"/>
      <c r="M195" s="118"/>
      <c r="N195" s="118"/>
      <c r="O195" s="118"/>
      <c r="P195" s="118"/>
      <c r="Q195" s="118"/>
      <c r="R195" s="169"/>
    </row>
    <row r="196">
      <c r="A196" s="27"/>
      <c r="B196" s="27"/>
      <c r="C196" s="27"/>
      <c r="D196" s="27"/>
      <c r="E196" s="53"/>
      <c r="F196" s="53"/>
      <c r="G196" s="53"/>
      <c r="H196" s="53"/>
      <c r="I196" s="53"/>
      <c r="J196" s="53"/>
      <c r="K196" s="53"/>
      <c r="L196" s="53"/>
      <c r="M196" s="53"/>
      <c r="N196" s="53"/>
      <c r="O196" s="53"/>
      <c r="P196" s="53"/>
      <c r="Q196" s="53"/>
      <c r="R196" s="169"/>
    </row>
    <row r="197">
      <c r="A197" s="27"/>
      <c r="B197" s="323" t="str">
        <f>GETTRAINERSPRITE(E197)</f>
        <v/>
      </c>
      <c r="C197" s="22"/>
      <c r="D197" s="22"/>
      <c r="E197" s="701" t="s">
        <v>932</v>
      </c>
      <c r="F197" s="22"/>
      <c r="G197" s="22"/>
      <c r="H197" s="22"/>
      <c r="I197" s="22"/>
      <c r="J197" s="22"/>
      <c r="K197" s="22"/>
      <c r="L197" s="22"/>
      <c r="M197" s="22"/>
      <c r="N197" s="22"/>
      <c r="O197" s="22"/>
      <c r="P197" s="22"/>
      <c r="Q197" s="22"/>
      <c r="R197" s="37"/>
    </row>
    <row r="198" ht="69.0" customHeight="1">
      <c r="A198" s="27"/>
      <c r="B198" s="28"/>
      <c r="E198" s="164" t="str">
        <f>GETPOKEMONSPRITE(E199, 135, 135)</f>
        <v/>
      </c>
      <c r="F198" s="25"/>
      <c r="G198" s="164" t="str">
        <f>GETPOKEMONSPRITE(G199, 130, 130)</f>
        <v/>
      </c>
      <c r="H198" s="25"/>
      <c r="I198" s="164" t="str">
        <f>GETPOKEMONSPRITE(I199, 125, 125)</f>
        <v/>
      </c>
      <c r="J198" s="25"/>
      <c r="K198" s="164" t="str">
        <f>GETPOKEMONSPRITE(K199, 125, 125)</f>
        <v/>
      </c>
      <c r="L198" s="25"/>
      <c r="M198" s="164"/>
      <c r="N198" s="25"/>
      <c r="O198" s="164"/>
      <c r="P198" s="25"/>
      <c r="Q198" s="384"/>
      <c r="R198" s="37"/>
    </row>
    <row r="199">
      <c r="A199" s="92"/>
      <c r="B199" s="125"/>
      <c r="C199" s="39"/>
      <c r="D199" s="39"/>
      <c r="E199" s="326" t="s">
        <v>933</v>
      </c>
      <c r="F199" s="41"/>
      <c r="G199" s="327" t="s">
        <v>934</v>
      </c>
      <c r="H199" s="41"/>
      <c r="I199" s="327" t="s">
        <v>935</v>
      </c>
      <c r="J199" s="41"/>
      <c r="K199" s="327" t="s">
        <v>936</v>
      </c>
      <c r="L199" s="41"/>
      <c r="M199" s="327"/>
      <c r="N199" s="41"/>
      <c r="O199" s="327"/>
      <c r="P199" s="41"/>
      <c r="Q199" s="328" t="s">
        <v>19</v>
      </c>
      <c r="R199" s="37"/>
    </row>
    <row r="200">
      <c r="A200" s="62"/>
      <c r="B200" s="45"/>
      <c r="C200" s="46"/>
      <c r="D200" s="47"/>
      <c r="E200" s="329" t="s">
        <v>216</v>
      </c>
      <c r="F200" s="49" t="str">
        <f>GETABILITY(E199)</f>
        <v>Reckless</v>
      </c>
      <c r="G200" s="330" t="s">
        <v>159</v>
      </c>
      <c r="H200" s="49" t="str">
        <f>GETABILITY(G199)</f>
        <v>Swift Swim</v>
      </c>
      <c r="I200" s="330" t="s">
        <v>55</v>
      </c>
      <c r="J200" s="332" t="str">
        <f>GETABILITY(I199)</f>
        <v>Static</v>
      </c>
      <c r="K200" s="330" t="s">
        <v>117</v>
      </c>
      <c r="L200" s="332" t="str">
        <f>GETABILITY(K199)</f>
        <v>Flame Body</v>
      </c>
      <c r="M200" s="330"/>
      <c r="N200" s="332"/>
      <c r="O200" s="331"/>
      <c r="P200" s="350"/>
      <c r="Q200" s="334" t="s">
        <v>23</v>
      </c>
      <c r="R200" s="37"/>
    </row>
    <row r="201">
      <c r="A201" s="62"/>
      <c r="B201" s="54" t="s">
        <v>24</v>
      </c>
      <c r="C201" s="39"/>
      <c r="D201" s="55"/>
      <c r="E201" s="335" t="s">
        <v>99</v>
      </c>
      <c r="F201" s="57"/>
      <c r="G201" s="336" t="s">
        <v>450</v>
      </c>
      <c r="H201" s="57"/>
      <c r="I201" s="336" t="s">
        <v>162</v>
      </c>
      <c r="J201" s="57"/>
      <c r="K201" s="336" t="s">
        <v>162</v>
      </c>
      <c r="L201" s="57"/>
      <c r="M201" s="336"/>
      <c r="N201" s="57"/>
      <c r="O201" s="337"/>
      <c r="P201" s="57"/>
      <c r="Q201" s="338" t="s">
        <v>27</v>
      </c>
      <c r="R201" s="37"/>
    </row>
    <row r="202">
      <c r="A202" s="62"/>
      <c r="B202" s="63"/>
      <c r="C202" s="64"/>
      <c r="D202" s="65"/>
      <c r="E202" s="419" t="s">
        <v>280</v>
      </c>
      <c r="F202" s="57"/>
      <c r="G202" s="339" t="s">
        <v>514</v>
      </c>
      <c r="H202" s="57"/>
      <c r="I202" s="387" t="s">
        <v>329</v>
      </c>
      <c r="J202" s="57"/>
      <c r="K202" s="344" t="s">
        <v>295</v>
      </c>
      <c r="L202" s="57"/>
      <c r="M202" s="714"/>
      <c r="N202" s="57"/>
      <c r="O202" s="341"/>
      <c r="P202" s="57"/>
      <c r="Q202" s="342" t="s">
        <v>30</v>
      </c>
      <c r="R202" s="37"/>
    </row>
    <row r="203">
      <c r="A203" s="62"/>
      <c r="B203" s="71"/>
      <c r="C203" s="71"/>
      <c r="D203" s="182" t="str">
        <f>K2</f>
        <v/>
      </c>
      <c r="E203" s="407" t="s">
        <v>793</v>
      </c>
      <c r="F203" s="57"/>
      <c r="G203" s="373" t="s">
        <v>525</v>
      </c>
      <c r="H203" s="57"/>
      <c r="I203" s="344" t="s">
        <v>295</v>
      </c>
      <c r="J203" s="57"/>
      <c r="K203" s="387" t="s">
        <v>329</v>
      </c>
      <c r="L203" s="57"/>
      <c r="M203" s="336"/>
      <c r="N203" s="57"/>
      <c r="O203" s="346"/>
      <c r="P203" s="57"/>
      <c r="Q203" s="77"/>
      <c r="R203" s="37"/>
    </row>
    <row r="204">
      <c r="A204" s="62"/>
      <c r="B204" s="79"/>
      <c r="C204" s="79"/>
      <c r="D204" s="201" t="str">
        <f>N2</f>
        <v/>
      </c>
      <c r="E204" s="397" t="s">
        <v>937</v>
      </c>
      <c r="F204" s="57"/>
      <c r="G204" s="370" t="s">
        <v>190</v>
      </c>
      <c r="H204" s="57"/>
      <c r="I204" s="425" t="s">
        <v>580</v>
      </c>
      <c r="J204" s="57"/>
      <c r="K204" s="372" t="s">
        <v>327</v>
      </c>
      <c r="L204" s="57"/>
      <c r="M204" s="714"/>
      <c r="N204" s="57"/>
      <c r="O204" s="350"/>
      <c r="P204" s="57"/>
      <c r="Q204" s="77"/>
      <c r="R204" s="37"/>
    </row>
    <row r="205">
      <c r="A205" s="27"/>
      <c r="B205" s="71"/>
      <c r="C205" s="71"/>
      <c r="D205" s="72"/>
      <c r="E205" s="715" t="s">
        <v>164</v>
      </c>
      <c r="F205" s="581"/>
      <c r="G205" s="712" t="s">
        <v>938</v>
      </c>
      <c r="H205" s="581"/>
      <c r="I205" s="716" t="s">
        <v>579</v>
      </c>
      <c r="J205" s="581"/>
      <c r="K205" s="716" t="s">
        <v>579</v>
      </c>
      <c r="L205" s="581"/>
      <c r="M205" s="717"/>
      <c r="N205" s="581"/>
      <c r="O205" s="680"/>
      <c r="P205" s="581"/>
      <c r="Q205" s="91"/>
      <c r="R205" s="169"/>
    </row>
    <row r="206">
      <c r="A206" s="27"/>
      <c r="B206" s="27"/>
      <c r="C206" s="27"/>
      <c r="D206" s="27"/>
      <c r="E206" s="169"/>
      <c r="F206" s="169"/>
      <c r="G206" s="169"/>
      <c r="H206" s="169"/>
      <c r="I206" s="169"/>
      <c r="J206" s="169"/>
      <c r="K206" s="169"/>
      <c r="L206" s="169"/>
      <c r="M206" s="169"/>
      <c r="N206" s="169"/>
      <c r="O206" s="169"/>
      <c r="P206" s="169"/>
      <c r="Q206" s="169"/>
      <c r="R206" s="169"/>
    </row>
    <row r="207">
      <c r="A207" s="27"/>
      <c r="B207" s="323" t="str">
        <f>GETTRAINERSPRITE(E207)</f>
        <v/>
      </c>
      <c r="C207" s="22"/>
      <c r="D207" s="22"/>
      <c r="E207" s="701" t="s">
        <v>939</v>
      </c>
      <c r="F207" s="22"/>
      <c r="G207" s="22"/>
      <c r="H207" s="22"/>
      <c r="I207" s="22"/>
      <c r="J207" s="22"/>
      <c r="K207" s="22"/>
      <c r="L207" s="22"/>
      <c r="M207" s="22"/>
      <c r="N207" s="22"/>
      <c r="O207" s="22"/>
      <c r="P207" s="22"/>
      <c r="Q207" s="204"/>
      <c r="R207" s="169"/>
    </row>
    <row r="208" ht="69.0" customHeight="1">
      <c r="A208" s="27"/>
      <c r="B208" s="28"/>
      <c r="E208" s="164" t="str">
        <f>GETPOKEMONSPRITE(E209, 135, 135)</f>
        <v/>
      </c>
      <c r="F208" s="25"/>
      <c r="G208" s="164" t="str">
        <f>GETPOKEMONSPRITE(G209, 130, 130)</f>
        <v/>
      </c>
      <c r="H208" s="25"/>
      <c r="I208" s="164" t="str">
        <f>GETPOKEMONSPRITE(I209, 125, 125)</f>
        <v/>
      </c>
      <c r="J208" s="25"/>
      <c r="K208" s="164" t="str">
        <f>GETPOKEMONSPRITE(K209, 125, 125)</f>
        <v/>
      </c>
      <c r="L208" s="25"/>
      <c r="M208" s="164" t="str">
        <f>GETPOKEMONSPRITE(M209, 125, 125)</f>
        <v/>
      </c>
      <c r="N208" s="25"/>
      <c r="O208" s="164"/>
      <c r="P208" s="25"/>
      <c r="Q208" s="384"/>
      <c r="R208" s="37"/>
    </row>
    <row r="209">
      <c r="A209" s="27"/>
      <c r="B209" s="125"/>
      <c r="C209" s="39"/>
      <c r="D209" s="39"/>
      <c r="E209" s="326" t="s">
        <v>940</v>
      </c>
      <c r="F209" s="41"/>
      <c r="G209" s="327" t="s">
        <v>941</v>
      </c>
      <c r="H209" s="41"/>
      <c r="I209" s="327" t="s">
        <v>942</v>
      </c>
      <c r="J209" s="41"/>
      <c r="K209" s="327" t="s">
        <v>943</v>
      </c>
      <c r="L209" s="41"/>
      <c r="M209" s="327" t="s">
        <v>944</v>
      </c>
      <c r="N209" s="41"/>
      <c r="O209" s="327"/>
      <c r="P209" s="41"/>
      <c r="Q209" s="328" t="s">
        <v>19</v>
      </c>
      <c r="R209" s="37"/>
    </row>
    <row r="210">
      <c r="A210" s="92"/>
      <c r="B210" s="45"/>
      <c r="C210" s="46"/>
      <c r="D210" s="47"/>
      <c r="E210" s="329" t="s">
        <v>39</v>
      </c>
      <c r="F210" s="49" t="str">
        <f>GETABILITY(E209)</f>
        <v>Chlorophyll</v>
      </c>
      <c r="G210" s="330" t="s">
        <v>338</v>
      </c>
      <c r="H210" s="49" t="str">
        <f>GETABILITY(G209)</f>
        <v>Chlorophyll</v>
      </c>
      <c r="I210" s="330" t="s">
        <v>69</v>
      </c>
      <c r="J210" s="332" t="str">
        <f>GETABILITY(I209)</f>
        <v>Chlorophyll</v>
      </c>
      <c r="K210" s="330" t="s">
        <v>117</v>
      </c>
      <c r="L210" s="332" t="str">
        <f>GETABILITY(K209)</f>
        <v>Chlorophyll</v>
      </c>
      <c r="M210" s="330" t="s">
        <v>55</v>
      </c>
      <c r="N210" s="332" t="str">
        <f>GETABILITY(M209)</f>
        <v>Chlorophyll</v>
      </c>
      <c r="O210" s="331"/>
      <c r="P210" s="350"/>
      <c r="Q210" s="334" t="s">
        <v>23</v>
      </c>
      <c r="R210" s="37"/>
    </row>
    <row r="211">
      <c r="A211" s="92"/>
      <c r="B211" s="54" t="s">
        <v>24</v>
      </c>
      <c r="C211" s="39"/>
      <c r="D211" s="55"/>
      <c r="E211" s="335" t="s">
        <v>98</v>
      </c>
      <c r="F211" s="57"/>
      <c r="G211" s="336" t="s">
        <v>613</v>
      </c>
      <c r="H211" s="57"/>
      <c r="I211" s="336" t="s">
        <v>945</v>
      </c>
      <c r="J211" s="57"/>
      <c r="K211" s="336" t="s">
        <v>265</v>
      </c>
      <c r="L211" s="57"/>
      <c r="M211" s="336" t="s">
        <v>587</v>
      </c>
      <c r="N211" s="57"/>
      <c r="O211" s="337"/>
      <c r="P211" s="57"/>
      <c r="Q211" s="338" t="s">
        <v>27</v>
      </c>
      <c r="R211" s="37"/>
    </row>
    <row r="212">
      <c r="A212" s="62"/>
      <c r="B212" s="63"/>
      <c r="C212" s="64"/>
      <c r="D212" s="65"/>
      <c r="E212" s="386" t="s">
        <v>360</v>
      </c>
      <c r="F212" s="57"/>
      <c r="G212" s="339" t="s">
        <v>829</v>
      </c>
      <c r="H212" s="57"/>
      <c r="I212" s="360" t="s">
        <v>687</v>
      </c>
      <c r="J212" s="57"/>
      <c r="K212" s="340" t="s">
        <v>811</v>
      </c>
      <c r="L212" s="57"/>
      <c r="M212" s="340" t="s">
        <v>811</v>
      </c>
      <c r="N212" s="57"/>
      <c r="O212" s="341"/>
      <c r="P212" s="57"/>
      <c r="Q212" s="342" t="s">
        <v>30</v>
      </c>
      <c r="R212" s="37"/>
    </row>
    <row r="213">
      <c r="A213" s="62"/>
      <c r="B213" s="130" t="str">
        <f>I2</f>
        <v/>
      </c>
      <c r="C213" s="71"/>
      <c r="D213" s="72"/>
      <c r="E213" s="408" t="s">
        <v>102</v>
      </c>
      <c r="F213" s="57"/>
      <c r="G213" s="345" t="s">
        <v>761</v>
      </c>
      <c r="H213" s="57"/>
      <c r="I213" s="345" t="s">
        <v>780</v>
      </c>
      <c r="J213" s="57"/>
      <c r="K213" s="345" t="s">
        <v>233</v>
      </c>
      <c r="L213" s="57"/>
      <c r="M213" s="409" t="s">
        <v>148</v>
      </c>
      <c r="N213" s="57"/>
      <c r="O213" s="346"/>
      <c r="P213" s="57"/>
      <c r="Q213" s="77"/>
      <c r="R213" s="37"/>
    </row>
    <row r="214">
      <c r="A214" s="62"/>
      <c r="B214" s="79"/>
      <c r="C214" s="79"/>
      <c r="D214" s="80"/>
      <c r="E214" s="408" t="s">
        <v>100</v>
      </c>
      <c r="F214" s="57"/>
      <c r="G214" s="340" t="s">
        <v>946</v>
      </c>
      <c r="H214" s="57"/>
      <c r="I214" s="340" t="s">
        <v>811</v>
      </c>
      <c r="J214" s="57"/>
      <c r="K214" s="345" t="s">
        <v>360</v>
      </c>
      <c r="L214" s="57"/>
      <c r="M214" s="345" t="s">
        <v>751</v>
      </c>
      <c r="N214" s="57"/>
      <c r="O214" s="350"/>
      <c r="P214" s="57"/>
      <c r="Q214" s="77"/>
      <c r="R214" s="37"/>
    </row>
    <row r="215">
      <c r="A215" s="62"/>
      <c r="B215" s="71"/>
      <c r="C215" s="71"/>
      <c r="D215" s="72"/>
      <c r="E215" s="718" t="s">
        <v>793</v>
      </c>
      <c r="F215" s="581"/>
      <c r="G215" s="712" t="s">
        <v>811</v>
      </c>
      <c r="H215" s="581"/>
      <c r="I215" s="712" t="s">
        <v>250</v>
      </c>
      <c r="J215" s="581"/>
      <c r="K215" s="712" t="s">
        <v>250</v>
      </c>
      <c r="L215" s="581"/>
      <c r="M215" s="719" t="s">
        <v>568</v>
      </c>
      <c r="N215" s="581"/>
      <c r="O215" s="680"/>
      <c r="P215" s="581"/>
      <c r="Q215" s="91"/>
      <c r="R215" s="37"/>
    </row>
    <row r="216">
      <c r="A216" s="62"/>
      <c r="B216" s="654"/>
      <c r="C216" s="654"/>
      <c r="D216" s="654"/>
      <c r="E216" s="53"/>
      <c r="F216" s="53"/>
      <c r="G216" s="53"/>
      <c r="H216" s="53"/>
      <c r="I216" s="53"/>
      <c r="J216" s="53"/>
      <c r="K216" s="53"/>
      <c r="L216" s="53"/>
      <c r="M216" s="53"/>
      <c r="N216" s="53"/>
      <c r="O216" s="53"/>
      <c r="P216" s="53"/>
      <c r="Q216" s="53"/>
      <c r="R216" s="169"/>
    </row>
    <row r="217">
      <c r="A217" s="62"/>
      <c r="B217" s="323" t="str">
        <f>GETTRAINERSPRITE(E217)</f>
        <v/>
      </c>
      <c r="C217" s="22"/>
      <c r="D217" s="22"/>
      <c r="E217" s="588" t="s">
        <v>947</v>
      </c>
      <c r="F217" s="22"/>
      <c r="G217" s="22"/>
      <c r="H217" s="22"/>
      <c r="I217" s="22"/>
      <c r="J217" s="22"/>
      <c r="K217" s="22"/>
      <c r="L217" s="22"/>
      <c r="M217" s="22"/>
      <c r="N217" s="22"/>
      <c r="O217" s="22"/>
      <c r="P217" s="22"/>
      <c r="Q217" s="204"/>
      <c r="R217" s="169"/>
    </row>
    <row r="218" ht="69.0" customHeight="1">
      <c r="A218" s="27"/>
      <c r="B218" s="28"/>
      <c r="E218" s="164" t="str">
        <f>GETPOKEMONSPRITE(E219, 135, 135)</f>
        <v/>
      </c>
      <c r="F218" s="25"/>
      <c r="G218" s="164" t="str">
        <f>GETPOKEMONSPRITE(G219, 130, 130)</f>
        <v/>
      </c>
      <c r="H218" s="25"/>
      <c r="I218" s="164" t="str">
        <f>GETPOKEMONSPRITE(I219, 125, 125)</f>
        <v/>
      </c>
      <c r="J218" s="25"/>
      <c r="K218" s="164" t="str">
        <f>GETPOKEMONSPRITE(K219, 125, 125)</f>
        <v/>
      </c>
      <c r="L218" s="25"/>
      <c r="M218" s="164" t="str">
        <f>GETPOKEMONSPRITE(M219, 125, 125)</f>
        <v/>
      </c>
      <c r="N218" s="25"/>
      <c r="O218" s="164"/>
      <c r="P218" s="25"/>
      <c r="Q218" s="384"/>
      <c r="R218" s="37"/>
    </row>
    <row r="219">
      <c r="A219" s="27"/>
      <c r="B219" s="125"/>
      <c r="C219" s="39"/>
      <c r="D219" s="39"/>
      <c r="E219" s="326" t="s">
        <v>948</v>
      </c>
      <c r="F219" s="41"/>
      <c r="G219" s="327" t="s">
        <v>949</v>
      </c>
      <c r="H219" s="41"/>
      <c r="I219" s="327" t="s">
        <v>950</v>
      </c>
      <c r="J219" s="41"/>
      <c r="K219" s="327" t="s">
        <v>951</v>
      </c>
      <c r="L219" s="41"/>
      <c r="M219" s="327" t="s">
        <v>952</v>
      </c>
      <c r="N219" s="41"/>
      <c r="O219" s="327"/>
      <c r="P219" s="41"/>
      <c r="Q219" s="328" t="s">
        <v>19</v>
      </c>
      <c r="R219" s="37"/>
    </row>
    <row r="220">
      <c r="A220" s="27"/>
      <c r="B220" s="45"/>
      <c r="C220" s="46"/>
      <c r="D220" s="47"/>
      <c r="E220" s="329" t="s">
        <v>95</v>
      </c>
      <c r="F220" s="49" t="str">
        <f>GETABILITY(E219)</f>
        <v>Pressure</v>
      </c>
      <c r="G220" s="330" t="s">
        <v>95</v>
      </c>
      <c r="H220" s="49" t="str">
        <f>GETABILITY(G219)</f>
        <v>Dry Skin</v>
      </c>
      <c r="I220" s="330" t="s">
        <v>83</v>
      </c>
      <c r="J220" s="332" t="str">
        <f>GETABILITY(I219)</f>
        <v>Scrappy</v>
      </c>
      <c r="K220" s="330" t="s">
        <v>83</v>
      </c>
      <c r="L220" s="332" t="str">
        <f>GETABILITY(K219)</f>
        <v>Scrappy</v>
      </c>
      <c r="M220" s="330" t="s">
        <v>20</v>
      </c>
      <c r="N220" s="491" t="str">
        <f>GETABILITY(M219)</f>
        <v>Hyper Cutter</v>
      </c>
      <c r="O220" s="331"/>
      <c r="P220" s="350"/>
      <c r="Q220" s="334" t="s">
        <v>23</v>
      </c>
      <c r="R220" s="37"/>
    </row>
    <row r="221">
      <c r="A221" s="27"/>
      <c r="B221" s="54" t="s">
        <v>24</v>
      </c>
      <c r="C221" s="39"/>
      <c r="D221" s="55"/>
      <c r="E221" s="335" t="s">
        <v>77</v>
      </c>
      <c r="F221" s="57"/>
      <c r="G221" s="336" t="s">
        <v>218</v>
      </c>
      <c r="H221" s="57"/>
      <c r="I221" s="336" t="s">
        <v>499</v>
      </c>
      <c r="J221" s="57"/>
      <c r="K221" s="336" t="s">
        <v>460</v>
      </c>
      <c r="L221" s="57"/>
      <c r="M221" s="336" t="s">
        <v>265</v>
      </c>
      <c r="N221" s="57"/>
      <c r="O221" s="337"/>
      <c r="P221" s="57"/>
      <c r="Q221" s="338" t="s">
        <v>27</v>
      </c>
      <c r="R221" s="37"/>
    </row>
    <row r="222">
      <c r="A222" s="92"/>
      <c r="B222" s="63"/>
      <c r="C222" s="64"/>
      <c r="D222" s="65"/>
      <c r="E222" s="343" t="s">
        <v>296</v>
      </c>
      <c r="F222" s="57"/>
      <c r="G222" s="397" t="s">
        <v>148</v>
      </c>
      <c r="H222" s="57"/>
      <c r="I222" s="340" t="s">
        <v>86</v>
      </c>
      <c r="J222" s="57"/>
      <c r="K222" s="340" t="s">
        <v>620</v>
      </c>
      <c r="L222" s="57"/>
      <c r="M222" s="340" t="s">
        <v>86</v>
      </c>
      <c r="N222" s="57"/>
      <c r="O222" s="341"/>
      <c r="P222" s="57"/>
      <c r="Q222" s="342" t="s">
        <v>30</v>
      </c>
      <c r="R222" s="37"/>
    </row>
    <row r="223">
      <c r="A223" s="92"/>
      <c r="B223" s="71"/>
      <c r="C223" s="71"/>
      <c r="D223" s="72"/>
      <c r="E223" s="339" t="s">
        <v>620</v>
      </c>
      <c r="F223" s="57"/>
      <c r="G223" s="372" t="s">
        <v>418</v>
      </c>
      <c r="H223" s="57"/>
      <c r="I223" s="373" t="s">
        <v>953</v>
      </c>
      <c r="J223" s="57"/>
      <c r="K223" s="388" t="s">
        <v>296</v>
      </c>
      <c r="L223" s="57"/>
      <c r="M223" s="340" t="s">
        <v>514</v>
      </c>
      <c r="N223" s="57"/>
      <c r="O223" s="346"/>
      <c r="P223" s="674"/>
      <c r="Q223" s="77"/>
      <c r="R223" s="37"/>
    </row>
    <row r="224">
      <c r="A224" s="62"/>
      <c r="B224" s="79"/>
      <c r="C224" s="79"/>
      <c r="D224" s="201" t="str">
        <f>N2</f>
        <v/>
      </c>
      <c r="E224" s="418" t="s">
        <v>954</v>
      </c>
      <c r="F224" s="57"/>
      <c r="G224" s="340" t="s">
        <v>620</v>
      </c>
      <c r="H224" s="57"/>
      <c r="I224" s="340" t="s">
        <v>620</v>
      </c>
      <c r="J224" s="57"/>
      <c r="K224" s="349" t="s">
        <v>550</v>
      </c>
      <c r="L224" s="57"/>
      <c r="M224" s="395" t="s">
        <v>428</v>
      </c>
      <c r="N224" s="57"/>
      <c r="O224" s="350"/>
      <c r="P224" s="674"/>
      <c r="Q224" s="77"/>
      <c r="R224" s="37"/>
    </row>
    <row r="225">
      <c r="A225" s="62"/>
      <c r="B225" s="71"/>
      <c r="C225" s="71"/>
      <c r="D225" s="72"/>
      <c r="E225" s="671" t="s">
        <v>955</v>
      </c>
      <c r="F225" s="581"/>
      <c r="G225" s="719" t="s">
        <v>252</v>
      </c>
      <c r="H225" s="581"/>
      <c r="I225" s="677" t="s">
        <v>622</v>
      </c>
      <c r="J225" s="581"/>
      <c r="K225" s="708" t="s">
        <v>166</v>
      </c>
      <c r="L225" s="581"/>
      <c r="M225" s="720" t="s">
        <v>280</v>
      </c>
      <c r="N225" s="581"/>
      <c r="O225" s="680"/>
      <c r="P225" s="681"/>
      <c r="Q225" s="91"/>
      <c r="R225" s="37"/>
    </row>
    <row r="226">
      <c r="A226" s="62"/>
      <c r="B226" s="654"/>
      <c r="C226" s="654"/>
      <c r="D226" s="654"/>
      <c r="E226" s="53"/>
      <c r="F226" s="53"/>
      <c r="G226" s="53"/>
      <c r="H226" s="53"/>
      <c r="I226" s="53"/>
      <c r="J226" s="53"/>
      <c r="K226" s="53"/>
      <c r="L226" s="53"/>
      <c r="M226" s="53"/>
      <c r="N226" s="53"/>
      <c r="O226" s="53"/>
      <c r="P226" s="53"/>
      <c r="Q226" s="53"/>
      <c r="R226" s="37"/>
    </row>
    <row r="227">
      <c r="A227" s="62"/>
      <c r="B227" s="323" t="str">
        <f>GETTRAINERSPRITE(E227)</f>
        <v/>
      </c>
      <c r="C227" s="22"/>
      <c r="D227" s="22"/>
      <c r="E227" s="588" t="s">
        <v>956</v>
      </c>
      <c r="F227" s="22"/>
      <c r="G227" s="22"/>
      <c r="H227" s="22"/>
      <c r="I227" s="22"/>
      <c r="J227" s="22"/>
      <c r="K227" s="22"/>
      <c r="L227" s="22"/>
      <c r="M227" s="22"/>
      <c r="N227" s="22"/>
      <c r="O227" s="22"/>
      <c r="P227" s="22"/>
      <c r="Q227" s="204"/>
      <c r="R227" s="37"/>
    </row>
    <row r="228" ht="69.0" customHeight="1">
      <c r="A228" s="27"/>
      <c r="B228" s="28"/>
      <c r="E228" s="164" t="str">
        <f>GETPOKEMONSPRITE(E229, 135, 135)</f>
        <v/>
      </c>
      <c r="F228" s="25"/>
      <c r="G228" s="164" t="str">
        <f>GETPOKEMONSPRITE(G229, 130, 130)</f>
        <v/>
      </c>
      <c r="H228" s="25"/>
      <c r="I228" s="164" t="str">
        <f>GETPOKEMONSPRITE(I229, 125, 125)</f>
        <v/>
      </c>
      <c r="J228" s="25"/>
      <c r="K228" s="164" t="str">
        <f>GETPOKEMONSPRITE(K229, 125, 125)</f>
        <v/>
      </c>
      <c r="L228" s="25"/>
      <c r="M228" s="164" t="str">
        <f>GETPOKEMONSPRITE(M229, 125, 125)</f>
        <v/>
      </c>
      <c r="N228" s="25"/>
      <c r="O228" s="164"/>
      <c r="P228" s="25"/>
      <c r="Q228" s="384"/>
      <c r="R228" s="37"/>
    </row>
    <row r="229">
      <c r="A229" s="62"/>
      <c r="B229" s="125"/>
      <c r="C229" s="39"/>
      <c r="D229" s="39"/>
      <c r="E229" s="326" t="s">
        <v>957</v>
      </c>
      <c r="F229" s="41"/>
      <c r="G229" s="327" t="s">
        <v>958</v>
      </c>
      <c r="H229" s="41"/>
      <c r="I229" s="327" t="s">
        <v>959</v>
      </c>
      <c r="J229" s="41"/>
      <c r="K229" s="327" t="s">
        <v>960</v>
      </c>
      <c r="L229" s="41"/>
      <c r="M229" s="327" t="s">
        <v>961</v>
      </c>
      <c r="N229" s="41"/>
      <c r="O229" s="327"/>
      <c r="P229" s="673"/>
      <c r="Q229" s="328" t="s">
        <v>19</v>
      </c>
      <c r="R229" s="169"/>
    </row>
    <row r="230">
      <c r="A230" s="27"/>
      <c r="B230" s="45"/>
      <c r="C230" s="46"/>
      <c r="D230" s="47"/>
      <c r="E230" s="329" t="s">
        <v>38</v>
      </c>
      <c r="F230" s="49" t="str">
        <f>GETABILITY(E229)</f>
        <v>Inner Focus</v>
      </c>
      <c r="G230" s="330" t="s">
        <v>175</v>
      </c>
      <c r="H230" s="49" t="str">
        <f>GETABILITY(G229)</f>
        <v>Rock Head</v>
      </c>
      <c r="I230" s="330" t="s">
        <v>131</v>
      </c>
      <c r="J230" s="332" t="str">
        <f>GETABILITY(I229)</f>
        <v>Guts</v>
      </c>
      <c r="K230" s="330" t="s">
        <v>95</v>
      </c>
      <c r="L230" s="332" t="str">
        <f>GETABILITY(K229)</f>
        <v>Snow Cloak</v>
      </c>
      <c r="M230" s="330" t="s">
        <v>69</v>
      </c>
      <c r="N230" s="332" t="str">
        <f>GETABILITY(M229)</f>
        <v>Torrent</v>
      </c>
      <c r="O230" s="330"/>
      <c r="P230" s="332"/>
      <c r="Q230" s="334" t="s">
        <v>23</v>
      </c>
      <c r="R230" s="37"/>
    </row>
    <row r="231">
      <c r="A231" s="27"/>
      <c r="B231" s="54" t="s">
        <v>24</v>
      </c>
      <c r="C231" s="39"/>
      <c r="D231" s="55"/>
      <c r="E231" s="335" t="s">
        <v>962</v>
      </c>
      <c r="F231" s="57"/>
      <c r="G231" s="336" t="s">
        <v>133</v>
      </c>
      <c r="H231" s="57"/>
      <c r="I231" s="336" t="s">
        <v>160</v>
      </c>
      <c r="J231" s="57"/>
      <c r="K231" s="336" t="s">
        <v>963</v>
      </c>
      <c r="L231" s="57"/>
      <c r="M231" s="336" t="s">
        <v>118</v>
      </c>
      <c r="N231" s="57"/>
      <c r="O231" s="336"/>
      <c r="P231" s="674"/>
      <c r="Q231" s="338" t="s">
        <v>27</v>
      </c>
      <c r="R231" s="37"/>
    </row>
    <row r="232">
      <c r="A232" s="27"/>
      <c r="B232" s="63"/>
      <c r="C232" s="64"/>
      <c r="D232" s="65"/>
      <c r="E232" s="407" t="s">
        <v>793</v>
      </c>
      <c r="F232" s="57"/>
      <c r="G232" s="419" t="s">
        <v>299</v>
      </c>
      <c r="H232" s="57"/>
      <c r="I232" s="340" t="s">
        <v>328</v>
      </c>
      <c r="J232" s="57"/>
      <c r="K232" s="425" t="s">
        <v>282</v>
      </c>
      <c r="L232" s="57"/>
      <c r="M232" s="370" t="s">
        <v>140</v>
      </c>
      <c r="N232" s="57"/>
      <c r="O232" s="341"/>
      <c r="P232" s="674"/>
      <c r="Q232" s="342" t="s">
        <v>30</v>
      </c>
      <c r="R232" s="37"/>
    </row>
    <row r="233">
      <c r="A233" s="27"/>
      <c r="B233" s="71"/>
      <c r="C233" s="71"/>
      <c r="D233" s="182" t="str">
        <f>K2</f>
        <v/>
      </c>
      <c r="E233" s="347" t="s">
        <v>488</v>
      </c>
      <c r="F233" s="57"/>
      <c r="G233" s="360" t="s">
        <v>280</v>
      </c>
      <c r="H233" s="57"/>
      <c r="I233" s="388" t="s">
        <v>296</v>
      </c>
      <c r="J233" s="57"/>
      <c r="K233" s="425" t="s">
        <v>558</v>
      </c>
      <c r="L233" s="57"/>
      <c r="M233" s="372" t="s">
        <v>451</v>
      </c>
      <c r="N233" s="57"/>
      <c r="O233" s="346"/>
      <c r="P233" s="674"/>
      <c r="Q233" s="77"/>
      <c r="R233" s="37"/>
    </row>
    <row r="234">
      <c r="A234" s="92"/>
      <c r="B234" s="79"/>
      <c r="C234" s="79"/>
      <c r="D234" s="80"/>
      <c r="E234" s="394" t="s">
        <v>268</v>
      </c>
      <c r="F234" s="57"/>
      <c r="G234" s="388" t="s">
        <v>296</v>
      </c>
      <c r="H234" s="57"/>
      <c r="I234" s="409" t="s">
        <v>349</v>
      </c>
      <c r="J234" s="57"/>
      <c r="K234" s="388" t="s">
        <v>524</v>
      </c>
      <c r="L234" s="57"/>
      <c r="M234" s="349" t="s">
        <v>199</v>
      </c>
      <c r="N234" s="57"/>
      <c r="O234" s="350"/>
      <c r="P234" s="674"/>
      <c r="Q234" s="77"/>
      <c r="R234" s="37"/>
    </row>
    <row r="235">
      <c r="A235" s="92"/>
      <c r="B235" s="71"/>
      <c r="C235" s="71"/>
      <c r="D235" s="72"/>
      <c r="E235" s="721" t="s">
        <v>344</v>
      </c>
      <c r="F235" s="581"/>
      <c r="G235" s="720" t="s">
        <v>343</v>
      </c>
      <c r="H235" s="581"/>
      <c r="I235" s="712" t="s">
        <v>45</v>
      </c>
      <c r="J235" s="581"/>
      <c r="K235" s="720" t="s">
        <v>291</v>
      </c>
      <c r="L235" s="581"/>
      <c r="M235" s="707" t="s">
        <v>955</v>
      </c>
      <c r="N235" s="581"/>
      <c r="O235" s="680"/>
      <c r="P235" s="681"/>
      <c r="Q235" s="91"/>
      <c r="R235" s="37"/>
    </row>
    <row r="236">
      <c r="A236" s="92"/>
      <c r="B236" s="654"/>
      <c r="C236" s="654"/>
      <c r="D236" s="654"/>
      <c r="E236" s="53"/>
      <c r="F236" s="53"/>
      <c r="G236" s="53"/>
      <c r="H236" s="53"/>
      <c r="I236" s="53"/>
      <c r="J236" s="53"/>
      <c r="K236" s="53"/>
      <c r="L236" s="53"/>
      <c r="M236" s="53"/>
      <c r="N236" s="53"/>
      <c r="O236" s="53"/>
      <c r="P236" s="53"/>
      <c r="Q236" s="53"/>
      <c r="R236" s="37"/>
    </row>
    <row r="237">
      <c r="A237" s="92"/>
      <c r="B237" s="323" t="str">
        <f>GETTRAINERSPRITE(E237)</f>
        <v/>
      </c>
      <c r="C237" s="22"/>
      <c r="D237" s="22"/>
      <c r="E237" s="701" t="s">
        <v>964</v>
      </c>
      <c r="F237" s="22"/>
      <c r="G237" s="22"/>
      <c r="H237" s="22"/>
      <c r="I237" s="22"/>
      <c r="J237" s="22"/>
      <c r="K237" s="22"/>
      <c r="L237" s="22"/>
      <c r="M237" s="22"/>
      <c r="N237" s="22"/>
      <c r="O237" s="22"/>
      <c r="P237" s="22"/>
      <c r="Q237" s="204"/>
      <c r="R237" s="37"/>
    </row>
    <row r="238" ht="69.0" customHeight="1">
      <c r="A238" s="92"/>
      <c r="B238" s="28"/>
      <c r="E238" s="164" t="str">
        <f>GETPOKEMONSPRITE(E239, 150, 150)</f>
        <v/>
      </c>
      <c r="F238" s="25"/>
      <c r="G238" s="164" t="str">
        <f>GETPOKEMONSPRITE(G239, 145, 145)</f>
        <v/>
      </c>
      <c r="H238" s="25"/>
      <c r="I238" s="164" t="str">
        <f>GETPOKEMONSPRITE(I239, 150, 150)</f>
        <v/>
      </c>
      <c r="J238" s="25"/>
      <c r="K238" s="164" t="str">
        <f>GETPOKEMONSPRITE(K239, 145, 145)</f>
        <v/>
      </c>
      <c r="L238" s="25"/>
      <c r="M238" s="164" t="str">
        <f>GETPOKEMONSPRITE(M239, 150, 150)</f>
        <v/>
      </c>
      <c r="N238" s="25"/>
      <c r="O238" s="164"/>
      <c r="P238" s="25"/>
      <c r="Q238" s="384"/>
      <c r="R238" s="37"/>
    </row>
    <row r="239">
      <c r="A239" s="92"/>
      <c r="B239" s="125"/>
      <c r="C239" s="39"/>
      <c r="D239" s="39"/>
      <c r="E239" s="326" t="s">
        <v>965</v>
      </c>
      <c r="F239" s="41"/>
      <c r="G239" s="327" t="s">
        <v>966</v>
      </c>
      <c r="H239" s="41"/>
      <c r="I239" s="327" t="s">
        <v>967</v>
      </c>
      <c r="J239" s="41"/>
      <c r="K239" s="327" t="s">
        <v>968</v>
      </c>
      <c r="L239" s="41"/>
      <c r="M239" s="327" t="s">
        <v>969</v>
      </c>
      <c r="N239" s="41"/>
      <c r="O239" s="327"/>
      <c r="P239" s="41"/>
      <c r="Q239" s="328" t="s">
        <v>19</v>
      </c>
      <c r="R239" s="169"/>
    </row>
    <row r="240">
      <c r="A240" s="62"/>
      <c r="B240" s="45"/>
      <c r="C240" s="46"/>
      <c r="D240" s="47"/>
      <c r="E240" s="329" t="s">
        <v>69</v>
      </c>
      <c r="F240" s="503" t="str">
        <f>GETABILITY(E239)</f>
        <v>Compound Eyes</v>
      </c>
      <c r="G240" s="329" t="s">
        <v>69</v>
      </c>
      <c r="H240" s="49" t="str">
        <f>GETABILITY(G239)</f>
        <v>Overgrow</v>
      </c>
      <c r="I240" s="329" t="s">
        <v>158</v>
      </c>
      <c r="J240" s="722" t="str">
        <f>GETABILITY(I239)</f>
        <v>Serene Grace</v>
      </c>
      <c r="K240" s="329" t="s">
        <v>207</v>
      </c>
      <c r="L240" s="723" t="str">
        <f>GETABILITY(K239)</f>
        <v>Torrent</v>
      </c>
      <c r="M240" s="329" t="s">
        <v>216</v>
      </c>
      <c r="N240" s="332" t="str">
        <f>GETABILITY(M239)</f>
        <v>Blaze</v>
      </c>
      <c r="O240" s="331"/>
      <c r="P240" s="350"/>
      <c r="Q240" s="334" t="s">
        <v>23</v>
      </c>
      <c r="R240" s="169"/>
    </row>
    <row r="241">
      <c r="A241" s="62"/>
      <c r="B241" s="54" t="s">
        <v>24</v>
      </c>
      <c r="C241" s="39"/>
      <c r="D241" s="55"/>
      <c r="E241" s="335" t="s">
        <v>77</v>
      </c>
      <c r="F241" s="57"/>
      <c r="G241" s="336" t="s">
        <v>99</v>
      </c>
      <c r="H241" s="57"/>
      <c r="I241" s="336" t="s">
        <v>970</v>
      </c>
      <c r="J241" s="57"/>
      <c r="K241" s="336" t="s">
        <v>971</v>
      </c>
      <c r="L241" s="57"/>
      <c r="M241" s="336" t="s">
        <v>184</v>
      </c>
      <c r="N241" s="57"/>
      <c r="O241" s="337"/>
      <c r="P241" s="57"/>
      <c r="Q241" s="338" t="s">
        <v>27</v>
      </c>
      <c r="R241" s="37"/>
    </row>
    <row r="242">
      <c r="A242" s="62"/>
      <c r="B242" s="63"/>
      <c r="C242" s="64"/>
      <c r="D242" s="65"/>
      <c r="E242" s="419" t="s">
        <v>297</v>
      </c>
      <c r="F242" s="57"/>
      <c r="G242" s="498" t="s">
        <v>342</v>
      </c>
      <c r="H242" s="57"/>
      <c r="I242" s="396" t="s">
        <v>342</v>
      </c>
      <c r="J242" s="57"/>
      <c r="K242" s="396" t="s">
        <v>188</v>
      </c>
      <c r="L242" s="57"/>
      <c r="M242" s="396" t="s">
        <v>702</v>
      </c>
      <c r="N242" s="57"/>
      <c r="O242" s="341"/>
      <c r="P242" s="57"/>
      <c r="Q242" s="342" t="s">
        <v>30</v>
      </c>
      <c r="R242" s="37"/>
    </row>
    <row r="243">
      <c r="A243" s="62"/>
      <c r="B243" s="71"/>
      <c r="C243" s="71"/>
      <c r="D243" s="72"/>
      <c r="E243" s="407" t="s">
        <v>716</v>
      </c>
      <c r="F243" s="57"/>
      <c r="G243" s="345" t="s">
        <v>972</v>
      </c>
      <c r="H243" s="57"/>
      <c r="I243" s="373" t="s">
        <v>769</v>
      </c>
      <c r="J243" s="57"/>
      <c r="K243" s="370" t="s">
        <v>973</v>
      </c>
      <c r="L243" s="57"/>
      <c r="M243" s="344" t="s">
        <v>974</v>
      </c>
      <c r="N243" s="57"/>
      <c r="O243" s="346"/>
      <c r="P243" s="674"/>
      <c r="Q243" s="77"/>
      <c r="R243" s="37"/>
    </row>
    <row r="244">
      <c r="A244" s="27"/>
      <c r="B244" s="79"/>
      <c r="C244" s="79"/>
      <c r="D244" s="80"/>
      <c r="E244" s="408" t="s">
        <v>107</v>
      </c>
      <c r="F244" s="57"/>
      <c r="G244" s="360" t="s">
        <v>687</v>
      </c>
      <c r="H244" s="57"/>
      <c r="I244" s="373" t="s">
        <v>44</v>
      </c>
      <c r="J244" s="57"/>
      <c r="K244" s="425" t="s">
        <v>558</v>
      </c>
      <c r="L244" s="57"/>
      <c r="M244" s="396" t="s">
        <v>342</v>
      </c>
      <c r="N244" s="57"/>
      <c r="O244" s="350"/>
      <c r="P244" s="674"/>
      <c r="Q244" s="77"/>
      <c r="R244" s="37"/>
    </row>
    <row r="245">
      <c r="A245" s="27"/>
      <c r="B245" s="71"/>
      <c r="C245" s="71"/>
      <c r="D245" s="72"/>
      <c r="E245" s="721" t="s">
        <v>344</v>
      </c>
      <c r="F245" s="581"/>
      <c r="G245" s="716" t="s">
        <v>347</v>
      </c>
      <c r="H245" s="581"/>
      <c r="I245" s="677" t="s">
        <v>296</v>
      </c>
      <c r="J245" s="581"/>
      <c r="K245" s="676" t="s">
        <v>975</v>
      </c>
      <c r="L245" s="581"/>
      <c r="M245" s="712" t="s">
        <v>47</v>
      </c>
      <c r="N245" s="581"/>
      <c r="O245" s="680"/>
      <c r="P245" s="681"/>
      <c r="Q245" s="91"/>
      <c r="R245" s="37"/>
    </row>
    <row r="246">
      <c r="A246" s="27"/>
      <c r="B246" s="469"/>
      <c r="C246" s="469"/>
      <c r="D246" s="469"/>
      <c r="E246" s="53"/>
      <c r="F246" s="53"/>
      <c r="G246" s="53"/>
      <c r="H246" s="53"/>
      <c r="I246" s="53"/>
      <c r="J246" s="53"/>
      <c r="K246" s="53"/>
      <c r="L246" s="53"/>
      <c r="M246" s="53"/>
      <c r="N246" s="53"/>
      <c r="O246" s="53"/>
      <c r="P246" s="53"/>
      <c r="Q246" s="53"/>
      <c r="R246" s="37"/>
    </row>
    <row r="247">
      <c r="A247" s="27"/>
      <c r="B247" s="323" t="str">
        <f>GETTRAINERSPRITE(E247)</f>
        <v/>
      </c>
      <c r="C247" s="22"/>
      <c r="D247" s="22"/>
      <c r="E247" s="701" t="s">
        <v>976</v>
      </c>
      <c r="F247" s="22"/>
      <c r="G247" s="22"/>
      <c r="H247" s="22"/>
      <c r="I247" s="22"/>
      <c r="J247" s="22"/>
      <c r="K247" s="22"/>
      <c r="L247" s="22"/>
      <c r="M247" s="22"/>
      <c r="N247" s="22"/>
      <c r="O247" s="22"/>
      <c r="P247" s="22"/>
      <c r="Q247" s="204"/>
      <c r="R247" s="37"/>
    </row>
    <row r="248" ht="69.0" customHeight="1">
      <c r="A248" s="92"/>
      <c r="B248" s="28"/>
      <c r="E248" s="164" t="str">
        <f>GETPOKEMONSPRITE(E249, 150, 150)</f>
        <v/>
      </c>
      <c r="F248" s="25"/>
      <c r="G248" s="164" t="str">
        <f>GETPOKEMONSPRITE(G249, 130, 130)</f>
        <v/>
      </c>
      <c r="H248" s="25"/>
      <c r="I248" s="164" t="str">
        <f>GETPOKEMONSPRITE(I249, 150, 150)</f>
        <v/>
      </c>
      <c r="J248" s="25"/>
      <c r="K248" s="164" t="str">
        <f>GETPOKEMONSPRITE(K249, 150, 150)</f>
        <v/>
      </c>
      <c r="L248" s="25"/>
      <c r="M248" s="164" t="str">
        <f>GETPOKEMONSPRITE(M249, 130, 130)</f>
        <v/>
      </c>
      <c r="N248" s="25"/>
      <c r="O248" s="164"/>
      <c r="P248" s="25"/>
      <c r="Q248" s="384"/>
      <c r="R248" s="37"/>
    </row>
    <row r="249">
      <c r="A249" s="27"/>
      <c r="B249" s="125"/>
      <c r="C249" s="39"/>
      <c r="D249" s="39"/>
      <c r="E249" s="326" t="s">
        <v>977</v>
      </c>
      <c r="F249" s="41"/>
      <c r="G249" s="327" t="s">
        <v>978</v>
      </c>
      <c r="H249" s="41"/>
      <c r="I249" s="327" t="s">
        <v>979</v>
      </c>
      <c r="J249" s="41"/>
      <c r="K249" s="327" t="s">
        <v>980</v>
      </c>
      <c r="L249" s="41"/>
      <c r="M249" s="327" t="s">
        <v>981</v>
      </c>
      <c r="N249" s="41"/>
      <c r="O249" s="327"/>
      <c r="P249" s="41"/>
      <c r="Q249" s="515" t="s">
        <v>19</v>
      </c>
      <c r="R249" s="37"/>
    </row>
    <row r="250">
      <c r="A250" s="92"/>
      <c r="B250" s="45"/>
      <c r="C250" s="46"/>
      <c r="D250" s="47"/>
      <c r="E250" s="329" t="s">
        <v>55</v>
      </c>
      <c r="F250" s="49" t="str">
        <f>GETABILITY(E249)</f>
        <v>Trace</v>
      </c>
      <c r="G250" s="329" t="s">
        <v>159</v>
      </c>
      <c r="H250" s="49" t="str">
        <f>GETABILITY(G249)</f>
        <v>White Smoke</v>
      </c>
      <c r="I250" s="329" t="s">
        <v>38</v>
      </c>
      <c r="J250" s="723" t="str">
        <f>GETABILITY(I249)</f>
        <v>Shell Armor</v>
      </c>
      <c r="K250" s="329" t="s">
        <v>262</v>
      </c>
      <c r="L250" s="723" t="str">
        <f>GETABILITY(K249)</f>
        <v>Leaf Guard</v>
      </c>
      <c r="M250" s="329" t="s">
        <v>21</v>
      </c>
      <c r="N250" s="332" t="str">
        <f>GETABILITY(M249)</f>
        <v>Huge Power</v>
      </c>
      <c r="O250" s="331"/>
      <c r="P250" s="350"/>
      <c r="Q250" s="334" t="s">
        <v>23</v>
      </c>
      <c r="R250" s="118"/>
    </row>
    <row r="251">
      <c r="A251" s="92"/>
      <c r="B251" s="54" t="s">
        <v>24</v>
      </c>
      <c r="C251" s="39"/>
      <c r="D251" s="55"/>
      <c r="E251" s="335" t="s">
        <v>25</v>
      </c>
      <c r="F251" s="57"/>
      <c r="G251" s="336" t="s">
        <v>309</v>
      </c>
      <c r="H251" s="57"/>
      <c r="I251" s="336" t="s">
        <v>309</v>
      </c>
      <c r="J251" s="57"/>
      <c r="K251" s="336" t="s">
        <v>309</v>
      </c>
      <c r="L251" s="57"/>
      <c r="M251" s="336" t="s">
        <v>413</v>
      </c>
      <c r="N251" s="57"/>
      <c r="O251" s="337"/>
      <c r="P251" s="674"/>
      <c r="Q251" s="338" t="s">
        <v>27</v>
      </c>
      <c r="R251" s="118"/>
    </row>
    <row r="252">
      <c r="A252" s="62"/>
      <c r="B252" s="63"/>
      <c r="C252" s="64"/>
      <c r="D252" s="65"/>
      <c r="E252" s="386" t="s">
        <v>414</v>
      </c>
      <c r="F252" s="57"/>
      <c r="G252" s="347" t="s">
        <v>873</v>
      </c>
      <c r="H252" s="57"/>
      <c r="I252" s="370" t="s">
        <v>982</v>
      </c>
      <c r="J252" s="57"/>
      <c r="K252" s="340" t="s">
        <v>983</v>
      </c>
      <c r="L252" s="57"/>
      <c r="M252" s="409" t="s">
        <v>569</v>
      </c>
      <c r="N252" s="57"/>
      <c r="O252" s="341"/>
      <c r="P252" s="674"/>
      <c r="Q252" s="342" t="s">
        <v>30</v>
      </c>
      <c r="R252" s="118"/>
    </row>
    <row r="253">
      <c r="A253" s="62"/>
      <c r="B253" s="130" t="str">
        <f>I2</f>
        <v/>
      </c>
      <c r="C253" s="71"/>
      <c r="D253" s="72"/>
      <c r="E253" s="397" t="s">
        <v>110</v>
      </c>
      <c r="F253" s="57"/>
      <c r="G253" s="388" t="s">
        <v>296</v>
      </c>
      <c r="H253" s="57"/>
      <c r="I253" s="349" t="s">
        <v>199</v>
      </c>
      <c r="J253" s="57"/>
      <c r="K253" s="360" t="s">
        <v>984</v>
      </c>
      <c r="L253" s="57"/>
      <c r="M253" s="425" t="s">
        <v>580</v>
      </c>
      <c r="N253" s="57"/>
      <c r="O253" s="346"/>
      <c r="P253" s="674"/>
      <c r="Q253" s="77"/>
      <c r="R253" s="118"/>
    </row>
    <row r="254">
      <c r="A254" s="62"/>
      <c r="B254" s="79"/>
      <c r="C254" s="79"/>
      <c r="D254" s="80"/>
      <c r="E254" s="419" t="s">
        <v>341</v>
      </c>
      <c r="F254" s="57"/>
      <c r="G254" s="360" t="s">
        <v>984</v>
      </c>
      <c r="H254" s="57"/>
      <c r="I254" s="372" t="s">
        <v>451</v>
      </c>
      <c r="J254" s="57"/>
      <c r="K254" s="345" t="s">
        <v>653</v>
      </c>
      <c r="L254" s="57"/>
      <c r="M254" s="372" t="s">
        <v>327</v>
      </c>
      <c r="N254" s="57"/>
      <c r="O254" s="350"/>
      <c r="P254" s="674"/>
      <c r="Q254" s="77"/>
      <c r="R254" s="37"/>
    </row>
    <row r="255">
      <c r="A255" s="62"/>
      <c r="B255" s="71"/>
      <c r="C255" s="71"/>
      <c r="D255" s="72"/>
      <c r="E255" s="666" t="s">
        <v>985</v>
      </c>
      <c r="F255" s="581"/>
      <c r="G255" s="712" t="s">
        <v>281</v>
      </c>
      <c r="H255" s="581"/>
      <c r="I255" s="712" t="s">
        <v>875</v>
      </c>
      <c r="J255" s="581"/>
      <c r="K255" s="716" t="s">
        <v>614</v>
      </c>
      <c r="L255" s="581"/>
      <c r="M255" s="716" t="s">
        <v>986</v>
      </c>
      <c r="N255" s="581"/>
      <c r="O255" s="680"/>
      <c r="P255" s="681"/>
      <c r="Q255" s="91"/>
      <c r="R255" s="37"/>
    </row>
    <row r="256">
      <c r="A256" s="27"/>
      <c r="B256" s="27"/>
      <c r="C256" s="27"/>
      <c r="D256" s="27"/>
      <c r="E256" s="118"/>
      <c r="F256" s="118"/>
      <c r="G256" s="118"/>
      <c r="H256" s="118"/>
      <c r="I256" s="118"/>
      <c r="J256" s="118"/>
      <c r="K256" s="118"/>
      <c r="L256" s="118"/>
      <c r="M256" s="118"/>
      <c r="N256" s="118"/>
      <c r="O256" s="118"/>
      <c r="P256" s="118"/>
      <c r="Q256" s="118"/>
      <c r="R256" s="37"/>
    </row>
    <row r="257">
      <c r="A257" s="27"/>
      <c r="B257" s="27"/>
      <c r="C257" s="27"/>
      <c r="D257" s="27"/>
      <c r="E257" s="118"/>
      <c r="F257" s="118"/>
      <c r="G257" s="118"/>
      <c r="H257" s="118"/>
      <c r="I257" s="118"/>
      <c r="J257" s="118"/>
      <c r="K257" s="118"/>
      <c r="L257" s="118"/>
      <c r="M257" s="118"/>
      <c r="N257" s="118"/>
      <c r="O257" s="118"/>
      <c r="P257" s="118"/>
      <c r="Q257" s="118"/>
      <c r="R257" s="37"/>
    </row>
    <row r="258">
      <c r="A258" s="27"/>
      <c r="B258" s="724"/>
      <c r="C258" s="724"/>
      <c r="D258" s="724"/>
      <c r="E258" s="153" t="s">
        <v>987</v>
      </c>
      <c r="F258" s="154"/>
      <c r="G258" s="154"/>
      <c r="H258" s="154"/>
      <c r="I258" s="154"/>
      <c r="J258" s="154"/>
      <c r="K258" s="154"/>
      <c r="L258" s="154"/>
      <c r="M258" s="154"/>
      <c r="N258" s="154"/>
      <c r="O258" s="154"/>
      <c r="P258" s="154"/>
      <c r="Q258" s="154"/>
      <c r="R258" s="37"/>
    </row>
    <row r="259">
      <c r="A259" s="27"/>
      <c r="B259" s="27"/>
      <c r="C259" s="27"/>
      <c r="D259" s="27"/>
      <c r="E259" s="118"/>
      <c r="F259" s="118"/>
      <c r="G259" s="118"/>
      <c r="H259" s="118"/>
      <c r="I259" s="118"/>
      <c r="J259" s="118"/>
      <c r="K259" s="118"/>
      <c r="L259" s="118"/>
      <c r="M259" s="118"/>
      <c r="N259" s="118"/>
      <c r="O259" s="118"/>
      <c r="P259" s="118"/>
      <c r="Q259" s="118"/>
      <c r="R259" s="37"/>
    </row>
    <row r="260">
      <c r="A260" s="92"/>
      <c r="B260" s="654"/>
      <c r="C260" s="654"/>
      <c r="D260" s="654"/>
      <c r="E260" s="118"/>
      <c r="F260" s="118"/>
      <c r="G260" s="118"/>
      <c r="H260" s="118"/>
      <c r="I260" s="118"/>
      <c r="J260" s="118"/>
      <c r="K260" s="118"/>
      <c r="L260" s="118"/>
      <c r="M260" s="118"/>
      <c r="N260" s="118"/>
      <c r="O260" s="118"/>
      <c r="P260" s="118"/>
      <c r="Q260" s="118"/>
      <c r="R260" s="37"/>
    </row>
    <row r="261">
      <c r="A261" s="284"/>
      <c r="B261" s="668" t="str">
        <f>GETTRAINERSPRITE(E261)</f>
        <v/>
      </c>
      <c r="C261" s="22"/>
      <c r="D261" s="22"/>
      <c r="E261" s="669" t="s">
        <v>988</v>
      </c>
      <c r="F261" s="22"/>
      <c r="G261" s="22"/>
      <c r="H261" s="22"/>
      <c r="I261" s="22"/>
      <c r="J261" s="22"/>
      <c r="K261" s="22"/>
      <c r="L261" s="22"/>
      <c r="M261" s="22"/>
      <c r="N261" s="22"/>
      <c r="O261" s="22"/>
      <c r="P261" s="22"/>
      <c r="Q261" s="204"/>
      <c r="R261" s="37"/>
    </row>
    <row r="262" ht="84.0" customHeight="1">
      <c r="A262" s="92"/>
      <c r="B262" s="28"/>
      <c r="E262" s="164" t="str">
        <f>GETPOKEMONSPRITE(E263, 150, 150)</f>
        <v/>
      </c>
      <c r="F262" s="25"/>
      <c r="G262" s="164" t="str">
        <f>GETPOKEMONSPRITE(G263, 150, 150)</f>
        <v/>
      </c>
      <c r="H262" s="25"/>
      <c r="I262" s="164" t="str">
        <f>GETPOKEMONSPRITE(I263, 150, 150)</f>
        <v/>
      </c>
      <c r="J262" s="25"/>
      <c r="K262" s="164" t="str">
        <f>GETPOKEMONSPRITE(K263, 150, 150)</f>
        <v/>
      </c>
      <c r="L262" s="25"/>
      <c r="M262" s="164" t="str">
        <f>GETPOKEMONSPRITE(M263, 150, 150)</f>
        <v/>
      </c>
      <c r="N262" s="25"/>
      <c r="O262" s="164" t="str">
        <f>GETPOKEMONSPRITE(O263, 150, 150)</f>
        <v/>
      </c>
      <c r="P262" s="25"/>
      <c r="Q262" s="670" t="str">
        <f>IMAGE("https://docs.google.com/drawings/d/e/2PACX-1vRVUy-NyAlrSLPw_7GbbU0aWKiMSlD9Z5o0IZUASz5PwF6zwwRkxMZB9Yv-WVKzEMzsN51M5efUJVg2/pub?w=140&amp;h=140")</f>
        <v/>
      </c>
      <c r="R262" s="20"/>
    </row>
    <row r="263">
      <c r="A263" s="92"/>
      <c r="B263" s="725"/>
      <c r="C263" s="726"/>
      <c r="D263" s="726"/>
      <c r="E263" s="326" t="s">
        <v>989</v>
      </c>
      <c r="F263" s="41"/>
      <c r="G263" s="327" t="s">
        <v>990</v>
      </c>
      <c r="H263" s="41"/>
      <c r="I263" s="327" t="s">
        <v>991</v>
      </c>
      <c r="J263" s="41"/>
      <c r="K263" s="327" t="s">
        <v>992</v>
      </c>
      <c r="L263" s="41"/>
      <c r="M263" s="327" t="s">
        <v>993</v>
      </c>
      <c r="N263" s="41"/>
      <c r="O263" s="327" t="s">
        <v>994</v>
      </c>
      <c r="P263" s="41"/>
      <c r="Q263" s="328" t="s">
        <v>19</v>
      </c>
      <c r="R263" s="20"/>
    </row>
    <row r="264">
      <c r="A264" s="62"/>
      <c r="B264" s="45"/>
      <c r="C264" s="46"/>
      <c r="D264" s="47"/>
      <c r="E264" s="329" t="s">
        <v>38</v>
      </c>
      <c r="F264" s="49" t="str">
        <f>GETABILITY(E263)</f>
        <v>Sand Veil</v>
      </c>
      <c r="G264" s="330" t="s">
        <v>216</v>
      </c>
      <c r="H264" s="49" t="str">
        <f>GETABILITY(G263)</f>
        <v>Intimidate</v>
      </c>
      <c r="I264" s="330" t="s">
        <v>39</v>
      </c>
      <c r="J264" s="332" t="str">
        <f>GETABILITY(I263)</f>
        <v>Levitate</v>
      </c>
      <c r="K264" s="330" t="s">
        <v>83</v>
      </c>
      <c r="L264" s="332" t="str">
        <f>GETABILITY(K263)</f>
        <v>Guts</v>
      </c>
      <c r="M264" s="330" t="s">
        <v>131</v>
      </c>
      <c r="N264" s="332" t="str">
        <f>GETABILITY(M263)</f>
        <v>Technician</v>
      </c>
      <c r="O264" s="330" t="s">
        <v>97</v>
      </c>
      <c r="P264" s="332" t="str">
        <f>GETABILITY(O263)</f>
        <v>Shadow Tag</v>
      </c>
      <c r="Q264" s="334" t="s">
        <v>23</v>
      </c>
      <c r="R264" s="37"/>
    </row>
    <row r="265">
      <c r="A265" s="62"/>
      <c r="B265" s="54" t="s">
        <v>24</v>
      </c>
      <c r="C265" s="39"/>
      <c r="D265" s="55"/>
      <c r="E265" s="335" t="s">
        <v>613</v>
      </c>
      <c r="F265" s="57"/>
      <c r="G265" s="336" t="s">
        <v>72</v>
      </c>
      <c r="H265" s="57"/>
      <c r="I265" s="336" t="s">
        <v>995</v>
      </c>
      <c r="J265" s="57"/>
      <c r="K265" s="336" t="s">
        <v>133</v>
      </c>
      <c r="L265" s="57"/>
      <c r="M265" s="336" t="s">
        <v>996</v>
      </c>
      <c r="N265" s="57"/>
      <c r="O265" s="336" t="s">
        <v>603</v>
      </c>
      <c r="P265" s="57"/>
      <c r="Q265" s="338" t="s">
        <v>27</v>
      </c>
      <c r="R265" s="37"/>
    </row>
    <row r="266">
      <c r="A266" s="62"/>
      <c r="B266" s="63"/>
      <c r="C266" s="64"/>
      <c r="D266" s="65"/>
      <c r="E266" s="394" t="s">
        <v>425</v>
      </c>
      <c r="F266" s="57"/>
      <c r="G266" s="727" t="s">
        <v>425</v>
      </c>
      <c r="H266" s="57"/>
      <c r="I266" s="348" t="s">
        <v>425</v>
      </c>
      <c r="J266" s="57"/>
      <c r="K266" s="340" t="s">
        <v>28</v>
      </c>
      <c r="L266" s="57"/>
      <c r="M266" s="340" t="s">
        <v>514</v>
      </c>
      <c r="N266" s="57"/>
      <c r="O266" s="340" t="s">
        <v>802</v>
      </c>
      <c r="P266" s="57"/>
      <c r="Q266" s="342" t="s">
        <v>30</v>
      </c>
      <c r="R266" s="37"/>
    </row>
    <row r="267">
      <c r="A267" s="62"/>
      <c r="B267" s="130" t="str">
        <f>I2</f>
        <v/>
      </c>
      <c r="C267" s="71"/>
      <c r="D267" s="72"/>
      <c r="E267" s="407" t="s">
        <v>793</v>
      </c>
      <c r="F267" s="57"/>
      <c r="G267" s="728" t="s">
        <v>487</v>
      </c>
      <c r="H267" s="57"/>
      <c r="I267" s="409" t="s">
        <v>794</v>
      </c>
      <c r="J267" s="57"/>
      <c r="K267" s="465" t="s">
        <v>588</v>
      </c>
      <c r="L267" s="57"/>
      <c r="M267" s="373" t="s">
        <v>251</v>
      </c>
      <c r="N267" s="57"/>
      <c r="O267" s="346"/>
      <c r="P267" s="57"/>
      <c r="Q267" s="77"/>
      <c r="R267" s="37"/>
    </row>
    <row r="268">
      <c r="A268" s="27"/>
      <c r="B268" s="358" t="str">
        <f>L2</f>
        <v/>
      </c>
      <c r="C268" s="79"/>
      <c r="D268" s="80"/>
      <c r="E268" s="423" t="s">
        <v>44</v>
      </c>
      <c r="F268" s="57"/>
      <c r="G268" s="218" t="s">
        <v>997</v>
      </c>
      <c r="H268" s="57"/>
      <c r="I268" s="359" t="s">
        <v>266</v>
      </c>
      <c r="J268" s="57"/>
      <c r="K268" s="350"/>
      <c r="L268" s="57"/>
      <c r="M268" s="395" t="s">
        <v>58</v>
      </c>
      <c r="N268" s="57"/>
      <c r="O268" s="350"/>
      <c r="P268" s="57"/>
      <c r="Q268" s="77"/>
      <c r="R268" s="37"/>
    </row>
    <row r="269">
      <c r="A269" s="27"/>
      <c r="B269" s="71"/>
      <c r="C269" s="71"/>
      <c r="D269" s="72"/>
      <c r="E269" s="729" t="s">
        <v>311</v>
      </c>
      <c r="F269" s="581"/>
      <c r="G269" s="730" t="s">
        <v>294</v>
      </c>
      <c r="H269" s="145"/>
      <c r="I269" s="712" t="s">
        <v>998</v>
      </c>
      <c r="J269" s="581"/>
      <c r="K269" s="680"/>
      <c r="L269" s="581"/>
      <c r="M269" s="716" t="s">
        <v>614</v>
      </c>
      <c r="N269" s="581"/>
      <c r="O269" s="680"/>
      <c r="P269" s="581"/>
      <c r="Q269" s="91"/>
      <c r="R269" s="37"/>
    </row>
    <row r="270">
      <c r="A270" s="27"/>
      <c r="B270" s="654"/>
      <c r="C270" s="654"/>
      <c r="D270" s="654"/>
      <c r="E270" s="169"/>
      <c r="F270" s="169"/>
      <c r="G270" s="169"/>
      <c r="H270" s="169"/>
      <c r="I270" s="169"/>
      <c r="J270" s="169"/>
      <c r="K270" s="169"/>
      <c r="L270" s="169"/>
      <c r="M270" s="169"/>
      <c r="N270" s="169"/>
      <c r="O270" s="169"/>
      <c r="P270" s="169"/>
      <c r="Q270" s="169"/>
      <c r="R270" s="37"/>
    </row>
    <row r="271">
      <c r="A271" s="284"/>
      <c r="B271" s="668" t="str">
        <f>GETTRAINERSPRITE(E271)</f>
        <v/>
      </c>
      <c r="C271" s="22"/>
      <c r="D271" s="22"/>
      <c r="E271" s="669" t="s">
        <v>999</v>
      </c>
      <c r="F271" s="22"/>
      <c r="G271" s="22"/>
      <c r="H271" s="22"/>
      <c r="I271" s="22"/>
      <c r="J271" s="22"/>
      <c r="K271" s="22"/>
      <c r="L271" s="22"/>
      <c r="M271" s="22"/>
      <c r="N271" s="22"/>
      <c r="O271" s="22"/>
      <c r="P271" s="22"/>
      <c r="Q271" s="204"/>
      <c r="R271" s="37"/>
    </row>
    <row r="272" ht="84.75" customHeight="1">
      <c r="A272" s="27"/>
      <c r="B272" s="28"/>
      <c r="E272" s="164" t="str">
        <f>GETPOKEMONSPRITE(E273, 150, 150)</f>
        <v/>
      </c>
      <c r="F272" s="25"/>
      <c r="G272" s="164" t="str">
        <f>GETPOKEMONSPRITE(G273, 150, 150)</f>
        <v/>
      </c>
      <c r="H272" s="25"/>
      <c r="I272" s="164" t="str">
        <f>GETPOKEMONSPRITE(I273, 150, 150)</f>
        <v/>
      </c>
      <c r="J272" s="25"/>
      <c r="K272" s="164" t="str">
        <f>GETPOKEMONSPRITE(K273, 150, 150)</f>
        <v/>
      </c>
      <c r="L272" s="25"/>
      <c r="M272" s="164" t="str">
        <f>GETPOKEMONSPRITE(M273, 150, 150)</f>
        <v/>
      </c>
      <c r="N272" s="25"/>
      <c r="O272" s="164" t="str">
        <f>GETPOKEMONSPRITE(O273, 150, 150)</f>
        <v/>
      </c>
      <c r="P272" s="25"/>
      <c r="Q272" s="670" t="str">
        <f>IMAGE("https://docs.google.com/drawings/d/e/2PACX-1vRVUy-NyAlrSLPw_7GbbU0aWKiMSlD9Z5o0IZUASz5PwF6zwwRkxMZB9Yv-WVKzEMzsN51M5efUJVg2/pub?w=140&amp;h=140")</f>
        <v/>
      </c>
      <c r="R272" s="37"/>
    </row>
    <row r="273">
      <c r="A273" s="27"/>
      <c r="B273" s="125"/>
      <c r="C273" s="39"/>
      <c r="D273" s="39"/>
      <c r="E273" s="326" t="s">
        <v>1000</v>
      </c>
      <c r="F273" s="41"/>
      <c r="G273" s="327" t="s">
        <v>1001</v>
      </c>
      <c r="H273" s="41"/>
      <c r="I273" s="327" t="s">
        <v>1002</v>
      </c>
      <c r="J273" s="41"/>
      <c r="K273" s="327" t="s">
        <v>1003</v>
      </c>
      <c r="L273" s="41"/>
      <c r="M273" s="327" t="s">
        <v>1004</v>
      </c>
      <c r="N273" s="41"/>
      <c r="O273" s="327"/>
      <c r="P273" s="41"/>
      <c r="Q273" s="515" t="s">
        <v>19</v>
      </c>
      <c r="R273" s="20"/>
    </row>
    <row r="274">
      <c r="A274" s="92"/>
      <c r="B274" s="45"/>
      <c r="C274" s="46"/>
      <c r="D274" s="47"/>
      <c r="E274" s="329" t="s">
        <v>131</v>
      </c>
      <c r="F274" s="49" t="str">
        <f>GETABILITY(E273)</f>
        <v>Swift Swim</v>
      </c>
      <c r="G274" s="330" t="s">
        <v>207</v>
      </c>
      <c r="H274" s="332" t="str">
        <f>GETABILITY(G273)</f>
        <v>Solar Power</v>
      </c>
      <c r="I274" s="330" t="s">
        <v>216</v>
      </c>
      <c r="J274" s="332" t="str">
        <f>GETABILITY(I273)</f>
        <v>Tinted Lens</v>
      </c>
      <c r="K274" s="330" t="s">
        <v>159</v>
      </c>
      <c r="L274" s="332" t="str">
        <f>GETABILITY(K273)</f>
        <v>Tinted Lens</v>
      </c>
      <c r="M274" s="330" t="s">
        <v>20</v>
      </c>
      <c r="N274" s="332" t="str">
        <f>GETABILITY(M273)</f>
        <v>Volt Absorb</v>
      </c>
      <c r="O274" s="331"/>
      <c r="P274" s="350"/>
      <c r="Q274" s="334" t="s">
        <v>23</v>
      </c>
      <c r="R274" s="20"/>
    </row>
    <row r="275">
      <c r="A275" s="92"/>
      <c r="B275" s="54" t="s">
        <v>24</v>
      </c>
      <c r="C275" s="39"/>
      <c r="D275" s="55"/>
      <c r="E275" s="335" t="s">
        <v>359</v>
      </c>
      <c r="F275" s="57"/>
      <c r="G275" s="336" t="s">
        <v>264</v>
      </c>
      <c r="H275" s="57"/>
      <c r="I275" s="336" t="s">
        <v>72</v>
      </c>
      <c r="J275" s="57"/>
      <c r="K275" s="336" t="s">
        <v>72</v>
      </c>
      <c r="L275" s="57"/>
      <c r="M275" s="336" t="s">
        <v>308</v>
      </c>
      <c r="N275" s="57"/>
      <c r="O275" s="337"/>
      <c r="P275" s="674"/>
      <c r="Q275" s="516" t="s">
        <v>27</v>
      </c>
      <c r="R275" s="37"/>
    </row>
    <row r="276">
      <c r="A276" s="62"/>
      <c r="B276" s="63"/>
      <c r="C276" s="64"/>
      <c r="D276" s="65"/>
      <c r="E276" s="407" t="s">
        <v>793</v>
      </c>
      <c r="F276" s="57"/>
      <c r="G276" s="409" t="s">
        <v>1005</v>
      </c>
      <c r="H276" s="57"/>
      <c r="I276" s="373" t="s">
        <v>251</v>
      </c>
      <c r="J276" s="57"/>
      <c r="K276" s="395" t="s">
        <v>1006</v>
      </c>
      <c r="L276" s="57"/>
      <c r="M276" s="425" t="s">
        <v>314</v>
      </c>
      <c r="N276" s="57"/>
      <c r="O276" s="341"/>
      <c r="P276" s="674"/>
      <c r="Q276" s="517" t="s">
        <v>30</v>
      </c>
      <c r="R276" s="37"/>
    </row>
    <row r="277">
      <c r="A277" s="62"/>
      <c r="B277" s="71"/>
      <c r="C277" s="71"/>
      <c r="D277" s="72"/>
      <c r="E277" s="418" t="s">
        <v>701</v>
      </c>
      <c r="F277" s="57"/>
      <c r="G277" s="344" t="s">
        <v>345</v>
      </c>
      <c r="H277" s="57"/>
      <c r="I277" s="409" t="s">
        <v>362</v>
      </c>
      <c r="J277" s="57"/>
      <c r="K277" s="387" t="s">
        <v>147</v>
      </c>
      <c r="L277" s="57"/>
      <c r="M277" s="387" t="s">
        <v>147</v>
      </c>
      <c r="N277" s="57"/>
      <c r="O277" s="346"/>
      <c r="P277" s="674"/>
      <c r="Q277" s="518"/>
      <c r="R277" s="37"/>
    </row>
    <row r="278">
      <c r="A278" s="62"/>
      <c r="B278" s="79"/>
      <c r="C278" s="79"/>
      <c r="D278" s="80"/>
      <c r="E278" s="423" t="s">
        <v>279</v>
      </c>
      <c r="F278" s="57"/>
      <c r="G278" s="359" t="s">
        <v>266</v>
      </c>
      <c r="H278" s="57"/>
      <c r="I278" s="340" t="s">
        <v>139</v>
      </c>
      <c r="J278" s="57"/>
      <c r="K278" s="395" t="s">
        <v>716</v>
      </c>
      <c r="L278" s="57"/>
      <c r="M278" s="340" t="s">
        <v>998</v>
      </c>
      <c r="N278" s="57"/>
      <c r="O278" s="350"/>
      <c r="P278" s="674"/>
      <c r="Q278" s="518"/>
      <c r="R278" s="37"/>
    </row>
    <row r="279">
      <c r="A279" s="62"/>
      <c r="B279" s="71"/>
      <c r="C279" s="71"/>
      <c r="D279" s="72"/>
      <c r="E279" s="666" t="s">
        <v>372</v>
      </c>
      <c r="F279" s="581"/>
      <c r="G279" s="679" t="s">
        <v>362</v>
      </c>
      <c r="H279" s="581"/>
      <c r="I279" s="731" t="s">
        <v>279</v>
      </c>
      <c r="J279" s="581"/>
      <c r="K279" s="707" t="s">
        <v>314</v>
      </c>
      <c r="L279" s="581"/>
      <c r="M279" s="712" t="s">
        <v>541</v>
      </c>
      <c r="N279" s="581"/>
      <c r="O279" s="680"/>
      <c r="P279" s="681"/>
      <c r="Q279" s="55"/>
      <c r="R279" s="37"/>
    </row>
    <row r="280">
      <c r="A280" s="27"/>
      <c r="B280" s="382"/>
      <c r="C280" s="27"/>
      <c r="D280" s="27"/>
      <c r="E280" s="169"/>
      <c r="F280" s="169"/>
      <c r="G280" s="169"/>
      <c r="H280" s="169"/>
      <c r="I280" s="169"/>
      <c r="J280" s="169"/>
      <c r="K280" s="169"/>
      <c r="L280" s="169"/>
      <c r="M280" s="169"/>
      <c r="N280" s="169"/>
      <c r="O280" s="169"/>
      <c r="P280" s="169"/>
      <c r="Q280" s="169"/>
      <c r="R280" s="37"/>
    </row>
    <row r="281">
      <c r="A281" s="284"/>
      <c r="B281" s="668" t="str">
        <f>GETTRAINERSPRITE(E281)</f>
        <v/>
      </c>
      <c r="C281" s="22"/>
      <c r="D281" s="22"/>
      <c r="E281" s="732" t="s">
        <v>1007</v>
      </c>
      <c r="F281" s="22"/>
      <c r="G281" s="22"/>
      <c r="H281" s="22"/>
      <c r="I281" s="22"/>
      <c r="J281" s="22"/>
      <c r="K281" s="22"/>
      <c r="L281" s="22"/>
      <c r="M281" s="22"/>
      <c r="N281" s="22"/>
      <c r="O281" s="22"/>
      <c r="P281" s="22"/>
      <c r="Q281" s="204"/>
      <c r="R281" s="37"/>
    </row>
    <row r="282" ht="81.0" customHeight="1">
      <c r="A282" s="27"/>
      <c r="B282" s="28"/>
      <c r="E282" s="164" t="str">
        <f>GETPOKEMONSPRITE(E283, 150, 150)</f>
        <v/>
      </c>
      <c r="F282" s="25"/>
      <c r="G282" s="164" t="str">
        <f>GETPOKEMONSPRITE(G283, 150, 150)</f>
        <v/>
      </c>
      <c r="H282" s="25"/>
      <c r="I282" s="164" t="str">
        <f>GETPOKEMONSPRITE(I283, 150, 150)</f>
        <v/>
      </c>
      <c r="J282" s="25"/>
      <c r="K282" s="164" t="str">
        <f>GETPOKEMONSPRITE(K283, 150, 150)</f>
        <v/>
      </c>
      <c r="L282" s="25"/>
      <c r="M282" s="164" t="str">
        <f>GETPOKEMONSPRITE(M283, 150, 150)</f>
        <v/>
      </c>
      <c r="N282" s="25"/>
      <c r="O282" s="164" t="str">
        <f>GETPOKEMONSPRITE(O283, 150, 150)</f>
        <v/>
      </c>
      <c r="P282" s="25"/>
      <c r="Q282" s="670" t="str">
        <f>IMAGE("https://docs.google.com/drawings/d/e/2PACX-1vRVUy-NyAlrSLPw_7GbbU0aWKiMSlD9Z5o0IZUASz5PwF6zwwRkxMZB9Yv-WVKzEMzsN51M5efUJVg2/pub?w=140&amp;h=140")</f>
        <v/>
      </c>
      <c r="R282" s="37"/>
    </row>
    <row r="283">
      <c r="A283" s="27"/>
      <c r="B283" s="125"/>
      <c r="C283" s="39"/>
      <c r="D283" s="39"/>
      <c r="E283" s="326" t="s">
        <v>1008</v>
      </c>
      <c r="F283" s="41"/>
      <c r="G283" s="327" t="s">
        <v>1009</v>
      </c>
      <c r="H283" s="41"/>
      <c r="I283" s="327" t="s">
        <v>1010</v>
      </c>
      <c r="J283" s="41"/>
      <c r="K283" s="327" t="s">
        <v>1011</v>
      </c>
      <c r="L283" s="41"/>
      <c r="M283" s="327" t="s">
        <v>1012</v>
      </c>
      <c r="N283" s="41"/>
      <c r="O283" s="327"/>
      <c r="P283" s="41"/>
      <c r="Q283" s="515" t="s">
        <v>19</v>
      </c>
      <c r="R283" s="37"/>
    </row>
    <row r="284">
      <c r="A284" s="27"/>
      <c r="B284" s="45"/>
      <c r="C284" s="46"/>
      <c r="D284" s="47"/>
      <c r="E284" s="329" t="s">
        <v>97</v>
      </c>
      <c r="F284" s="49" t="str">
        <f>GETABILITY(E283)</f>
        <v>Tinted Lens</v>
      </c>
      <c r="G284" s="330" t="s">
        <v>338</v>
      </c>
      <c r="H284" s="49" t="str">
        <f>GETABILITY(G283)</f>
        <v>Levitate</v>
      </c>
      <c r="I284" s="330" t="s">
        <v>449</v>
      </c>
      <c r="J284" s="332" t="str">
        <f>GETABILITY(I283)</f>
        <v>Magic Guard</v>
      </c>
      <c r="K284" s="330" t="s">
        <v>338</v>
      </c>
      <c r="L284" s="332" t="str">
        <f>GETABILITY(K283)</f>
        <v>Magic Guard</v>
      </c>
      <c r="M284" s="330" t="s">
        <v>21</v>
      </c>
      <c r="N284" s="332" t="str">
        <f>GETABILITY(M283)</f>
        <v>Magic Guard</v>
      </c>
      <c r="O284" s="331"/>
      <c r="P284" s="350"/>
      <c r="Q284" s="334" t="s">
        <v>23</v>
      </c>
      <c r="R284" s="20"/>
    </row>
    <row r="285">
      <c r="A285" s="27"/>
      <c r="B285" s="54" t="s">
        <v>24</v>
      </c>
      <c r="C285" s="39"/>
      <c r="D285" s="55"/>
      <c r="E285" s="335" t="s">
        <v>1013</v>
      </c>
      <c r="F285" s="57"/>
      <c r="G285" s="336" t="s">
        <v>308</v>
      </c>
      <c r="H285" s="57"/>
      <c r="I285" s="336" t="s">
        <v>133</v>
      </c>
      <c r="J285" s="57"/>
      <c r="K285" s="336" t="s">
        <v>133</v>
      </c>
      <c r="L285" s="57"/>
      <c r="M285" s="336" t="s">
        <v>242</v>
      </c>
      <c r="N285" s="57"/>
      <c r="O285" s="337"/>
      <c r="P285" s="674"/>
      <c r="Q285" s="516" t="s">
        <v>27</v>
      </c>
      <c r="R285" s="20"/>
    </row>
    <row r="286">
      <c r="A286" s="92"/>
      <c r="B286" s="63"/>
      <c r="C286" s="64"/>
      <c r="D286" s="65"/>
      <c r="E286" s="394" t="s">
        <v>425</v>
      </c>
      <c r="F286" s="57"/>
      <c r="G286" s="218" t="s">
        <v>1014</v>
      </c>
      <c r="H286" s="57"/>
      <c r="I286" s="349" t="s">
        <v>1015</v>
      </c>
      <c r="J286" s="57"/>
      <c r="K286" s="465" t="s">
        <v>588</v>
      </c>
      <c r="L286" s="57"/>
      <c r="M286" s="425" t="s">
        <v>314</v>
      </c>
      <c r="N286" s="57"/>
      <c r="O286" s="341"/>
      <c r="P286" s="674"/>
      <c r="Q286" s="517" t="s">
        <v>30</v>
      </c>
      <c r="R286" s="37"/>
    </row>
    <row r="287">
      <c r="A287" s="92"/>
      <c r="B287" s="130" t="str">
        <f>I2</f>
        <v/>
      </c>
      <c r="C287" s="71"/>
      <c r="D287" s="72"/>
      <c r="E287" s="407" t="s">
        <v>716</v>
      </c>
      <c r="F287" s="57"/>
      <c r="G287" s="219" t="s">
        <v>1016</v>
      </c>
      <c r="H287" s="57"/>
      <c r="I287" s="387" t="s">
        <v>147</v>
      </c>
      <c r="J287" s="57"/>
      <c r="K287" s="340" t="s">
        <v>47</v>
      </c>
      <c r="L287" s="57"/>
      <c r="M287" s="387" t="s">
        <v>147</v>
      </c>
      <c r="N287" s="57"/>
      <c r="O287" s="346"/>
      <c r="P287" s="674"/>
      <c r="Q287" s="518"/>
      <c r="R287" s="37"/>
    </row>
    <row r="288">
      <c r="A288" s="92"/>
      <c r="B288" s="79"/>
      <c r="C288" s="79"/>
      <c r="D288" s="80"/>
      <c r="E288" s="408" t="s">
        <v>473</v>
      </c>
      <c r="F288" s="57"/>
      <c r="G288" s="218" t="s">
        <v>541</v>
      </c>
      <c r="H288" s="57"/>
      <c r="I288" s="372" t="s">
        <v>475</v>
      </c>
      <c r="J288" s="57"/>
      <c r="K288" s="348" t="s">
        <v>42</v>
      </c>
      <c r="L288" s="57"/>
      <c r="M288" s="340" t="s">
        <v>123</v>
      </c>
      <c r="N288" s="57"/>
      <c r="O288" s="350"/>
      <c r="P288" s="674"/>
      <c r="Q288" s="518"/>
      <c r="R288" s="37"/>
    </row>
    <row r="289">
      <c r="A289" s="92"/>
      <c r="B289" s="71"/>
      <c r="C289" s="71"/>
      <c r="D289" s="72"/>
      <c r="E289" s="718" t="s">
        <v>793</v>
      </c>
      <c r="F289" s="581"/>
      <c r="G289" s="218" t="s">
        <v>45</v>
      </c>
      <c r="H289" s="57"/>
      <c r="I289" s="733" t="s">
        <v>473</v>
      </c>
      <c r="J289" s="581"/>
      <c r="K289" s="712" t="s">
        <v>89</v>
      </c>
      <c r="L289" s="581"/>
      <c r="M289" s="712" t="s">
        <v>453</v>
      </c>
      <c r="N289" s="581"/>
      <c r="O289" s="680"/>
      <c r="P289" s="681"/>
      <c r="Q289" s="55"/>
      <c r="R289" s="37"/>
    </row>
    <row r="290">
      <c r="A290" s="62"/>
      <c r="B290" s="27"/>
      <c r="C290" s="27"/>
      <c r="D290" s="27"/>
      <c r="E290" s="118"/>
      <c r="F290" s="118"/>
      <c r="G290" s="118"/>
      <c r="H290" s="118"/>
      <c r="I290" s="118"/>
      <c r="J290" s="118"/>
      <c r="K290" s="118"/>
      <c r="L290" s="118"/>
      <c r="M290" s="118"/>
      <c r="N290" s="118"/>
      <c r="O290" s="118"/>
      <c r="P290" s="118"/>
      <c r="Q290" s="118"/>
      <c r="R290" s="37"/>
    </row>
    <row r="291">
      <c r="A291" s="62"/>
      <c r="B291" s="62"/>
      <c r="C291" s="62"/>
      <c r="D291" s="62"/>
      <c r="E291" s="118"/>
      <c r="F291" s="118"/>
      <c r="G291" s="118"/>
      <c r="H291" s="118"/>
      <c r="I291" s="118"/>
      <c r="J291" s="118"/>
      <c r="K291" s="118"/>
      <c r="L291" s="118"/>
      <c r="M291" s="118"/>
      <c r="N291" s="118"/>
      <c r="O291" s="118"/>
      <c r="P291" s="118"/>
      <c r="Q291" s="118"/>
      <c r="R291" s="37"/>
    </row>
    <row r="292">
      <c r="A292" s="62"/>
      <c r="B292" s="656"/>
      <c r="C292" s="656"/>
      <c r="D292" s="656"/>
      <c r="E292" s="153" t="s">
        <v>1017</v>
      </c>
      <c r="F292" s="154"/>
      <c r="G292" s="154"/>
      <c r="H292" s="154"/>
      <c r="I292" s="154"/>
      <c r="J292" s="154"/>
      <c r="K292" s="154"/>
      <c r="L292" s="154"/>
      <c r="M292" s="154"/>
      <c r="N292" s="154"/>
      <c r="O292" s="154"/>
      <c r="P292" s="154"/>
      <c r="Q292" s="154"/>
      <c r="R292" s="37"/>
    </row>
    <row r="293">
      <c r="A293" s="62"/>
      <c r="B293" s="654"/>
      <c r="C293" s="654"/>
      <c r="D293" s="654"/>
      <c r="E293" s="118"/>
      <c r="F293" s="118"/>
      <c r="G293" s="118"/>
      <c r="H293" s="118"/>
      <c r="I293" s="118"/>
      <c r="J293" s="118"/>
      <c r="K293" s="118"/>
      <c r="L293" s="118"/>
      <c r="M293" s="118"/>
      <c r="N293" s="118"/>
      <c r="O293" s="118"/>
      <c r="P293" s="118"/>
      <c r="Q293" s="118"/>
      <c r="R293" s="37"/>
    </row>
    <row r="294">
      <c r="A294" s="62"/>
      <c r="B294" s="654"/>
      <c r="C294" s="654"/>
      <c r="D294" s="654"/>
      <c r="E294" s="118"/>
      <c r="F294" s="118"/>
      <c r="G294" s="118"/>
      <c r="H294" s="118"/>
      <c r="I294" s="118"/>
      <c r="J294" s="118"/>
      <c r="K294" s="118"/>
      <c r="L294" s="118"/>
      <c r="M294" s="118"/>
      <c r="N294" s="118"/>
      <c r="O294" s="118"/>
      <c r="P294" s="118"/>
      <c r="Q294" s="118"/>
      <c r="R294" s="62"/>
    </row>
    <row r="295">
      <c r="A295" s="27"/>
      <c r="B295" s="323" t="str">
        <f>GETTRAINERSPRITE(E295)</f>
        <v/>
      </c>
      <c r="C295" s="22"/>
      <c r="D295" s="22"/>
      <c r="E295" s="588" t="s">
        <v>1018</v>
      </c>
      <c r="F295" s="22"/>
      <c r="G295" s="22"/>
      <c r="H295" s="22"/>
      <c r="I295" s="22"/>
      <c r="J295" s="22"/>
      <c r="K295" s="22"/>
      <c r="L295" s="22"/>
      <c r="M295" s="22"/>
      <c r="N295" s="22"/>
      <c r="O295" s="22"/>
      <c r="P295" s="22"/>
      <c r="Q295" s="204"/>
      <c r="R295" s="20"/>
    </row>
    <row r="296" ht="87.75" customHeight="1">
      <c r="A296" s="27"/>
      <c r="B296" s="28"/>
      <c r="E296" s="164" t="str">
        <f>GETPOKEMONSPRITE(E297, 150, 150)</f>
        <v/>
      </c>
      <c r="F296" s="25"/>
      <c r="G296" s="164" t="str">
        <f>GETPOKEMONSPRITE(G297, 150, 150)</f>
        <v/>
      </c>
      <c r="H296" s="25"/>
      <c r="I296" s="164" t="str">
        <f>GETPOKEMONSPRITE(I297, 150, 150)</f>
        <v/>
      </c>
      <c r="J296" s="25"/>
      <c r="K296" s="164" t="str">
        <f>GETPOKEMONSPRITE(K297, 150, 150)</f>
        <v/>
      </c>
      <c r="L296" s="25"/>
      <c r="M296" s="164" t="str">
        <f>GETPOKEMONSPRITE(M297, 150, 150)</f>
        <v/>
      </c>
      <c r="N296" s="25"/>
      <c r="O296" s="164" t="str">
        <f>GETPOKEMONSPRITE(O297, 150, 150)</f>
        <v/>
      </c>
      <c r="P296" s="25"/>
      <c r="Q296" s="384"/>
      <c r="R296" s="37"/>
    </row>
    <row r="297">
      <c r="A297" s="27"/>
      <c r="B297" s="460"/>
      <c r="C297" s="461"/>
      <c r="D297" s="461"/>
      <c r="E297" s="326" t="s">
        <v>1019</v>
      </c>
      <c r="F297" s="41"/>
      <c r="G297" s="327" t="s">
        <v>1020</v>
      </c>
      <c r="H297" s="41"/>
      <c r="I297" s="327" t="s">
        <v>1021</v>
      </c>
      <c r="J297" s="41"/>
      <c r="K297" s="327" t="s">
        <v>1022</v>
      </c>
      <c r="L297" s="41"/>
      <c r="M297" s="327" t="s">
        <v>1023</v>
      </c>
      <c r="N297" s="41"/>
      <c r="O297" s="327" t="s">
        <v>1024</v>
      </c>
      <c r="P297" s="41"/>
      <c r="Q297" s="440" t="s">
        <v>19</v>
      </c>
      <c r="R297" s="37"/>
    </row>
    <row r="298">
      <c r="A298" s="27"/>
      <c r="B298" s="45"/>
      <c r="C298" s="46"/>
      <c r="D298" s="47"/>
      <c r="E298" s="329" t="s">
        <v>69</v>
      </c>
      <c r="F298" s="49" t="str">
        <f>GETABILITY(E297)</f>
        <v>Super Luck</v>
      </c>
      <c r="G298" s="330" t="s">
        <v>95</v>
      </c>
      <c r="H298" s="49" t="str">
        <f>GETABILITY(G297)</f>
        <v>Hyper Cutter</v>
      </c>
      <c r="I298" s="330" t="s">
        <v>97</v>
      </c>
      <c r="J298" s="332" t="str">
        <f>GETABILITY(I297)</f>
        <v>Solid Rock</v>
      </c>
      <c r="K298" s="330" t="s">
        <v>262</v>
      </c>
      <c r="L298" s="332" t="str">
        <f>GETABILITY(K297)</f>
        <v>Scrappy</v>
      </c>
      <c r="M298" s="330" t="s">
        <v>70</v>
      </c>
      <c r="N298" s="332" t="str">
        <f>GETABILITY(M297)</f>
        <v>Scrappy</v>
      </c>
      <c r="O298" s="330" t="s">
        <v>38</v>
      </c>
      <c r="P298" s="332" t="str">
        <f>GETABILITY(O297)</f>
        <v>Levitate</v>
      </c>
      <c r="Q298" s="334" t="s">
        <v>23</v>
      </c>
      <c r="R298" s="37"/>
    </row>
    <row r="299">
      <c r="A299" s="92"/>
      <c r="B299" s="54" t="s">
        <v>24</v>
      </c>
      <c r="C299" s="39"/>
      <c r="D299" s="55"/>
      <c r="E299" s="335" t="s">
        <v>587</v>
      </c>
      <c r="F299" s="57"/>
      <c r="G299" s="336" t="s">
        <v>971</v>
      </c>
      <c r="H299" s="57"/>
      <c r="I299" s="336" t="s">
        <v>264</v>
      </c>
      <c r="J299" s="57"/>
      <c r="K299" s="336" t="s">
        <v>25</v>
      </c>
      <c r="L299" s="57"/>
      <c r="M299" s="336" t="s">
        <v>242</v>
      </c>
      <c r="N299" s="57"/>
      <c r="O299" s="336" t="s">
        <v>963</v>
      </c>
      <c r="P299" s="57"/>
      <c r="Q299" s="338" t="s">
        <v>27</v>
      </c>
      <c r="R299" s="37"/>
    </row>
    <row r="300">
      <c r="A300" s="92"/>
      <c r="B300" s="63"/>
      <c r="C300" s="64"/>
      <c r="D300" s="65"/>
      <c r="E300" s="339" t="s">
        <v>74</v>
      </c>
      <c r="F300" s="57"/>
      <c r="G300" s="397" t="s">
        <v>293</v>
      </c>
      <c r="H300" s="57"/>
      <c r="I300" s="340" t="s">
        <v>619</v>
      </c>
      <c r="J300" s="57"/>
      <c r="K300" s="340" t="s">
        <v>620</v>
      </c>
      <c r="L300" s="57"/>
      <c r="M300" s="373" t="s">
        <v>953</v>
      </c>
      <c r="N300" s="57"/>
      <c r="O300" s="359" t="s">
        <v>471</v>
      </c>
      <c r="P300" s="57"/>
      <c r="Q300" s="342" t="s">
        <v>30</v>
      </c>
      <c r="R300" s="37"/>
    </row>
    <row r="301">
      <c r="A301" s="62"/>
      <c r="B301" s="71"/>
      <c r="C301" s="71"/>
      <c r="D301" s="72"/>
      <c r="E301" s="407" t="s">
        <v>793</v>
      </c>
      <c r="F301" s="57"/>
      <c r="G301" s="409" t="s">
        <v>148</v>
      </c>
      <c r="H301" s="57"/>
      <c r="I301" s="360" t="s">
        <v>280</v>
      </c>
      <c r="J301" s="57"/>
      <c r="K301" s="372" t="s">
        <v>876</v>
      </c>
      <c r="L301" s="57"/>
      <c r="M301" s="340" t="s">
        <v>983</v>
      </c>
      <c r="N301" s="57"/>
      <c r="O301" s="340" t="s">
        <v>1014</v>
      </c>
      <c r="P301" s="57"/>
      <c r="Q301" s="77"/>
      <c r="R301" s="37"/>
    </row>
    <row r="302">
      <c r="A302" s="62"/>
      <c r="B302" s="79"/>
      <c r="C302" s="79"/>
      <c r="D302" s="80"/>
      <c r="E302" s="339" t="s">
        <v>169</v>
      </c>
      <c r="F302" s="57"/>
      <c r="G302" s="388" t="s">
        <v>296</v>
      </c>
      <c r="H302" s="57"/>
      <c r="I302" s="388" t="s">
        <v>296</v>
      </c>
      <c r="J302" s="57"/>
      <c r="K302" s="359" t="s">
        <v>476</v>
      </c>
      <c r="L302" s="57"/>
      <c r="M302" s="344" t="s">
        <v>488</v>
      </c>
      <c r="N302" s="57"/>
      <c r="O302" s="372" t="s">
        <v>475</v>
      </c>
      <c r="P302" s="57"/>
      <c r="Q302" s="77"/>
      <c r="R302" s="37"/>
    </row>
    <row r="303">
      <c r="A303" s="62"/>
      <c r="B303" s="71"/>
      <c r="C303" s="71"/>
      <c r="D303" s="72"/>
      <c r="E303" s="734" t="s">
        <v>515</v>
      </c>
      <c r="F303" s="581"/>
      <c r="G303" s="719" t="s">
        <v>831</v>
      </c>
      <c r="H303" s="581"/>
      <c r="I303" s="708" t="s">
        <v>140</v>
      </c>
      <c r="J303" s="581"/>
      <c r="K303" s="706" t="s">
        <v>914</v>
      </c>
      <c r="L303" s="581"/>
      <c r="M303" s="711" t="s">
        <v>505</v>
      </c>
      <c r="N303" s="581"/>
      <c r="O303" s="735" t="s">
        <v>124</v>
      </c>
      <c r="P303" s="581"/>
      <c r="Q303" s="91"/>
      <c r="R303" s="37"/>
    </row>
    <row r="304">
      <c r="A304" s="62"/>
      <c r="B304" s="654"/>
      <c r="C304" s="654"/>
      <c r="D304" s="654"/>
      <c r="E304" s="169"/>
      <c r="F304" s="169"/>
      <c r="G304" s="169"/>
      <c r="H304" s="169"/>
      <c r="I304" s="169"/>
      <c r="J304" s="169"/>
      <c r="K304" s="169"/>
      <c r="L304" s="169"/>
      <c r="M304" s="169"/>
      <c r="N304" s="169"/>
      <c r="O304" s="169"/>
      <c r="P304" s="169"/>
      <c r="Q304" s="169"/>
      <c r="R304" s="20"/>
    </row>
    <row r="305">
      <c r="A305" s="284"/>
      <c r="B305" s="668" t="str">
        <f>GETTRAINERSPRITE(E305)</f>
        <v/>
      </c>
      <c r="C305" s="22"/>
      <c r="D305" s="22"/>
      <c r="E305" s="732" t="s">
        <v>1025</v>
      </c>
      <c r="F305" s="22"/>
      <c r="G305" s="22"/>
      <c r="H305" s="22"/>
      <c r="I305" s="22"/>
      <c r="J305" s="22"/>
      <c r="K305" s="22"/>
      <c r="L305" s="22"/>
      <c r="M305" s="22"/>
      <c r="N305" s="22"/>
      <c r="O305" s="22"/>
      <c r="P305" s="22"/>
      <c r="Q305" s="204"/>
      <c r="R305" s="37"/>
    </row>
    <row r="306" ht="84.75" customHeight="1">
      <c r="A306" s="62"/>
      <c r="B306" s="28"/>
      <c r="E306" s="164" t="str">
        <f>GETPOKEMONSPRITE(E307, 150, 150)</f>
        <v/>
      </c>
      <c r="F306" s="25"/>
      <c r="G306" s="164" t="str">
        <f>GETPOKEMONSPRITE(G307, 150, 150)</f>
        <v/>
      </c>
      <c r="H306" s="25"/>
      <c r="I306" s="164" t="str">
        <f>GETPOKEMONSPRITE(I307, 150, 150)</f>
        <v/>
      </c>
      <c r="J306" s="25"/>
      <c r="K306" s="164" t="str">
        <f>GETPOKEMONSPRITE(K307, 150, 150)</f>
        <v/>
      </c>
      <c r="L306" s="25"/>
      <c r="M306" s="164" t="str">
        <f>GETPOKEMONSPRITE(M307, 150, 150)</f>
        <v/>
      </c>
      <c r="N306" s="25"/>
      <c r="O306" s="164" t="str">
        <f>GETPOKEMONSPRITE(O307, 150, 150)</f>
        <v/>
      </c>
      <c r="P306" s="25"/>
      <c r="Q306" s="670" t="str">
        <f>IMAGE("https://docs.google.com/drawings/d/e/2PACX-1vRVUy-NyAlrSLPw_7GbbU0aWKiMSlD9Z5o0IZUASz5PwF6zwwRkxMZB9Yv-WVKzEMzsN51M5efUJVg2/pub?w=140&amp;h=140")</f>
        <v/>
      </c>
      <c r="R306" s="20"/>
    </row>
    <row r="307">
      <c r="A307" s="27"/>
      <c r="B307" s="125"/>
      <c r="C307" s="39"/>
      <c r="D307" s="39"/>
      <c r="E307" s="206" t="s">
        <v>1026</v>
      </c>
      <c r="F307" s="41"/>
      <c r="G307" s="207" t="s">
        <v>1027</v>
      </c>
      <c r="H307" s="41"/>
      <c r="I307" s="207" t="s">
        <v>1028</v>
      </c>
      <c r="J307" s="41"/>
      <c r="K307" s="207" t="s">
        <v>1029</v>
      </c>
      <c r="L307" s="41"/>
      <c r="M307" s="327"/>
      <c r="N307" s="41"/>
      <c r="O307" s="327"/>
      <c r="P307" s="41"/>
      <c r="Q307" s="515" t="s">
        <v>19</v>
      </c>
      <c r="R307" s="37"/>
    </row>
    <row r="308">
      <c r="A308" s="27"/>
      <c r="B308" s="45"/>
      <c r="C308" s="46"/>
      <c r="D308" s="47"/>
      <c r="E308" s="329" t="s">
        <v>158</v>
      </c>
      <c r="F308" s="49" t="str">
        <f>GETABILITY(E307)</f>
        <v>Aftermath</v>
      </c>
      <c r="G308" s="329" t="s">
        <v>146</v>
      </c>
      <c r="H308" s="49" t="str">
        <f>GETABILITY(G307)</f>
        <v>Simple</v>
      </c>
      <c r="I308" s="329" t="s">
        <v>95</v>
      </c>
      <c r="J308" s="736" t="str">
        <f>GETABILITY(I307)</f>
        <v>Intimidate</v>
      </c>
      <c r="K308" s="329" t="s">
        <v>20</v>
      </c>
      <c r="L308" s="736" t="str">
        <f>GETABILITY(K307)</f>
        <v>Gluttony</v>
      </c>
      <c r="M308" s="331"/>
      <c r="N308" s="350"/>
      <c r="O308" s="331"/>
      <c r="P308" s="350"/>
      <c r="Q308" s="334" t="s">
        <v>23</v>
      </c>
      <c r="R308" s="37"/>
    </row>
    <row r="309">
      <c r="A309" s="27"/>
      <c r="B309" s="54" t="s">
        <v>24</v>
      </c>
      <c r="C309" s="39"/>
      <c r="D309" s="55"/>
      <c r="E309" s="214" t="s">
        <v>98</v>
      </c>
      <c r="F309" s="57"/>
      <c r="G309" s="215" t="s">
        <v>265</v>
      </c>
      <c r="H309" s="57"/>
      <c r="I309" s="215" t="s">
        <v>325</v>
      </c>
      <c r="J309" s="57"/>
      <c r="K309" s="215" t="s">
        <v>264</v>
      </c>
      <c r="L309" s="57"/>
      <c r="M309" s="337"/>
      <c r="N309" s="674"/>
      <c r="O309" s="337"/>
      <c r="P309" s="674"/>
      <c r="Q309" s="516" t="s">
        <v>27</v>
      </c>
      <c r="R309" s="37"/>
    </row>
    <row r="310">
      <c r="A310" s="27"/>
      <c r="B310" s="63"/>
      <c r="C310" s="64"/>
      <c r="D310" s="65"/>
      <c r="E310" s="219" t="s">
        <v>619</v>
      </c>
      <c r="F310" s="57"/>
      <c r="G310" s="219" t="s">
        <v>77</v>
      </c>
      <c r="H310" s="57"/>
      <c r="I310" s="221" t="s">
        <v>148</v>
      </c>
      <c r="J310" s="57"/>
      <c r="K310" s="218" t="s">
        <v>514</v>
      </c>
      <c r="L310" s="57"/>
      <c r="M310" s="341"/>
      <c r="N310" s="674"/>
      <c r="O310" s="341"/>
      <c r="P310" s="674"/>
      <c r="Q310" s="517" t="s">
        <v>30</v>
      </c>
      <c r="R310" s="37"/>
    </row>
    <row r="311">
      <c r="A311" s="284"/>
      <c r="B311" s="71"/>
      <c r="C311" s="130" t="str">
        <f>J2</f>
        <v/>
      </c>
      <c r="D311" s="72"/>
      <c r="E311" s="228" t="s">
        <v>851</v>
      </c>
      <c r="F311" s="57"/>
      <c r="G311" s="218" t="s">
        <v>47</v>
      </c>
      <c r="H311" s="57"/>
      <c r="I311" s="233" t="s">
        <v>876</v>
      </c>
      <c r="J311" s="57"/>
      <c r="K311" s="218" t="s">
        <v>442</v>
      </c>
      <c r="L311" s="57"/>
      <c r="M311" s="346"/>
      <c r="N311" s="674"/>
      <c r="O311" s="346"/>
      <c r="P311" s="674"/>
      <c r="Q311" s="518"/>
      <c r="R311" s="37"/>
    </row>
    <row r="312">
      <c r="A312" s="284"/>
      <c r="B312" s="79"/>
      <c r="C312" s="79"/>
      <c r="D312" s="80"/>
      <c r="E312" s="244" t="s">
        <v>102</v>
      </c>
      <c r="F312" s="57"/>
      <c r="G312" s="218" t="s">
        <v>389</v>
      </c>
      <c r="H312" s="57"/>
      <c r="I312" s="218" t="s">
        <v>101</v>
      </c>
      <c r="J312" s="57"/>
      <c r="K312" s="218" t="s">
        <v>619</v>
      </c>
      <c r="L312" s="57"/>
      <c r="M312" s="350"/>
      <c r="N312" s="674"/>
      <c r="O312" s="350"/>
      <c r="P312" s="674"/>
      <c r="Q312" s="518"/>
      <c r="R312" s="37"/>
    </row>
    <row r="313">
      <c r="A313" s="284"/>
      <c r="B313" s="71"/>
      <c r="C313" s="71"/>
      <c r="D313" s="72"/>
      <c r="E313" s="737" t="s">
        <v>100</v>
      </c>
      <c r="F313" s="581"/>
      <c r="G313" s="680"/>
      <c r="H313" s="581"/>
      <c r="I313" s="738" t="s">
        <v>110</v>
      </c>
      <c r="J313" s="581"/>
      <c r="K313" s="739" t="s">
        <v>761</v>
      </c>
      <c r="L313" s="581"/>
      <c r="M313" s="680"/>
      <c r="N313" s="681"/>
      <c r="O313" s="680"/>
      <c r="P313" s="681"/>
      <c r="Q313" s="55"/>
      <c r="R313" s="37"/>
    </row>
    <row r="314">
      <c r="A314" s="286"/>
      <c r="B314" s="654"/>
      <c r="C314" s="654"/>
      <c r="D314" s="654"/>
      <c r="E314" s="169"/>
      <c r="F314" s="169"/>
      <c r="G314" s="169"/>
      <c r="H314" s="169"/>
      <c r="I314" s="169"/>
      <c r="J314" s="169"/>
      <c r="K314" s="169"/>
      <c r="L314" s="169"/>
      <c r="M314" s="169"/>
      <c r="N314" s="169"/>
      <c r="O314" s="169"/>
      <c r="P314" s="169"/>
      <c r="Q314" s="169"/>
      <c r="R314" s="37"/>
    </row>
    <row r="315">
      <c r="A315" s="286"/>
      <c r="B315" s="740" t="str">
        <f>GETTRAINERSPRITE(E315)</f>
        <v/>
      </c>
      <c r="C315" s="22"/>
      <c r="D315" s="22"/>
      <c r="E315" s="669" t="s">
        <v>1030</v>
      </c>
      <c r="F315" s="22"/>
      <c r="G315" s="22"/>
      <c r="H315" s="22"/>
      <c r="I315" s="22"/>
      <c r="J315" s="22"/>
      <c r="K315" s="22"/>
      <c r="L315" s="22"/>
      <c r="M315" s="22"/>
      <c r="N315" s="22"/>
      <c r="O315" s="22"/>
      <c r="P315" s="22"/>
      <c r="Q315" s="204"/>
      <c r="R315" s="37"/>
    </row>
    <row r="316" ht="84.75" customHeight="1">
      <c r="A316" s="291"/>
      <c r="B316" s="28"/>
      <c r="E316" s="164" t="str">
        <f>GETPOKEMONSPRITE(E317, 150, 150)</f>
        <v/>
      </c>
      <c r="F316" s="25"/>
      <c r="G316" s="164" t="str">
        <f>GETPOKEMONSPRITE(G317, 150, 150)</f>
        <v/>
      </c>
      <c r="H316" s="25"/>
      <c r="I316" s="164" t="str">
        <f>GETPOKEMONSPRITE(I317, 150, 150)</f>
        <v/>
      </c>
      <c r="J316" s="25"/>
      <c r="K316" s="164" t="str">
        <f>GETPOKEMONSPRITE(K317, 150, 150)</f>
        <v/>
      </c>
      <c r="L316" s="25"/>
      <c r="M316" s="164" t="str">
        <f>GETPOKEMONSPRITE(M317, 150, 150)</f>
        <v/>
      </c>
      <c r="N316" s="25"/>
      <c r="O316" s="164" t="str">
        <f>GETPOKEMONSPRITE(O317, 150, 150)</f>
        <v/>
      </c>
      <c r="P316" s="25"/>
      <c r="Q316" s="741" t="str">
        <f>IMAGE("https://docs.google.com/drawings/d/e/2PACX-1vRVUy-NyAlrSLPw_7GbbU0aWKiMSlD9Z5o0IZUASz5PwF6zwwRkxMZB9Yv-WVKzEMzsN51M5efUJVg2/pub?w=140&amp;h=140")</f>
        <v/>
      </c>
      <c r="R316" s="20"/>
    </row>
    <row r="317">
      <c r="A317" s="291"/>
      <c r="B317" s="725"/>
      <c r="C317" s="726"/>
      <c r="D317" s="726"/>
      <c r="E317" s="206" t="s">
        <v>1031</v>
      </c>
      <c r="F317" s="41"/>
      <c r="G317" s="207" t="s">
        <v>1032</v>
      </c>
      <c r="H317" s="41"/>
      <c r="I317" s="207" t="s">
        <v>1033</v>
      </c>
      <c r="J317" s="41"/>
      <c r="K317" s="207" t="s">
        <v>1034</v>
      </c>
      <c r="L317" s="41"/>
      <c r="M317" s="207" t="s">
        <v>1035</v>
      </c>
      <c r="N317" s="41"/>
      <c r="O317" s="207" t="s">
        <v>1036</v>
      </c>
      <c r="P317" s="41"/>
      <c r="Q317" s="328" t="s">
        <v>19</v>
      </c>
      <c r="R317" s="20"/>
    </row>
    <row r="318">
      <c r="A318" s="299"/>
      <c r="B318" s="45"/>
      <c r="C318" s="46"/>
      <c r="D318" s="47"/>
      <c r="E318" s="329" t="s">
        <v>449</v>
      </c>
      <c r="F318" s="49" t="str">
        <f>GETABILITY(E317)</f>
        <v>Unburden</v>
      </c>
      <c r="G318" s="329" t="s">
        <v>82</v>
      </c>
      <c r="H318" s="211" t="s">
        <v>96</v>
      </c>
      <c r="I318" s="329" t="s">
        <v>70</v>
      </c>
      <c r="J318" s="736" t="str">
        <f>GETABILITY(I317)</f>
        <v>Technician</v>
      </c>
      <c r="K318" s="329" t="s">
        <v>39</v>
      </c>
      <c r="L318" s="736" t="str">
        <f>GETABILITY(K317)</f>
        <v>Gluttony</v>
      </c>
      <c r="M318" s="329" t="s">
        <v>97</v>
      </c>
      <c r="N318" s="736" t="str">
        <f>GETABILITY(M317)</f>
        <v>No Guard</v>
      </c>
      <c r="O318" s="329" t="s">
        <v>207</v>
      </c>
      <c r="P318" s="742" t="str">
        <f>GETABILITY(O317)</f>
        <v>Poison Heal</v>
      </c>
      <c r="Q318" s="334" t="s">
        <v>23</v>
      </c>
      <c r="R318" s="37"/>
    </row>
    <row r="319">
      <c r="A319" s="299"/>
      <c r="B319" s="54" t="s">
        <v>24</v>
      </c>
      <c r="C319" s="39"/>
      <c r="D319" s="55"/>
      <c r="E319" s="214" t="s">
        <v>71</v>
      </c>
      <c r="F319" s="57"/>
      <c r="G319" s="215" t="s">
        <v>98</v>
      </c>
      <c r="H319" s="57"/>
      <c r="I319" s="215" t="s">
        <v>971</v>
      </c>
      <c r="J319" s="57"/>
      <c r="K319" s="215" t="s">
        <v>1037</v>
      </c>
      <c r="L319" s="57"/>
      <c r="M319" s="215" t="s">
        <v>242</v>
      </c>
      <c r="N319" s="57"/>
      <c r="O319" s="215" t="s">
        <v>241</v>
      </c>
      <c r="P319" s="57"/>
      <c r="Q319" s="338" t="s">
        <v>27</v>
      </c>
      <c r="R319" s="37"/>
    </row>
    <row r="320">
      <c r="A320" s="284"/>
      <c r="B320" s="63"/>
      <c r="C320" s="64"/>
      <c r="D320" s="65"/>
      <c r="E320" s="219" t="s">
        <v>619</v>
      </c>
      <c r="F320" s="57"/>
      <c r="G320" s="219" t="s">
        <v>74</v>
      </c>
      <c r="H320" s="57"/>
      <c r="I320" s="218" t="s">
        <v>74</v>
      </c>
      <c r="J320" s="57"/>
      <c r="K320" s="218" t="s">
        <v>619</v>
      </c>
      <c r="L320" s="57"/>
      <c r="M320" s="218" t="s">
        <v>47</v>
      </c>
      <c r="N320" s="57"/>
      <c r="O320" s="218" t="s">
        <v>77</v>
      </c>
      <c r="P320" s="57"/>
      <c r="Q320" s="342" t="s">
        <v>30</v>
      </c>
      <c r="R320" s="37"/>
    </row>
    <row r="321">
      <c r="A321" s="284"/>
      <c r="B321" s="71"/>
      <c r="C321" s="130"/>
      <c r="D321" s="72"/>
      <c r="E321" s="216" t="s">
        <v>794</v>
      </c>
      <c r="F321" s="57"/>
      <c r="G321" s="218" t="s">
        <v>77</v>
      </c>
      <c r="H321" s="57"/>
      <c r="I321" s="218" t="s">
        <v>77</v>
      </c>
      <c r="J321" s="57"/>
      <c r="K321" s="252" t="s">
        <v>568</v>
      </c>
      <c r="L321" s="57"/>
      <c r="M321" s="218" t="s">
        <v>77</v>
      </c>
      <c r="N321" s="57"/>
      <c r="O321" s="218" t="s">
        <v>47</v>
      </c>
      <c r="P321" s="57"/>
      <c r="Q321" s="77"/>
      <c r="R321" s="37"/>
    </row>
    <row r="322">
      <c r="A322" s="284"/>
      <c r="B322" s="79"/>
      <c r="C322" s="79"/>
      <c r="D322" s="80"/>
      <c r="E322" s="257" t="s">
        <v>279</v>
      </c>
      <c r="F322" s="57"/>
      <c r="G322" s="234" t="s">
        <v>102</v>
      </c>
      <c r="H322" s="57"/>
      <c r="I322" s="350"/>
      <c r="J322" s="57"/>
      <c r="K322" s="245" t="s">
        <v>296</v>
      </c>
      <c r="L322" s="57"/>
      <c r="M322" s="350"/>
      <c r="N322" s="57"/>
      <c r="O322" s="340" t="s">
        <v>45</v>
      </c>
      <c r="P322" s="57"/>
      <c r="Q322" s="77"/>
      <c r="R322" s="37"/>
    </row>
    <row r="323">
      <c r="A323" s="284"/>
      <c r="B323" s="71"/>
      <c r="C323" s="71"/>
      <c r="D323" s="72"/>
      <c r="E323" s="743" t="s">
        <v>266</v>
      </c>
      <c r="F323" s="581"/>
      <c r="G323" s="733" t="s">
        <v>100</v>
      </c>
      <c r="H323" s="581"/>
      <c r="I323" s="680"/>
      <c r="J323" s="581"/>
      <c r="K323" s="744" t="s">
        <v>523</v>
      </c>
      <c r="L323" s="581"/>
      <c r="M323" s="680"/>
      <c r="N323" s="581"/>
      <c r="O323" s="680"/>
      <c r="P323" s="581"/>
      <c r="Q323" s="91"/>
      <c r="R323" s="37"/>
    </row>
    <row r="324">
      <c r="A324" s="284"/>
      <c r="B324" s="654"/>
      <c r="C324" s="654"/>
      <c r="D324" s="654"/>
      <c r="E324" s="169"/>
      <c r="F324" s="169"/>
      <c r="G324" s="169"/>
      <c r="H324" s="169"/>
      <c r="I324" s="169"/>
      <c r="J324" s="169"/>
      <c r="K324" s="169"/>
      <c r="L324" s="169"/>
      <c r="M324" s="169"/>
      <c r="N324" s="169"/>
      <c r="O324" s="169"/>
      <c r="P324" s="169"/>
      <c r="Q324" s="169"/>
      <c r="R324" s="37"/>
    </row>
    <row r="325">
      <c r="A325" s="284"/>
      <c r="B325" s="668" t="str">
        <f>GETTRAINERSPRITE(E325)</f>
        <v/>
      </c>
      <c r="C325" s="22"/>
      <c r="D325" s="22"/>
      <c r="E325" s="669" t="s">
        <v>1038</v>
      </c>
      <c r="F325" s="22"/>
      <c r="G325" s="22"/>
      <c r="H325" s="22"/>
      <c r="I325" s="22"/>
      <c r="J325" s="22"/>
      <c r="K325" s="22"/>
      <c r="L325" s="22"/>
      <c r="M325" s="22"/>
      <c r="N325" s="22"/>
      <c r="O325" s="22"/>
      <c r="P325" s="22"/>
      <c r="Q325" s="204"/>
      <c r="R325" s="37"/>
    </row>
    <row r="326" ht="90.75" customHeight="1">
      <c r="A326" s="284"/>
      <c r="B326" s="28"/>
      <c r="E326" s="164" t="str">
        <f>GETPOKEMONSPRITE(E327, 150, 150)</f>
        <v/>
      </c>
      <c r="F326" s="25"/>
      <c r="G326" s="164" t="str">
        <f>GETPOKEMONSPRITE(G327, 150, 150)</f>
        <v/>
      </c>
      <c r="H326" s="25"/>
      <c r="I326" s="164" t="str">
        <f>GETPOKEMONSPRITE(I327, 150, 150)</f>
        <v/>
      </c>
      <c r="J326" s="25"/>
      <c r="K326" s="164" t="str">
        <f>GETPOKEMONSPRITE(K327, 150, 150)</f>
        <v/>
      </c>
      <c r="L326" s="25"/>
      <c r="M326" s="164" t="str">
        <f>GETPOKEMONSPRITE(M327, 150, 150)</f>
        <v/>
      </c>
      <c r="N326" s="25"/>
      <c r="O326" s="164" t="str">
        <f>GETPOKEMONSPRITE(O327, 150, 150)</f>
        <v/>
      </c>
      <c r="P326" s="25"/>
      <c r="Q326" s="670" t="str">
        <f>IMAGE("https://docs.google.com/drawings/d/e/2PACX-1vRVUy-NyAlrSLPw_7GbbU0aWKiMSlD9Z5o0IZUASz5PwF6zwwRkxMZB9Yv-WVKzEMzsN51M5efUJVg2/pub?w=140&amp;h=140")</f>
        <v/>
      </c>
      <c r="R326" s="37"/>
    </row>
    <row r="327">
      <c r="A327" s="284"/>
      <c r="B327" s="125"/>
      <c r="C327" s="39"/>
      <c r="D327" s="39"/>
      <c r="E327" s="206" t="s">
        <v>1039</v>
      </c>
      <c r="F327" s="41"/>
      <c r="G327" s="207" t="s">
        <v>1040</v>
      </c>
      <c r="H327" s="41"/>
      <c r="I327" s="207" t="s">
        <v>1041</v>
      </c>
      <c r="J327" s="41"/>
      <c r="K327" s="207" t="s">
        <v>1042</v>
      </c>
      <c r="L327" s="41"/>
      <c r="M327" s="207" t="s">
        <v>1043</v>
      </c>
      <c r="N327" s="41"/>
      <c r="O327" s="327"/>
      <c r="P327" s="41"/>
      <c r="Q327" s="515" t="s">
        <v>19</v>
      </c>
      <c r="R327" s="20"/>
    </row>
    <row r="328">
      <c r="A328" s="284"/>
      <c r="B328" s="45"/>
      <c r="C328" s="46"/>
      <c r="D328" s="47"/>
      <c r="E328" s="210" t="s">
        <v>21</v>
      </c>
      <c r="F328" s="49" t="str">
        <f>GETABILITY(E327)</f>
        <v>Trace</v>
      </c>
      <c r="G328" s="211" t="s">
        <v>83</v>
      </c>
      <c r="H328" s="745" t="str">
        <f>GETABILITY(G327)</f>
        <v>Lightning Rod</v>
      </c>
      <c r="I328" s="211" t="s">
        <v>159</v>
      </c>
      <c r="J328" s="742" t="str">
        <f>GETABILITY(I327)</f>
        <v>Clear Body</v>
      </c>
      <c r="K328" s="211" t="s">
        <v>146</v>
      </c>
      <c r="L328" s="742" t="str">
        <f>GETABILITY(K327)</f>
        <v>Bad Dreams</v>
      </c>
      <c r="M328" s="211" t="s">
        <v>262</v>
      </c>
      <c r="N328" s="745" t="str">
        <f>GETABILITY(M327)</f>
        <v>Wonder Guard</v>
      </c>
      <c r="O328" s="331"/>
      <c r="P328" s="350"/>
      <c r="Q328" s="334" t="s">
        <v>23</v>
      </c>
      <c r="R328" s="20"/>
    </row>
    <row r="329">
      <c r="A329" s="284"/>
      <c r="B329" s="54" t="s">
        <v>24</v>
      </c>
      <c r="C329" s="39"/>
      <c r="D329" s="55"/>
      <c r="E329" s="214" t="s">
        <v>264</v>
      </c>
      <c r="F329" s="57"/>
      <c r="G329" s="215" t="s">
        <v>565</v>
      </c>
      <c r="H329" s="57"/>
      <c r="I329" s="215" t="s">
        <v>500</v>
      </c>
      <c r="J329" s="57"/>
      <c r="K329" s="215" t="s">
        <v>325</v>
      </c>
      <c r="L329" s="57"/>
      <c r="M329" s="215" t="s">
        <v>460</v>
      </c>
      <c r="N329" s="57"/>
      <c r="O329" s="337"/>
      <c r="P329" s="674"/>
      <c r="Q329" s="516" t="s">
        <v>27</v>
      </c>
      <c r="R329" s="37"/>
    </row>
    <row r="330">
      <c r="A330" s="284"/>
      <c r="B330" s="63"/>
      <c r="C330" s="64"/>
      <c r="D330" s="65"/>
      <c r="E330" s="746" t="s">
        <v>414</v>
      </c>
      <c r="F330" s="57"/>
      <c r="G330" s="219" t="s">
        <v>77</v>
      </c>
      <c r="H330" s="57"/>
      <c r="I330" s="218" t="s">
        <v>77</v>
      </c>
      <c r="J330" s="57"/>
      <c r="K330" s="234" t="s">
        <v>107</v>
      </c>
      <c r="L330" s="57"/>
      <c r="M330" s="234" t="s">
        <v>1044</v>
      </c>
      <c r="N330" s="57"/>
      <c r="O330" s="341"/>
      <c r="P330" s="674"/>
      <c r="Q330" s="517" t="s">
        <v>30</v>
      </c>
      <c r="R330" s="37"/>
    </row>
    <row r="331">
      <c r="A331" s="284"/>
      <c r="B331" s="130" t="str">
        <f>I2</f>
        <v/>
      </c>
      <c r="C331" s="71"/>
      <c r="D331" s="72"/>
      <c r="E331" s="263" t="s">
        <v>311</v>
      </c>
      <c r="F331" s="57"/>
      <c r="G331" s="218" t="s">
        <v>47</v>
      </c>
      <c r="H331" s="57"/>
      <c r="I331" s="218" t="s">
        <v>1045</v>
      </c>
      <c r="J331" s="57"/>
      <c r="K331" s="218" t="s">
        <v>77</v>
      </c>
      <c r="L331" s="57"/>
      <c r="M331" s="233" t="s">
        <v>490</v>
      </c>
      <c r="N331" s="57"/>
      <c r="O331" s="346"/>
      <c r="P331" s="674"/>
      <c r="Q331" s="518"/>
      <c r="R331" s="37"/>
    </row>
    <row r="332">
      <c r="A332" s="284"/>
      <c r="B332" s="79"/>
      <c r="C332" s="79"/>
      <c r="D332" s="80"/>
      <c r="E332" s="219" t="s">
        <v>619</v>
      </c>
      <c r="F332" s="57"/>
      <c r="G332" s="218" t="s">
        <v>1045</v>
      </c>
      <c r="H332" s="57"/>
      <c r="I332" s="340" t="s">
        <v>47</v>
      </c>
      <c r="J332" s="57"/>
      <c r="K332" s="218" t="s">
        <v>47</v>
      </c>
      <c r="L332" s="57"/>
      <c r="M332" s="409" t="s">
        <v>209</v>
      </c>
      <c r="N332" s="57"/>
      <c r="O332" s="350"/>
      <c r="P332" s="674"/>
      <c r="Q332" s="518"/>
      <c r="R332" s="37"/>
    </row>
    <row r="333">
      <c r="A333" s="284"/>
      <c r="B333" s="71"/>
      <c r="C333" s="71"/>
      <c r="D333" s="72"/>
      <c r="E333" s="743" t="s">
        <v>266</v>
      </c>
      <c r="F333" s="581"/>
      <c r="G333" s="680"/>
      <c r="H333" s="581"/>
      <c r="I333" s="735" t="s">
        <v>124</v>
      </c>
      <c r="J333" s="581"/>
      <c r="K333" s="747" t="s">
        <v>1046</v>
      </c>
      <c r="L333" s="581"/>
      <c r="M333" s="706" t="s">
        <v>441</v>
      </c>
      <c r="N333" s="581"/>
      <c r="O333" s="680"/>
      <c r="P333" s="681"/>
      <c r="Q333" s="55"/>
      <c r="R333" s="37"/>
    </row>
    <row r="334">
      <c r="A334" s="284"/>
      <c r="B334" s="284"/>
      <c r="C334" s="284"/>
      <c r="D334" s="284"/>
      <c r="E334" s="169"/>
      <c r="F334" s="169"/>
      <c r="G334" s="169"/>
      <c r="H334" s="169"/>
      <c r="I334" s="169"/>
      <c r="J334" s="169"/>
      <c r="K334" s="169"/>
      <c r="L334" s="169"/>
      <c r="M334" s="169"/>
      <c r="N334" s="169"/>
      <c r="O334" s="169"/>
      <c r="P334" s="169"/>
      <c r="Q334" s="169"/>
      <c r="R334" s="37"/>
    </row>
    <row r="335">
      <c r="A335" s="284"/>
      <c r="B335" s="668" t="str">
        <f>GETTRAINERSPRITE(E335)</f>
        <v/>
      </c>
      <c r="C335" s="22"/>
      <c r="D335" s="22"/>
      <c r="E335" s="669" t="s">
        <v>1047</v>
      </c>
      <c r="F335" s="22"/>
      <c r="G335" s="22"/>
      <c r="H335" s="22"/>
      <c r="I335" s="22"/>
      <c r="J335" s="22"/>
      <c r="K335" s="22"/>
      <c r="L335" s="22"/>
      <c r="M335" s="22"/>
      <c r="N335" s="22"/>
      <c r="O335" s="22"/>
      <c r="P335" s="22"/>
      <c r="Q335" s="204"/>
      <c r="R335" s="37"/>
    </row>
    <row r="336" ht="90.75" customHeight="1">
      <c r="A336" s="284"/>
      <c r="B336" s="28"/>
      <c r="E336" s="164" t="str">
        <f>GETPOKEMONSPRITE(E337, 150, 150)</f>
        <v/>
      </c>
      <c r="F336" s="25"/>
      <c r="G336" s="164" t="str">
        <f>GETPOKEMONSPRITE(G337, 150, 150)</f>
        <v/>
      </c>
      <c r="H336" s="25"/>
      <c r="I336" s="164" t="str">
        <f>GETPOKEMONSPRITE(I337, 150, 150)</f>
        <v/>
      </c>
      <c r="J336" s="25"/>
      <c r="K336" s="164" t="str">
        <f>GETPOKEMONSPRITE(K337, 150, 150)</f>
        <v/>
      </c>
      <c r="L336" s="25"/>
      <c r="M336" s="164" t="str">
        <f>GETPOKEMONSPRITE(M337, 150, 150)</f>
        <v/>
      </c>
      <c r="N336" s="25"/>
      <c r="O336" s="164" t="str">
        <f>GETPOKEMONSPRITE(O337, 150, 150)</f>
        <v/>
      </c>
      <c r="P336" s="25"/>
      <c r="Q336" s="670" t="str">
        <f>IMAGE("https://docs.google.com/drawings/d/e/2PACX-1vRVUy-NyAlrSLPw_7GbbU0aWKiMSlD9Z5o0IZUASz5PwF6zwwRkxMZB9Yv-WVKzEMzsN51M5efUJVg2/pub?w=140&amp;h=140")</f>
        <v/>
      </c>
      <c r="R336" s="37"/>
    </row>
    <row r="337">
      <c r="A337" s="284"/>
      <c r="B337" s="725"/>
      <c r="C337" s="726"/>
      <c r="D337" s="726"/>
      <c r="E337" s="206" t="s">
        <v>1048</v>
      </c>
      <c r="F337" s="41"/>
      <c r="G337" s="207" t="s">
        <v>1049</v>
      </c>
      <c r="H337" s="41"/>
      <c r="I337" s="207" t="s">
        <v>1050</v>
      </c>
      <c r="J337" s="41"/>
      <c r="K337" s="207" t="s">
        <v>1051</v>
      </c>
      <c r="L337" s="41"/>
      <c r="M337" s="327"/>
      <c r="N337" s="41"/>
      <c r="O337" s="327"/>
      <c r="P337" s="41"/>
      <c r="Q337" s="515" t="s">
        <v>19</v>
      </c>
      <c r="R337" s="37"/>
    </row>
    <row r="338">
      <c r="A338" s="284"/>
      <c r="B338" s="45"/>
      <c r="C338" s="46"/>
      <c r="D338" s="47"/>
      <c r="E338" s="210" t="s">
        <v>21</v>
      </c>
      <c r="F338" s="49" t="str">
        <f>GETABILITY(E337)</f>
        <v>Limber</v>
      </c>
      <c r="G338" s="211" t="s">
        <v>216</v>
      </c>
      <c r="H338" s="745" t="str">
        <f>GETABILITY(G337)</f>
        <v>Magic Guard</v>
      </c>
      <c r="I338" s="211" t="s">
        <v>70</v>
      </c>
      <c r="J338" s="742" t="str">
        <f>GETABILITY(I337)</f>
        <v>Swift Swim</v>
      </c>
      <c r="K338" s="211" t="s">
        <v>159</v>
      </c>
      <c r="L338" s="742" t="str">
        <f>GETABILITY(K337)</f>
        <v>Tinted Lens</v>
      </c>
      <c r="M338" s="331"/>
      <c r="N338" s="350"/>
      <c r="O338" s="331"/>
      <c r="P338" s="350"/>
      <c r="Q338" s="334" t="s">
        <v>23</v>
      </c>
      <c r="R338" s="20"/>
    </row>
    <row r="339">
      <c r="A339" s="284"/>
      <c r="B339" s="54" t="s">
        <v>24</v>
      </c>
      <c r="C339" s="39"/>
      <c r="D339" s="55"/>
      <c r="E339" s="214" t="s">
        <v>971</v>
      </c>
      <c r="F339" s="57"/>
      <c r="G339" s="215" t="s">
        <v>500</v>
      </c>
      <c r="H339" s="57"/>
      <c r="I339" s="215" t="s">
        <v>325</v>
      </c>
      <c r="J339" s="57"/>
      <c r="K339" s="215" t="s">
        <v>920</v>
      </c>
      <c r="L339" s="57"/>
      <c r="M339" s="337"/>
      <c r="N339" s="674"/>
      <c r="O339" s="337"/>
      <c r="P339" s="674"/>
      <c r="Q339" s="516" t="s">
        <v>27</v>
      </c>
      <c r="R339" s="20"/>
    </row>
    <row r="340">
      <c r="A340" s="284"/>
      <c r="B340" s="63"/>
      <c r="C340" s="64"/>
      <c r="D340" s="65"/>
      <c r="E340" s="219" t="s">
        <v>74</v>
      </c>
      <c r="F340" s="57"/>
      <c r="G340" s="243" t="s">
        <v>266</v>
      </c>
      <c r="H340" s="57"/>
      <c r="I340" s="218" t="s">
        <v>85</v>
      </c>
      <c r="J340" s="57"/>
      <c r="K340" s="217" t="s">
        <v>87</v>
      </c>
      <c r="L340" s="57"/>
      <c r="M340" s="341"/>
      <c r="N340" s="674"/>
      <c r="O340" s="341"/>
      <c r="P340" s="674"/>
      <c r="Q340" s="517" t="s">
        <v>30</v>
      </c>
      <c r="R340" s="37"/>
    </row>
    <row r="341">
      <c r="A341" s="284"/>
      <c r="B341" s="71"/>
      <c r="C341" s="71"/>
      <c r="D341" s="72"/>
      <c r="E341" s="261" t="s">
        <v>793</v>
      </c>
      <c r="F341" s="57"/>
      <c r="G341" s="221" t="s">
        <v>794</v>
      </c>
      <c r="H341" s="57"/>
      <c r="I341" s="218" t="s">
        <v>540</v>
      </c>
      <c r="J341" s="57"/>
      <c r="K341" s="251" t="s">
        <v>124</v>
      </c>
      <c r="L341" s="57"/>
      <c r="M341" s="346"/>
      <c r="N341" s="674"/>
      <c r="O341" s="346"/>
      <c r="P341" s="674"/>
      <c r="Q341" s="518"/>
      <c r="R341" s="37"/>
    </row>
    <row r="342">
      <c r="A342" s="284"/>
      <c r="B342" s="79"/>
      <c r="C342" s="79"/>
      <c r="D342" s="80"/>
      <c r="E342" s="244" t="s">
        <v>107</v>
      </c>
      <c r="F342" s="57"/>
      <c r="G342" s="218" t="s">
        <v>77</v>
      </c>
      <c r="H342" s="57"/>
      <c r="I342" s="370" t="s">
        <v>1052</v>
      </c>
      <c r="J342" s="57"/>
      <c r="K342" s="218" t="s">
        <v>89</v>
      </c>
      <c r="L342" s="57"/>
      <c r="M342" s="350"/>
      <c r="N342" s="674"/>
      <c r="O342" s="350"/>
      <c r="P342" s="674"/>
      <c r="Q342" s="518"/>
      <c r="R342" s="37"/>
    </row>
    <row r="343">
      <c r="A343" s="284"/>
      <c r="B343" s="71"/>
      <c r="C343" s="71"/>
      <c r="D343" s="72"/>
      <c r="E343" s="748" t="s">
        <v>169</v>
      </c>
      <c r="F343" s="581"/>
      <c r="G343" s="712" t="s">
        <v>47</v>
      </c>
      <c r="H343" s="581"/>
      <c r="I343" s="712" t="s">
        <v>89</v>
      </c>
      <c r="J343" s="581"/>
      <c r="K343" s="622" t="s">
        <v>793</v>
      </c>
      <c r="L343" s="581"/>
      <c r="M343" s="680"/>
      <c r="N343" s="681"/>
      <c r="O343" s="680"/>
      <c r="P343" s="681"/>
      <c r="Q343" s="55"/>
      <c r="R343" s="37"/>
    </row>
    <row r="344">
      <c r="A344" s="284"/>
      <c r="B344" s="27"/>
      <c r="C344" s="27"/>
      <c r="D344" s="27"/>
      <c r="E344" s="118"/>
      <c r="F344" s="118"/>
      <c r="G344" s="118"/>
      <c r="H344" s="118"/>
      <c r="I344" s="118"/>
      <c r="J344" s="118"/>
      <c r="K344" s="118"/>
      <c r="L344" s="118"/>
      <c r="M344" s="118"/>
      <c r="N344" s="118"/>
      <c r="O344" s="118"/>
      <c r="P344" s="118"/>
      <c r="Q344" s="118"/>
      <c r="R344" s="37"/>
    </row>
    <row r="345">
      <c r="A345" s="284"/>
      <c r="B345" s="284"/>
      <c r="C345" s="284"/>
      <c r="D345" s="284"/>
      <c r="E345" s="118"/>
      <c r="F345" s="118"/>
      <c r="G345" s="118"/>
      <c r="H345" s="118"/>
      <c r="I345" s="118"/>
      <c r="J345" s="118"/>
      <c r="K345" s="118"/>
      <c r="L345" s="118"/>
      <c r="M345" s="118"/>
      <c r="N345" s="118"/>
      <c r="O345" s="118"/>
      <c r="P345" s="118"/>
      <c r="Q345" s="118"/>
      <c r="R345" s="37"/>
    </row>
    <row r="346">
      <c r="A346" s="284"/>
      <c r="B346" s="656"/>
      <c r="C346" s="656"/>
      <c r="D346" s="656"/>
      <c r="E346" s="153" t="s">
        <v>1053</v>
      </c>
      <c r="F346" s="154"/>
      <c r="G346" s="154"/>
      <c r="H346" s="154"/>
      <c r="I346" s="154"/>
      <c r="J346" s="154"/>
      <c r="K346" s="154"/>
      <c r="L346" s="154"/>
      <c r="M346" s="154"/>
      <c r="N346" s="154"/>
      <c r="O346" s="154"/>
      <c r="P346" s="154"/>
      <c r="Q346" s="154"/>
      <c r="R346" s="37"/>
    </row>
    <row r="347">
      <c r="A347" s="284"/>
      <c r="B347" s="654"/>
      <c r="C347" s="654"/>
      <c r="D347" s="654"/>
      <c r="E347" s="118"/>
      <c r="F347" s="118"/>
      <c r="G347" s="118"/>
      <c r="H347" s="118"/>
      <c r="I347" s="118"/>
      <c r="J347" s="118"/>
      <c r="K347" s="118"/>
      <c r="L347" s="118"/>
      <c r="M347" s="118"/>
      <c r="N347" s="118"/>
      <c r="O347" s="118"/>
      <c r="P347" s="118"/>
      <c r="Q347" s="118"/>
      <c r="R347" s="37"/>
    </row>
    <row r="348">
      <c r="A348" s="284"/>
      <c r="B348" s="654"/>
      <c r="C348" s="654"/>
      <c r="D348" s="654"/>
      <c r="E348" s="118"/>
      <c r="F348" s="118"/>
      <c r="G348" s="118"/>
      <c r="H348" s="118"/>
      <c r="I348" s="118"/>
      <c r="J348" s="118"/>
      <c r="K348" s="118"/>
      <c r="L348" s="118"/>
      <c r="M348" s="118"/>
      <c r="N348" s="118"/>
      <c r="O348" s="118"/>
      <c r="P348" s="118"/>
      <c r="Q348" s="118"/>
      <c r="R348" s="53"/>
    </row>
    <row r="349">
      <c r="A349" s="284"/>
      <c r="B349" s="323" t="str">
        <f>GETTRAINERSPRITE(E349)</f>
        <v/>
      </c>
      <c r="C349" s="22"/>
      <c r="D349" s="22"/>
      <c r="E349" s="588" t="s">
        <v>1054</v>
      </c>
      <c r="F349" s="22"/>
      <c r="G349" s="22"/>
      <c r="H349" s="22"/>
      <c r="I349" s="22"/>
      <c r="J349" s="22"/>
      <c r="K349" s="22"/>
      <c r="L349" s="22"/>
      <c r="M349" s="22"/>
      <c r="N349" s="22"/>
      <c r="O349" s="22"/>
      <c r="P349" s="22"/>
      <c r="Q349" s="204"/>
      <c r="R349" s="53"/>
    </row>
    <row r="350" ht="92.25" customHeight="1">
      <c r="A350" s="284"/>
      <c r="B350" s="28"/>
      <c r="E350" s="164" t="str">
        <f>GETPOKEMONSPRITE(E351, 150, 150)</f>
        <v/>
      </c>
      <c r="F350" s="25"/>
      <c r="G350" s="164" t="str">
        <f>GETPOKEMONSPRITE(G351, 150, 150)</f>
        <v/>
      </c>
      <c r="H350" s="25"/>
      <c r="I350" s="164" t="str">
        <f>GETPOKEMONSPRITE(I351, 150, 150)</f>
        <v/>
      </c>
      <c r="J350" s="25"/>
      <c r="K350" s="164" t="str">
        <f>GETPOKEMONSPRITE(K351, 150, 150)</f>
        <v/>
      </c>
      <c r="L350" s="25"/>
      <c r="M350" s="164" t="str">
        <f>GETPOKEMONSPRITE(M351, 150, 150)</f>
        <v/>
      </c>
      <c r="N350" s="25"/>
      <c r="O350" s="164" t="str">
        <f>GETPOKEMONSPRITE(O351, 150, 150)</f>
        <v/>
      </c>
      <c r="P350" s="25"/>
      <c r="Q350" s="384"/>
      <c r="R350" s="37"/>
    </row>
    <row r="351">
      <c r="A351" s="284"/>
      <c r="B351" s="125"/>
      <c r="C351" s="39"/>
      <c r="D351" s="39"/>
      <c r="E351" s="206" t="s">
        <v>1055</v>
      </c>
      <c r="F351" s="41"/>
      <c r="G351" s="207" t="s">
        <v>1056</v>
      </c>
      <c r="H351" s="41"/>
      <c r="I351" s="207" t="s">
        <v>1057</v>
      </c>
      <c r="J351" s="41"/>
      <c r="K351" s="207" t="s">
        <v>1058</v>
      </c>
      <c r="L351" s="41"/>
      <c r="M351" s="207" t="s">
        <v>1059</v>
      </c>
      <c r="N351" s="41"/>
      <c r="O351" s="207" t="s">
        <v>1060</v>
      </c>
      <c r="P351" s="41"/>
      <c r="Q351" s="328" t="s">
        <v>19</v>
      </c>
      <c r="R351" s="37"/>
    </row>
    <row r="352">
      <c r="A352" s="284"/>
      <c r="B352" s="45"/>
      <c r="C352" s="46"/>
      <c r="D352" s="47"/>
      <c r="E352" s="210" t="s">
        <v>207</v>
      </c>
      <c r="F352" s="49" t="str">
        <f>GETABILITY(E351)</f>
        <v>Pressure</v>
      </c>
      <c r="G352" s="211" t="s">
        <v>95</v>
      </c>
      <c r="H352" s="749" t="str">
        <f>GETABILITY(G351)</f>
        <v>Unburden</v>
      </c>
      <c r="I352" s="211" t="s">
        <v>70</v>
      </c>
      <c r="J352" s="750" t="str">
        <f>GETABILITY(I351)</f>
        <v>Wonder Guard</v>
      </c>
      <c r="K352" s="211" t="s">
        <v>69</v>
      </c>
      <c r="L352" s="742" t="str">
        <f>GETABILITY(K351)</f>
        <v>Clear Body</v>
      </c>
      <c r="M352" s="211" t="s">
        <v>95</v>
      </c>
      <c r="N352" s="749" t="str">
        <f>GETABILITY(M351)</f>
        <v>Clear Body</v>
      </c>
      <c r="O352" s="211" t="s">
        <v>216</v>
      </c>
      <c r="P352" s="742" t="str">
        <f>GETABILITY(O351)</f>
        <v>Levitate</v>
      </c>
      <c r="Q352" s="334" t="s">
        <v>23</v>
      </c>
      <c r="R352" s="37"/>
    </row>
    <row r="353">
      <c r="A353" s="284"/>
      <c r="B353" s="54" t="s">
        <v>24</v>
      </c>
      <c r="C353" s="39"/>
      <c r="D353" s="55"/>
      <c r="E353" s="214" t="s">
        <v>308</v>
      </c>
      <c r="F353" s="57"/>
      <c r="G353" s="215" t="s">
        <v>1061</v>
      </c>
      <c r="H353" s="57"/>
      <c r="I353" s="215" t="s">
        <v>133</v>
      </c>
      <c r="J353" s="57"/>
      <c r="K353" s="215" t="s">
        <v>1061</v>
      </c>
      <c r="L353" s="57"/>
      <c r="M353" s="215" t="s">
        <v>1061</v>
      </c>
      <c r="N353" s="57"/>
      <c r="O353" s="215" t="s">
        <v>1061</v>
      </c>
      <c r="P353" s="57"/>
      <c r="Q353" s="338" t="s">
        <v>27</v>
      </c>
      <c r="R353" s="37"/>
    </row>
    <row r="354">
      <c r="A354" s="284"/>
      <c r="B354" s="63"/>
      <c r="C354" s="64"/>
      <c r="D354" s="65"/>
      <c r="E354" s="247" t="s">
        <v>330</v>
      </c>
      <c r="F354" s="57"/>
      <c r="G354" s="257" t="s">
        <v>769</v>
      </c>
      <c r="H354" s="57"/>
      <c r="I354" s="251" t="s">
        <v>515</v>
      </c>
      <c r="J354" s="57"/>
      <c r="K354" s="233" t="s">
        <v>876</v>
      </c>
      <c r="L354" s="57"/>
      <c r="M354" s="233" t="s">
        <v>876</v>
      </c>
      <c r="N354" s="57"/>
      <c r="O354" s="218" t="s">
        <v>1014</v>
      </c>
      <c r="P354" s="57"/>
      <c r="Q354" s="342" t="s">
        <v>30</v>
      </c>
      <c r="R354" s="37"/>
    </row>
    <row r="355">
      <c r="A355" s="284"/>
      <c r="B355" s="71"/>
      <c r="C355" s="130" t="str">
        <f>J2</f>
        <v/>
      </c>
      <c r="D355" s="72"/>
      <c r="E355" s="219" t="s">
        <v>45</v>
      </c>
      <c r="F355" s="57"/>
      <c r="G355" s="217" t="s">
        <v>87</v>
      </c>
      <c r="H355" s="57"/>
      <c r="I355" s="267" t="s">
        <v>428</v>
      </c>
      <c r="J355" s="57"/>
      <c r="K355" s="251" t="s">
        <v>515</v>
      </c>
      <c r="L355" s="57"/>
      <c r="M355" s="251" t="s">
        <v>515</v>
      </c>
      <c r="N355" s="57"/>
      <c r="O355" s="218" t="s">
        <v>1016</v>
      </c>
      <c r="P355" s="57"/>
      <c r="Q355" s="77"/>
      <c r="R355" s="37"/>
    </row>
    <row r="356">
      <c r="A356" s="284"/>
      <c r="B356" s="79"/>
      <c r="C356" s="79"/>
      <c r="D356" s="80"/>
      <c r="E356" s="219" t="s">
        <v>541</v>
      </c>
      <c r="F356" s="57"/>
      <c r="G356" s="251" t="s">
        <v>124</v>
      </c>
      <c r="H356" s="57"/>
      <c r="I356" s="348" t="s">
        <v>42</v>
      </c>
      <c r="J356" s="57"/>
      <c r="K356" s="218" t="s">
        <v>123</v>
      </c>
      <c r="L356" s="57"/>
      <c r="M356" s="359" t="s">
        <v>371</v>
      </c>
      <c r="N356" s="57"/>
      <c r="O356" s="340" t="s">
        <v>45</v>
      </c>
      <c r="P356" s="57"/>
      <c r="Q356" s="77"/>
      <c r="R356" s="37"/>
    </row>
    <row r="357">
      <c r="A357" s="284"/>
      <c r="B357" s="71"/>
      <c r="C357" s="71"/>
      <c r="D357" s="72"/>
      <c r="E357" s="737" t="s">
        <v>1062</v>
      </c>
      <c r="F357" s="581"/>
      <c r="G357" s="735" t="s">
        <v>471</v>
      </c>
      <c r="H357" s="581"/>
      <c r="I357" s="735" t="s">
        <v>371</v>
      </c>
      <c r="J357" s="581"/>
      <c r="K357" s="636" t="s">
        <v>106</v>
      </c>
      <c r="L357" s="581"/>
      <c r="M357" s="712" t="s">
        <v>1063</v>
      </c>
      <c r="N357" s="581"/>
      <c r="O357" s="735" t="s">
        <v>124</v>
      </c>
      <c r="P357" s="581"/>
      <c r="Q357" s="91"/>
      <c r="R357" s="37"/>
    </row>
    <row r="358">
      <c r="A358" s="284"/>
      <c r="B358" s="654"/>
      <c r="C358" s="654"/>
      <c r="D358" s="654"/>
      <c r="E358" s="118"/>
      <c r="F358" s="118"/>
      <c r="G358" s="118"/>
      <c r="H358" s="118"/>
      <c r="I358" s="118"/>
      <c r="J358" s="118"/>
      <c r="K358" s="118"/>
      <c r="L358" s="118"/>
      <c r="M358" s="118"/>
      <c r="N358" s="118"/>
      <c r="O358" s="118"/>
      <c r="P358" s="118"/>
      <c r="Q358" s="118"/>
      <c r="R358" s="496"/>
    </row>
    <row r="359">
      <c r="A359" s="284"/>
      <c r="B359" s="27"/>
      <c r="C359" s="27"/>
      <c r="D359" s="27"/>
      <c r="E359" s="118"/>
      <c r="F359" s="118"/>
      <c r="G359" s="118"/>
      <c r="H359" s="118"/>
      <c r="I359" s="118"/>
      <c r="J359" s="118"/>
      <c r="K359" s="118"/>
      <c r="L359" s="118"/>
      <c r="M359" s="118"/>
      <c r="N359" s="118"/>
      <c r="O359" s="118"/>
      <c r="P359" s="118"/>
      <c r="Q359" s="118"/>
      <c r="R359" s="496"/>
    </row>
    <row r="360">
      <c r="A360" s="284"/>
      <c r="B360" s="751"/>
      <c r="C360" s="154"/>
      <c r="D360" s="154"/>
      <c r="E360" s="153" t="s">
        <v>1064</v>
      </c>
      <c r="F360" s="154"/>
      <c r="G360" s="154"/>
      <c r="H360" s="154"/>
      <c r="I360" s="154"/>
      <c r="J360" s="154"/>
      <c r="K360" s="154"/>
      <c r="L360" s="154"/>
      <c r="M360" s="154"/>
      <c r="N360" s="154"/>
      <c r="O360" s="154"/>
      <c r="P360" s="154"/>
      <c r="Q360" s="154"/>
      <c r="R360" s="37"/>
    </row>
    <row r="361">
      <c r="A361" s="284"/>
      <c r="B361" s="382"/>
      <c r="C361" s="27"/>
      <c r="D361" s="27"/>
      <c r="E361" s="118"/>
      <c r="F361" s="118"/>
      <c r="G361" s="118"/>
      <c r="H361" s="118"/>
      <c r="I361" s="118"/>
      <c r="J361" s="118"/>
      <c r="K361" s="118"/>
      <c r="L361" s="118"/>
      <c r="M361" s="118"/>
      <c r="N361" s="118"/>
      <c r="O361" s="118"/>
      <c r="P361" s="118"/>
      <c r="Q361" s="118"/>
      <c r="R361" s="37"/>
    </row>
    <row r="362">
      <c r="A362" s="284"/>
      <c r="B362" s="27"/>
      <c r="C362" s="27"/>
      <c r="D362" s="27"/>
      <c r="E362" s="118"/>
      <c r="F362" s="118"/>
      <c r="G362" s="118"/>
      <c r="H362" s="118"/>
      <c r="I362" s="118"/>
      <c r="J362" s="118"/>
      <c r="K362" s="118"/>
      <c r="L362" s="118"/>
      <c r="M362" s="118"/>
      <c r="N362" s="118"/>
      <c r="O362" s="118"/>
      <c r="P362" s="118"/>
      <c r="Q362" s="118"/>
      <c r="R362" s="37"/>
    </row>
    <row r="363">
      <c r="A363" s="284"/>
      <c r="B363" s="668" t="str">
        <f>GETTRAINERSPRITE(E363)</f>
        <v/>
      </c>
      <c r="C363" s="22"/>
      <c r="D363" s="22"/>
      <c r="E363" s="732" t="s">
        <v>1065</v>
      </c>
      <c r="F363" s="22"/>
      <c r="G363" s="22"/>
      <c r="H363" s="22"/>
      <c r="I363" s="22"/>
      <c r="J363" s="22"/>
      <c r="K363" s="22"/>
      <c r="L363" s="22"/>
      <c r="M363" s="22"/>
      <c r="N363" s="22"/>
      <c r="O363" s="22"/>
      <c r="P363" s="22"/>
      <c r="Q363" s="204"/>
      <c r="R363" s="37"/>
    </row>
    <row r="364" ht="83.25" customHeight="1">
      <c r="A364" s="284"/>
      <c r="B364" s="28"/>
      <c r="E364" s="164" t="str">
        <f>GETPOKEMONSPRITE(E365, 150, 150)</f>
        <v/>
      </c>
      <c r="F364" s="25"/>
      <c r="G364" s="164" t="str">
        <f>GETPOKEMONSPRITE(G365, 150, 150)</f>
        <v/>
      </c>
      <c r="H364" s="25"/>
      <c r="I364" s="164" t="str">
        <f>GETPOKEMONSPRITE(I365, 150, 150)</f>
        <v/>
      </c>
      <c r="J364" s="25"/>
      <c r="K364" s="164" t="str">
        <f>GETPOKEMONSPRITE(K365, 150, 150)</f>
        <v/>
      </c>
      <c r="L364" s="25"/>
      <c r="M364" s="164" t="str">
        <f>GETPOKEMONSPRITE(M365, 150, 150)</f>
        <v/>
      </c>
      <c r="N364" s="25"/>
      <c r="O364" s="164" t="str">
        <f>GETPOKEMONSPRITE(O365, 150, 150)</f>
        <v/>
      </c>
      <c r="P364" s="25"/>
      <c r="Q364" s="670" t="str">
        <f>IMAGE("https://docs.google.com/drawings/d/e/2PACX-1vRVUy-NyAlrSLPw_7GbbU0aWKiMSlD9Z5o0IZUASz5PwF6zwwRkxMZB9Yv-WVKzEMzsN51M5efUJVg2/pub?w=140&amp;h=140")</f>
        <v/>
      </c>
      <c r="R364" s="37"/>
    </row>
    <row r="365">
      <c r="A365" s="284"/>
      <c r="B365" s="725"/>
      <c r="C365" s="726"/>
      <c r="D365" s="726"/>
      <c r="E365" s="206" t="s">
        <v>1066</v>
      </c>
      <c r="F365" s="41"/>
      <c r="G365" s="207" t="s">
        <v>1067</v>
      </c>
      <c r="H365" s="41"/>
      <c r="I365" s="207" t="s">
        <v>1068</v>
      </c>
      <c r="J365" s="41"/>
      <c r="K365" s="207" t="s">
        <v>1069</v>
      </c>
      <c r="L365" s="41"/>
      <c r="M365" s="327"/>
      <c r="N365" s="41"/>
      <c r="O365" s="327"/>
      <c r="P365" s="41"/>
      <c r="Q365" s="515" t="s">
        <v>19</v>
      </c>
      <c r="R365" s="37"/>
    </row>
    <row r="366">
      <c r="A366" s="284"/>
      <c r="B366" s="45"/>
      <c r="C366" s="46"/>
      <c r="D366" s="47"/>
      <c r="E366" s="210" t="s">
        <v>82</v>
      </c>
      <c r="F366" s="49" t="str">
        <f>GETABILITY(E365)</f>
        <v>Speed Boost</v>
      </c>
      <c r="G366" s="211" t="s">
        <v>159</v>
      </c>
      <c r="H366" s="749" t="str">
        <f>GETABILITY(G365)</f>
        <v>Aftermath</v>
      </c>
      <c r="I366" s="211" t="s">
        <v>131</v>
      </c>
      <c r="J366" s="749" t="str">
        <f>GETABILITY(I365)</f>
        <v>Inner Focus</v>
      </c>
      <c r="K366" s="211" t="s">
        <v>158</v>
      </c>
      <c r="L366" s="742" t="str">
        <f>GETABILITY(K365)</f>
        <v>Intimidate</v>
      </c>
      <c r="M366" s="331"/>
      <c r="N366" s="350"/>
      <c r="O366" s="331"/>
      <c r="P366" s="350"/>
      <c r="Q366" s="334" t="s">
        <v>23</v>
      </c>
      <c r="R366" s="37"/>
    </row>
    <row r="367">
      <c r="A367" s="284"/>
      <c r="B367" s="54" t="s">
        <v>24</v>
      </c>
      <c r="C367" s="39"/>
      <c r="D367" s="55"/>
      <c r="E367" s="214" t="s">
        <v>587</v>
      </c>
      <c r="F367" s="57"/>
      <c r="G367" s="215" t="s">
        <v>587</v>
      </c>
      <c r="H367" s="57"/>
      <c r="I367" s="215" t="s">
        <v>133</v>
      </c>
      <c r="J367" s="57"/>
      <c r="K367" s="215" t="s">
        <v>971</v>
      </c>
      <c r="L367" s="57"/>
      <c r="M367" s="337"/>
      <c r="N367" s="674"/>
      <c r="O367" s="337"/>
      <c r="P367" s="674"/>
      <c r="Q367" s="516" t="s">
        <v>27</v>
      </c>
      <c r="R367" s="37"/>
    </row>
    <row r="368">
      <c r="A368" s="284"/>
      <c r="B368" s="63"/>
      <c r="C368" s="64"/>
      <c r="D368" s="65"/>
      <c r="E368" s="219" t="s">
        <v>514</v>
      </c>
      <c r="F368" s="57"/>
      <c r="G368" s="219" t="s">
        <v>619</v>
      </c>
      <c r="H368" s="57"/>
      <c r="I368" s="218" t="s">
        <v>514</v>
      </c>
      <c r="J368" s="57"/>
      <c r="K368" s="221" t="s">
        <v>293</v>
      </c>
      <c r="L368" s="57"/>
      <c r="M368" s="341"/>
      <c r="N368" s="674"/>
      <c r="O368" s="341"/>
      <c r="P368" s="674"/>
      <c r="Q368" s="517" t="s">
        <v>30</v>
      </c>
      <c r="R368" s="496"/>
    </row>
    <row r="369">
      <c r="A369" s="284"/>
      <c r="B369" s="130" t="str">
        <f>I2</f>
        <v/>
      </c>
      <c r="C369" s="71"/>
      <c r="D369" s="72"/>
      <c r="E369" s="257" t="s">
        <v>251</v>
      </c>
      <c r="F369" s="57"/>
      <c r="G369" s="251" t="s">
        <v>1070</v>
      </c>
      <c r="H369" s="57"/>
      <c r="I369" s="221" t="s">
        <v>362</v>
      </c>
      <c r="J369" s="57"/>
      <c r="K369" s="252" t="s">
        <v>268</v>
      </c>
      <c r="L369" s="57"/>
      <c r="M369" s="346"/>
      <c r="N369" s="674"/>
      <c r="O369" s="346"/>
      <c r="P369" s="674"/>
      <c r="Q369" s="518"/>
      <c r="R369" s="496"/>
    </row>
    <row r="370">
      <c r="A370" s="284"/>
      <c r="B370" s="358" t="str">
        <f>L2</f>
        <v/>
      </c>
      <c r="C370" s="79"/>
      <c r="D370" s="80"/>
      <c r="E370" s="219" t="s">
        <v>541</v>
      </c>
      <c r="F370" s="57"/>
      <c r="G370" s="252" t="s">
        <v>646</v>
      </c>
      <c r="H370" s="57"/>
      <c r="I370" s="373" t="s">
        <v>251</v>
      </c>
      <c r="J370" s="57"/>
      <c r="K370" s="245" t="s">
        <v>296</v>
      </c>
      <c r="L370" s="57"/>
      <c r="M370" s="350"/>
      <c r="N370" s="674"/>
      <c r="O370" s="350"/>
      <c r="P370" s="674"/>
      <c r="Q370" s="518"/>
      <c r="R370" s="37"/>
    </row>
    <row r="371">
      <c r="A371" s="284"/>
      <c r="B371" s="71"/>
      <c r="C371" s="71"/>
      <c r="D371" s="72"/>
      <c r="E371" s="748" t="s">
        <v>997</v>
      </c>
      <c r="F371" s="581"/>
      <c r="G371" s="706" t="s">
        <v>295</v>
      </c>
      <c r="H371" s="581"/>
      <c r="I371" s="716" t="s">
        <v>347</v>
      </c>
      <c r="J371" s="581"/>
      <c r="K371" s="752" t="s">
        <v>291</v>
      </c>
      <c r="L371" s="581"/>
      <c r="M371" s="680"/>
      <c r="N371" s="681"/>
      <c r="O371" s="680"/>
      <c r="P371" s="681"/>
      <c r="Q371" s="55"/>
      <c r="R371" s="37"/>
    </row>
    <row r="372">
      <c r="A372" s="284"/>
      <c r="B372" s="27"/>
      <c r="C372" s="27"/>
      <c r="D372" s="27"/>
      <c r="E372" s="169"/>
      <c r="F372" s="169"/>
      <c r="G372" s="169"/>
      <c r="H372" s="169"/>
      <c r="I372" s="169"/>
      <c r="J372" s="169"/>
      <c r="K372" s="169"/>
      <c r="L372" s="169"/>
      <c r="M372" s="169"/>
      <c r="N372" s="169"/>
      <c r="O372" s="169"/>
      <c r="P372" s="169"/>
      <c r="Q372" s="169"/>
      <c r="R372" s="37"/>
    </row>
    <row r="373">
      <c r="A373" s="284"/>
      <c r="B373" s="668" t="str">
        <f>GETTRAINERSPRITE(E373)</f>
        <v/>
      </c>
      <c r="C373" s="22"/>
      <c r="D373" s="22"/>
      <c r="E373" s="732" t="s">
        <v>1071</v>
      </c>
      <c r="F373" s="22"/>
      <c r="G373" s="22"/>
      <c r="H373" s="22"/>
      <c r="I373" s="22"/>
      <c r="J373" s="22"/>
      <c r="K373" s="22"/>
      <c r="L373" s="22"/>
      <c r="M373" s="22"/>
      <c r="N373" s="22"/>
      <c r="O373" s="22"/>
      <c r="P373" s="22"/>
      <c r="Q373" s="204"/>
      <c r="R373" s="37"/>
    </row>
    <row r="374" ht="84.0" customHeight="1">
      <c r="A374" s="284"/>
      <c r="B374" s="28"/>
      <c r="E374" s="164" t="str">
        <f>GETPOKEMONSPRITE(E375, 150, 150)</f>
        <v/>
      </c>
      <c r="F374" s="25"/>
      <c r="G374" s="164" t="str">
        <f>GETPOKEMONSPRITE(G375, 150, 150)</f>
        <v/>
      </c>
      <c r="H374" s="25"/>
      <c r="I374" s="164" t="str">
        <f>GETPOKEMONSPRITE(I375, 150, 150)</f>
        <v/>
      </c>
      <c r="J374" s="25"/>
      <c r="K374" s="164" t="str">
        <f>GETPOKEMONSPRITE(K375, 150, 150)</f>
        <v/>
      </c>
      <c r="L374" s="25"/>
      <c r="M374" s="164" t="str">
        <f>GETPOKEMONSPRITE(M375, 150, 150)</f>
        <v/>
      </c>
      <c r="N374" s="25"/>
      <c r="O374" s="164" t="str">
        <f>GETPOKEMONSPRITE(O375, 150, 150)</f>
        <v/>
      </c>
      <c r="P374" s="25"/>
      <c r="Q374" s="670" t="str">
        <f>IMAGE("https://docs.google.com/drawings/d/e/2PACX-1vRVUy-NyAlrSLPw_7GbbU0aWKiMSlD9Z5o0IZUASz5PwF6zwwRkxMZB9Yv-WVKzEMzsN51M5efUJVg2/pub?w=140&amp;h=140")</f>
        <v/>
      </c>
      <c r="R374" s="37"/>
    </row>
    <row r="375">
      <c r="A375" s="284"/>
      <c r="B375" s="125"/>
      <c r="C375" s="39"/>
      <c r="D375" s="39"/>
      <c r="E375" s="206" t="s">
        <v>1072</v>
      </c>
      <c r="F375" s="41"/>
      <c r="G375" s="207" t="s">
        <v>1073</v>
      </c>
      <c r="H375" s="41"/>
      <c r="I375" s="207" t="s">
        <v>1074</v>
      </c>
      <c r="J375" s="41"/>
      <c r="K375" s="207" t="s">
        <v>1075</v>
      </c>
      <c r="L375" s="41"/>
      <c r="M375" s="327"/>
      <c r="N375" s="41"/>
      <c r="O375" s="327"/>
      <c r="P375" s="41"/>
      <c r="Q375" s="515" t="s">
        <v>19</v>
      </c>
      <c r="R375" s="37"/>
    </row>
    <row r="376">
      <c r="A376" s="284"/>
      <c r="B376" s="45"/>
      <c r="C376" s="46"/>
      <c r="D376" s="47"/>
      <c r="E376" s="210" t="s">
        <v>20</v>
      </c>
      <c r="F376" s="49" t="str">
        <f>GETABILITY(E375)</f>
        <v>Tinted Lens</v>
      </c>
      <c r="G376" s="211" t="s">
        <v>95</v>
      </c>
      <c r="H376" s="749" t="str">
        <f>GETABILITY(G375)</f>
        <v>Arena Trap</v>
      </c>
      <c r="I376" s="211" t="s">
        <v>338</v>
      </c>
      <c r="J376" s="749" t="str">
        <f>GETABILITY(I375)</f>
        <v>Adaptability</v>
      </c>
      <c r="K376" s="211" t="s">
        <v>146</v>
      </c>
      <c r="L376" s="742" t="str">
        <f>GETABILITY(K375)</f>
        <v>Shadow Tag</v>
      </c>
      <c r="M376" s="331"/>
      <c r="N376" s="350"/>
      <c r="O376" s="331"/>
      <c r="P376" s="350"/>
      <c r="Q376" s="334" t="s">
        <v>23</v>
      </c>
      <c r="R376" s="37"/>
    </row>
    <row r="377">
      <c r="A377" s="284"/>
      <c r="B377" s="54" t="s">
        <v>24</v>
      </c>
      <c r="C377" s="39"/>
      <c r="D377" s="55"/>
      <c r="E377" s="214" t="s">
        <v>98</v>
      </c>
      <c r="F377" s="57"/>
      <c r="G377" s="215" t="s">
        <v>613</v>
      </c>
      <c r="H377" s="57"/>
      <c r="I377" s="215" t="s">
        <v>1037</v>
      </c>
      <c r="J377" s="57"/>
      <c r="K377" s="215" t="s">
        <v>242</v>
      </c>
      <c r="L377" s="57"/>
      <c r="M377" s="337"/>
      <c r="N377" s="674"/>
      <c r="O377" s="337"/>
      <c r="P377" s="674"/>
      <c r="Q377" s="516" t="s">
        <v>27</v>
      </c>
      <c r="R377" s="37"/>
    </row>
    <row r="378">
      <c r="A378" s="284"/>
      <c r="B378" s="63"/>
      <c r="C378" s="64"/>
      <c r="D378" s="65"/>
      <c r="E378" s="228" t="s">
        <v>147</v>
      </c>
      <c r="F378" s="57"/>
      <c r="G378" s="257" t="s">
        <v>251</v>
      </c>
      <c r="H378" s="57"/>
      <c r="I378" s="307" t="s">
        <v>188</v>
      </c>
      <c r="J378" s="57"/>
      <c r="K378" s="218" t="s">
        <v>77</v>
      </c>
      <c r="L378" s="57"/>
      <c r="M378" s="341"/>
      <c r="N378" s="674"/>
      <c r="O378" s="341"/>
      <c r="P378" s="674"/>
      <c r="Q378" s="517" t="s">
        <v>30</v>
      </c>
      <c r="R378" s="37"/>
    </row>
    <row r="379">
      <c r="A379" s="284"/>
      <c r="B379" s="71"/>
      <c r="C379" s="130" t="str">
        <f>J2</f>
        <v/>
      </c>
      <c r="D379" s="72"/>
      <c r="E379" s="216" t="s">
        <v>362</v>
      </c>
      <c r="F379" s="57"/>
      <c r="G379" s="221" t="s">
        <v>362</v>
      </c>
      <c r="H379" s="57"/>
      <c r="I379" s="246" t="s">
        <v>973</v>
      </c>
      <c r="J379" s="57"/>
      <c r="K379" s="252" t="s">
        <v>425</v>
      </c>
      <c r="L379" s="57"/>
      <c r="M379" s="346"/>
      <c r="N379" s="674"/>
      <c r="O379" s="346"/>
      <c r="P379" s="674"/>
      <c r="Q379" s="518"/>
      <c r="R379" s="496"/>
    </row>
    <row r="380">
      <c r="A380" s="284"/>
      <c r="B380" s="79"/>
      <c r="C380" s="79"/>
      <c r="D380" s="80"/>
      <c r="E380" s="244" t="s">
        <v>102</v>
      </c>
      <c r="F380" s="57"/>
      <c r="G380" s="245" t="s">
        <v>296</v>
      </c>
      <c r="H380" s="57"/>
      <c r="I380" s="409" t="s">
        <v>362</v>
      </c>
      <c r="J380" s="57"/>
      <c r="K380" s="218" t="s">
        <v>47</v>
      </c>
      <c r="L380" s="57"/>
      <c r="M380" s="350"/>
      <c r="N380" s="674"/>
      <c r="O380" s="350"/>
      <c r="P380" s="674"/>
      <c r="Q380" s="518"/>
      <c r="R380" s="496"/>
    </row>
    <row r="381">
      <c r="A381" s="284"/>
      <c r="B381" s="71"/>
      <c r="C381" s="71"/>
      <c r="D381" s="72"/>
      <c r="E381" s="737" t="s">
        <v>100</v>
      </c>
      <c r="F381" s="581"/>
      <c r="G381" s="720" t="s">
        <v>291</v>
      </c>
      <c r="H381" s="581"/>
      <c r="I381" s="731" t="s">
        <v>251</v>
      </c>
      <c r="J381" s="581"/>
      <c r="K381" s="680"/>
      <c r="L381" s="581"/>
      <c r="M381" s="680"/>
      <c r="N381" s="681"/>
      <c r="O381" s="680"/>
      <c r="P381" s="681"/>
      <c r="Q381" s="55"/>
      <c r="R381" s="37"/>
    </row>
    <row r="382">
      <c r="A382" s="284"/>
      <c r="B382" s="382"/>
      <c r="C382" s="27"/>
      <c r="D382" s="27"/>
      <c r="E382" s="169"/>
      <c r="F382" s="169"/>
      <c r="G382" s="169"/>
      <c r="H382" s="169"/>
      <c r="I382" s="169"/>
      <c r="J382" s="169"/>
      <c r="K382" s="169"/>
      <c r="L382" s="169"/>
      <c r="M382" s="169"/>
      <c r="N382" s="169"/>
      <c r="O382" s="169"/>
      <c r="P382" s="169"/>
      <c r="Q382" s="169"/>
      <c r="R382" s="37"/>
    </row>
    <row r="383">
      <c r="A383" s="284"/>
      <c r="B383" s="668" t="str">
        <f>GETTRAINERSPRITE(E383)</f>
        <v/>
      </c>
      <c r="C383" s="22"/>
      <c r="D383" s="22"/>
      <c r="E383" s="732" t="s">
        <v>1076</v>
      </c>
      <c r="F383" s="22"/>
      <c r="G383" s="22"/>
      <c r="H383" s="22"/>
      <c r="I383" s="22"/>
      <c r="J383" s="22"/>
      <c r="K383" s="22"/>
      <c r="L383" s="22"/>
      <c r="M383" s="22"/>
      <c r="N383" s="22"/>
      <c r="O383" s="22"/>
      <c r="P383" s="22"/>
      <c r="Q383" s="204"/>
      <c r="R383" s="37"/>
    </row>
    <row r="384" ht="89.25" customHeight="1">
      <c r="A384" s="284"/>
      <c r="B384" s="28"/>
      <c r="E384" s="164" t="str">
        <f>GETPOKEMONSPRITE(E385, 150, 150)</f>
        <v/>
      </c>
      <c r="F384" s="25"/>
      <c r="G384" s="164" t="str">
        <f>GETPOKEMONSPRITE(G385, 150, 150)</f>
        <v/>
      </c>
      <c r="H384" s="25"/>
      <c r="I384" s="164" t="str">
        <f>GETPOKEMONSPRITE(I385, 150, 150)</f>
        <v/>
      </c>
      <c r="J384" s="25"/>
      <c r="K384" s="164" t="str">
        <f>GETPOKEMONSPRITE(K385, 150, 150)</f>
        <v/>
      </c>
      <c r="L384" s="25"/>
      <c r="M384" s="164" t="str">
        <f>GETPOKEMONSPRITE(M385, 150, 150)</f>
        <v/>
      </c>
      <c r="N384" s="25"/>
      <c r="O384" s="164" t="str">
        <f>GETPOKEMONSPRITE(O385, 150, 150)</f>
        <v/>
      </c>
      <c r="P384" s="25"/>
      <c r="Q384" s="670" t="str">
        <f>IMAGE("https://docs.google.com/drawings/d/e/2PACX-1vRVUy-NyAlrSLPw_7GbbU0aWKiMSlD9Z5o0IZUASz5PwF6zwwRkxMZB9Yv-WVKzEMzsN51M5efUJVg2/pub?w=140&amp;h=140")</f>
        <v/>
      </c>
      <c r="R384" s="37"/>
    </row>
    <row r="385">
      <c r="A385" s="284"/>
      <c r="B385" s="125"/>
      <c r="C385" s="39"/>
      <c r="D385" s="39"/>
      <c r="E385" s="206" t="s">
        <v>1077</v>
      </c>
      <c r="F385" s="41"/>
      <c r="G385" s="207" t="s">
        <v>1078</v>
      </c>
      <c r="H385" s="41"/>
      <c r="I385" s="207" t="s">
        <v>1079</v>
      </c>
      <c r="J385" s="41"/>
      <c r="K385" s="207" t="s">
        <v>1080</v>
      </c>
      <c r="L385" s="41"/>
      <c r="M385" s="327"/>
      <c r="N385" s="41"/>
      <c r="O385" s="327"/>
      <c r="P385" s="41"/>
      <c r="Q385" s="515" t="s">
        <v>19</v>
      </c>
      <c r="R385" s="37"/>
    </row>
    <row r="386">
      <c r="A386" s="284"/>
      <c r="B386" s="45"/>
      <c r="C386" s="46"/>
      <c r="D386" s="47"/>
      <c r="E386" s="210" t="s">
        <v>95</v>
      </c>
      <c r="F386" s="49" t="str">
        <f>GETABILITY(E385)</f>
        <v>Levitate</v>
      </c>
      <c r="G386" s="211" t="s">
        <v>69</v>
      </c>
      <c r="H386" s="749" t="str">
        <f>GETABILITY(G385)</f>
        <v>Battle Armor</v>
      </c>
      <c r="I386" s="211" t="s">
        <v>22</v>
      </c>
      <c r="J386" s="749" t="str">
        <f>GETABILITY(I385)</f>
        <v>Levitate</v>
      </c>
      <c r="K386" s="211" t="s">
        <v>82</v>
      </c>
      <c r="L386" s="749" t="str">
        <f>GETABILITY(K385)</f>
        <v>Magic Guard</v>
      </c>
      <c r="M386" s="331"/>
      <c r="N386" s="350"/>
      <c r="O386" s="331"/>
      <c r="P386" s="350"/>
      <c r="Q386" s="334" t="s">
        <v>23</v>
      </c>
      <c r="R386" s="37"/>
    </row>
    <row r="387">
      <c r="A387" s="284"/>
      <c r="B387" s="54" t="s">
        <v>24</v>
      </c>
      <c r="C387" s="39"/>
      <c r="D387" s="55"/>
      <c r="E387" s="214" t="s">
        <v>325</v>
      </c>
      <c r="F387" s="57"/>
      <c r="G387" s="215" t="s">
        <v>566</v>
      </c>
      <c r="H387" s="57"/>
      <c r="I387" s="215" t="s">
        <v>1081</v>
      </c>
      <c r="J387" s="57"/>
      <c r="K387" s="215" t="s">
        <v>242</v>
      </c>
      <c r="L387" s="57"/>
      <c r="M387" s="337"/>
      <c r="N387" s="674"/>
      <c r="O387" s="337"/>
      <c r="P387" s="674"/>
      <c r="Q387" s="516" t="s">
        <v>27</v>
      </c>
      <c r="R387" s="37"/>
    </row>
    <row r="388">
      <c r="A388" s="284"/>
      <c r="B388" s="63"/>
      <c r="C388" s="64"/>
      <c r="D388" s="65"/>
      <c r="E388" s="244" t="s">
        <v>1015</v>
      </c>
      <c r="F388" s="57"/>
      <c r="G388" s="263" t="s">
        <v>248</v>
      </c>
      <c r="H388" s="57"/>
      <c r="I388" s="221" t="s">
        <v>1005</v>
      </c>
      <c r="J388" s="57"/>
      <c r="K388" s="218" t="s">
        <v>77</v>
      </c>
      <c r="L388" s="57"/>
      <c r="M388" s="341"/>
      <c r="N388" s="674"/>
      <c r="O388" s="341"/>
      <c r="P388" s="674"/>
      <c r="Q388" s="517" t="s">
        <v>30</v>
      </c>
      <c r="R388" s="37"/>
    </row>
    <row r="389">
      <c r="A389" s="284"/>
      <c r="B389" s="130"/>
      <c r="C389" s="71"/>
      <c r="D389" s="72"/>
      <c r="E389" s="258" t="s">
        <v>297</v>
      </c>
      <c r="F389" s="57"/>
      <c r="G389" s="252" t="s">
        <v>267</v>
      </c>
      <c r="H389" s="57"/>
      <c r="I389" s="217" t="s">
        <v>147</v>
      </c>
      <c r="J389" s="57"/>
      <c r="K389" s="218" t="s">
        <v>139</v>
      </c>
      <c r="L389" s="57"/>
      <c r="M389" s="346"/>
      <c r="N389" s="674"/>
      <c r="O389" s="346"/>
      <c r="P389" s="674"/>
      <c r="Q389" s="518"/>
      <c r="R389" s="37"/>
    </row>
    <row r="390">
      <c r="A390" s="284"/>
      <c r="B390" s="79"/>
      <c r="C390" s="79"/>
      <c r="D390" s="80"/>
      <c r="E390" s="258" t="s">
        <v>299</v>
      </c>
      <c r="F390" s="57"/>
      <c r="G390" s="217" t="s">
        <v>147</v>
      </c>
      <c r="H390" s="57"/>
      <c r="I390" s="372" t="s">
        <v>475</v>
      </c>
      <c r="J390" s="57"/>
      <c r="K390" s="218" t="s">
        <v>76</v>
      </c>
      <c r="L390" s="57"/>
      <c r="M390" s="350"/>
      <c r="N390" s="674"/>
      <c r="O390" s="350"/>
      <c r="P390" s="674"/>
      <c r="Q390" s="518"/>
      <c r="R390" s="496"/>
    </row>
    <row r="391">
      <c r="A391" s="284"/>
      <c r="B391" s="71"/>
      <c r="C391" s="71"/>
      <c r="D391" s="72"/>
      <c r="E391" s="748" t="s">
        <v>997</v>
      </c>
      <c r="F391" s="581"/>
      <c r="G391" s="712" t="s">
        <v>998</v>
      </c>
      <c r="H391" s="581"/>
      <c r="I391" s="735" t="s">
        <v>476</v>
      </c>
      <c r="J391" s="581"/>
      <c r="K391" s="712" t="s">
        <v>453</v>
      </c>
      <c r="L391" s="581"/>
      <c r="M391" s="680"/>
      <c r="N391" s="681"/>
      <c r="O391" s="680"/>
      <c r="P391" s="681"/>
      <c r="Q391" s="55"/>
      <c r="R391" s="496"/>
    </row>
    <row r="392">
      <c r="A392" s="284"/>
      <c r="B392" s="53"/>
      <c r="C392" s="53"/>
      <c r="D392" s="53"/>
      <c r="E392" s="169"/>
      <c r="F392" s="169"/>
      <c r="G392" s="169"/>
      <c r="H392" s="169"/>
      <c r="I392" s="169"/>
      <c r="J392" s="169"/>
      <c r="K392" s="169"/>
      <c r="L392" s="169"/>
      <c r="M392" s="169"/>
      <c r="N392" s="169"/>
      <c r="O392" s="169"/>
      <c r="P392" s="169"/>
      <c r="Q392" s="169"/>
      <c r="R392" s="37"/>
    </row>
    <row r="393">
      <c r="A393" s="284"/>
      <c r="B393" s="668" t="str">
        <f>GETTRAINERSPRITE(E393)</f>
        <v/>
      </c>
      <c r="C393" s="22"/>
      <c r="D393" s="22"/>
      <c r="E393" s="732" t="s">
        <v>1082</v>
      </c>
      <c r="F393" s="22"/>
      <c r="G393" s="22"/>
      <c r="H393" s="22"/>
      <c r="I393" s="22"/>
      <c r="J393" s="22"/>
      <c r="K393" s="22"/>
      <c r="L393" s="22"/>
      <c r="M393" s="22"/>
      <c r="N393" s="22"/>
      <c r="O393" s="22"/>
      <c r="P393" s="22"/>
      <c r="Q393" s="204"/>
      <c r="R393" s="37"/>
    </row>
    <row r="394" ht="90.0" customHeight="1">
      <c r="A394" s="284"/>
      <c r="B394" s="28"/>
      <c r="E394" s="164" t="str">
        <f>GETPOKEMONSPRITE(E395, 150, 150)</f>
        <v/>
      </c>
      <c r="F394" s="25"/>
      <c r="G394" s="164" t="str">
        <f>GETPOKEMONSPRITE(G395, 150, 150)</f>
        <v/>
      </c>
      <c r="H394" s="25"/>
      <c r="I394" s="164" t="str">
        <f>GETPOKEMONSPRITE(I395, 150, 150)</f>
        <v/>
      </c>
      <c r="J394" s="25"/>
      <c r="K394" s="164" t="str">
        <f>GETPOKEMONSPRITE(K395, 150, 150)</f>
        <v/>
      </c>
      <c r="L394" s="25"/>
      <c r="M394" s="164" t="str">
        <f>GETPOKEMONSPRITE(M395, 150, 150)</f>
        <v/>
      </c>
      <c r="N394" s="25"/>
      <c r="O394" s="164" t="str">
        <f>GETPOKEMONSPRITE(O395, 150, 150)</f>
        <v/>
      </c>
      <c r="P394" s="25"/>
      <c r="Q394" s="670" t="str">
        <f>IMAGE("https://docs.google.com/drawings/d/e/2PACX-1vRVUy-NyAlrSLPw_7GbbU0aWKiMSlD9Z5o0IZUASz5PwF6zwwRkxMZB9Yv-WVKzEMzsN51M5efUJVg2/pub?w=140&amp;h=140")</f>
        <v/>
      </c>
      <c r="R394" s="37"/>
    </row>
    <row r="395">
      <c r="A395" s="284"/>
      <c r="B395" s="125"/>
      <c r="C395" s="39"/>
      <c r="D395" s="39"/>
      <c r="E395" s="206" t="s">
        <v>977</v>
      </c>
      <c r="F395" s="41"/>
      <c r="G395" s="207" t="s">
        <v>1083</v>
      </c>
      <c r="H395" s="41"/>
      <c r="I395" s="207" t="s">
        <v>1084</v>
      </c>
      <c r="J395" s="41"/>
      <c r="K395" s="207" t="s">
        <v>1085</v>
      </c>
      <c r="L395" s="41"/>
      <c r="M395" s="327"/>
      <c r="N395" s="41"/>
      <c r="O395" s="327"/>
      <c r="P395" s="41"/>
      <c r="Q395" s="515" t="s">
        <v>19</v>
      </c>
      <c r="R395" s="37"/>
    </row>
    <row r="396">
      <c r="A396" s="284"/>
      <c r="B396" s="45"/>
      <c r="C396" s="46"/>
      <c r="D396" s="47"/>
      <c r="E396" s="753" t="s">
        <v>449</v>
      </c>
      <c r="F396" s="754" t="str">
        <f>GETABILITY(E395)</f>
        <v>Trace</v>
      </c>
      <c r="G396" s="755" t="s">
        <v>175</v>
      </c>
      <c r="H396" s="749" t="str">
        <f>GETABILITY(G395)</f>
        <v>Synchronize</v>
      </c>
      <c r="I396" s="755" t="s">
        <v>55</v>
      </c>
      <c r="J396" s="749" t="str">
        <f>GETABILITY(I395)</f>
        <v>Dry Skin</v>
      </c>
      <c r="K396" s="755" t="s">
        <v>83</v>
      </c>
      <c r="L396" s="749" t="str">
        <f>GETABILITY(K395)</f>
        <v>Intimidate</v>
      </c>
      <c r="M396" s="331"/>
      <c r="N396" s="350"/>
      <c r="O396" s="331"/>
      <c r="P396" s="350"/>
      <c r="Q396" s="334" t="s">
        <v>23</v>
      </c>
      <c r="R396" s="37"/>
    </row>
    <row r="397">
      <c r="A397" s="284"/>
      <c r="B397" s="54" t="s">
        <v>24</v>
      </c>
      <c r="C397" s="39"/>
      <c r="D397" s="55"/>
      <c r="E397" s="214" t="s">
        <v>133</v>
      </c>
      <c r="F397" s="57"/>
      <c r="G397" s="215" t="s">
        <v>1061</v>
      </c>
      <c r="H397" s="57"/>
      <c r="I397" s="215" t="s">
        <v>1061</v>
      </c>
      <c r="J397" s="57"/>
      <c r="K397" s="215" t="s">
        <v>1061</v>
      </c>
      <c r="L397" s="57"/>
      <c r="M397" s="337"/>
      <c r="N397" s="674"/>
      <c r="O397" s="337"/>
      <c r="P397" s="674"/>
      <c r="Q397" s="516" t="s">
        <v>27</v>
      </c>
      <c r="R397" s="37"/>
    </row>
    <row r="398">
      <c r="A398" s="284"/>
      <c r="B398" s="63"/>
      <c r="C398" s="64"/>
      <c r="D398" s="65"/>
      <c r="E398" s="756" t="s">
        <v>188</v>
      </c>
      <c r="F398" s="57"/>
      <c r="G398" s="216" t="s">
        <v>362</v>
      </c>
      <c r="H398" s="57"/>
      <c r="I398" s="230" t="s">
        <v>414</v>
      </c>
      <c r="J398" s="57"/>
      <c r="K398" s="218" t="s">
        <v>514</v>
      </c>
      <c r="L398" s="57"/>
      <c r="M398" s="341"/>
      <c r="N398" s="674"/>
      <c r="O398" s="341"/>
      <c r="P398" s="674"/>
      <c r="Q398" s="517" t="s">
        <v>30</v>
      </c>
      <c r="R398" s="37"/>
    </row>
    <row r="399">
      <c r="A399" s="284"/>
      <c r="B399" s="71"/>
      <c r="C399" s="71"/>
      <c r="D399" s="182" t="str">
        <f>K2</f>
        <v/>
      </c>
      <c r="E399" s="219" t="s">
        <v>997</v>
      </c>
      <c r="F399" s="57"/>
      <c r="G399" s="218" t="s">
        <v>998</v>
      </c>
      <c r="H399" s="57"/>
      <c r="I399" s="218" t="s">
        <v>541</v>
      </c>
      <c r="J399" s="57"/>
      <c r="K399" s="222" t="s">
        <v>374</v>
      </c>
      <c r="L399" s="57"/>
      <c r="M399" s="346"/>
      <c r="N399" s="674"/>
      <c r="O399" s="346"/>
      <c r="P399" s="674"/>
      <c r="Q399" s="518"/>
      <c r="R399" s="37"/>
    </row>
    <row r="400">
      <c r="A400" s="284"/>
      <c r="B400" s="358" t="str">
        <f>L2</f>
        <v/>
      </c>
      <c r="C400" s="79"/>
      <c r="D400" s="201" t="str">
        <f>N2</f>
        <v/>
      </c>
      <c r="E400" s="219" t="s">
        <v>541</v>
      </c>
      <c r="F400" s="57"/>
      <c r="G400" s="218" t="s">
        <v>997</v>
      </c>
      <c r="H400" s="57"/>
      <c r="I400" s="345" t="s">
        <v>461</v>
      </c>
      <c r="J400" s="57"/>
      <c r="K400" s="409" t="s">
        <v>362</v>
      </c>
      <c r="L400" s="57"/>
      <c r="M400" s="350"/>
      <c r="N400" s="674"/>
      <c r="O400" s="350"/>
      <c r="P400" s="674"/>
      <c r="Q400" s="518"/>
      <c r="R400" s="37"/>
    </row>
    <row r="401">
      <c r="A401" s="284"/>
      <c r="B401" s="71"/>
      <c r="C401" s="71"/>
      <c r="D401" s="72"/>
      <c r="E401" s="748" t="s">
        <v>1086</v>
      </c>
      <c r="F401" s="581"/>
      <c r="G401" s="712" t="s">
        <v>541</v>
      </c>
      <c r="H401" s="581"/>
      <c r="I401" s="757" t="s">
        <v>428</v>
      </c>
      <c r="J401" s="581"/>
      <c r="K401" s="716" t="s">
        <v>1087</v>
      </c>
      <c r="L401" s="581"/>
      <c r="M401" s="680"/>
      <c r="N401" s="681"/>
      <c r="O401" s="680"/>
      <c r="P401" s="681"/>
      <c r="Q401" s="55"/>
      <c r="R401" s="496"/>
    </row>
    <row r="402">
      <c r="A402" s="284"/>
      <c r="B402" s="27"/>
      <c r="C402" s="27"/>
      <c r="D402" s="27"/>
      <c r="E402" s="169"/>
      <c r="F402" s="169"/>
      <c r="G402" s="169"/>
      <c r="H402" s="169"/>
      <c r="I402" s="169"/>
      <c r="J402" s="169"/>
      <c r="K402" s="169"/>
      <c r="L402" s="169"/>
      <c r="M402" s="169"/>
      <c r="N402" s="169"/>
      <c r="O402" s="169"/>
      <c r="P402" s="169"/>
      <c r="Q402" s="169"/>
      <c r="R402" s="496"/>
    </row>
    <row r="403">
      <c r="A403" s="284"/>
      <c r="B403" s="668" t="str">
        <f>GETTRAINERSPRITE(E403)</f>
        <v/>
      </c>
      <c r="C403" s="22"/>
      <c r="D403" s="22"/>
      <c r="E403" s="732" t="s">
        <v>1088</v>
      </c>
      <c r="F403" s="22"/>
      <c r="G403" s="22"/>
      <c r="H403" s="22"/>
      <c r="I403" s="22"/>
      <c r="J403" s="22"/>
      <c r="K403" s="22"/>
      <c r="L403" s="22"/>
      <c r="M403" s="22"/>
      <c r="N403" s="22"/>
      <c r="O403" s="22"/>
      <c r="P403" s="22"/>
      <c r="Q403" s="204"/>
      <c r="R403" s="496"/>
    </row>
    <row r="404" ht="78.0" customHeight="1">
      <c r="A404" s="284"/>
      <c r="B404" s="28"/>
      <c r="E404" s="164" t="str">
        <f>GETPOKEMONSPRITE(E405, 150, 150)</f>
        <v/>
      </c>
      <c r="F404" s="25"/>
      <c r="G404" s="164" t="str">
        <f>GETPOKEMONSPRITE(G405, 150, 150)</f>
        <v/>
      </c>
      <c r="H404" s="25"/>
      <c r="I404" s="164" t="str">
        <f>GETPOKEMONSPRITE(I405, 150, 150)</f>
        <v/>
      </c>
      <c r="J404" s="25"/>
      <c r="K404" s="164" t="str">
        <f>GETPOKEMONSPRITE(K405, 150, 150)</f>
        <v/>
      </c>
      <c r="L404" s="25"/>
      <c r="M404" s="164" t="str">
        <f>GETPOKEMONSPRITE(M405, 150, 150)</f>
        <v/>
      </c>
      <c r="N404" s="25"/>
      <c r="O404" s="164" t="str">
        <f>GETPOKEMONSPRITE(O405, 150, 150)</f>
        <v/>
      </c>
      <c r="P404" s="25"/>
      <c r="Q404" s="670" t="str">
        <f>IMAGE("https://docs.google.com/drawings/d/e/2PACX-1vRVUy-NyAlrSLPw_7GbbU0aWKiMSlD9Z5o0IZUASz5PwF6zwwRkxMZB9Yv-WVKzEMzsN51M5efUJVg2/pub?w=140&amp;h=140")</f>
        <v/>
      </c>
      <c r="R404" s="37"/>
    </row>
    <row r="405">
      <c r="A405" s="284"/>
      <c r="B405" s="125"/>
      <c r="C405" s="39"/>
      <c r="D405" s="39"/>
      <c r="E405" s="206" t="s">
        <v>1089</v>
      </c>
      <c r="F405" s="41"/>
      <c r="G405" s="207" t="s">
        <v>1090</v>
      </c>
      <c r="H405" s="41"/>
      <c r="I405" s="207" t="s">
        <v>1091</v>
      </c>
      <c r="J405" s="41"/>
      <c r="K405" s="207" t="s">
        <v>1092</v>
      </c>
      <c r="L405" s="41"/>
      <c r="M405" s="327"/>
      <c r="N405" s="41"/>
      <c r="O405" s="327"/>
      <c r="P405" s="41"/>
      <c r="Q405" s="758" t="s">
        <v>19</v>
      </c>
      <c r="R405" s="37"/>
    </row>
    <row r="406">
      <c r="A406" s="284"/>
      <c r="B406" s="45"/>
      <c r="C406" s="46"/>
      <c r="D406" s="47"/>
      <c r="E406" s="210" t="s">
        <v>146</v>
      </c>
      <c r="F406" s="49" t="str">
        <f>GETABILITY(E405)</f>
        <v>Magic Guard</v>
      </c>
      <c r="G406" s="211" t="s">
        <v>146</v>
      </c>
      <c r="H406" s="749" t="str">
        <f>GETABILITY(G405)</f>
        <v>Levitate</v>
      </c>
      <c r="I406" s="211" t="s">
        <v>338</v>
      </c>
      <c r="J406" s="749" t="str">
        <f>GETABILITY(I405)</f>
        <v>Super Luck</v>
      </c>
      <c r="K406" s="211" t="s">
        <v>262</v>
      </c>
      <c r="L406" s="749" t="str">
        <f>GETABILITY(K405)</f>
        <v>Levitate</v>
      </c>
      <c r="M406" s="331"/>
      <c r="N406" s="350"/>
      <c r="O406" s="331"/>
      <c r="P406" s="350"/>
      <c r="Q406" s="334" t="s">
        <v>23</v>
      </c>
      <c r="R406" s="37"/>
    </row>
    <row r="407">
      <c r="A407" s="284"/>
      <c r="B407" s="54" t="s">
        <v>24</v>
      </c>
      <c r="C407" s="39"/>
      <c r="D407" s="55"/>
      <c r="E407" s="214" t="s">
        <v>242</v>
      </c>
      <c r="F407" s="57"/>
      <c r="G407" s="215" t="s">
        <v>308</v>
      </c>
      <c r="H407" s="57"/>
      <c r="I407" s="215" t="s">
        <v>133</v>
      </c>
      <c r="J407" s="57"/>
      <c r="K407" s="215" t="s">
        <v>359</v>
      </c>
      <c r="L407" s="57"/>
      <c r="M407" s="337"/>
      <c r="N407" s="674"/>
      <c r="O407" s="337"/>
      <c r="P407" s="674"/>
      <c r="Q407" s="516" t="s">
        <v>27</v>
      </c>
      <c r="R407" s="37"/>
    </row>
    <row r="408">
      <c r="A408" s="284"/>
      <c r="B408" s="63"/>
      <c r="C408" s="64"/>
      <c r="D408" s="65"/>
      <c r="E408" s="257" t="s">
        <v>279</v>
      </c>
      <c r="F408" s="57"/>
      <c r="G408" s="219" t="s">
        <v>998</v>
      </c>
      <c r="H408" s="57"/>
      <c r="I408" s="232" t="s">
        <v>279</v>
      </c>
      <c r="J408" s="57"/>
      <c r="K408" s="218" t="s">
        <v>619</v>
      </c>
      <c r="L408" s="57"/>
      <c r="M408" s="341"/>
      <c r="N408" s="674"/>
      <c r="O408" s="341"/>
      <c r="P408" s="674"/>
      <c r="Q408" s="517" t="s">
        <v>30</v>
      </c>
      <c r="R408" s="37"/>
    </row>
    <row r="409">
      <c r="A409" s="284"/>
      <c r="B409" s="130" t="str">
        <f>I2</f>
        <v/>
      </c>
      <c r="C409" s="71"/>
      <c r="D409" s="72"/>
      <c r="E409" s="261" t="s">
        <v>167</v>
      </c>
      <c r="F409" s="57"/>
      <c r="G409" s="218" t="s">
        <v>637</v>
      </c>
      <c r="H409" s="57"/>
      <c r="I409" s="232" t="s">
        <v>251</v>
      </c>
      <c r="J409" s="57"/>
      <c r="K409" s="248" t="s">
        <v>291</v>
      </c>
      <c r="L409" s="57"/>
      <c r="M409" s="346"/>
      <c r="N409" s="674"/>
      <c r="O409" s="346"/>
      <c r="P409" s="674"/>
      <c r="Q409" s="518"/>
      <c r="R409" s="37"/>
    </row>
    <row r="410">
      <c r="A410" s="284"/>
      <c r="B410" s="79"/>
      <c r="C410" s="79"/>
      <c r="D410" s="80"/>
      <c r="E410" s="257" t="s">
        <v>251</v>
      </c>
      <c r="F410" s="57"/>
      <c r="G410" s="218" t="s">
        <v>541</v>
      </c>
      <c r="H410" s="57"/>
      <c r="I410" s="409" t="s">
        <v>362</v>
      </c>
      <c r="J410" s="57"/>
      <c r="K410" s="234" t="s">
        <v>346</v>
      </c>
      <c r="L410" s="57"/>
      <c r="M410" s="350"/>
      <c r="N410" s="674"/>
      <c r="O410" s="350"/>
      <c r="P410" s="674"/>
      <c r="Q410" s="518"/>
      <c r="R410" s="37"/>
    </row>
    <row r="411">
      <c r="A411" s="284"/>
      <c r="B411" s="71"/>
      <c r="C411" s="71"/>
      <c r="D411" s="72"/>
      <c r="E411" s="759" t="s">
        <v>362</v>
      </c>
      <c r="F411" s="581"/>
      <c r="G411" s="760" t="s">
        <v>75</v>
      </c>
      <c r="H411" s="581"/>
      <c r="I411" s="716" t="s">
        <v>475</v>
      </c>
      <c r="J411" s="581"/>
      <c r="K411" s="677" t="s">
        <v>296</v>
      </c>
      <c r="L411" s="581"/>
      <c r="M411" s="680"/>
      <c r="N411" s="681"/>
      <c r="O411" s="680"/>
      <c r="P411" s="681"/>
      <c r="Q411" s="55"/>
      <c r="R411" s="37"/>
    </row>
    <row r="412">
      <c r="A412" s="284"/>
      <c r="B412" s="654"/>
      <c r="C412" s="654"/>
      <c r="D412" s="654"/>
      <c r="E412" s="118"/>
      <c r="F412" s="118"/>
      <c r="G412" s="118"/>
      <c r="H412" s="118"/>
      <c r="I412" s="118"/>
      <c r="J412" s="118"/>
      <c r="K412" s="118"/>
      <c r="L412" s="118"/>
      <c r="M412" s="118"/>
      <c r="N412" s="118"/>
      <c r="O412" s="118"/>
      <c r="P412" s="118"/>
      <c r="Q412" s="118"/>
      <c r="R412" s="496"/>
    </row>
    <row r="413">
      <c r="A413" s="284"/>
      <c r="B413" s="27"/>
      <c r="C413" s="27"/>
      <c r="D413" s="27"/>
      <c r="E413" s="118"/>
      <c r="F413" s="118"/>
      <c r="G413" s="118"/>
      <c r="H413" s="118"/>
      <c r="I413" s="118"/>
      <c r="J413" s="118"/>
      <c r="K413" s="118"/>
      <c r="L413" s="118"/>
      <c r="M413" s="118"/>
      <c r="N413" s="118"/>
      <c r="O413" s="118"/>
      <c r="P413" s="118"/>
      <c r="Q413" s="118"/>
      <c r="R413" s="496"/>
    </row>
    <row r="414">
      <c r="A414" s="284"/>
      <c r="B414" s="751"/>
      <c r="C414" s="154"/>
      <c r="D414" s="154"/>
      <c r="E414" s="153" t="s">
        <v>1093</v>
      </c>
      <c r="F414" s="154"/>
      <c r="G414" s="154"/>
      <c r="H414" s="154"/>
      <c r="I414" s="154"/>
      <c r="J414" s="154"/>
      <c r="K414" s="154"/>
      <c r="L414" s="154"/>
      <c r="M414" s="154"/>
      <c r="N414" s="154"/>
      <c r="O414" s="154"/>
      <c r="P414" s="154"/>
      <c r="Q414" s="154"/>
      <c r="R414" s="37"/>
    </row>
    <row r="415">
      <c r="A415" s="284"/>
      <c r="B415" s="382"/>
      <c r="C415" s="27"/>
      <c r="D415" s="27"/>
      <c r="E415" s="118"/>
      <c r="F415" s="118"/>
      <c r="G415" s="118"/>
      <c r="H415" s="118"/>
      <c r="I415" s="118"/>
      <c r="J415" s="118"/>
      <c r="K415" s="118"/>
      <c r="L415" s="118"/>
      <c r="M415" s="118"/>
      <c r="N415" s="118"/>
      <c r="O415" s="118"/>
      <c r="P415" s="118"/>
      <c r="Q415" s="118"/>
      <c r="R415" s="37"/>
    </row>
    <row r="416">
      <c r="A416" s="761"/>
      <c r="B416" s="553"/>
      <c r="C416" s="762"/>
      <c r="D416" s="762"/>
      <c r="E416" s="553"/>
      <c r="F416" s="553"/>
      <c r="G416" s="553"/>
      <c r="H416" s="553"/>
      <c r="I416" s="553"/>
      <c r="J416" s="553"/>
      <c r="K416" s="553"/>
      <c r="L416" s="553"/>
      <c r="M416" s="553"/>
      <c r="N416" s="553"/>
      <c r="O416" s="553"/>
      <c r="P416" s="553"/>
      <c r="Q416" s="553"/>
      <c r="R416" s="554"/>
    </row>
    <row r="417" ht="15.75" customHeight="1">
      <c r="A417" s="762"/>
      <c r="B417" s="763" t="str">
        <f>GETTRAINERSPRITE(E417)</f>
        <v/>
      </c>
      <c r="C417" s="22"/>
      <c r="D417" s="22"/>
      <c r="E417" s="732" t="s">
        <v>1094</v>
      </c>
      <c r="F417" s="22"/>
      <c r="G417" s="22"/>
      <c r="H417" s="22"/>
      <c r="I417" s="22"/>
      <c r="J417" s="22"/>
      <c r="K417" s="22"/>
      <c r="L417" s="22"/>
      <c r="M417" s="22"/>
      <c r="N417" s="22"/>
      <c r="O417" s="22"/>
      <c r="P417" s="22"/>
      <c r="Q417" s="204"/>
      <c r="R417" s="553"/>
    </row>
    <row r="418" ht="99.75" customHeight="1">
      <c r="A418" s="762"/>
      <c r="B418" s="28"/>
      <c r="E418" s="764" t="str">
        <f>GETPOKEMONSPRITE(E419, 150, 150)</f>
        <v/>
      </c>
      <c r="F418" s="25"/>
      <c r="G418" s="764" t="str">
        <f>GETPOKEMONSPRITE(G419, 150, 150)</f>
        <v/>
      </c>
      <c r="H418" s="25"/>
      <c r="I418" s="764" t="str">
        <f>GETPOKEMONSPRITE(I419, 150, 150)</f>
        <v/>
      </c>
      <c r="J418" s="25"/>
      <c r="K418" s="764" t="str">
        <f>GETPOKEMONSPRITE(K419, 150, 150)</f>
        <v/>
      </c>
      <c r="L418" s="25"/>
      <c r="M418" s="764" t="str">
        <f>GETPOKEMONSPRITE(M419, 150, 150)</f>
        <v/>
      </c>
      <c r="N418" s="25"/>
      <c r="O418" s="764" t="str">
        <f>GETPOKEMONSPRITE(O419, 150, 150)</f>
        <v/>
      </c>
      <c r="P418" s="25"/>
      <c r="Q418" s="765" t="str">
        <f>IMAGE("https://docs.google.com/drawings/d/e/2PACX-1vRVUy-NyAlrSLPw_7GbbU0aWKiMSlD9Z5o0IZUASz5PwF6zwwRkxMZB9Yv-WVKzEMzsN51M5efUJVg2/pub?w=140&amp;h=140")</f>
        <v/>
      </c>
      <c r="R418" s="553"/>
    </row>
    <row r="419">
      <c r="A419" s="762"/>
      <c r="B419" s="766"/>
      <c r="C419" s="767"/>
      <c r="D419" s="767"/>
      <c r="E419" s="768" t="s">
        <v>1019</v>
      </c>
      <c r="F419" s="41"/>
      <c r="G419" s="769" t="s">
        <v>1020</v>
      </c>
      <c r="H419" s="41"/>
      <c r="I419" s="207" t="s">
        <v>1095</v>
      </c>
      <c r="J419" s="41"/>
      <c r="K419" s="207" t="s">
        <v>1096</v>
      </c>
      <c r="L419" s="41"/>
      <c r="M419" s="327"/>
      <c r="N419" s="41"/>
      <c r="O419" s="327"/>
      <c r="P419" s="41"/>
      <c r="Q419" s="770" t="s">
        <v>19</v>
      </c>
      <c r="R419" s="553"/>
    </row>
    <row r="420">
      <c r="A420" s="762"/>
      <c r="B420" s="771"/>
      <c r="C420" s="772"/>
      <c r="D420" s="773"/>
      <c r="E420" s="774" t="s">
        <v>69</v>
      </c>
      <c r="F420" s="775" t="str">
        <f>GETABILITY(E419)</f>
        <v>Super Luck</v>
      </c>
      <c r="G420" s="775" t="s">
        <v>95</v>
      </c>
      <c r="H420" s="775" t="str">
        <f>GETABILITY(G419)</f>
        <v>Hyper Cutter</v>
      </c>
      <c r="I420" s="775" t="s">
        <v>97</v>
      </c>
      <c r="J420" s="742" t="str">
        <f>GETABILITY(I419)</f>
        <v>Solid Rock</v>
      </c>
      <c r="K420" s="775" t="s">
        <v>38</v>
      </c>
      <c r="L420" s="742" t="str">
        <f>GETABILITY(K419)</f>
        <v>Levitate</v>
      </c>
      <c r="M420" s="331"/>
      <c r="N420" s="350"/>
      <c r="O420" s="331"/>
      <c r="P420" s="350"/>
      <c r="Q420" s="776" t="s">
        <v>23</v>
      </c>
      <c r="R420" s="553"/>
    </row>
    <row r="421">
      <c r="A421" s="761"/>
      <c r="B421" s="777" t="s">
        <v>24</v>
      </c>
      <c r="C421" s="39"/>
      <c r="D421" s="55"/>
      <c r="E421" s="778" t="s">
        <v>587</v>
      </c>
      <c r="F421" s="57"/>
      <c r="G421" s="779" t="s">
        <v>971</v>
      </c>
      <c r="H421" s="57"/>
      <c r="I421" s="779" t="s">
        <v>264</v>
      </c>
      <c r="J421" s="57"/>
      <c r="K421" s="779" t="s">
        <v>963</v>
      </c>
      <c r="L421" s="57"/>
      <c r="M421" s="337"/>
      <c r="N421" s="674"/>
      <c r="O421" s="337"/>
      <c r="P421" s="674"/>
      <c r="Q421" s="780" t="s">
        <v>27</v>
      </c>
      <c r="R421" s="553"/>
    </row>
    <row r="422">
      <c r="A422" s="761"/>
      <c r="B422" s="781" t="str">
        <f t="shared" ref="B422:D422" si="5">F2</f>
        <v/>
      </c>
      <c r="C422" s="781" t="str">
        <f t="shared" si="5"/>
        <v/>
      </c>
      <c r="D422" s="782" t="str">
        <f t="shared" si="5"/>
        <v/>
      </c>
      <c r="E422" s="783" t="s">
        <v>74</v>
      </c>
      <c r="F422" s="57"/>
      <c r="G422" s="784" t="s">
        <v>293</v>
      </c>
      <c r="H422" s="57"/>
      <c r="I422" s="488" t="s">
        <v>619</v>
      </c>
      <c r="J422" s="57"/>
      <c r="K422" s="218" t="s">
        <v>620</v>
      </c>
      <c r="L422" s="57"/>
      <c r="M422" s="341"/>
      <c r="N422" s="674"/>
      <c r="O422" s="341"/>
      <c r="P422" s="674"/>
      <c r="Q422" s="785" t="s">
        <v>30</v>
      </c>
      <c r="R422" s="553"/>
    </row>
    <row r="423">
      <c r="A423" s="761"/>
      <c r="B423" s="786"/>
      <c r="C423" s="787"/>
      <c r="D423" s="205"/>
      <c r="E423" s="728" t="s">
        <v>793</v>
      </c>
      <c r="F423" s="57"/>
      <c r="G423" s="788" t="s">
        <v>148</v>
      </c>
      <c r="H423" s="57"/>
      <c r="I423" s="789" t="s">
        <v>280</v>
      </c>
      <c r="J423" s="57"/>
      <c r="K423" s="251" t="s">
        <v>471</v>
      </c>
      <c r="L423" s="57"/>
      <c r="M423" s="346"/>
      <c r="N423" s="674"/>
      <c r="O423" s="346"/>
      <c r="P423" s="674"/>
      <c r="Q423" s="518"/>
      <c r="R423" s="553"/>
    </row>
    <row r="424">
      <c r="A424" s="761"/>
      <c r="B424" s="786"/>
      <c r="C424" s="787"/>
      <c r="D424" s="205"/>
      <c r="E424" s="783" t="s">
        <v>169</v>
      </c>
      <c r="F424" s="57"/>
      <c r="G424" s="790" t="s">
        <v>296</v>
      </c>
      <c r="H424" s="57"/>
      <c r="I424" s="790" t="s">
        <v>296</v>
      </c>
      <c r="J424" s="57"/>
      <c r="K424" s="791" t="s">
        <v>475</v>
      </c>
      <c r="L424" s="57"/>
      <c r="M424" s="350"/>
      <c r="N424" s="674"/>
      <c r="O424" s="350"/>
      <c r="P424" s="674"/>
      <c r="Q424" s="518"/>
      <c r="R424" s="553"/>
    </row>
    <row r="425">
      <c r="A425" s="761"/>
      <c r="B425" s="786"/>
      <c r="C425" s="787"/>
      <c r="D425" s="205"/>
      <c r="E425" s="792" t="s">
        <v>515</v>
      </c>
      <c r="F425" s="581"/>
      <c r="G425" s="793" t="s">
        <v>831</v>
      </c>
      <c r="H425" s="581"/>
      <c r="I425" s="794" t="s">
        <v>140</v>
      </c>
      <c r="J425" s="581"/>
      <c r="K425" s="627" t="s">
        <v>1014</v>
      </c>
      <c r="L425" s="581"/>
      <c r="M425" s="680"/>
      <c r="N425" s="681"/>
      <c r="O425" s="680"/>
      <c r="P425" s="681"/>
      <c r="Q425" s="55"/>
      <c r="R425" s="553"/>
    </row>
    <row r="426">
      <c r="A426" s="92"/>
      <c r="B426" s="654"/>
      <c r="C426" s="654"/>
      <c r="D426" s="654"/>
      <c r="E426" s="118"/>
      <c r="F426" s="118"/>
      <c r="G426" s="118"/>
      <c r="H426" s="118"/>
      <c r="I426" s="118"/>
      <c r="J426" s="118"/>
      <c r="K426" s="118"/>
      <c r="L426" s="118"/>
      <c r="M426" s="118"/>
      <c r="N426" s="118"/>
      <c r="O426" s="118"/>
      <c r="P426" s="118"/>
      <c r="Q426" s="118"/>
      <c r="R426" s="37"/>
    </row>
    <row r="427">
      <c r="A427" s="284"/>
      <c r="B427" s="668" t="str">
        <f>GETTRAINERSPRITE(E427)</f>
        <v/>
      </c>
      <c r="C427" s="22"/>
      <c r="D427" s="22"/>
      <c r="E427" s="669" t="s">
        <v>988</v>
      </c>
      <c r="F427" s="22"/>
      <c r="G427" s="22"/>
      <c r="H427" s="22"/>
      <c r="I427" s="22"/>
      <c r="J427" s="22"/>
      <c r="K427" s="22"/>
      <c r="L427" s="22"/>
      <c r="M427" s="22"/>
      <c r="N427" s="22"/>
      <c r="O427" s="22"/>
      <c r="P427" s="22"/>
      <c r="Q427" s="204"/>
      <c r="R427" s="37"/>
    </row>
    <row r="428" ht="84.0" customHeight="1">
      <c r="A428" s="92"/>
      <c r="B428" s="28"/>
      <c r="E428" s="164" t="str">
        <f>GETPOKEMONSPRITE(E429, 150, 150)</f>
        <v/>
      </c>
      <c r="F428" s="25"/>
      <c r="G428" s="164" t="str">
        <f>GETPOKEMONSPRITE(G429, 150, 150)</f>
        <v/>
      </c>
      <c r="H428" s="25"/>
      <c r="I428" s="164" t="str">
        <f>GETPOKEMONSPRITE(I429, 150, 150)</f>
        <v/>
      </c>
      <c r="J428" s="25"/>
      <c r="K428" s="164" t="str">
        <f>GETPOKEMONSPRITE(K429, 150, 150)</f>
        <v/>
      </c>
      <c r="L428" s="25"/>
      <c r="M428" s="164" t="str">
        <f>GETPOKEMONSPRITE(M429, 150, 150)</f>
        <v/>
      </c>
      <c r="N428" s="25"/>
      <c r="O428" s="164" t="str">
        <f>GETPOKEMONSPRITE(O429, 150, 150)</f>
        <v/>
      </c>
      <c r="P428" s="25"/>
      <c r="Q428" s="670" t="str">
        <f>IMAGE("https://docs.google.com/drawings/d/e/2PACX-1vRVUy-NyAlrSLPw_7GbbU0aWKiMSlD9Z5o0IZUASz5PwF6zwwRkxMZB9Yv-WVKzEMzsN51M5efUJVg2/pub?w=140&amp;h=140")</f>
        <v/>
      </c>
      <c r="R428" s="20"/>
    </row>
    <row r="429">
      <c r="A429" s="92"/>
      <c r="B429" s="725"/>
      <c r="C429" s="726"/>
      <c r="D429" s="726"/>
      <c r="E429" s="326" t="s">
        <v>1097</v>
      </c>
      <c r="F429" s="41"/>
      <c r="G429" s="327" t="s">
        <v>990</v>
      </c>
      <c r="H429" s="41"/>
      <c r="I429" s="327" t="s">
        <v>1098</v>
      </c>
      <c r="J429" s="41"/>
      <c r="K429" s="327" t="s">
        <v>992</v>
      </c>
      <c r="L429" s="41"/>
      <c r="M429" s="327" t="s">
        <v>1099</v>
      </c>
      <c r="N429" s="41"/>
      <c r="O429" s="327" t="s">
        <v>1100</v>
      </c>
      <c r="P429" s="41"/>
      <c r="Q429" s="328" t="s">
        <v>19</v>
      </c>
      <c r="R429" s="20"/>
    </row>
    <row r="430">
      <c r="A430" s="62"/>
      <c r="B430" s="45"/>
      <c r="C430" s="46"/>
      <c r="D430" s="47"/>
      <c r="E430" s="329" t="s">
        <v>56</v>
      </c>
      <c r="F430" s="49" t="str">
        <f>GETABILITY(E429)</f>
        <v>Sand Veil</v>
      </c>
      <c r="G430" s="330" t="s">
        <v>207</v>
      </c>
      <c r="H430" s="49" t="str">
        <f>GETABILITY(G429)</f>
        <v>Intimidate</v>
      </c>
      <c r="I430" s="330" t="s">
        <v>262</v>
      </c>
      <c r="J430" s="332" t="str">
        <f>GETABILITY(I429)</f>
        <v>Levitate</v>
      </c>
      <c r="K430" s="330" t="s">
        <v>39</v>
      </c>
      <c r="L430" s="332" t="str">
        <f>GETABILITY(K429)</f>
        <v>Guts</v>
      </c>
      <c r="M430" s="330" t="s">
        <v>97</v>
      </c>
      <c r="N430" s="332" t="str">
        <f>GETABILITY(M429)</f>
        <v>Technician</v>
      </c>
      <c r="O430" s="330" t="s">
        <v>97</v>
      </c>
      <c r="P430" s="332" t="str">
        <f>GETABILITY(O429)</f>
        <v>Shadow Tag</v>
      </c>
      <c r="Q430" s="334" t="s">
        <v>23</v>
      </c>
      <c r="R430" s="37"/>
    </row>
    <row r="431">
      <c r="A431" s="62"/>
      <c r="B431" s="54" t="s">
        <v>24</v>
      </c>
      <c r="C431" s="39"/>
      <c r="D431" s="55"/>
      <c r="E431" s="335" t="s">
        <v>613</v>
      </c>
      <c r="F431" s="57"/>
      <c r="G431" s="336" t="s">
        <v>72</v>
      </c>
      <c r="H431" s="57"/>
      <c r="I431" s="336" t="s">
        <v>995</v>
      </c>
      <c r="J431" s="57"/>
      <c r="K431" s="336" t="s">
        <v>133</v>
      </c>
      <c r="L431" s="57"/>
      <c r="M431" s="336" t="s">
        <v>996</v>
      </c>
      <c r="N431" s="57"/>
      <c r="O431" s="336" t="s">
        <v>603</v>
      </c>
      <c r="P431" s="57"/>
      <c r="Q431" s="338" t="s">
        <v>27</v>
      </c>
      <c r="R431" s="37"/>
    </row>
    <row r="432">
      <c r="A432" s="62"/>
      <c r="B432" s="63"/>
      <c r="C432" s="64"/>
      <c r="D432" s="65"/>
      <c r="E432" s="394" t="s">
        <v>425</v>
      </c>
      <c r="F432" s="57"/>
      <c r="G432" s="727" t="s">
        <v>425</v>
      </c>
      <c r="H432" s="57"/>
      <c r="I432" s="348" t="s">
        <v>425</v>
      </c>
      <c r="J432" s="57"/>
      <c r="K432" s="340" t="s">
        <v>28</v>
      </c>
      <c r="L432" s="57"/>
      <c r="M432" s="340" t="s">
        <v>514</v>
      </c>
      <c r="N432" s="57"/>
      <c r="O432" s="340" t="s">
        <v>802</v>
      </c>
      <c r="P432" s="57"/>
      <c r="Q432" s="342" t="s">
        <v>30</v>
      </c>
      <c r="R432" s="37"/>
    </row>
    <row r="433">
      <c r="A433" s="62"/>
      <c r="B433" s="130"/>
      <c r="C433" s="71"/>
      <c r="D433" s="72"/>
      <c r="E433" s="407" t="s">
        <v>793</v>
      </c>
      <c r="F433" s="57"/>
      <c r="G433" s="728" t="s">
        <v>487</v>
      </c>
      <c r="H433" s="57"/>
      <c r="I433" s="409" t="s">
        <v>794</v>
      </c>
      <c r="J433" s="57"/>
      <c r="K433" s="465" t="s">
        <v>588</v>
      </c>
      <c r="L433" s="57"/>
      <c r="M433" s="373" t="s">
        <v>251</v>
      </c>
      <c r="N433" s="57"/>
      <c r="O433" s="346"/>
      <c r="P433" s="57"/>
      <c r="Q433" s="77"/>
      <c r="R433" s="37"/>
    </row>
    <row r="434">
      <c r="A434" s="27"/>
      <c r="B434" s="358"/>
      <c r="C434" s="79"/>
      <c r="D434" s="80"/>
      <c r="E434" s="423" t="s">
        <v>44</v>
      </c>
      <c r="F434" s="57"/>
      <c r="G434" s="218" t="s">
        <v>997</v>
      </c>
      <c r="H434" s="57"/>
      <c r="I434" s="359" t="s">
        <v>266</v>
      </c>
      <c r="J434" s="57"/>
      <c r="K434" s="350"/>
      <c r="L434" s="57"/>
      <c r="M434" s="395" t="s">
        <v>58</v>
      </c>
      <c r="N434" s="57"/>
      <c r="O434" s="350"/>
      <c r="P434" s="57"/>
      <c r="Q434" s="77"/>
      <c r="R434" s="37"/>
    </row>
    <row r="435">
      <c r="A435" s="27"/>
      <c r="B435" s="71"/>
      <c r="C435" s="71"/>
      <c r="D435" s="72"/>
      <c r="E435" s="729" t="s">
        <v>311</v>
      </c>
      <c r="F435" s="581"/>
      <c r="G435" s="730" t="s">
        <v>294</v>
      </c>
      <c r="H435" s="145"/>
      <c r="I435" s="712" t="s">
        <v>998</v>
      </c>
      <c r="J435" s="581"/>
      <c r="K435" s="680"/>
      <c r="L435" s="581"/>
      <c r="M435" s="716" t="s">
        <v>614</v>
      </c>
      <c r="N435" s="581"/>
      <c r="O435" s="680"/>
      <c r="P435" s="581"/>
      <c r="Q435" s="91"/>
      <c r="R435" s="37"/>
    </row>
    <row r="436">
      <c r="A436" s="27"/>
      <c r="B436" s="654"/>
      <c r="C436" s="654"/>
      <c r="D436" s="654"/>
      <c r="E436" s="169"/>
      <c r="F436" s="169"/>
      <c r="G436" s="169"/>
      <c r="H436" s="169"/>
      <c r="I436" s="169"/>
      <c r="J436" s="169"/>
      <c r="K436" s="169"/>
      <c r="L436" s="169"/>
      <c r="M436" s="169"/>
      <c r="N436" s="169"/>
      <c r="O436" s="169"/>
      <c r="P436" s="169"/>
      <c r="Q436" s="169"/>
      <c r="R436" s="37"/>
    </row>
    <row r="437">
      <c r="A437" s="284"/>
      <c r="B437" s="323" t="str">
        <f>GETTRAINERSPRITE(E437)</f>
        <v/>
      </c>
      <c r="C437" s="22"/>
      <c r="D437" s="22"/>
      <c r="E437" s="701" t="s">
        <v>1101</v>
      </c>
      <c r="F437" s="22"/>
      <c r="G437" s="22"/>
      <c r="H437" s="22"/>
      <c r="I437" s="22"/>
      <c r="J437" s="22"/>
      <c r="K437" s="22"/>
      <c r="L437" s="22"/>
      <c r="M437" s="22"/>
      <c r="N437" s="22"/>
      <c r="O437" s="22"/>
      <c r="P437" s="22"/>
      <c r="Q437" s="204"/>
      <c r="R437" s="37"/>
    </row>
    <row r="438" ht="84.75" customHeight="1">
      <c r="A438" s="284"/>
      <c r="B438" s="28"/>
      <c r="E438" s="164" t="str">
        <f>GETPOKEMONSPRITE(E439, 150, 150)</f>
        <v/>
      </c>
      <c r="F438" s="25"/>
      <c r="G438" s="164" t="str">
        <f>GETPOKEMONSPRITE(G439, 150, 150)</f>
        <v/>
      </c>
      <c r="H438" s="25"/>
      <c r="I438" s="164" t="str">
        <f>GETPOKEMONSPRITE(I439, 150, 150)</f>
        <v/>
      </c>
      <c r="J438" s="25"/>
      <c r="K438" s="164" t="str">
        <f>GETPOKEMONSPRITE(K439, 150, 150)</f>
        <v/>
      </c>
      <c r="L438" s="25"/>
      <c r="M438" s="164" t="str">
        <f>GETPOKEMONSPRITE(M439, 140, 140)</f>
        <v/>
      </c>
      <c r="N438" s="25"/>
      <c r="O438" s="164"/>
      <c r="P438" s="25"/>
      <c r="Q438" s="384"/>
      <c r="R438" s="37"/>
    </row>
    <row r="439">
      <c r="A439" s="284"/>
      <c r="B439" s="125"/>
      <c r="C439" s="39"/>
      <c r="D439" s="39"/>
      <c r="E439" s="206" t="s">
        <v>1102</v>
      </c>
      <c r="F439" s="41"/>
      <c r="G439" s="207" t="s">
        <v>1103</v>
      </c>
      <c r="H439" s="41"/>
      <c r="I439" s="207" t="s">
        <v>1104</v>
      </c>
      <c r="J439" s="41"/>
      <c r="K439" s="207" t="s">
        <v>991</v>
      </c>
      <c r="L439" s="41"/>
      <c r="M439" s="207" t="s">
        <v>1105</v>
      </c>
      <c r="N439" s="41"/>
      <c r="O439" s="327"/>
      <c r="P439" s="41"/>
      <c r="Q439" s="328" t="s">
        <v>19</v>
      </c>
      <c r="R439" s="37"/>
    </row>
    <row r="440">
      <c r="A440" s="284"/>
      <c r="B440" s="45"/>
      <c r="C440" s="46"/>
      <c r="D440" s="47"/>
      <c r="E440" s="210" t="s">
        <v>69</v>
      </c>
      <c r="F440" s="749" t="str">
        <f>GETABILITY(E439)</f>
        <v>Super Luck</v>
      </c>
      <c r="G440" s="211" t="s">
        <v>20</v>
      </c>
      <c r="H440" s="749" t="str">
        <f>GETABILITY(G439)</f>
        <v>Sand Veil</v>
      </c>
      <c r="I440" s="211" t="s">
        <v>20</v>
      </c>
      <c r="J440" s="749" t="str">
        <f>GETABILITY(I439)</f>
        <v>Synchronize</v>
      </c>
      <c r="K440" s="211" t="s">
        <v>216</v>
      </c>
      <c r="L440" s="749" t="str">
        <f>GETABILITY(K439)</f>
        <v>Levitate</v>
      </c>
      <c r="M440" s="211" t="s">
        <v>175</v>
      </c>
      <c r="N440" s="795" t="s">
        <v>1106</v>
      </c>
      <c r="O440" s="331"/>
      <c r="P440" s="350"/>
      <c r="Q440" s="334" t="s">
        <v>23</v>
      </c>
      <c r="R440" s="37"/>
    </row>
    <row r="441">
      <c r="A441" s="284"/>
      <c r="B441" s="54" t="s">
        <v>24</v>
      </c>
      <c r="C441" s="39"/>
      <c r="D441" s="55"/>
      <c r="E441" s="214" t="s">
        <v>133</v>
      </c>
      <c r="F441" s="57"/>
      <c r="G441" s="215" t="s">
        <v>1081</v>
      </c>
      <c r="H441" s="57"/>
      <c r="I441" s="215" t="s">
        <v>359</v>
      </c>
      <c r="J441" s="57"/>
      <c r="K441" s="215" t="s">
        <v>1107</v>
      </c>
      <c r="L441" s="57"/>
      <c r="M441" s="215" t="s">
        <v>963</v>
      </c>
      <c r="N441" s="57"/>
      <c r="O441" s="337"/>
      <c r="P441" s="674"/>
      <c r="Q441" s="338" t="s">
        <v>27</v>
      </c>
      <c r="R441" s="37"/>
    </row>
    <row r="442">
      <c r="A442" s="284"/>
      <c r="B442" s="63"/>
      <c r="C442" s="64"/>
      <c r="D442" s="65"/>
      <c r="E442" s="219" t="s">
        <v>514</v>
      </c>
      <c r="F442" s="57"/>
      <c r="G442" s="746" t="s">
        <v>810</v>
      </c>
      <c r="H442" s="57"/>
      <c r="I442" s="234" t="s">
        <v>1015</v>
      </c>
      <c r="J442" s="57"/>
      <c r="K442" s="260" t="s">
        <v>1005</v>
      </c>
      <c r="L442" s="57"/>
      <c r="M442" s="220" t="s">
        <v>874</v>
      </c>
      <c r="N442" s="57"/>
      <c r="O442" s="341"/>
      <c r="P442" s="674"/>
      <c r="Q442" s="342" t="s">
        <v>30</v>
      </c>
      <c r="R442" s="496"/>
    </row>
    <row r="443">
      <c r="A443" s="284"/>
      <c r="B443" s="71"/>
      <c r="C443" s="71"/>
      <c r="D443" s="72"/>
      <c r="E443" s="257" t="s">
        <v>251</v>
      </c>
      <c r="F443" s="57"/>
      <c r="G443" s="251" t="s">
        <v>1108</v>
      </c>
      <c r="H443" s="57"/>
      <c r="I443" s="233" t="s">
        <v>475</v>
      </c>
      <c r="J443" s="57"/>
      <c r="K443" s="251" t="s">
        <v>476</v>
      </c>
      <c r="L443" s="57"/>
      <c r="M443" s="251" t="s">
        <v>476</v>
      </c>
      <c r="N443" s="57"/>
      <c r="O443" s="346"/>
      <c r="P443" s="674"/>
      <c r="Q443" s="77"/>
      <c r="R443" s="496"/>
    </row>
    <row r="444">
      <c r="A444" s="284"/>
      <c r="B444" s="79"/>
      <c r="C444" s="79"/>
      <c r="D444" s="80"/>
      <c r="E444" s="216" t="s">
        <v>362</v>
      </c>
      <c r="F444" s="57"/>
      <c r="G444" s="251" t="s">
        <v>124</v>
      </c>
      <c r="H444" s="57"/>
      <c r="I444" s="359" t="s">
        <v>476</v>
      </c>
      <c r="J444" s="57"/>
      <c r="K444" s="233" t="s">
        <v>1087</v>
      </c>
      <c r="L444" s="57"/>
      <c r="M444" s="340" t="s">
        <v>541</v>
      </c>
      <c r="N444" s="57"/>
      <c r="O444" s="350"/>
      <c r="P444" s="674"/>
      <c r="Q444" s="77"/>
      <c r="R444" s="37"/>
    </row>
    <row r="445">
      <c r="A445" s="284"/>
      <c r="B445" s="71"/>
      <c r="C445" s="71"/>
      <c r="D445" s="72"/>
      <c r="E445" s="796" t="s">
        <v>475</v>
      </c>
      <c r="F445" s="581"/>
      <c r="G445" s="679" t="s">
        <v>362</v>
      </c>
      <c r="H445" s="581"/>
      <c r="I445" s="733" t="s">
        <v>473</v>
      </c>
      <c r="J445" s="581"/>
      <c r="K445" s="797" t="s">
        <v>267</v>
      </c>
      <c r="L445" s="581"/>
      <c r="M445" s="716" t="s">
        <v>416</v>
      </c>
      <c r="N445" s="581"/>
      <c r="O445" s="680"/>
      <c r="P445" s="681"/>
      <c r="Q445" s="91"/>
      <c r="R445" s="37"/>
    </row>
    <row r="446">
      <c r="A446" s="284"/>
      <c r="B446" s="27"/>
      <c r="C446" s="27"/>
      <c r="D446" s="27"/>
      <c r="E446" s="118"/>
      <c r="F446" s="118"/>
      <c r="G446" s="118"/>
      <c r="H446" s="118"/>
      <c r="I446" s="118"/>
      <c r="J446" s="118"/>
      <c r="K446" s="118"/>
      <c r="L446" s="118"/>
      <c r="M446" s="118"/>
      <c r="N446" s="118"/>
      <c r="O446" s="118"/>
      <c r="P446" s="118"/>
      <c r="Q446" s="118"/>
      <c r="R446" s="37"/>
    </row>
    <row r="447">
      <c r="A447" s="284"/>
      <c r="B447" s="469"/>
      <c r="C447" s="469"/>
      <c r="D447" s="469"/>
      <c r="E447" s="118"/>
      <c r="F447" s="118"/>
      <c r="G447" s="118"/>
      <c r="H447" s="118"/>
      <c r="I447" s="118"/>
      <c r="J447" s="118"/>
      <c r="K447" s="118"/>
      <c r="L447" s="118"/>
      <c r="M447" s="118"/>
      <c r="N447" s="118"/>
      <c r="O447" s="118"/>
      <c r="P447" s="118"/>
      <c r="Q447" s="118"/>
      <c r="R447" s="37"/>
    </row>
    <row r="448">
      <c r="A448" s="284"/>
      <c r="B448" s="383"/>
      <c r="C448" s="383"/>
      <c r="D448" s="383"/>
      <c r="E448" s="798" t="s">
        <v>1109</v>
      </c>
      <c r="F448" s="154"/>
      <c r="G448" s="154"/>
      <c r="H448" s="154"/>
      <c r="I448" s="154"/>
      <c r="J448" s="154"/>
      <c r="K448" s="154"/>
      <c r="L448" s="154"/>
      <c r="M448" s="154"/>
      <c r="N448" s="154"/>
      <c r="O448" s="154"/>
      <c r="P448" s="154"/>
      <c r="Q448" s="154"/>
      <c r="R448" s="37"/>
    </row>
    <row r="449">
      <c r="A449" s="92"/>
      <c r="B449" s="92"/>
      <c r="C449" s="92"/>
      <c r="D449" s="92"/>
      <c r="E449" s="799"/>
      <c r="F449" s="799"/>
      <c r="G449" s="799"/>
      <c r="H449" s="799"/>
      <c r="I449" s="799"/>
      <c r="J449" s="799"/>
      <c r="K449" s="799"/>
      <c r="L449" s="799"/>
      <c r="M449" s="799"/>
      <c r="N449" s="799"/>
      <c r="O449" s="799"/>
      <c r="P449" s="799"/>
      <c r="Q449" s="799"/>
      <c r="R449" s="37"/>
    </row>
    <row r="450">
      <c r="A450" s="92"/>
      <c r="B450" s="654"/>
      <c r="C450" s="654"/>
      <c r="D450" s="654"/>
      <c r="E450" s="118"/>
      <c r="F450" s="118"/>
      <c r="G450" s="118"/>
      <c r="H450" s="118"/>
      <c r="I450" s="118"/>
      <c r="J450" s="118"/>
      <c r="K450" s="118"/>
      <c r="L450" s="118"/>
      <c r="M450" s="118"/>
      <c r="N450" s="118"/>
      <c r="O450" s="118"/>
      <c r="P450" s="118"/>
      <c r="Q450" s="118"/>
      <c r="R450" s="37"/>
    </row>
    <row r="451">
      <c r="A451" s="62"/>
      <c r="B451" s="800" t="str">
        <f>GETTRAINERSPRITE(E451)</f>
        <v/>
      </c>
      <c r="C451" s="801"/>
      <c r="D451" s="801"/>
      <c r="E451" s="802" t="s">
        <v>1110</v>
      </c>
      <c r="F451" s="801"/>
      <c r="G451" s="801"/>
      <c r="H451" s="801"/>
      <c r="I451" s="801"/>
      <c r="J451" s="801"/>
      <c r="K451" s="801"/>
      <c r="L451" s="801"/>
      <c r="M451" s="801"/>
      <c r="N451" s="801"/>
      <c r="O451" s="801"/>
      <c r="P451" s="801"/>
      <c r="Q451" s="803"/>
      <c r="R451" s="37"/>
    </row>
    <row r="452" ht="85.5" customHeight="1">
      <c r="A452" s="62"/>
      <c r="B452" s="804"/>
      <c r="E452" s="805" t="str">
        <f>GETPOKEMONSPRITE(E453, 150, 150)</f>
        <v/>
      </c>
      <c r="F452" s="806"/>
      <c r="G452" s="805" t="str">
        <f>GETPOKEMONSPRITE(G453, 150, 150)</f>
        <v/>
      </c>
      <c r="H452" s="806"/>
      <c r="I452" s="805" t="str">
        <f>GETPOKEMONSPRITE(I453, 150, 150)</f>
        <v/>
      </c>
      <c r="J452" s="806"/>
      <c r="K452" s="805" t="str">
        <f>GETPOKEMONSPRITE(K453, 150, 150)</f>
        <v/>
      </c>
      <c r="L452" s="806"/>
      <c r="M452" s="805" t="str">
        <f>GETPOKEMONSPRITE(M453, 150, 150)</f>
        <v/>
      </c>
      <c r="N452" s="806"/>
      <c r="O452" s="805" t="str">
        <f>GETPOKEMONSPRITE(O453, 150, 150)</f>
        <v/>
      </c>
      <c r="P452" s="806"/>
      <c r="Q452" s="807" t="str">
        <f>IMAGE("https://archives.bulbagarden.net/media/upload/archive/2/28/20090926182954%21Relic_Badge.png")</f>
        <v/>
      </c>
      <c r="R452" s="118"/>
    </row>
    <row r="453">
      <c r="A453" s="62"/>
      <c r="B453" s="808"/>
      <c r="C453" s="809"/>
      <c r="D453" s="809"/>
      <c r="E453" s="206" t="s">
        <v>1111</v>
      </c>
      <c r="F453" s="41"/>
      <c r="G453" s="207" t="s">
        <v>1112</v>
      </c>
      <c r="H453" s="41"/>
      <c r="I453" s="207" t="s">
        <v>1113</v>
      </c>
      <c r="J453" s="41"/>
      <c r="K453" s="207" t="s">
        <v>1114</v>
      </c>
      <c r="L453" s="41"/>
      <c r="M453" s="207" t="s">
        <v>1115</v>
      </c>
      <c r="N453" s="41"/>
      <c r="O453" s="207" t="s">
        <v>1116</v>
      </c>
      <c r="P453" s="41"/>
      <c r="Q453" s="810" t="s">
        <v>19</v>
      </c>
      <c r="R453" s="118"/>
    </row>
    <row r="454">
      <c r="A454" s="62"/>
      <c r="B454" s="27"/>
      <c r="C454" s="27"/>
      <c r="D454" s="534"/>
      <c r="E454" s="210" t="s">
        <v>40</v>
      </c>
      <c r="F454" s="49" t="str">
        <f>GETABILITY(E453)</f>
        <v>Snow Cloak</v>
      </c>
      <c r="G454" s="211" t="s">
        <v>70</v>
      </c>
      <c r="H454" s="749" t="str">
        <f>GETABILITY(G453)</f>
        <v>Unburden</v>
      </c>
      <c r="I454" s="211" t="s">
        <v>262</v>
      </c>
      <c r="J454" s="749" t="str">
        <f>GETABILITY(I453)</f>
        <v>Shadow Tag</v>
      </c>
      <c r="K454" s="211" t="s">
        <v>83</v>
      </c>
      <c r="L454" s="742" t="str">
        <f>GETABILITY(K453)</f>
        <v>Pressure</v>
      </c>
      <c r="M454" s="211" t="s">
        <v>38</v>
      </c>
      <c r="N454" s="749" t="str">
        <f>GETABILITY(M453)</f>
        <v>Levitate</v>
      </c>
      <c r="O454" s="211" t="s">
        <v>95</v>
      </c>
      <c r="P454" s="749" t="str">
        <f>GETABILITY(O453)</f>
        <v>Levitate</v>
      </c>
      <c r="Q454" s="811" t="s">
        <v>23</v>
      </c>
      <c r="R454" s="118"/>
    </row>
    <row r="455">
      <c r="A455" s="27"/>
      <c r="B455" s="812" t="s">
        <v>24</v>
      </c>
      <c r="C455" s="813"/>
      <c r="D455" s="806"/>
      <c r="E455" s="214" t="s">
        <v>133</v>
      </c>
      <c r="F455" s="57"/>
      <c r="G455" s="215" t="s">
        <v>324</v>
      </c>
      <c r="H455" s="57"/>
      <c r="I455" s="215" t="s">
        <v>359</v>
      </c>
      <c r="J455" s="57"/>
      <c r="K455" s="215" t="s">
        <v>308</v>
      </c>
      <c r="L455" s="57"/>
      <c r="M455" s="215" t="s">
        <v>1117</v>
      </c>
      <c r="N455" s="57"/>
      <c r="O455" s="215" t="s">
        <v>325</v>
      </c>
      <c r="P455" s="57"/>
      <c r="Q455" s="814" t="s">
        <v>27</v>
      </c>
      <c r="R455" s="118"/>
    </row>
    <row r="456">
      <c r="A456" s="27"/>
      <c r="B456" s="815"/>
      <c r="C456" s="816"/>
      <c r="D456" s="816"/>
      <c r="E456" s="263" t="s">
        <v>311</v>
      </c>
      <c r="F456" s="57"/>
      <c r="G456" s="219" t="s">
        <v>619</v>
      </c>
      <c r="H456" s="57"/>
      <c r="I456" s="251" t="s">
        <v>476</v>
      </c>
      <c r="J456" s="57"/>
      <c r="K456" s="234" t="s">
        <v>1062</v>
      </c>
      <c r="L456" s="57"/>
      <c r="M456" s="217" t="s">
        <v>851</v>
      </c>
      <c r="N456" s="57"/>
      <c r="O456" s="260" t="s">
        <v>1005</v>
      </c>
      <c r="P456" s="57"/>
      <c r="Q456" s="817" t="s">
        <v>30</v>
      </c>
      <c r="R456" s="53"/>
    </row>
    <row r="457">
      <c r="A457" s="27"/>
      <c r="B457" s="816" t="str">
        <f>I2</f>
        <v/>
      </c>
      <c r="C457" s="818"/>
      <c r="D457" s="818"/>
      <c r="E457" s="231" t="s">
        <v>523</v>
      </c>
      <c r="F457" s="57"/>
      <c r="G457" s="232" t="s">
        <v>769</v>
      </c>
      <c r="H457" s="57"/>
      <c r="I457" s="233" t="s">
        <v>709</v>
      </c>
      <c r="J457" s="57"/>
      <c r="K457" s="218" t="s">
        <v>47</v>
      </c>
      <c r="L457" s="57"/>
      <c r="M457" s="232" t="s">
        <v>913</v>
      </c>
      <c r="N457" s="57"/>
      <c r="O457" s="248" t="s">
        <v>232</v>
      </c>
      <c r="P457" s="57"/>
      <c r="Q457" s="819"/>
      <c r="R457" s="37"/>
    </row>
    <row r="458">
      <c r="A458" s="27"/>
      <c r="B458" s="820"/>
      <c r="C458" s="820"/>
      <c r="D458" s="821" t="str">
        <f>N2</f>
        <v/>
      </c>
      <c r="E458" s="243" t="s">
        <v>476</v>
      </c>
      <c r="F458" s="57"/>
      <c r="G458" s="251" t="s">
        <v>476</v>
      </c>
      <c r="H458" s="57"/>
      <c r="I458" s="349" t="s">
        <v>107</v>
      </c>
      <c r="J458" s="57"/>
      <c r="K458" s="221" t="s">
        <v>426</v>
      </c>
      <c r="L458" s="57"/>
      <c r="M458" s="359" t="s">
        <v>476</v>
      </c>
      <c r="N458" s="57"/>
      <c r="O458" s="359" t="s">
        <v>476</v>
      </c>
      <c r="P458" s="57"/>
      <c r="Q458" s="819"/>
      <c r="R458" s="37"/>
    </row>
    <row r="459">
      <c r="A459" s="92"/>
      <c r="B459" s="818"/>
      <c r="C459" s="818"/>
      <c r="D459" s="818"/>
      <c r="E459" s="822" t="s">
        <v>475</v>
      </c>
      <c r="F459" s="823"/>
      <c r="G459" s="824" t="s">
        <v>490</v>
      </c>
      <c r="H459" s="823"/>
      <c r="I459" s="825" t="s">
        <v>267</v>
      </c>
      <c r="J459" s="823"/>
      <c r="K459" s="826" t="s">
        <v>490</v>
      </c>
      <c r="L459" s="823"/>
      <c r="M459" s="827" t="s">
        <v>106</v>
      </c>
      <c r="N459" s="823"/>
      <c r="O459" s="824" t="s">
        <v>475</v>
      </c>
      <c r="P459" s="823"/>
      <c r="Q459" s="828"/>
      <c r="R459" s="37"/>
    </row>
    <row r="460">
      <c r="A460" s="92"/>
      <c r="B460" s="92"/>
      <c r="C460" s="92"/>
      <c r="D460" s="92"/>
      <c r="E460" s="829"/>
      <c r="F460" s="829"/>
      <c r="G460" s="829"/>
      <c r="H460" s="829"/>
      <c r="I460" s="829"/>
      <c r="J460" s="829"/>
      <c r="K460" s="829"/>
      <c r="L460" s="829"/>
      <c r="M460" s="829"/>
      <c r="N460" s="829"/>
      <c r="O460" s="829"/>
      <c r="P460" s="829"/>
      <c r="Q460" s="829"/>
      <c r="R460" s="37"/>
    </row>
    <row r="461">
      <c r="A461" s="92"/>
      <c r="B461" s="92"/>
      <c r="C461" s="92"/>
      <c r="D461" s="92"/>
      <c r="E461" s="829"/>
      <c r="F461" s="829"/>
      <c r="G461" s="829"/>
      <c r="H461" s="829"/>
      <c r="I461" s="829"/>
      <c r="J461" s="829"/>
      <c r="K461" s="829"/>
      <c r="L461" s="829"/>
      <c r="M461" s="829"/>
      <c r="N461" s="829"/>
      <c r="O461" s="829"/>
      <c r="P461" s="829"/>
      <c r="Q461" s="829"/>
      <c r="R461" s="37"/>
    </row>
    <row r="462">
      <c r="A462" s="92"/>
      <c r="B462" s="92"/>
      <c r="C462" s="92"/>
      <c r="D462" s="92"/>
      <c r="E462" s="829"/>
      <c r="F462" s="829"/>
      <c r="G462" s="829"/>
      <c r="H462" s="829"/>
      <c r="I462" s="829"/>
      <c r="J462" s="829"/>
      <c r="K462" s="829"/>
      <c r="L462" s="829"/>
      <c r="M462" s="829"/>
      <c r="N462" s="829"/>
      <c r="O462" s="829"/>
      <c r="P462" s="829"/>
      <c r="Q462" s="829"/>
      <c r="R462" s="37"/>
    </row>
    <row r="463">
      <c r="A463" s="92"/>
      <c r="B463" s="654"/>
      <c r="E463" s="829"/>
      <c r="F463" s="829"/>
      <c r="G463" s="829"/>
      <c r="H463" s="829"/>
      <c r="I463" s="829"/>
      <c r="J463" s="829"/>
      <c r="K463" s="829"/>
      <c r="L463" s="829"/>
      <c r="M463" s="829"/>
      <c r="N463" s="829"/>
      <c r="O463" s="829"/>
      <c r="P463" s="829"/>
      <c r="Q463" s="829"/>
      <c r="R463" s="37"/>
    </row>
    <row r="464">
      <c r="A464" s="62"/>
      <c r="E464" s="829"/>
      <c r="F464" s="829"/>
      <c r="G464" s="829"/>
      <c r="H464" s="829"/>
      <c r="I464" s="829"/>
      <c r="J464" s="829"/>
      <c r="K464" s="829"/>
      <c r="L464" s="829"/>
      <c r="M464" s="829"/>
      <c r="N464" s="829"/>
      <c r="O464" s="829"/>
      <c r="P464" s="829"/>
      <c r="Q464" s="829"/>
      <c r="R464" s="37"/>
    </row>
    <row r="465">
      <c r="A465" s="62"/>
      <c r="E465" s="829"/>
      <c r="F465" s="829"/>
      <c r="G465" s="829"/>
      <c r="H465" s="829"/>
      <c r="I465" s="829"/>
      <c r="J465" s="829"/>
      <c r="K465" s="829"/>
      <c r="L465" s="829"/>
      <c r="M465" s="829"/>
      <c r="N465" s="829"/>
      <c r="O465" s="829"/>
      <c r="P465" s="829"/>
      <c r="Q465" s="829"/>
      <c r="R465" s="53"/>
    </row>
    <row r="466">
      <c r="A466" s="62"/>
      <c r="B466" s="27"/>
      <c r="C466" s="27"/>
      <c r="D466" s="27"/>
      <c r="E466" s="829"/>
      <c r="F466" s="829"/>
      <c r="G466" s="829"/>
      <c r="H466" s="829"/>
      <c r="I466" s="829"/>
      <c r="J466" s="829"/>
      <c r="K466" s="829"/>
      <c r="L466" s="829"/>
      <c r="M466" s="829"/>
      <c r="N466" s="829"/>
      <c r="O466" s="829"/>
      <c r="P466" s="829"/>
      <c r="Q466" s="829"/>
      <c r="R466" s="53"/>
    </row>
    <row r="467">
      <c r="A467" s="62"/>
      <c r="B467" s="53"/>
      <c r="E467" s="829"/>
      <c r="F467" s="829"/>
      <c r="G467" s="829"/>
      <c r="H467" s="829"/>
      <c r="I467" s="829"/>
      <c r="J467" s="829"/>
      <c r="K467" s="829"/>
      <c r="L467" s="829"/>
      <c r="M467" s="829"/>
      <c r="N467" s="829"/>
      <c r="O467" s="829"/>
      <c r="P467" s="829"/>
      <c r="Q467" s="829"/>
      <c r="R467" s="37"/>
    </row>
    <row r="468">
      <c r="A468" s="27"/>
      <c r="B468" s="382"/>
      <c r="C468" s="27"/>
      <c r="D468" s="27"/>
      <c r="E468" s="829"/>
      <c r="F468" s="829"/>
      <c r="G468" s="829"/>
      <c r="H468" s="829"/>
      <c r="I468" s="829"/>
      <c r="J468" s="829"/>
      <c r="K468" s="829"/>
      <c r="L468" s="829"/>
      <c r="M468" s="829"/>
      <c r="N468" s="829"/>
      <c r="O468" s="829"/>
      <c r="P468" s="829"/>
      <c r="Q468" s="829"/>
      <c r="R468" s="37"/>
    </row>
    <row r="469">
      <c r="A469" s="27"/>
      <c r="B469" s="27"/>
      <c r="C469" s="27"/>
      <c r="D469" s="27"/>
      <c r="E469" s="829"/>
      <c r="F469" s="829"/>
      <c r="G469" s="829"/>
      <c r="H469" s="829"/>
      <c r="I469" s="829"/>
      <c r="J469" s="829"/>
      <c r="K469" s="829"/>
      <c r="L469" s="829"/>
      <c r="M469" s="829"/>
      <c r="N469" s="829"/>
      <c r="O469" s="829"/>
      <c r="P469" s="829"/>
      <c r="Q469" s="829"/>
      <c r="R469" s="37"/>
    </row>
    <row r="470">
      <c r="A470" s="27"/>
      <c r="B470" s="469"/>
      <c r="C470" s="469"/>
      <c r="D470" s="469"/>
      <c r="E470" s="829"/>
      <c r="F470" s="829"/>
      <c r="G470" s="829"/>
      <c r="H470" s="829"/>
      <c r="I470" s="829"/>
      <c r="J470" s="829"/>
      <c r="K470" s="829"/>
      <c r="L470" s="829"/>
      <c r="M470" s="829"/>
      <c r="N470" s="829"/>
      <c r="O470" s="829"/>
      <c r="P470" s="829"/>
      <c r="Q470" s="829"/>
      <c r="R470" s="37"/>
    </row>
    <row r="471">
      <c r="A471" s="27"/>
      <c r="B471" s="27"/>
      <c r="C471" s="27"/>
      <c r="D471" s="27"/>
      <c r="E471" s="829"/>
      <c r="F471" s="829"/>
      <c r="G471" s="829"/>
      <c r="H471" s="829"/>
      <c r="I471" s="829"/>
      <c r="J471" s="829"/>
      <c r="K471" s="829"/>
      <c r="L471" s="829"/>
      <c r="M471" s="829"/>
      <c r="N471" s="829"/>
      <c r="O471" s="829"/>
      <c r="P471" s="829"/>
      <c r="Q471" s="829"/>
      <c r="R471" s="37"/>
    </row>
    <row r="472">
      <c r="A472" s="92"/>
      <c r="B472" s="92"/>
      <c r="C472" s="92"/>
      <c r="D472" s="92"/>
      <c r="E472" s="829"/>
      <c r="F472" s="829"/>
      <c r="G472" s="829"/>
      <c r="H472" s="829"/>
      <c r="I472" s="829"/>
      <c r="J472" s="829"/>
      <c r="K472" s="829"/>
      <c r="L472" s="829"/>
      <c r="M472" s="829"/>
      <c r="N472" s="829"/>
      <c r="O472" s="829"/>
      <c r="P472" s="829"/>
      <c r="Q472" s="829"/>
      <c r="R472" s="37"/>
    </row>
    <row r="473">
      <c r="A473" s="92"/>
      <c r="B473" s="654"/>
      <c r="E473" s="829"/>
      <c r="F473" s="829"/>
      <c r="G473" s="829"/>
      <c r="H473" s="829"/>
      <c r="I473" s="829"/>
      <c r="J473" s="829"/>
      <c r="K473" s="829"/>
      <c r="L473" s="829"/>
      <c r="M473" s="829"/>
      <c r="N473" s="829"/>
      <c r="O473" s="829"/>
      <c r="P473" s="829"/>
      <c r="Q473" s="829"/>
      <c r="R473" s="37"/>
    </row>
    <row r="474">
      <c r="A474" s="62"/>
      <c r="E474" s="829"/>
      <c r="F474" s="829"/>
      <c r="G474" s="829"/>
      <c r="H474" s="829"/>
      <c r="I474" s="829"/>
      <c r="J474" s="829"/>
      <c r="K474" s="829"/>
      <c r="L474" s="829"/>
      <c r="M474" s="829"/>
      <c r="N474" s="829"/>
      <c r="O474" s="829"/>
      <c r="P474" s="829"/>
      <c r="Q474" s="829"/>
      <c r="R474" s="37"/>
    </row>
    <row r="475">
      <c r="A475" s="62"/>
      <c r="E475" s="829"/>
      <c r="F475" s="829"/>
      <c r="G475" s="829"/>
      <c r="H475" s="829"/>
      <c r="I475" s="829"/>
      <c r="J475" s="829"/>
      <c r="K475" s="829"/>
      <c r="L475" s="829"/>
      <c r="M475" s="829"/>
      <c r="N475" s="829"/>
      <c r="O475" s="829"/>
      <c r="P475" s="829"/>
      <c r="Q475" s="829"/>
      <c r="R475" s="53"/>
    </row>
    <row r="476">
      <c r="A476" s="62"/>
      <c r="B476" s="27"/>
      <c r="C476" s="27"/>
      <c r="D476" s="27"/>
      <c r="E476" s="829"/>
      <c r="F476" s="829"/>
      <c r="G476" s="829"/>
      <c r="H476" s="829"/>
      <c r="I476" s="829"/>
      <c r="J476" s="829"/>
      <c r="K476" s="829"/>
      <c r="L476" s="829"/>
      <c r="M476" s="829"/>
      <c r="N476" s="829"/>
      <c r="O476" s="829"/>
      <c r="P476" s="829"/>
      <c r="Q476" s="829"/>
      <c r="R476" s="53"/>
    </row>
    <row r="477">
      <c r="A477" s="62"/>
      <c r="B477" s="53"/>
      <c r="E477" s="829"/>
      <c r="F477" s="829"/>
      <c r="G477" s="829"/>
      <c r="H477" s="829"/>
      <c r="I477" s="829"/>
      <c r="J477" s="829"/>
      <c r="K477" s="829"/>
      <c r="L477" s="829"/>
      <c r="M477" s="829"/>
      <c r="N477" s="829"/>
      <c r="O477" s="829"/>
      <c r="P477" s="829"/>
      <c r="Q477" s="829"/>
      <c r="R477" s="37"/>
    </row>
    <row r="478">
      <c r="A478" s="27"/>
      <c r="B478" s="382"/>
      <c r="C478" s="27"/>
      <c r="D478" s="27"/>
      <c r="E478" s="829"/>
      <c r="F478" s="829"/>
      <c r="G478" s="829"/>
      <c r="H478" s="829"/>
      <c r="I478" s="829"/>
      <c r="J478" s="829"/>
      <c r="K478" s="829"/>
      <c r="L478" s="829"/>
      <c r="M478" s="829"/>
      <c r="N478" s="829"/>
      <c r="O478" s="829"/>
      <c r="P478" s="829"/>
      <c r="Q478" s="829"/>
      <c r="R478" s="37"/>
    </row>
    <row r="479">
      <c r="A479" s="27"/>
      <c r="B479" s="27"/>
      <c r="C479" s="27"/>
      <c r="D479" s="27"/>
      <c r="E479" s="829"/>
      <c r="F479" s="829"/>
      <c r="G479" s="829"/>
      <c r="H479" s="829"/>
      <c r="I479" s="829"/>
      <c r="J479" s="829"/>
      <c r="K479" s="829"/>
      <c r="L479" s="829"/>
      <c r="M479" s="829"/>
      <c r="N479" s="829"/>
      <c r="O479" s="829"/>
      <c r="P479" s="829"/>
      <c r="Q479" s="829"/>
      <c r="R479" s="37"/>
    </row>
    <row r="480">
      <c r="A480" s="27"/>
      <c r="B480" s="469"/>
      <c r="C480" s="469"/>
      <c r="D480" s="469"/>
      <c r="E480" s="829"/>
      <c r="F480" s="829"/>
      <c r="G480" s="829"/>
      <c r="H480" s="829"/>
      <c r="I480" s="829"/>
      <c r="J480" s="829"/>
      <c r="K480" s="829"/>
      <c r="L480" s="829"/>
      <c r="M480" s="829"/>
      <c r="N480" s="829"/>
      <c r="O480" s="829"/>
      <c r="P480" s="829"/>
      <c r="Q480" s="829"/>
      <c r="R480" s="37"/>
    </row>
    <row r="481">
      <c r="A481" s="27"/>
      <c r="B481" s="27"/>
      <c r="C481" s="27"/>
      <c r="D481" s="27"/>
      <c r="E481" s="829"/>
      <c r="F481" s="829"/>
      <c r="G481" s="829"/>
      <c r="H481" s="829"/>
      <c r="I481" s="829"/>
      <c r="J481" s="829"/>
      <c r="K481" s="829"/>
      <c r="L481" s="829"/>
      <c r="M481" s="829"/>
      <c r="N481" s="829"/>
      <c r="O481" s="829"/>
      <c r="P481" s="829"/>
      <c r="Q481" s="829"/>
      <c r="R481" s="37"/>
    </row>
    <row r="482">
      <c r="A482" s="92"/>
      <c r="B482" s="92"/>
      <c r="C482" s="92"/>
      <c r="D482" s="92"/>
      <c r="E482" s="829"/>
      <c r="F482" s="829"/>
      <c r="G482" s="829"/>
      <c r="H482" s="829"/>
      <c r="I482" s="829"/>
      <c r="J482" s="829"/>
      <c r="K482" s="829"/>
      <c r="L482" s="829"/>
      <c r="M482" s="829"/>
      <c r="N482" s="829"/>
      <c r="O482" s="829"/>
      <c r="P482" s="829"/>
      <c r="Q482" s="829"/>
      <c r="R482" s="37"/>
    </row>
    <row r="483">
      <c r="A483" s="92"/>
      <c r="B483" s="654"/>
      <c r="E483" s="829"/>
      <c r="F483" s="829"/>
      <c r="G483" s="829"/>
      <c r="H483" s="829"/>
      <c r="I483" s="829"/>
      <c r="J483" s="829"/>
      <c r="K483" s="829"/>
      <c r="L483" s="829"/>
      <c r="M483" s="829"/>
      <c r="N483" s="829"/>
      <c r="O483" s="829"/>
      <c r="P483" s="829"/>
      <c r="Q483" s="829"/>
      <c r="R483" s="37"/>
    </row>
    <row r="484">
      <c r="A484" s="62"/>
      <c r="E484" s="829"/>
      <c r="F484" s="829"/>
      <c r="G484" s="829"/>
      <c r="H484" s="829"/>
      <c r="I484" s="829"/>
      <c r="J484" s="829"/>
      <c r="K484" s="829"/>
      <c r="L484" s="829"/>
      <c r="M484" s="829"/>
      <c r="N484" s="829"/>
      <c r="O484" s="829"/>
      <c r="P484" s="829"/>
      <c r="Q484" s="829"/>
      <c r="R484" s="37"/>
    </row>
    <row r="485">
      <c r="A485" s="62"/>
      <c r="E485" s="829"/>
      <c r="F485" s="829"/>
      <c r="G485" s="829"/>
      <c r="H485" s="829"/>
      <c r="I485" s="829"/>
      <c r="J485" s="829"/>
      <c r="K485" s="829"/>
      <c r="L485" s="829"/>
      <c r="M485" s="829"/>
      <c r="N485" s="829"/>
      <c r="O485" s="829"/>
      <c r="P485" s="829"/>
      <c r="Q485" s="829"/>
      <c r="R485" s="118"/>
    </row>
    <row r="486">
      <c r="A486" s="62"/>
      <c r="B486" s="27"/>
      <c r="C486" s="27"/>
      <c r="D486" s="27"/>
      <c r="E486" s="829"/>
      <c r="F486" s="829"/>
      <c r="G486" s="829"/>
      <c r="H486" s="829"/>
      <c r="I486" s="829"/>
      <c r="J486" s="829"/>
      <c r="K486" s="829"/>
      <c r="L486" s="829"/>
      <c r="M486" s="829"/>
      <c r="N486" s="829"/>
      <c r="O486" s="829"/>
      <c r="P486" s="829"/>
      <c r="Q486" s="829"/>
      <c r="R486" s="118"/>
    </row>
    <row r="487">
      <c r="A487" s="62"/>
      <c r="B487" s="53"/>
      <c r="E487" s="829"/>
      <c r="F487" s="829"/>
      <c r="G487" s="829"/>
      <c r="H487" s="829"/>
      <c r="I487" s="829"/>
      <c r="J487" s="829"/>
      <c r="K487" s="829"/>
      <c r="L487" s="829"/>
      <c r="M487" s="829"/>
      <c r="N487" s="829"/>
      <c r="O487" s="829"/>
      <c r="P487" s="829"/>
      <c r="Q487" s="829"/>
      <c r="R487" s="118"/>
    </row>
    <row r="488">
      <c r="A488" s="27"/>
      <c r="B488" s="382"/>
      <c r="C488" s="27"/>
      <c r="D488" s="27"/>
      <c r="E488" s="829"/>
      <c r="F488" s="829"/>
      <c r="G488" s="829"/>
      <c r="H488" s="829"/>
      <c r="I488" s="829"/>
      <c r="J488" s="829"/>
      <c r="K488" s="829"/>
      <c r="L488" s="829"/>
      <c r="M488" s="829"/>
      <c r="N488" s="829"/>
      <c r="O488" s="829"/>
      <c r="P488" s="829"/>
      <c r="Q488" s="829"/>
      <c r="R488" s="118"/>
    </row>
    <row r="489">
      <c r="A489" s="27"/>
      <c r="B489" s="27"/>
      <c r="C489" s="27"/>
      <c r="D489" s="27"/>
      <c r="E489" s="829"/>
      <c r="F489" s="829"/>
      <c r="G489" s="829"/>
      <c r="H489" s="829"/>
      <c r="I489" s="829"/>
      <c r="J489" s="829"/>
      <c r="K489" s="829"/>
      <c r="L489" s="829"/>
      <c r="M489" s="829"/>
      <c r="N489" s="829"/>
      <c r="O489" s="829"/>
      <c r="P489" s="829"/>
      <c r="Q489" s="829"/>
      <c r="R489" s="53"/>
    </row>
    <row r="490">
      <c r="A490" s="27"/>
      <c r="B490" s="469"/>
      <c r="C490" s="469"/>
      <c r="D490" s="469"/>
      <c r="E490" s="829"/>
      <c r="F490" s="829"/>
      <c r="G490" s="829"/>
      <c r="H490" s="829"/>
      <c r="I490" s="829"/>
      <c r="J490" s="829"/>
      <c r="K490" s="829"/>
      <c r="L490" s="829"/>
      <c r="M490" s="829"/>
      <c r="N490" s="829"/>
      <c r="O490" s="829"/>
      <c r="P490" s="829"/>
      <c r="Q490" s="829"/>
      <c r="R490" s="37"/>
    </row>
    <row r="491">
      <c r="A491" s="27"/>
      <c r="B491" s="27"/>
      <c r="C491" s="27"/>
      <c r="D491" s="27"/>
      <c r="E491" s="829"/>
      <c r="F491" s="829"/>
      <c r="G491" s="829"/>
      <c r="H491" s="829"/>
      <c r="I491" s="829"/>
      <c r="J491" s="829"/>
      <c r="K491" s="829"/>
      <c r="L491" s="829"/>
      <c r="M491" s="829"/>
      <c r="N491" s="829"/>
      <c r="O491" s="829"/>
      <c r="P491" s="829"/>
      <c r="Q491" s="829"/>
      <c r="R491" s="37"/>
    </row>
    <row r="492">
      <c r="A492" s="169"/>
      <c r="B492" s="169"/>
      <c r="C492" s="169"/>
      <c r="D492" s="169"/>
      <c r="E492" s="829"/>
      <c r="F492" s="829"/>
      <c r="G492" s="829"/>
      <c r="H492" s="829"/>
      <c r="I492" s="829"/>
      <c r="J492" s="829"/>
      <c r="K492" s="829"/>
      <c r="L492" s="829"/>
      <c r="M492" s="829"/>
      <c r="N492" s="829"/>
      <c r="O492" s="829"/>
      <c r="P492" s="829"/>
      <c r="Q492" s="829"/>
      <c r="R492" s="37"/>
    </row>
    <row r="493">
      <c r="A493" s="169"/>
      <c r="B493" s="169"/>
      <c r="C493" s="169"/>
      <c r="D493" s="169"/>
      <c r="E493" s="829"/>
      <c r="F493" s="829"/>
      <c r="G493" s="829"/>
      <c r="H493" s="829"/>
      <c r="I493" s="829"/>
      <c r="J493" s="829"/>
      <c r="K493" s="829"/>
      <c r="L493" s="829"/>
      <c r="M493" s="829"/>
      <c r="N493" s="829"/>
      <c r="O493" s="829"/>
      <c r="P493" s="829"/>
      <c r="Q493" s="829"/>
      <c r="R493" s="37"/>
    </row>
    <row r="494">
      <c r="A494" s="169"/>
      <c r="B494" s="169"/>
      <c r="C494" s="169"/>
      <c r="D494" s="169"/>
      <c r="E494" s="829"/>
      <c r="F494" s="829"/>
      <c r="G494" s="829"/>
      <c r="H494" s="829"/>
      <c r="I494" s="829"/>
      <c r="J494" s="829"/>
      <c r="K494" s="829"/>
      <c r="L494" s="829"/>
      <c r="M494" s="829"/>
      <c r="N494" s="829"/>
      <c r="O494" s="829"/>
      <c r="P494" s="829"/>
      <c r="Q494" s="829"/>
      <c r="R494" s="37"/>
    </row>
    <row r="495">
      <c r="A495" s="169"/>
      <c r="B495" s="169"/>
      <c r="C495" s="169"/>
      <c r="D495" s="169"/>
      <c r="E495" s="829"/>
      <c r="F495" s="829"/>
      <c r="G495" s="829"/>
      <c r="H495" s="829"/>
      <c r="I495" s="829"/>
      <c r="J495" s="829"/>
      <c r="K495" s="829"/>
      <c r="L495" s="829"/>
      <c r="M495" s="829"/>
      <c r="N495" s="829"/>
      <c r="O495" s="829"/>
      <c r="P495" s="829"/>
      <c r="Q495" s="829"/>
      <c r="R495" s="37"/>
    </row>
    <row r="496">
      <c r="A496" s="92"/>
      <c r="B496" s="654"/>
      <c r="E496" s="829"/>
      <c r="F496" s="829"/>
      <c r="G496" s="829"/>
      <c r="H496" s="829"/>
      <c r="I496" s="829"/>
      <c r="J496" s="829"/>
      <c r="K496" s="829"/>
      <c r="L496" s="829"/>
      <c r="M496" s="829"/>
      <c r="N496" s="829"/>
      <c r="O496" s="829"/>
      <c r="P496" s="829"/>
      <c r="Q496" s="829"/>
      <c r="R496" s="37"/>
    </row>
    <row r="497">
      <c r="A497" s="62"/>
      <c r="E497" s="829"/>
      <c r="F497" s="829"/>
      <c r="G497" s="829"/>
      <c r="H497" s="829"/>
      <c r="I497" s="829"/>
      <c r="J497" s="829"/>
      <c r="K497" s="829"/>
      <c r="L497" s="829"/>
      <c r="M497" s="829"/>
      <c r="N497" s="829"/>
      <c r="O497" s="829"/>
      <c r="P497" s="829"/>
      <c r="Q497" s="829"/>
      <c r="R497" s="37"/>
    </row>
    <row r="498">
      <c r="A498" s="62"/>
      <c r="B498" s="464"/>
      <c r="E498" s="829"/>
      <c r="F498" s="829"/>
      <c r="G498" s="829"/>
      <c r="H498" s="829"/>
      <c r="I498" s="829"/>
      <c r="J498" s="829"/>
      <c r="K498" s="829"/>
      <c r="L498" s="829"/>
      <c r="M498" s="829"/>
      <c r="N498" s="829"/>
      <c r="O498" s="829"/>
      <c r="P498" s="829"/>
      <c r="Q498" s="829"/>
      <c r="R498" s="53"/>
    </row>
    <row r="499">
      <c r="A499" s="62"/>
      <c r="B499" s="27"/>
      <c r="C499" s="27"/>
      <c r="D499" s="27"/>
      <c r="E499" s="829"/>
      <c r="F499" s="829"/>
      <c r="G499" s="829"/>
      <c r="H499" s="829"/>
      <c r="I499" s="829"/>
      <c r="J499" s="829"/>
      <c r="K499" s="829"/>
      <c r="L499" s="829"/>
      <c r="M499" s="829"/>
      <c r="N499" s="829"/>
      <c r="O499" s="829"/>
      <c r="P499" s="829"/>
      <c r="Q499" s="829"/>
      <c r="R499" s="53"/>
    </row>
    <row r="500">
      <c r="A500" s="62"/>
      <c r="B500" s="53"/>
      <c r="E500" s="829"/>
      <c r="F500" s="829"/>
      <c r="G500" s="829"/>
      <c r="H500" s="829"/>
      <c r="I500" s="829"/>
      <c r="J500" s="829"/>
      <c r="K500" s="829"/>
      <c r="L500" s="829"/>
      <c r="M500" s="829"/>
      <c r="N500" s="829"/>
      <c r="O500" s="829"/>
      <c r="P500" s="829"/>
      <c r="Q500" s="829"/>
      <c r="R500" s="37"/>
    </row>
    <row r="501">
      <c r="A501" s="27"/>
      <c r="B501" s="382"/>
      <c r="C501" s="27"/>
      <c r="D501" s="27"/>
      <c r="E501" s="829"/>
      <c r="F501" s="829"/>
      <c r="G501" s="829"/>
      <c r="H501" s="829"/>
      <c r="I501" s="829"/>
      <c r="J501" s="829"/>
      <c r="K501" s="829"/>
      <c r="L501" s="829"/>
      <c r="M501" s="829"/>
      <c r="N501" s="829"/>
      <c r="O501" s="829"/>
      <c r="P501" s="829"/>
      <c r="Q501" s="829"/>
      <c r="R501" s="37"/>
    </row>
    <row r="502">
      <c r="A502" s="27"/>
      <c r="B502" s="27"/>
      <c r="C502" s="27"/>
      <c r="D502" s="27"/>
      <c r="E502" s="829"/>
      <c r="F502" s="829"/>
      <c r="G502" s="829"/>
      <c r="H502" s="829"/>
      <c r="I502" s="829"/>
      <c r="J502" s="829"/>
      <c r="K502" s="829"/>
      <c r="L502" s="829"/>
      <c r="M502" s="829"/>
      <c r="N502" s="829"/>
      <c r="O502" s="829"/>
      <c r="P502" s="829"/>
      <c r="Q502" s="829"/>
      <c r="R502" s="37"/>
    </row>
    <row r="503">
      <c r="A503" s="27"/>
      <c r="B503" s="469"/>
      <c r="C503" s="469"/>
      <c r="D503" s="469"/>
      <c r="E503" s="829"/>
      <c r="F503" s="829"/>
      <c r="G503" s="829"/>
      <c r="H503" s="829"/>
      <c r="I503" s="829"/>
      <c r="J503" s="829"/>
      <c r="K503" s="829"/>
      <c r="L503" s="829"/>
      <c r="M503" s="829"/>
      <c r="N503" s="829"/>
      <c r="O503" s="829"/>
      <c r="P503" s="829"/>
      <c r="Q503" s="829"/>
      <c r="R503" s="37"/>
    </row>
    <row r="504">
      <c r="A504" s="27"/>
      <c r="B504" s="27"/>
      <c r="C504" s="27"/>
      <c r="D504" s="27"/>
      <c r="E504" s="829"/>
      <c r="F504" s="829"/>
      <c r="G504" s="829"/>
      <c r="H504" s="829"/>
      <c r="I504" s="829"/>
      <c r="J504" s="829"/>
      <c r="K504" s="829"/>
      <c r="L504" s="829"/>
      <c r="M504" s="829"/>
      <c r="N504" s="829"/>
      <c r="O504" s="829"/>
      <c r="P504" s="829"/>
      <c r="Q504" s="829"/>
      <c r="R504" s="37"/>
    </row>
    <row r="505">
      <c r="A505" s="92"/>
      <c r="B505" s="92"/>
      <c r="C505" s="92"/>
      <c r="D505" s="92"/>
      <c r="E505" s="829"/>
      <c r="F505" s="829"/>
      <c r="G505" s="829"/>
      <c r="H505" s="829"/>
      <c r="I505" s="829"/>
      <c r="J505" s="829"/>
      <c r="K505" s="829"/>
      <c r="L505" s="829"/>
      <c r="M505" s="829"/>
      <c r="N505" s="829"/>
      <c r="O505" s="829"/>
      <c r="P505" s="829"/>
      <c r="Q505" s="829"/>
      <c r="R505" s="37"/>
    </row>
    <row r="506">
      <c r="A506" s="92"/>
      <c r="B506" s="654"/>
      <c r="E506" s="829"/>
      <c r="F506" s="829"/>
      <c r="G506" s="829"/>
      <c r="H506" s="829"/>
      <c r="I506" s="829"/>
      <c r="J506" s="829"/>
      <c r="K506" s="829"/>
      <c r="L506" s="829"/>
      <c r="M506" s="829"/>
      <c r="N506" s="829"/>
      <c r="O506" s="829"/>
      <c r="P506" s="829"/>
      <c r="Q506" s="829"/>
      <c r="R506" s="37"/>
    </row>
    <row r="507">
      <c r="A507" s="62"/>
      <c r="E507" s="829"/>
      <c r="F507" s="829"/>
      <c r="G507" s="829"/>
      <c r="H507" s="829"/>
      <c r="I507" s="829"/>
      <c r="J507" s="829"/>
      <c r="K507" s="829"/>
      <c r="L507" s="829"/>
      <c r="M507" s="829"/>
      <c r="N507" s="829"/>
      <c r="O507" s="829"/>
      <c r="P507" s="829"/>
      <c r="Q507" s="829"/>
      <c r="R507" s="37"/>
    </row>
    <row r="508">
      <c r="A508" s="62"/>
      <c r="E508" s="829"/>
      <c r="F508" s="829"/>
      <c r="G508" s="829"/>
      <c r="H508" s="829"/>
      <c r="I508" s="829"/>
      <c r="J508" s="829"/>
      <c r="K508" s="829"/>
      <c r="L508" s="829"/>
      <c r="M508" s="829"/>
      <c r="N508" s="829"/>
      <c r="O508" s="829"/>
      <c r="P508" s="829"/>
      <c r="Q508" s="829"/>
      <c r="R508" s="53"/>
    </row>
    <row r="509">
      <c r="A509" s="62"/>
      <c r="B509" s="27"/>
      <c r="C509" s="27"/>
      <c r="D509" s="27"/>
      <c r="E509" s="829"/>
      <c r="F509" s="829"/>
      <c r="G509" s="829"/>
      <c r="H509" s="829"/>
      <c r="I509" s="829"/>
      <c r="J509" s="829"/>
      <c r="K509" s="829"/>
      <c r="L509" s="829"/>
      <c r="M509" s="829"/>
      <c r="N509" s="829"/>
      <c r="O509" s="829"/>
      <c r="P509" s="829"/>
      <c r="Q509" s="829"/>
      <c r="R509" s="53"/>
    </row>
    <row r="510">
      <c r="A510" s="62"/>
      <c r="B510" s="53"/>
      <c r="E510" s="829"/>
      <c r="F510" s="829"/>
      <c r="G510" s="829"/>
      <c r="H510" s="829"/>
      <c r="I510" s="829"/>
      <c r="J510" s="829"/>
      <c r="K510" s="829"/>
      <c r="L510" s="829"/>
      <c r="M510" s="829"/>
      <c r="N510" s="829"/>
      <c r="O510" s="829"/>
      <c r="P510" s="829"/>
      <c r="Q510" s="829"/>
      <c r="R510" s="37"/>
    </row>
    <row r="511">
      <c r="A511" s="27"/>
      <c r="B511" s="382"/>
      <c r="C511" s="27"/>
      <c r="D511" s="27"/>
      <c r="E511" s="829"/>
      <c r="F511" s="829"/>
      <c r="G511" s="829"/>
      <c r="H511" s="829"/>
      <c r="I511" s="829"/>
      <c r="J511" s="829"/>
      <c r="K511" s="829"/>
      <c r="L511" s="829"/>
      <c r="M511" s="829"/>
      <c r="N511" s="829"/>
      <c r="O511" s="829"/>
      <c r="P511" s="829"/>
      <c r="Q511" s="829"/>
      <c r="R511" s="37"/>
    </row>
    <row r="512">
      <c r="A512" s="27"/>
      <c r="B512" s="27"/>
      <c r="C512" s="27"/>
      <c r="D512" s="27"/>
      <c r="E512" s="829"/>
      <c r="F512" s="829"/>
      <c r="G512" s="829"/>
      <c r="H512" s="829"/>
      <c r="I512" s="829"/>
      <c r="J512" s="829"/>
      <c r="K512" s="829"/>
      <c r="L512" s="829"/>
      <c r="M512" s="829"/>
      <c r="N512" s="829"/>
      <c r="O512" s="829"/>
      <c r="P512" s="829"/>
      <c r="Q512" s="829"/>
      <c r="R512" s="37"/>
    </row>
    <row r="513">
      <c r="A513" s="27"/>
      <c r="B513" s="469"/>
      <c r="C513" s="469"/>
      <c r="D513" s="469"/>
      <c r="E513" s="829"/>
      <c r="F513" s="829"/>
      <c r="G513" s="829"/>
      <c r="H513" s="829"/>
      <c r="I513" s="829"/>
      <c r="J513" s="829"/>
      <c r="K513" s="829"/>
      <c r="L513" s="829"/>
      <c r="M513" s="829"/>
      <c r="N513" s="829"/>
      <c r="O513" s="829"/>
      <c r="P513" s="829"/>
      <c r="Q513" s="829"/>
      <c r="R513" s="37"/>
    </row>
    <row r="514">
      <c r="A514" s="27"/>
      <c r="B514" s="27"/>
      <c r="C514" s="27"/>
      <c r="D514" s="27"/>
      <c r="E514" s="829"/>
      <c r="F514" s="829"/>
      <c r="G514" s="829"/>
      <c r="H514" s="829"/>
      <c r="I514" s="829"/>
      <c r="J514" s="829"/>
      <c r="K514" s="829"/>
      <c r="L514" s="829"/>
      <c r="M514" s="829"/>
      <c r="N514" s="829"/>
      <c r="O514" s="829"/>
      <c r="P514" s="829"/>
      <c r="Q514" s="829"/>
      <c r="R514" s="37"/>
    </row>
    <row r="515">
      <c r="A515" s="92"/>
      <c r="B515" s="92"/>
      <c r="C515" s="92"/>
      <c r="D515" s="92"/>
      <c r="E515" s="829"/>
      <c r="F515" s="829"/>
      <c r="G515" s="829"/>
      <c r="H515" s="829"/>
      <c r="I515" s="829"/>
      <c r="J515" s="829"/>
      <c r="K515" s="829"/>
      <c r="L515" s="829"/>
      <c r="M515" s="829"/>
      <c r="N515" s="829"/>
      <c r="O515" s="829"/>
      <c r="P515" s="829"/>
      <c r="Q515" s="829"/>
      <c r="R515" s="37"/>
    </row>
    <row r="516">
      <c r="A516" s="92"/>
      <c r="B516" s="654"/>
      <c r="E516" s="829"/>
      <c r="F516" s="829"/>
      <c r="G516" s="829"/>
      <c r="H516" s="829"/>
      <c r="I516" s="829"/>
      <c r="J516" s="829"/>
      <c r="K516" s="829"/>
      <c r="L516" s="829"/>
      <c r="M516" s="829"/>
      <c r="N516" s="829"/>
      <c r="O516" s="829"/>
      <c r="P516" s="829"/>
      <c r="Q516" s="829"/>
      <c r="R516" s="37"/>
    </row>
    <row r="517">
      <c r="A517" s="62"/>
      <c r="E517" s="829"/>
      <c r="F517" s="829"/>
      <c r="G517" s="829"/>
      <c r="H517" s="829"/>
      <c r="I517" s="829"/>
      <c r="J517" s="829"/>
      <c r="K517" s="829"/>
      <c r="L517" s="829"/>
      <c r="M517" s="829"/>
      <c r="N517" s="829"/>
      <c r="O517" s="829"/>
      <c r="P517" s="829"/>
      <c r="Q517" s="829"/>
      <c r="R517" s="37"/>
    </row>
    <row r="518">
      <c r="A518" s="62"/>
      <c r="E518" s="829"/>
      <c r="F518" s="829"/>
      <c r="G518" s="829"/>
      <c r="H518" s="829"/>
      <c r="I518" s="829"/>
      <c r="J518" s="829"/>
      <c r="K518" s="829"/>
      <c r="L518" s="829"/>
      <c r="M518" s="829"/>
      <c r="N518" s="829"/>
      <c r="O518" s="829"/>
      <c r="P518" s="829"/>
      <c r="Q518" s="829"/>
      <c r="R518" s="520"/>
    </row>
    <row r="519">
      <c r="A519" s="62"/>
      <c r="B519" s="27"/>
      <c r="C519" s="27"/>
      <c r="D519" s="27"/>
      <c r="E519" s="829"/>
      <c r="F519" s="829"/>
      <c r="G519" s="829"/>
      <c r="H519" s="829"/>
      <c r="I519" s="829"/>
      <c r="J519" s="829"/>
      <c r="K519" s="829"/>
      <c r="L519" s="829"/>
      <c r="M519" s="829"/>
      <c r="N519" s="829"/>
      <c r="O519" s="829"/>
      <c r="P519" s="829"/>
      <c r="Q519" s="829"/>
      <c r="R519" s="520"/>
    </row>
    <row r="520">
      <c r="A520" s="62"/>
      <c r="B520" s="53"/>
      <c r="E520" s="829"/>
      <c r="F520" s="829"/>
      <c r="G520" s="829"/>
      <c r="H520" s="829"/>
      <c r="I520" s="829"/>
      <c r="J520" s="829"/>
      <c r="K520" s="829"/>
      <c r="L520" s="829"/>
      <c r="M520" s="829"/>
      <c r="N520" s="829"/>
      <c r="O520" s="829"/>
      <c r="P520" s="829"/>
      <c r="Q520" s="829"/>
      <c r="R520" s="37"/>
    </row>
    <row r="521">
      <c r="A521" s="27"/>
      <c r="B521" s="830"/>
      <c r="C521" s="831"/>
      <c r="D521" s="831"/>
      <c r="E521" s="829"/>
      <c r="F521" s="829"/>
      <c r="G521" s="829"/>
      <c r="H521" s="829"/>
      <c r="I521" s="829"/>
      <c r="J521" s="829"/>
      <c r="K521" s="829"/>
      <c r="L521" s="829"/>
      <c r="M521" s="829"/>
      <c r="N521" s="829"/>
      <c r="O521" s="829"/>
      <c r="P521" s="829"/>
      <c r="Q521" s="829"/>
      <c r="R521" s="37"/>
    </row>
    <row r="522">
      <c r="A522" s="27"/>
      <c r="B522" s="831"/>
      <c r="C522" s="27"/>
      <c r="D522" s="27"/>
      <c r="E522" s="829"/>
      <c r="F522" s="829"/>
      <c r="G522" s="829"/>
      <c r="H522" s="829"/>
      <c r="I522" s="829"/>
      <c r="J522" s="829"/>
      <c r="K522" s="829"/>
      <c r="L522" s="829"/>
      <c r="M522" s="829"/>
      <c r="N522" s="829"/>
      <c r="O522" s="829"/>
      <c r="P522" s="829"/>
      <c r="Q522" s="829"/>
      <c r="R522" s="37"/>
    </row>
    <row r="523">
      <c r="A523" s="27"/>
      <c r="B523" s="469"/>
      <c r="C523" s="469"/>
      <c r="D523" s="469"/>
      <c r="E523" s="829"/>
      <c r="F523" s="829"/>
      <c r="G523" s="829"/>
      <c r="H523" s="829"/>
      <c r="I523" s="829"/>
      <c r="J523" s="829"/>
      <c r="K523" s="829"/>
      <c r="L523" s="829"/>
      <c r="M523" s="829"/>
      <c r="N523" s="829"/>
      <c r="O523" s="829"/>
      <c r="P523" s="829"/>
      <c r="Q523" s="829"/>
      <c r="R523" s="37"/>
    </row>
    <row r="524">
      <c r="A524" s="27"/>
      <c r="B524" s="27"/>
      <c r="C524" s="27"/>
      <c r="D524" s="27"/>
      <c r="E524" s="829"/>
      <c r="F524" s="829"/>
      <c r="G524" s="829"/>
      <c r="H524" s="829"/>
      <c r="I524" s="829"/>
      <c r="J524" s="829"/>
      <c r="K524" s="829"/>
      <c r="L524" s="829"/>
      <c r="M524" s="829"/>
      <c r="N524" s="829"/>
      <c r="O524" s="829"/>
      <c r="P524" s="829"/>
      <c r="Q524" s="829"/>
      <c r="R524" s="37"/>
    </row>
    <row r="525">
      <c r="A525" s="519"/>
      <c r="B525" s="519"/>
      <c r="C525" s="519"/>
      <c r="D525" s="519"/>
      <c r="E525" s="829"/>
      <c r="F525" s="829"/>
      <c r="G525" s="829"/>
      <c r="H525" s="829"/>
      <c r="I525" s="829"/>
      <c r="J525" s="829"/>
      <c r="K525" s="829"/>
      <c r="L525" s="829"/>
      <c r="M525" s="829"/>
      <c r="N525" s="829"/>
      <c r="O525" s="829"/>
      <c r="P525" s="829"/>
      <c r="Q525" s="829"/>
      <c r="R525" s="37"/>
    </row>
    <row r="526">
      <c r="A526" s="519"/>
      <c r="B526" s="654"/>
      <c r="E526" s="829"/>
      <c r="F526" s="829"/>
      <c r="G526" s="829"/>
      <c r="H526" s="829"/>
      <c r="I526" s="829"/>
      <c r="J526" s="829"/>
      <c r="K526" s="829"/>
      <c r="L526" s="829"/>
      <c r="M526" s="829"/>
      <c r="N526" s="829"/>
      <c r="O526" s="829"/>
      <c r="P526" s="829"/>
      <c r="Q526" s="829"/>
      <c r="R526" s="37"/>
    </row>
    <row r="527">
      <c r="A527" s="525"/>
      <c r="E527" s="829"/>
      <c r="F527" s="829"/>
      <c r="G527" s="829"/>
      <c r="H527" s="829"/>
      <c r="I527" s="829"/>
      <c r="J527" s="829"/>
      <c r="K527" s="829"/>
      <c r="L527" s="829"/>
      <c r="M527" s="829"/>
      <c r="N527" s="829"/>
      <c r="O527" s="829"/>
      <c r="P527" s="829"/>
      <c r="Q527" s="829"/>
      <c r="R527" s="37"/>
    </row>
    <row r="528">
      <c r="A528" s="525"/>
      <c r="E528" s="829"/>
      <c r="F528" s="829"/>
      <c r="G528" s="829"/>
      <c r="H528" s="829"/>
      <c r="I528" s="829"/>
      <c r="J528" s="829"/>
      <c r="K528" s="829"/>
      <c r="L528" s="829"/>
      <c r="M528" s="829"/>
      <c r="N528" s="829"/>
      <c r="O528" s="829"/>
      <c r="P528" s="829"/>
      <c r="Q528" s="829"/>
      <c r="R528" s="555"/>
    </row>
    <row r="529">
      <c r="A529" s="533"/>
      <c r="B529" s="27"/>
      <c r="C529" s="27"/>
      <c r="D529" s="27"/>
      <c r="E529" s="829"/>
      <c r="F529" s="829"/>
      <c r="G529" s="829"/>
      <c r="H529" s="829"/>
      <c r="I529" s="829"/>
      <c r="J529" s="829"/>
      <c r="K529" s="829"/>
      <c r="L529" s="829"/>
      <c r="M529" s="829"/>
      <c r="N529" s="829"/>
      <c r="O529" s="829"/>
      <c r="P529" s="829"/>
      <c r="Q529" s="829"/>
      <c r="R529" s="555"/>
    </row>
    <row r="530">
      <c r="A530" s="533"/>
      <c r="B530" s="832"/>
      <c r="E530" s="829"/>
      <c r="F530" s="829"/>
      <c r="G530" s="829"/>
      <c r="H530" s="829"/>
      <c r="I530" s="829"/>
      <c r="J530" s="829"/>
      <c r="K530" s="829"/>
      <c r="L530" s="829"/>
      <c r="M530" s="829"/>
      <c r="N530" s="829"/>
      <c r="O530" s="829"/>
      <c r="P530" s="829"/>
      <c r="Q530" s="829"/>
      <c r="R530" s="555"/>
    </row>
    <row r="531">
      <c r="A531" s="525"/>
      <c r="B531" s="830"/>
      <c r="C531" s="831"/>
      <c r="D531" s="831"/>
      <c r="E531" s="829"/>
      <c r="F531" s="829"/>
      <c r="G531" s="829"/>
      <c r="H531" s="829"/>
      <c r="I531" s="829"/>
      <c r="J531" s="829"/>
      <c r="K531" s="829"/>
      <c r="L531" s="829"/>
      <c r="M531" s="829"/>
      <c r="N531" s="829"/>
      <c r="O531" s="829"/>
      <c r="P531" s="829"/>
      <c r="Q531" s="829"/>
      <c r="R531" s="525"/>
    </row>
    <row r="532">
      <c r="A532" s="525"/>
      <c r="B532" s="831"/>
      <c r="C532" s="27"/>
      <c r="D532" s="27"/>
      <c r="E532" s="829"/>
      <c r="F532" s="829"/>
      <c r="G532" s="829"/>
      <c r="H532" s="829"/>
      <c r="I532" s="829"/>
      <c r="J532" s="829"/>
      <c r="K532" s="829"/>
      <c r="L532" s="829"/>
      <c r="M532" s="829"/>
      <c r="N532" s="829"/>
      <c r="O532" s="829"/>
      <c r="P532" s="829"/>
      <c r="Q532" s="829"/>
      <c r="R532" s="525"/>
    </row>
    <row r="533">
      <c r="A533" s="525"/>
      <c r="B533" s="469"/>
      <c r="C533" s="469"/>
      <c r="D533" s="469"/>
      <c r="E533" s="829"/>
      <c r="F533" s="829"/>
      <c r="G533" s="829"/>
      <c r="H533" s="829"/>
      <c r="I533" s="829"/>
      <c r="J533" s="829"/>
      <c r="K533" s="829"/>
      <c r="L533" s="829"/>
      <c r="M533" s="829"/>
      <c r="N533" s="829"/>
      <c r="O533" s="829"/>
      <c r="P533" s="829"/>
      <c r="Q533" s="829"/>
      <c r="R533" s="525"/>
    </row>
    <row r="534">
      <c r="A534" s="525"/>
      <c r="B534" s="27"/>
      <c r="C534" s="27"/>
      <c r="D534" s="27"/>
      <c r="E534" s="829"/>
      <c r="F534" s="829"/>
      <c r="G534" s="829"/>
      <c r="H534" s="829"/>
      <c r="I534" s="829"/>
      <c r="J534" s="829"/>
      <c r="K534" s="829"/>
      <c r="L534" s="829"/>
      <c r="M534" s="829"/>
      <c r="N534" s="829"/>
      <c r="O534" s="829"/>
      <c r="P534" s="829"/>
      <c r="Q534" s="829"/>
      <c r="R534" s="525"/>
    </row>
    <row r="535">
      <c r="A535" s="27"/>
      <c r="B535" s="27"/>
      <c r="C535" s="27"/>
      <c r="D535" s="27"/>
      <c r="E535" s="829"/>
      <c r="F535" s="829"/>
      <c r="G535" s="829"/>
      <c r="H535" s="829"/>
      <c r="I535" s="829"/>
      <c r="J535" s="829"/>
      <c r="K535" s="829"/>
      <c r="L535" s="829"/>
      <c r="M535" s="829"/>
      <c r="N535" s="829"/>
      <c r="O535" s="829"/>
      <c r="P535" s="829"/>
      <c r="Q535" s="829"/>
      <c r="R535" s="27"/>
    </row>
    <row r="536">
      <c r="A536" s="27"/>
      <c r="B536" s="27"/>
      <c r="C536" s="27"/>
      <c r="D536" s="27"/>
      <c r="E536" s="829"/>
      <c r="F536" s="829"/>
      <c r="G536" s="829"/>
      <c r="H536" s="829"/>
      <c r="I536" s="829"/>
      <c r="J536" s="829"/>
      <c r="K536" s="829"/>
      <c r="L536" s="829"/>
      <c r="M536" s="829"/>
      <c r="N536" s="829"/>
      <c r="O536" s="829"/>
      <c r="P536" s="829"/>
      <c r="Q536" s="829"/>
      <c r="R536" s="27"/>
    </row>
    <row r="537">
      <c r="A537" s="27"/>
      <c r="B537" s="27"/>
      <c r="C537" s="27"/>
      <c r="D537" s="27"/>
      <c r="E537" s="829"/>
      <c r="F537" s="829"/>
      <c r="G537" s="829"/>
      <c r="H537" s="829"/>
      <c r="I537" s="829"/>
      <c r="J537" s="829"/>
      <c r="K537" s="829"/>
      <c r="L537" s="829"/>
      <c r="M537" s="829"/>
      <c r="N537" s="829"/>
      <c r="O537" s="829"/>
      <c r="P537" s="829"/>
      <c r="Q537" s="829"/>
      <c r="R537" s="27"/>
    </row>
  </sheetData>
  <mergeCells count="1963">
    <mergeCell ref="M35:N35"/>
    <mergeCell ref="O35:P35"/>
    <mergeCell ref="E37:Q37"/>
    <mergeCell ref="I39:J39"/>
    <mergeCell ref="K39:L39"/>
    <mergeCell ref="M39:N39"/>
    <mergeCell ref="O39:P39"/>
    <mergeCell ref="G35:H35"/>
    <mergeCell ref="I35:J35"/>
    <mergeCell ref="B37:D39"/>
    <mergeCell ref="E38:F38"/>
    <mergeCell ref="G38:H38"/>
    <mergeCell ref="I38:J38"/>
    <mergeCell ref="K38:L38"/>
    <mergeCell ref="E39:F39"/>
    <mergeCell ref="G39:H39"/>
    <mergeCell ref="B41:D41"/>
    <mergeCell ref="E41:F41"/>
    <mergeCell ref="G41:H41"/>
    <mergeCell ref="I41:J41"/>
    <mergeCell ref="K41:L41"/>
    <mergeCell ref="E42:F42"/>
    <mergeCell ref="G42:H42"/>
    <mergeCell ref="I42:J42"/>
    <mergeCell ref="K42:L42"/>
    <mergeCell ref="M42:N42"/>
    <mergeCell ref="O42:P42"/>
    <mergeCell ref="E43:F43"/>
    <mergeCell ref="K43:L43"/>
    <mergeCell ref="G43:H43"/>
    <mergeCell ref="I43:J43"/>
    <mergeCell ref="E44:F44"/>
    <mergeCell ref="G44:H44"/>
    <mergeCell ref="I44:J44"/>
    <mergeCell ref="K44:L44"/>
    <mergeCell ref="E45:F45"/>
    <mergeCell ref="K45:L45"/>
    <mergeCell ref="K48:L48"/>
    <mergeCell ref="M48:N48"/>
    <mergeCell ref="E48:F48"/>
    <mergeCell ref="E49:F49"/>
    <mergeCell ref="B51:D51"/>
    <mergeCell ref="E51:F51"/>
    <mergeCell ref="E52:F52"/>
    <mergeCell ref="E53:F53"/>
    <mergeCell ref="E54:F54"/>
    <mergeCell ref="K49:L49"/>
    <mergeCell ref="M49:N49"/>
    <mergeCell ref="G45:H45"/>
    <mergeCell ref="I45:J45"/>
    <mergeCell ref="B47:D49"/>
    <mergeCell ref="E47:Q47"/>
    <mergeCell ref="G48:H48"/>
    <mergeCell ref="I48:J48"/>
    <mergeCell ref="O48:P48"/>
    <mergeCell ref="O49:P49"/>
    <mergeCell ref="G49:H49"/>
    <mergeCell ref="I49:J49"/>
    <mergeCell ref="G51:H51"/>
    <mergeCell ref="I51:J51"/>
    <mergeCell ref="K51:L51"/>
    <mergeCell ref="M51:N51"/>
    <mergeCell ref="O51:P51"/>
    <mergeCell ref="I53:J53"/>
    <mergeCell ref="K53:L53"/>
    <mergeCell ref="M53:N53"/>
    <mergeCell ref="O53:P53"/>
    <mergeCell ref="O54:P54"/>
    <mergeCell ref="G54:H54"/>
    <mergeCell ref="I54:J54"/>
    <mergeCell ref="E55:F55"/>
    <mergeCell ref="G55:H55"/>
    <mergeCell ref="B57:D59"/>
    <mergeCell ref="E58:F58"/>
    <mergeCell ref="G58:H58"/>
    <mergeCell ref="I58:J58"/>
    <mergeCell ref="K58:L58"/>
    <mergeCell ref="E62:F62"/>
    <mergeCell ref="G62:H62"/>
    <mergeCell ref="I62:J62"/>
    <mergeCell ref="K62:L62"/>
    <mergeCell ref="E59:F59"/>
    <mergeCell ref="G59:H59"/>
    <mergeCell ref="B61:D61"/>
    <mergeCell ref="E61:F61"/>
    <mergeCell ref="G61:H61"/>
    <mergeCell ref="I61:J61"/>
    <mergeCell ref="K61:L61"/>
    <mergeCell ref="K54:L54"/>
    <mergeCell ref="M54:N54"/>
    <mergeCell ref="I55:J55"/>
    <mergeCell ref="K55:L55"/>
    <mergeCell ref="M55:N55"/>
    <mergeCell ref="O55:P55"/>
    <mergeCell ref="G52:H52"/>
    <mergeCell ref="I52:J52"/>
    <mergeCell ref="K52:L52"/>
    <mergeCell ref="M52:N52"/>
    <mergeCell ref="O52:P52"/>
    <mergeCell ref="Q52:Q55"/>
    <mergeCell ref="G53:H53"/>
    <mergeCell ref="E57:Q57"/>
    <mergeCell ref="M58:N58"/>
    <mergeCell ref="O58:P58"/>
    <mergeCell ref="I59:J59"/>
    <mergeCell ref="K59:L59"/>
    <mergeCell ref="M59:N59"/>
    <mergeCell ref="O59:P59"/>
    <mergeCell ref="I63:J63"/>
    <mergeCell ref="K63:L63"/>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M13:N13"/>
    <mergeCell ref="O13:P13"/>
    <mergeCell ref="I14:J14"/>
    <mergeCell ref="K14:L14"/>
    <mergeCell ref="M14:N14"/>
    <mergeCell ref="O14:P14"/>
    <mergeCell ref="I15:J15"/>
    <mergeCell ref="K15:L15"/>
    <mergeCell ref="M15:N15"/>
    <mergeCell ref="O15:P15"/>
    <mergeCell ref="I18:J18"/>
    <mergeCell ref="K18:L18"/>
    <mergeCell ref="M18:N18"/>
    <mergeCell ref="O18:P18"/>
    <mergeCell ref="E19:F19"/>
    <mergeCell ref="G19:H19"/>
    <mergeCell ref="I19:J19"/>
    <mergeCell ref="K19:L19"/>
    <mergeCell ref="M19:N19"/>
    <mergeCell ref="O19:P19"/>
    <mergeCell ref="G12:H12"/>
    <mergeCell ref="I12:J12"/>
    <mergeCell ref="K12:L12"/>
    <mergeCell ref="M12:N12"/>
    <mergeCell ref="O12:P12"/>
    <mergeCell ref="Q12:Q15"/>
    <mergeCell ref="G13:H13"/>
    <mergeCell ref="E17:Q17"/>
    <mergeCell ref="E14:F14"/>
    <mergeCell ref="G14:H14"/>
    <mergeCell ref="E15:F15"/>
    <mergeCell ref="G15:H15"/>
    <mergeCell ref="B17:D18"/>
    <mergeCell ref="E18:F18"/>
    <mergeCell ref="G18:H18"/>
    <mergeCell ref="B21:D21"/>
    <mergeCell ref="E21:F21"/>
    <mergeCell ref="G21:H21"/>
    <mergeCell ref="I21:J21"/>
    <mergeCell ref="K21:L21"/>
    <mergeCell ref="M21:N21"/>
    <mergeCell ref="O21:P21"/>
    <mergeCell ref="E23:F23"/>
    <mergeCell ref="G23:H23"/>
    <mergeCell ref="I23:J23"/>
    <mergeCell ref="K23:L23"/>
    <mergeCell ref="M23:N23"/>
    <mergeCell ref="O23:P23"/>
    <mergeCell ref="E24:F24"/>
    <mergeCell ref="G24:H24"/>
    <mergeCell ref="I24:J24"/>
    <mergeCell ref="K24:L24"/>
    <mergeCell ref="M24:N24"/>
    <mergeCell ref="O24:P24"/>
    <mergeCell ref="I25:J25"/>
    <mergeCell ref="K25:L25"/>
    <mergeCell ref="M25:N25"/>
    <mergeCell ref="O25:P25"/>
    <mergeCell ref="M28:N28"/>
    <mergeCell ref="O28:P28"/>
    <mergeCell ref="E29:F29"/>
    <mergeCell ref="G29:H29"/>
    <mergeCell ref="I29:J29"/>
    <mergeCell ref="K29:L29"/>
    <mergeCell ref="E22:F22"/>
    <mergeCell ref="G22:H22"/>
    <mergeCell ref="I22:J22"/>
    <mergeCell ref="K22:L22"/>
    <mergeCell ref="M22:N22"/>
    <mergeCell ref="O22:P22"/>
    <mergeCell ref="Q22:Q25"/>
    <mergeCell ref="E27:Q27"/>
    <mergeCell ref="E25:F25"/>
    <mergeCell ref="G25:H25"/>
    <mergeCell ref="B27:D29"/>
    <mergeCell ref="E28:F28"/>
    <mergeCell ref="G28:H28"/>
    <mergeCell ref="I28:J28"/>
    <mergeCell ref="K28:L28"/>
    <mergeCell ref="B31:D31"/>
    <mergeCell ref="E31:F31"/>
    <mergeCell ref="G31:H31"/>
    <mergeCell ref="I31:J31"/>
    <mergeCell ref="K31:L31"/>
    <mergeCell ref="M31:N31"/>
    <mergeCell ref="O31:P31"/>
    <mergeCell ref="E32:F32"/>
    <mergeCell ref="G32:H32"/>
    <mergeCell ref="I32:J32"/>
    <mergeCell ref="K32:L32"/>
    <mergeCell ref="M32:N32"/>
    <mergeCell ref="O32:P32"/>
    <mergeCell ref="E33:F33"/>
    <mergeCell ref="K33:L33"/>
    <mergeCell ref="G33:H33"/>
    <mergeCell ref="I33:J33"/>
    <mergeCell ref="E34:F34"/>
    <mergeCell ref="G34:H34"/>
    <mergeCell ref="I34:J34"/>
    <mergeCell ref="K34:L34"/>
    <mergeCell ref="E35:F35"/>
    <mergeCell ref="K35:L35"/>
    <mergeCell ref="M29:N29"/>
    <mergeCell ref="O29:P29"/>
    <mergeCell ref="Q32:Q35"/>
    <mergeCell ref="M33:N33"/>
    <mergeCell ref="O33:P33"/>
    <mergeCell ref="M34:N34"/>
    <mergeCell ref="O34:P34"/>
    <mergeCell ref="M38:N38"/>
    <mergeCell ref="O38:P38"/>
    <mergeCell ref="M45:N45"/>
    <mergeCell ref="O45:P45"/>
    <mergeCell ref="M41:N41"/>
    <mergeCell ref="O41:P41"/>
    <mergeCell ref="Q42:Q45"/>
    <mergeCell ref="M43:N43"/>
    <mergeCell ref="O43:P43"/>
    <mergeCell ref="M44:N44"/>
    <mergeCell ref="O44:P44"/>
    <mergeCell ref="M75:N75"/>
    <mergeCell ref="O75:P75"/>
    <mergeCell ref="M71:N71"/>
    <mergeCell ref="O71:P71"/>
    <mergeCell ref="Q72:Q75"/>
    <mergeCell ref="M73:N73"/>
    <mergeCell ref="O73:P73"/>
    <mergeCell ref="M74:N74"/>
    <mergeCell ref="O74:P74"/>
    <mergeCell ref="M63:N63"/>
    <mergeCell ref="O63:P63"/>
    <mergeCell ref="E64:F64"/>
    <mergeCell ref="G64:H64"/>
    <mergeCell ref="I64:J64"/>
    <mergeCell ref="K64:L64"/>
    <mergeCell ref="M64:N64"/>
    <mergeCell ref="O64:P64"/>
    <mergeCell ref="M65:N65"/>
    <mergeCell ref="O65:P65"/>
    <mergeCell ref="M61:N61"/>
    <mergeCell ref="O61:P61"/>
    <mergeCell ref="M62:N62"/>
    <mergeCell ref="O62:P62"/>
    <mergeCell ref="Q62:Q65"/>
    <mergeCell ref="E63:F63"/>
    <mergeCell ref="G63:H63"/>
    <mergeCell ref="E67:Q67"/>
    <mergeCell ref="M68:N68"/>
    <mergeCell ref="O68:P68"/>
    <mergeCell ref="I65:J65"/>
    <mergeCell ref="K65:L65"/>
    <mergeCell ref="I69:J69"/>
    <mergeCell ref="K69:L69"/>
    <mergeCell ref="M69:N69"/>
    <mergeCell ref="O69:P69"/>
    <mergeCell ref="E65:F65"/>
    <mergeCell ref="G65:H65"/>
    <mergeCell ref="B67:D69"/>
    <mergeCell ref="E68:F68"/>
    <mergeCell ref="G68:H68"/>
    <mergeCell ref="I68:J68"/>
    <mergeCell ref="K68:L68"/>
    <mergeCell ref="E69:F69"/>
    <mergeCell ref="G69:H69"/>
    <mergeCell ref="B71:D71"/>
    <mergeCell ref="E71:F71"/>
    <mergeCell ref="G71:H71"/>
    <mergeCell ref="I71:J71"/>
    <mergeCell ref="K71:L71"/>
    <mergeCell ref="E72:F72"/>
    <mergeCell ref="G72:H72"/>
    <mergeCell ref="I72:J72"/>
    <mergeCell ref="K72:L72"/>
    <mergeCell ref="M72:N72"/>
    <mergeCell ref="O72:P72"/>
    <mergeCell ref="E73:F73"/>
    <mergeCell ref="K73:L73"/>
    <mergeCell ref="G73:H73"/>
    <mergeCell ref="I73:J73"/>
    <mergeCell ref="E74:F74"/>
    <mergeCell ref="G74:H74"/>
    <mergeCell ref="I74:J74"/>
    <mergeCell ref="K74:L74"/>
    <mergeCell ref="E75:F75"/>
    <mergeCell ref="K75:L75"/>
    <mergeCell ref="G81:H81"/>
    <mergeCell ref="I81:J81"/>
    <mergeCell ref="K81:L81"/>
    <mergeCell ref="M81:N81"/>
    <mergeCell ref="E81:F81"/>
    <mergeCell ref="E82:F82"/>
    <mergeCell ref="B84:D84"/>
    <mergeCell ref="E84:F84"/>
    <mergeCell ref="E85:F85"/>
    <mergeCell ref="E86:F86"/>
    <mergeCell ref="E87:F87"/>
    <mergeCell ref="K82:L82"/>
    <mergeCell ref="M82:N82"/>
    <mergeCell ref="G75:H75"/>
    <mergeCell ref="I75:J75"/>
    <mergeCell ref="E78:Q78"/>
    <mergeCell ref="B79:D79"/>
    <mergeCell ref="B80:D82"/>
    <mergeCell ref="E80:Q80"/>
    <mergeCell ref="O81:P81"/>
    <mergeCell ref="O82:P82"/>
    <mergeCell ref="G82:H82"/>
    <mergeCell ref="I82:J82"/>
    <mergeCell ref="G84:H84"/>
    <mergeCell ref="I84:J84"/>
    <mergeCell ref="K84:L84"/>
    <mergeCell ref="M84:N84"/>
    <mergeCell ref="O84:P84"/>
    <mergeCell ref="I86:J86"/>
    <mergeCell ref="K86:L86"/>
    <mergeCell ref="M86:N86"/>
    <mergeCell ref="O86:P86"/>
    <mergeCell ref="G85:H85"/>
    <mergeCell ref="I85:J85"/>
    <mergeCell ref="K85:L85"/>
    <mergeCell ref="M85:N85"/>
    <mergeCell ref="O85:P85"/>
    <mergeCell ref="Q85:Q88"/>
    <mergeCell ref="O87:P87"/>
    <mergeCell ref="E90:Q90"/>
    <mergeCell ref="G86:H86"/>
    <mergeCell ref="E88:F88"/>
    <mergeCell ref="G88:H88"/>
    <mergeCell ref="E91:F91"/>
    <mergeCell ref="G91:H91"/>
    <mergeCell ref="E92:F92"/>
    <mergeCell ref="G92:H92"/>
    <mergeCell ref="G87:H87"/>
    <mergeCell ref="I87:J87"/>
    <mergeCell ref="K87:L87"/>
    <mergeCell ref="M87:N87"/>
    <mergeCell ref="M88:N88"/>
    <mergeCell ref="O88:P88"/>
    <mergeCell ref="K92:L92"/>
    <mergeCell ref="M92:N92"/>
    <mergeCell ref="I88:J88"/>
    <mergeCell ref="K88:L88"/>
    <mergeCell ref="I91:J91"/>
    <mergeCell ref="K91:L91"/>
    <mergeCell ref="M91:N91"/>
    <mergeCell ref="O91:P91"/>
    <mergeCell ref="I92:J92"/>
    <mergeCell ref="O92:P92"/>
    <mergeCell ref="B90:D92"/>
    <mergeCell ref="B94:D94"/>
    <mergeCell ref="G95:H95"/>
    <mergeCell ref="I95:J95"/>
    <mergeCell ref="K98:L98"/>
    <mergeCell ref="M98:N98"/>
    <mergeCell ref="E100:Q100"/>
    <mergeCell ref="E98:F98"/>
    <mergeCell ref="G98:H98"/>
    <mergeCell ref="I98:J98"/>
    <mergeCell ref="E101:F101"/>
    <mergeCell ref="G101:H101"/>
    <mergeCell ref="I101:J101"/>
    <mergeCell ref="I102:J102"/>
    <mergeCell ref="E94:F94"/>
    <mergeCell ref="G94:H94"/>
    <mergeCell ref="I94:J94"/>
    <mergeCell ref="K94:L94"/>
    <mergeCell ref="M94:N94"/>
    <mergeCell ref="O94:P94"/>
    <mergeCell ref="O95:P95"/>
    <mergeCell ref="M97:N97"/>
    <mergeCell ref="O97:P97"/>
    <mergeCell ref="E95:F95"/>
    <mergeCell ref="E96:F96"/>
    <mergeCell ref="G96:H96"/>
    <mergeCell ref="I96:J96"/>
    <mergeCell ref="E97:F97"/>
    <mergeCell ref="G97:H97"/>
    <mergeCell ref="I97:J97"/>
    <mergeCell ref="K95:L95"/>
    <mergeCell ref="M95:N95"/>
    <mergeCell ref="Q95:Q98"/>
    <mergeCell ref="K96:L96"/>
    <mergeCell ref="M96:N96"/>
    <mergeCell ref="O96:P96"/>
    <mergeCell ref="K97:L97"/>
    <mergeCell ref="O98:P98"/>
    <mergeCell ref="K101:L101"/>
    <mergeCell ref="M101:N101"/>
    <mergeCell ref="O101:P101"/>
    <mergeCell ref="E102:F102"/>
    <mergeCell ref="G102:H102"/>
    <mergeCell ref="K102:L102"/>
    <mergeCell ref="M102:N102"/>
    <mergeCell ref="O102:P102"/>
    <mergeCell ref="B100:D102"/>
    <mergeCell ref="B104:D104"/>
    <mergeCell ref="G104:H104"/>
    <mergeCell ref="I104:J104"/>
    <mergeCell ref="K104:L104"/>
    <mergeCell ref="M104:N104"/>
    <mergeCell ref="O104:P104"/>
    <mergeCell ref="G131:H131"/>
    <mergeCell ref="G132:H132"/>
    <mergeCell ref="I132:J132"/>
    <mergeCell ref="K132:L132"/>
    <mergeCell ref="M132:N132"/>
    <mergeCell ref="O132:P132"/>
    <mergeCell ref="G134:H134"/>
    <mergeCell ref="G136:H136"/>
    <mergeCell ref="G137:H137"/>
    <mergeCell ref="I137:J137"/>
    <mergeCell ref="K137:L137"/>
    <mergeCell ref="G138:H138"/>
    <mergeCell ref="I138:J138"/>
    <mergeCell ref="K138:L138"/>
    <mergeCell ref="I134:J134"/>
    <mergeCell ref="K134:L134"/>
    <mergeCell ref="G135:H135"/>
    <mergeCell ref="I135:J135"/>
    <mergeCell ref="K135:L135"/>
    <mergeCell ref="I136:J136"/>
    <mergeCell ref="K136:L136"/>
    <mergeCell ref="M137:N137"/>
    <mergeCell ref="O137:P137"/>
    <mergeCell ref="M134:N134"/>
    <mergeCell ref="O134:P134"/>
    <mergeCell ref="M135:N135"/>
    <mergeCell ref="O135:P135"/>
    <mergeCell ref="Q135:Q138"/>
    <mergeCell ref="M136:N136"/>
    <mergeCell ref="O136:P136"/>
    <mergeCell ref="M138:N138"/>
    <mergeCell ref="O138:P138"/>
    <mergeCell ref="E140:Q140"/>
    <mergeCell ref="I141:J141"/>
    <mergeCell ref="K141:L141"/>
    <mergeCell ref="M141:N141"/>
    <mergeCell ref="O141:P141"/>
    <mergeCell ref="I144:J144"/>
    <mergeCell ref="K144:L144"/>
    <mergeCell ref="M157:N157"/>
    <mergeCell ref="O157:P157"/>
    <mergeCell ref="M158:N158"/>
    <mergeCell ref="O158:P158"/>
    <mergeCell ref="M154:N154"/>
    <mergeCell ref="O154:P154"/>
    <mergeCell ref="M155:N155"/>
    <mergeCell ref="O155:P155"/>
    <mergeCell ref="Q155:Q158"/>
    <mergeCell ref="M156:N156"/>
    <mergeCell ref="O156:P156"/>
    <mergeCell ref="G141:H141"/>
    <mergeCell ref="G142:H142"/>
    <mergeCell ref="I142:J142"/>
    <mergeCell ref="K142:L142"/>
    <mergeCell ref="M142:N142"/>
    <mergeCell ref="O142:P142"/>
    <mergeCell ref="G144:H144"/>
    <mergeCell ref="G146:H146"/>
    <mergeCell ref="G147:H147"/>
    <mergeCell ref="I147:J147"/>
    <mergeCell ref="K147:L147"/>
    <mergeCell ref="G148:H148"/>
    <mergeCell ref="I148:J148"/>
    <mergeCell ref="K148:L148"/>
    <mergeCell ref="G145:H145"/>
    <mergeCell ref="I145:J145"/>
    <mergeCell ref="K145:L145"/>
    <mergeCell ref="M145:N145"/>
    <mergeCell ref="O145:P145"/>
    <mergeCell ref="I146:J146"/>
    <mergeCell ref="K146:L146"/>
    <mergeCell ref="M144:N144"/>
    <mergeCell ref="O144:P144"/>
    <mergeCell ref="Q145:Q148"/>
    <mergeCell ref="M146:N146"/>
    <mergeCell ref="O146:P146"/>
    <mergeCell ref="M147:N147"/>
    <mergeCell ref="O147:P147"/>
    <mergeCell ref="M148:N148"/>
    <mergeCell ref="O148:P148"/>
    <mergeCell ref="E150:Q150"/>
    <mergeCell ref="I151:J151"/>
    <mergeCell ref="K151:L151"/>
    <mergeCell ref="M151:N151"/>
    <mergeCell ref="O151:P151"/>
    <mergeCell ref="G151:H151"/>
    <mergeCell ref="G152:H152"/>
    <mergeCell ref="I152:J152"/>
    <mergeCell ref="K152:L152"/>
    <mergeCell ref="M152:N152"/>
    <mergeCell ref="O152:P152"/>
    <mergeCell ref="G154:H154"/>
    <mergeCell ref="K158:L158"/>
    <mergeCell ref="E161:Q161"/>
    <mergeCell ref="E157:F157"/>
    <mergeCell ref="G157:H157"/>
    <mergeCell ref="I157:J157"/>
    <mergeCell ref="K157:L157"/>
    <mergeCell ref="E158:F158"/>
    <mergeCell ref="G158:H158"/>
    <mergeCell ref="I158:J158"/>
    <mergeCell ref="M172:N172"/>
    <mergeCell ref="O172:P172"/>
    <mergeCell ref="M168:N168"/>
    <mergeCell ref="O168:P168"/>
    <mergeCell ref="M169:N169"/>
    <mergeCell ref="O169:P169"/>
    <mergeCell ref="Q169:Q172"/>
    <mergeCell ref="M170:N170"/>
    <mergeCell ref="O170:P170"/>
    <mergeCell ref="I154:J154"/>
    <mergeCell ref="K154:L154"/>
    <mergeCell ref="G155:H155"/>
    <mergeCell ref="I155:J155"/>
    <mergeCell ref="K155:L155"/>
    <mergeCell ref="E156:F156"/>
    <mergeCell ref="G156:H156"/>
    <mergeCell ref="I156:J156"/>
    <mergeCell ref="K156:L156"/>
    <mergeCell ref="E164:Q164"/>
    <mergeCell ref="I165:J165"/>
    <mergeCell ref="K165:L165"/>
    <mergeCell ref="M165:N165"/>
    <mergeCell ref="O165:P165"/>
    <mergeCell ref="G165:H165"/>
    <mergeCell ref="G166:H166"/>
    <mergeCell ref="I166:J166"/>
    <mergeCell ref="K166:L166"/>
    <mergeCell ref="M166:N166"/>
    <mergeCell ref="O166:P166"/>
    <mergeCell ref="G168:H168"/>
    <mergeCell ref="I170:J170"/>
    <mergeCell ref="K170:L170"/>
    <mergeCell ref="E171:F171"/>
    <mergeCell ref="G171:H171"/>
    <mergeCell ref="I171:J171"/>
    <mergeCell ref="K171:L171"/>
    <mergeCell ref="E172:F172"/>
    <mergeCell ref="G172:H172"/>
    <mergeCell ref="I172:J172"/>
    <mergeCell ref="K172:L172"/>
    <mergeCell ref="I168:J168"/>
    <mergeCell ref="K168:L168"/>
    <mergeCell ref="G169:H169"/>
    <mergeCell ref="I169:J169"/>
    <mergeCell ref="K169:L169"/>
    <mergeCell ref="E170:F170"/>
    <mergeCell ref="G170:H170"/>
    <mergeCell ref="M171:N171"/>
    <mergeCell ref="O171:P171"/>
    <mergeCell ref="I108:J108"/>
    <mergeCell ref="K108:L108"/>
    <mergeCell ref="M108:N108"/>
    <mergeCell ref="O108:P108"/>
    <mergeCell ref="I105:J105"/>
    <mergeCell ref="K105:L105"/>
    <mergeCell ref="M105:N105"/>
    <mergeCell ref="O105:P105"/>
    <mergeCell ref="Q105:Q108"/>
    <mergeCell ref="O106:P106"/>
    <mergeCell ref="O107:P107"/>
    <mergeCell ref="G116:H116"/>
    <mergeCell ref="I116:J116"/>
    <mergeCell ref="K116:L116"/>
    <mergeCell ref="M116:N116"/>
    <mergeCell ref="E114:F114"/>
    <mergeCell ref="E115:F115"/>
    <mergeCell ref="I115:J115"/>
    <mergeCell ref="K115:L115"/>
    <mergeCell ref="M115:N115"/>
    <mergeCell ref="O115:P115"/>
    <mergeCell ref="E116:F116"/>
    <mergeCell ref="O116:P116"/>
    <mergeCell ref="G107:H107"/>
    <mergeCell ref="I107:J107"/>
    <mergeCell ref="G105:H105"/>
    <mergeCell ref="G108:H108"/>
    <mergeCell ref="G111:H111"/>
    <mergeCell ref="G112:H112"/>
    <mergeCell ref="G114:H114"/>
    <mergeCell ref="G115:H115"/>
    <mergeCell ref="G117:H117"/>
    <mergeCell ref="G106:H106"/>
    <mergeCell ref="I106:J106"/>
    <mergeCell ref="K106:L106"/>
    <mergeCell ref="M106:N106"/>
    <mergeCell ref="K107:L107"/>
    <mergeCell ref="M107:N107"/>
    <mergeCell ref="E110:Q110"/>
    <mergeCell ref="I111:J111"/>
    <mergeCell ref="K111:L111"/>
    <mergeCell ref="M111:N111"/>
    <mergeCell ref="O111:P111"/>
    <mergeCell ref="O114:P114"/>
    <mergeCell ref="Q115:Q118"/>
    <mergeCell ref="O117:P117"/>
    <mergeCell ref="O118:P118"/>
    <mergeCell ref="I117:J117"/>
    <mergeCell ref="K117:L117"/>
    <mergeCell ref="M117:N117"/>
    <mergeCell ref="I112:J112"/>
    <mergeCell ref="K112:L112"/>
    <mergeCell ref="M112:N112"/>
    <mergeCell ref="O112:P112"/>
    <mergeCell ref="I114:J114"/>
    <mergeCell ref="K114:L114"/>
    <mergeCell ref="M114:N114"/>
    <mergeCell ref="E117:F117"/>
    <mergeCell ref="E118:F118"/>
    <mergeCell ref="G118:H118"/>
    <mergeCell ref="I118:J118"/>
    <mergeCell ref="K118:L118"/>
    <mergeCell ref="M118:N118"/>
    <mergeCell ref="E120:Q120"/>
    <mergeCell ref="K122:L122"/>
    <mergeCell ref="M122:N122"/>
    <mergeCell ref="G121:H121"/>
    <mergeCell ref="I121:J121"/>
    <mergeCell ref="K121:L121"/>
    <mergeCell ref="M121:N121"/>
    <mergeCell ref="O121:P121"/>
    <mergeCell ref="I122:J122"/>
    <mergeCell ref="O122:P122"/>
    <mergeCell ref="G122:H122"/>
    <mergeCell ref="G124:H124"/>
    <mergeCell ref="I124:J124"/>
    <mergeCell ref="K124:L124"/>
    <mergeCell ref="M124:N124"/>
    <mergeCell ref="O124:P124"/>
    <mergeCell ref="G125:H125"/>
    <mergeCell ref="G127:H127"/>
    <mergeCell ref="G128:H128"/>
    <mergeCell ref="I128:J128"/>
    <mergeCell ref="K128:L128"/>
    <mergeCell ref="I125:J125"/>
    <mergeCell ref="K125:L125"/>
    <mergeCell ref="G126:H126"/>
    <mergeCell ref="I126:J126"/>
    <mergeCell ref="K126:L126"/>
    <mergeCell ref="I127:J127"/>
    <mergeCell ref="K127:L127"/>
    <mergeCell ref="M125:N125"/>
    <mergeCell ref="O125:P125"/>
    <mergeCell ref="Q125:Q128"/>
    <mergeCell ref="M126:N126"/>
    <mergeCell ref="O126:P126"/>
    <mergeCell ref="M127:N127"/>
    <mergeCell ref="O127:P127"/>
    <mergeCell ref="M128:N128"/>
    <mergeCell ref="O128:P128"/>
    <mergeCell ref="E130:Q130"/>
    <mergeCell ref="I131:J131"/>
    <mergeCell ref="K131:L131"/>
    <mergeCell ref="M131:N131"/>
    <mergeCell ref="O131:P131"/>
    <mergeCell ref="E105:F105"/>
    <mergeCell ref="E106:F106"/>
    <mergeCell ref="E104:F104"/>
    <mergeCell ref="E107:F107"/>
    <mergeCell ref="E108:F108"/>
    <mergeCell ref="B110:D112"/>
    <mergeCell ref="E111:F111"/>
    <mergeCell ref="E112:F112"/>
    <mergeCell ref="B114:D114"/>
    <mergeCell ref="B120:D122"/>
    <mergeCell ref="E121:F121"/>
    <mergeCell ref="E122:F122"/>
    <mergeCell ref="B124:D124"/>
    <mergeCell ref="E124:F124"/>
    <mergeCell ref="E125:F125"/>
    <mergeCell ref="E126:F126"/>
    <mergeCell ref="E127:F127"/>
    <mergeCell ref="E128:F128"/>
    <mergeCell ref="B130:D132"/>
    <mergeCell ref="E131:F131"/>
    <mergeCell ref="E132:F132"/>
    <mergeCell ref="B134:D134"/>
    <mergeCell ref="E134:F134"/>
    <mergeCell ref="E135:F135"/>
    <mergeCell ref="E136:F136"/>
    <mergeCell ref="E137:F137"/>
    <mergeCell ref="E138:F138"/>
    <mergeCell ref="B140:D142"/>
    <mergeCell ref="E141:F141"/>
    <mergeCell ref="E142:F142"/>
    <mergeCell ref="E151:F151"/>
    <mergeCell ref="E152:F152"/>
    <mergeCell ref="B144:D144"/>
    <mergeCell ref="E144:F144"/>
    <mergeCell ref="E145:F145"/>
    <mergeCell ref="E146:F146"/>
    <mergeCell ref="E147:F147"/>
    <mergeCell ref="E148:F148"/>
    <mergeCell ref="B150:D152"/>
    <mergeCell ref="G180:H180"/>
    <mergeCell ref="I180:J180"/>
    <mergeCell ref="K180:L180"/>
    <mergeCell ref="M180:N180"/>
    <mergeCell ref="E179:F179"/>
    <mergeCell ref="G179:H179"/>
    <mergeCell ref="I179:J179"/>
    <mergeCell ref="K179:L179"/>
    <mergeCell ref="M179:N179"/>
    <mergeCell ref="O179:P179"/>
    <mergeCell ref="E180:F180"/>
    <mergeCell ref="O180:P180"/>
    <mergeCell ref="G321:H321"/>
    <mergeCell ref="I321:J321"/>
    <mergeCell ref="K321:L321"/>
    <mergeCell ref="M321:N321"/>
    <mergeCell ref="E320:F320"/>
    <mergeCell ref="G320:H320"/>
    <mergeCell ref="I320:J320"/>
    <mergeCell ref="K320:L320"/>
    <mergeCell ref="M320:N320"/>
    <mergeCell ref="O320:P320"/>
    <mergeCell ref="E321:F321"/>
    <mergeCell ref="O321:P321"/>
    <mergeCell ref="I313:J313"/>
    <mergeCell ref="K313:L313"/>
    <mergeCell ref="M313:N313"/>
    <mergeCell ref="O313:P313"/>
    <mergeCell ref="E310:F310"/>
    <mergeCell ref="G310:H310"/>
    <mergeCell ref="I310:J310"/>
    <mergeCell ref="K310:L310"/>
    <mergeCell ref="M310:N310"/>
    <mergeCell ref="O310:P310"/>
    <mergeCell ref="Q310:Q313"/>
    <mergeCell ref="E315:Q315"/>
    <mergeCell ref="M316:N316"/>
    <mergeCell ref="O316:P316"/>
    <mergeCell ref="Q320:Q323"/>
    <mergeCell ref="M322:N322"/>
    <mergeCell ref="O322:P322"/>
    <mergeCell ref="M323:N323"/>
    <mergeCell ref="O323:P323"/>
    <mergeCell ref="E317:F317"/>
    <mergeCell ref="G317:H317"/>
    <mergeCell ref="I317:J317"/>
    <mergeCell ref="K317:L317"/>
    <mergeCell ref="M317:N317"/>
    <mergeCell ref="O317:P317"/>
    <mergeCell ref="E313:F313"/>
    <mergeCell ref="G313:H313"/>
    <mergeCell ref="B315:D316"/>
    <mergeCell ref="E316:F316"/>
    <mergeCell ref="G316:H316"/>
    <mergeCell ref="I316:J316"/>
    <mergeCell ref="K316:L316"/>
    <mergeCell ref="B319:D319"/>
    <mergeCell ref="E319:F319"/>
    <mergeCell ref="G319:H319"/>
    <mergeCell ref="I319:J319"/>
    <mergeCell ref="K319:L319"/>
    <mergeCell ref="M319:N319"/>
    <mergeCell ref="O319:P319"/>
    <mergeCell ref="E278:F278"/>
    <mergeCell ref="G278:H278"/>
    <mergeCell ref="I278:J278"/>
    <mergeCell ref="K278:L278"/>
    <mergeCell ref="M278:N278"/>
    <mergeCell ref="O278:P278"/>
    <mergeCell ref="I279:J279"/>
    <mergeCell ref="K279:L279"/>
    <mergeCell ref="M279:N279"/>
    <mergeCell ref="O279:P279"/>
    <mergeCell ref="M282:N282"/>
    <mergeCell ref="O282:P282"/>
    <mergeCell ref="E283:F283"/>
    <mergeCell ref="G283:H283"/>
    <mergeCell ref="E276:F276"/>
    <mergeCell ref="G276:H276"/>
    <mergeCell ref="I276:J276"/>
    <mergeCell ref="K276:L276"/>
    <mergeCell ref="M276:N276"/>
    <mergeCell ref="O276:P276"/>
    <mergeCell ref="Q276:Q279"/>
    <mergeCell ref="E281:Q281"/>
    <mergeCell ref="I283:J283"/>
    <mergeCell ref="K283:L283"/>
    <mergeCell ref="M283:N283"/>
    <mergeCell ref="O283:P283"/>
    <mergeCell ref="E279:F279"/>
    <mergeCell ref="G279:H279"/>
    <mergeCell ref="B281:D283"/>
    <mergeCell ref="E282:F282"/>
    <mergeCell ref="G282:H282"/>
    <mergeCell ref="I282:J282"/>
    <mergeCell ref="K282:L282"/>
    <mergeCell ref="B285:D285"/>
    <mergeCell ref="E285:F285"/>
    <mergeCell ref="G285:H285"/>
    <mergeCell ref="I285:J285"/>
    <mergeCell ref="K285:L285"/>
    <mergeCell ref="M285:N285"/>
    <mergeCell ref="O285:P285"/>
    <mergeCell ref="E287:F287"/>
    <mergeCell ref="G287:H287"/>
    <mergeCell ref="I287:J287"/>
    <mergeCell ref="K287:L287"/>
    <mergeCell ref="M287:N287"/>
    <mergeCell ref="O287:P287"/>
    <mergeCell ref="K297:L297"/>
    <mergeCell ref="M297:N297"/>
    <mergeCell ref="E292:Q292"/>
    <mergeCell ref="E295:Q295"/>
    <mergeCell ref="I296:J296"/>
    <mergeCell ref="K296:L296"/>
    <mergeCell ref="M296:N296"/>
    <mergeCell ref="O296:P296"/>
    <mergeCell ref="I297:J297"/>
    <mergeCell ref="O297:P297"/>
    <mergeCell ref="E288:F288"/>
    <mergeCell ref="G288:H288"/>
    <mergeCell ref="I288:J288"/>
    <mergeCell ref="K288:L288"/>
    <mergeCell ref="M288:N288"/>
    <mergeCell ref="O288:P288"/>
    <mergeCell ref="I289:J289"/>
    <mergeCell ref="K289:L289"/>
    <mergeCell ref="M289:N289"/>
    <mergeCell ref="O289:P289"/>
    <mergeCell ref="E286:F286"/>
    <mergeCell ref="G286:H286"/>
    <mergeCell ref="I286:J286"/>
    <mergeCell ref="K286:L286"/>
    <mergeCell ref="M286:N286"/>
    <mergeCell ref="O286:P286"/>
    <mergeCell ref="Q286:Q289"/>
    <mergeCell ref="E289:F289"/>
    <mergeCell ref="G289:H289"/>
    <mergeCell ref="B295:D296"/>
    <mergeCell ref="E296:F296"/>
    <mergeCell ref="G296:H296"/>
    <mergeCell ref="E297:F297"/>
    <mergeCell ref="G297:H297"/>
    <mergeCell ref="E303:F303"/>
    <mergeCell ref="G303:H303"/>
    <mergeCell ref="I303:J303"/>
    <mergeCell ref="K303:L303"/>
    <mergeCell ref="M303:N303"/>
    <mergeCell ref="O303:P303"/>
    <mergeCell ref="E300:F300"/>
    <mergeCell ref="G300:H300"/>
    <mergeCell ref="I300:J300"/>
    <mergeCell ref="K300:L300"/>
    <mergeCell ref="M300:N300"/>
    <mergeCell ref="O300:P300"/>
    <mergeCell ref="Q300:Q303"/>
    <mergeCell ref="M302:N302"/>
    <mergeCell ref="O302:P302"/>
    <mergeCell ref="E305:Q305"/>
    <mergeCell ref="I307:J307"/>
    <mergeCell ref="K307:L307"/>
    <mergeCell ref="M307:N307"/>
    <mergeCell ref="O307:P307"/>
    <mergeCell ref="E302:F302"/>
    <mergeCell ref="G302:H302"/>
    <mergeCell ref="B305:D307"/>
    <mergeCell ref="E306:F306"/>
    <mergeCell ref="G306:H306"/>
    <mergeCell ref="I306:J306"/>
    <mergeCell ref="K306:L306"/>
    <mergeCell ref="E322:F322"/>
    <mergeCell ref="G322:H322"/>
    <mergeCell ref="I322:J322"/>
    <mergeCell ref="K322:L322"/>
    <mergeCell ref="G323:H323"/>
    <mergeCell ref="I323:J323"/>
    <mergeCell ref="K323:L323"/>
    <mergeCell ref="E325:Q325"/>
    <mergeCell ref="E326:F326"/>
    <mergeCell ref="E327:F327"/>
    <mergeCell ref="B329:D329"/>
    <mergeCell ref="E329:F329"/>
    <mergeCell ref="E330:F330"/>
    <mergeCell ref="E331:F331"/>
    <mergeCell ref="E332:F332"/>
    <mergeCell ref="K327:L327"/>
    <mergeCell ref="M327:N327"/>
    <mergeCell ref="E323:F323"/>
    <mergeCell ref="B325:D327"/>
    <mergeCell ref="G326:H326"/>
    <mergeCell ref="I326:J326"/>
    <mergeCell ref="K326:L326"/>
    <mergeCell ref="M326:N326"/>
    <mergeCell ref="O326:P326"/>
    <mergeCell ref="O327:P327"/>
    <mergeCell ref="G327:H327"/>
    <mergeCell ref="I327:J327"/>
    <mergeCell ref="G329:H329"/>
    <mergeCell ref="I329:J329"/>
    <mergeCell ref="K329:L329"/>
    <mergeCell ref="M329:N329"/>
    <mergeCell ref="O329:P329"/>
    <mergeCell ref="I331:J331"/>
    <mergeCell ref="K331:L331"/>
    <mergeCell ref="M331:N331"/>
    <mergeCell ref="O331:P331"/>
    <mergeCell ref="E411:F411"/>
    <mergeCell ref="G411:H411"/>
    <mergeCell ref="B414:D414"/>
    <mergeCell ref="E414:Q414"/>
    <mergeCell ref="E417:Q417"/>
    <mergeCell ref="I418:J418"/>
    <mergeCell ref="K418:L418"/>
    <mergeCell ref="E410:F410"/>
    <mergeCell ref="G410:H410"/>
    <mergeCell ref="B417:D418"/>
    <mergeCell ref="E418:F418"/>
    <mergeCell ref="G418:H418"/>
    <mergeCell ref="E419:F419"/>
    <mergeCell ref="G419:H419"/>
    <mergeCell ref="I410:J410"/>
    <mergeCell ref="K410:L410"/>
    <mergeCell ref="M410:N410"/>
    <mergeCell ref="O410:P410"/>
    <mergeCell ref="I411:J411"/>
    <mergeCell ref="K411:L411"/>
    <mergeCell ref="M411:N411"/>
    <mergeCell ref="O411:P411"/>
    <mergeCell ref="E408:F408"/>
    <mergeCell ref="G408:H408"/>
    <mergeCell ref="I408:J408"/>
    <mergeCell ref="K408:L408"/>
    <mergeCell ref="M408:N408"/>
    <mergeCell ref="O408:P408"/>
    <mergeCell ref="Q408:Q411"/>
    <mergeCell ref="M418:N418"/>
    <mergeCell ref="O418:P418"/>
    <mergeCell ref="I419:J419"/>
    <mergeCell ref="K419:L419"/>
    <mergeCell ref="M419:N419"/>
    <mergeCell ref="O419:P419"/>
    <mergeCell ref="B421:D421"/>
    <mergeCell ref="E421:F421"/>
    <mergeCell ref="G421:H421"/>
    <mergeCell ref="I421:J421"/>
    <mergeCell ref="K421:L421"/>
    <mergeCell ref="M421:N421"/>
    <mergeCell ref="O421:P421"/>
    <mergeCell ref="E423:F423"/>
    <mergeCell ref="G423:H423"/>
    <mergeCell ref="I423:J423"/>
    <mergeCell ref="K423:L423"/>
    <mergeCell ref="M423:N423"/>
    <mergeCell ref="O423:P423"/>
    <mergeCell ref="E424:F424"/>
    <mergeCell ref="G424:H424"/>
    <mergeCell ref="I424:J424"/>
    <mergeCell ref="K424:L424"/>
    <mergeCell ref="M424:N424"/>
    <mergeCell ref="O424:P424"/>
    <mergeCell ref="E428:F428"/>
    <mergeCell ref="E429:F429"/>
    <mergeCell ref="G429:H429"/>
    <mergeCell ref="I429:J429"/>
    <mergeCell ref="K429:L429"/>
    <mergeCell ref="M429:N429"/>
    <mergeCell ref="O429:P429"/>
    <mergeCell ref="K428:L428"/>
    <mergeCell ref="M428:N428"/>
    <mergeCell ref="E425:F425"/>
    <mergeCell ref="G425:H425"/>
    <mergeCell ref="B427:D428"/>
    <mergeCell ref="E427:Q427"/>
    <mergeCell ref="G428:H428"/>
    <mergeCell ref="I428:J428"/>
    <mergeCell ref="O428:P428"/>
    <mergeCell ref="B431:D431"/>
    <mergeCell ref="E431:F431"/>
    <mergeCell ref="G431:H431"/>
    <mergeCell ref="I431:J431"/>
    <mergeCell ref="K431:L431"/>
    <mergeCell ref="M431:N431"/>
    <mergeCell ref="O431:P431"/>
    <mergeCell ref="E433:F433"/>
    <mergeCell ref="G433:H433"/>
    <mergeCell ref="I433:J433"/>
    <mergeCell ref="K433:L433"/>
    <mergeCell ref="M433:N433"/>
    <mergeCell ref="O433:P433"/>
    <mergeCell ref="E434:F434"/>
    <mergeCell ref="G434:H434"/>
    <mergeCell ref="I434:J434"/>
    <mergeCell ref="K434:L434"/>
    <mergeCell ref="M434:N434"/>
    <mergeCell ref="O434:P434"/>
    <mergeCell ref="I435:J435"/>
    <mergeCell ref="K435:L435"/>
    <mergeCell ref="M435:N435"/>
    <mergeCell ref="O435:P435"/>
    <mergeCell ref="M438:N438"/>
    <mergeCell ref="O438:P438"/>
    <mergeCell ref="E439:F439"/>
    <mergeCell ref="G439:H439"/>
    <mergeCell ref="I439:J439"/>
    <mergeCell ref="K439:L439"/>
    <mergeCell ref="G445:H445"/>
    <mergeCell ref="I445:J445"/>
    <mergeCell ref="B451:D453"/>
    <mergeCell ref="E452:F452"/>
    <mergeCell ref="G452:H452"/>
    <mergeCell ref="I452:J452"/>
    <mergeCell ref="E453:F453"/>
    <mergeCell ref="K453:L453"/>
    <mergeCell ref="M453:N453"/>
    <mergeCell ref="O453:P453"/>
    <mergeCell ref="M445:N445"/>
    <mergeCell ref="O445:P445"/>
    <mergeCell ref="E448:Q448"/>
    <mergeCell ref="E451:Q451"/>
    <mergeCell ref="K452:L452"/>
    <mergeCell ref="M452:N452"/>
    <mergeCell ref="O452:P452"/>
    <mergeCell ref="E432:F432"/>
    <mergeCell ref="G432:H432"/>
    <mergeCell ref="I432:J432"/>
    <mergeCell ref="K432:L432"/>
    <mergeCell ref="M432:N432"/>
    <mergeCell ref="O432:P432"/>
    <mergeCell ref="Q432:Q435"/>
    <mergeCell ref="E437:Q437"/>
    <mergeCell ref="E435:F435"/>
    <mergeCell ref="G435:H435"/>
    <mergeCell ref="B437:D439"/>
    <mergeCell ref="E438:F438"/>
    <mergeCell ref="G438:H438"/>
    <mergeCell ref="I438:J438"/>
    <mergeCell ref="K438:L438"/>
    <mergeCell ref="B441:D441"/>
    <mergeCell ref="E441:F441"/>
    <mergeCell ref="G441:H441"/>
    <mergeCell ref="I441:J441"/>
    <mergeCell ref="K441:L441"/>
    <mergeCell ref="M441:N441"/>
    <mergeCell ref="O441:P441"/>
    <mergeCell ref="E442:F442"/>
    <mergeCell ref="G442:H442"/>
    <mergeCell ref="I442:J442"/>
    <mergeCell ref="K442:L442"/>
    <mergeCell ref="M442:N442"/>
    <mergeCell ref="O442:P442"/>
    <mergeCell ref="E443:F443"/>
    <mergeCell ref="K443:L443"/>
    <mergeCell ref="G443:H443"/>
    <mergeCell ref="I443:J443"/>
    <mergeCell ref="E444:F444"/>
    <mergeCell ref="G444:H444"/>
    <mergeCell ref="I444:J444"/>
    <mergeCell ref="K444:L444"/>
    <mergeCell ref="E445:F445"/>
    <mergeCell ref="K445:L445"/>
    <mergeCell ref="M439:N439"/>
    <mergeCell ref="O439:P439"/>
    <mergeCell ref="Q442:Q445"/>
    <mergeCell ref="M443:N443"/>
    <mergeCell ref="O443:P443"/>
    <mergeCell ref="M444:N444"/>
    <mergeCell ref="O444:P444"/>
    <mergeCell ref="M455:N455"/>
    <mergeCell ref="O455:P455"/>
    <mergeCell ref="E459:F459"/>
    <mergeCell ref="G459:H459"/>
    <mergeCell ref="I459:J459"/>
    <mergeCell ref="K459:L459"/>
    <mergeCell ref="M459:N459"/>
    <mergeCell ref="O459:P459"/>
    <mergeCell ref="E456:F456"/>
    <mergeCell ref="G456:H456"/>
    <mergeCell ref="I456:J456"/>
    <mergeCell ref="K456:L456"/>
    <mergeCell ref="M456:N456"/>
    <mergeCell ref="O456:P456"/>
    <mergeCell ref="Q456:Q459"/>
    <mergeCell ref="B520:D520"/>
    <mergeCell ref="B526:D528"/>
    <mergeCell ref="B530:D530"/>
    <mergeCell ref="B487:D487"/>
    <mergeCell ref="B496:D497"/>
    <mergeCell ref="B498:D498"/>
    <mergeCell ref="B500:D500"/>
    <mergeCell ref="B506:D508"/>
    <mergeCell ref="B510:D510"/>
    <mergeCell ref="B516:D518"/>
    <mergeCell ref="G453:H453"/>
    <mergeCell ref="I453:J453"/>
    <mergeCell ref="B455:D455"/>
    <mergeCell ref="E455:F455"/>
    <mergeCell ref="G455:H455"/>
    <mergeCell ref="I455:J455"/>
    <mergeCell ref="K455:L455"/>
    <mergeCell ref="E457:F457"/>
    <mergeCell ref="G457:H457"/>
    <mergeCell ref="I457:J457"/>
    <mergeCell ref="K457:L457"/>
    <mergeCell ref="M457:N457"/>
    <mergeCell ref="O457:P457"/>
    <mergeCell ref="I458:J458"/>
    <mergeCell ref="K458:L458"/>
    <mergeCell ref="M458:N458"/>
    <mergeCell ref="O458:P458"/>
    <mergeCell ref="E458:F458"/>
    <mergeCell ref="G458:H458"/>
    <mergeCell ref="B463:D465"/>
    <mergeCell ref="B467:D467"/>
    <mergeCell ref="B473:D475"/>
    <mergeCell ref="B477:D477"/>
    <mergeCell ref="B483:D485"/>
    <mergeCell ref="E380:F380"/>
    <mergeCell ref="G380:H380"/>
    <mergeCell ref="I380:J380"/>
    <mergeCell ref="K380:L380"/>
    <mergeCell ref="M380:N380"/>
    <mergeCell ref="O380:P380"/>
    <mergeCell ref="I381:J381"/>
    <mergeCell ref="K381:L381"/>
    <mergeCell ref="M381:N381"/>
    <mergeCell ref="O381:P381"/>
    <mergeCell ref="M384:N384"/>
    <mergeCell ref="O384:P384"/>
    <mergeCell ref="E385:F385"/>
    <mergeCell ref="G385:H385"/>
    <mergeCell ref="E378:F378"/>
    <mergeCell ref="G378:H378"/>
    <mergeCell ref="I378:J378"/>
    <mergeCell ref="K378:L378"/>
    <mergeCell ref="M378:N378"/>
    <mergeCell ref="O378:P378"/>
    <mergeCell ref="Q378:Q381"/>
    <mergeCell ref="E383:Q383"/>
    <mergeCell ref="I385:J385"/>
    <mergeCell ref="K385:L385"/>
    <mergeCell ref="M385:N385"/>
    <mergeCell ref="O385:P385"/>
    <mergeCell ref="E381:F381"/>
    <mergeCell ref="G381:H381"/>
    <mergeCell ref="B383:D385"/>
    <mergeCell ref="E384:F384"/>
    <mergeCell ref="G384:H384"/>
    <mergeCell ref="I384:J384"/>
    <mergeCell ref="K384:L384"/>
    <mergeCell ref="B387:D387"/>
    <mergeCell ref="E387:F387"/>
    <mergeCell ref="G387:H387"/>
    <mergeCell ref="I387:J387"/>
    <mergeCell ref="K387:L387"/>
    <mergeCell ref="M387:N387"/>
    <mergeCell ref="O387:P387"/>
    <mergeCell ref="E389:F389"/>
    <mergeCell ref="G389:H389"/>
    <mergeCell ref="I389:J389"/>
    <mergeCell ref="K389:L389"/>
    <mergeCell ref="M389:N389"/>
    <mergeCell ref="O389:P389"/>
    <mergeCell ref="E390:F390"/>
    <mergeCell ref="G390:H390"/>
    <mergeCell ref="I390:J390"/>
    <mergeCell ref="K390:L390"/>
    <mergeCell ref="M390:N390"/>
    <mergeCell ref="O390:P390"/>
    <mergeCell ref="I391:J391"/>
    <mergeCell ref="K391:L391"/>
    <mergeCell ref="M391:N391"/>
    <mergeCell ref="O391:P391"/>
    <mergeCell ref="M394:N394"/>
    <mergeCell ref="O394:P394"/>
    <mergeCell ref="E395:F395"/>
    <mergeCell ref="G395:H395"/>
    <mergeCell ref="E388:F388"/>
    <mergeCell ref="G388:H388"/>
    <mergeCell ref="I388:J388"/>
    <mergeCell ref="K388:L388"/>
    <mergeCell ref="M388:N388"/>
    <mergeCell ref="O388:P388"/>
    <mergeCell ref="Q388:Q391"/>
    <mergeCell ref="E393:Q393"/>
    <mergeCell ref="I395:J395"/>
    <mergeCell ref="K395:L395"/>
    <mergeCell ref="M395:N395"/>
    <mergeCell ref="O395:P395"/>
    <mergeCell ref="E391:F391"/>
    <mergeCell ref="G391:H391"/>
    <mergeCell ref="B393:D395"/>
    <mergeCell ref="E394:F394"/>
    <mergeCell ref="G394:H394"/>
    <mergeCell ref="I394:J394"/>
    <mergeCell ref="K394:L394"/>
    <mergeCell ref="B397:D397"/>
    <mergeCell ref="E397:F397"/>
    <mergeCell ref="G397:H397"/>
    <mergeCell ref="I397:J397"/>
    <mergeCell ref="K397:L397"/>
    <mergeCell ref="M397:N397"/>
    <mergeCell ref="O397:P397"/>
    <mergeCell ref="E399:F399"/>
    <mergeCell ref="G399:H399"/>
    <mergeCell ref="I399:J399"/>
    <mergeCell ref="K399:L399"/>
    <mergeCell ref="M399:N399"/>
    <mergeCell ref="O399:P399"/>
    <mergeCell ref="E400:F400"/>
    <mergeCell ref="G400:H400"/>
    <mergeCell ref="I400:J400"/>
    <mergeCell ref="K400:L400"/>
    <mergeCell ref="M400:N400"/>
    <mergeCell ref="O400:P400"/>
    <mergeCell ref="I401:J401"/>
    <mergeCell ref="K401:L401"/>
    <mergeCell ref="M401:N401"/>
    <mergeCell ref="O401:P401"/>
    <mergeCell ref="M404:N404"/>
    <mergeCell ref="O404:P404"/>
    <mergeCell ref="E405:F405"/>
    <mergeCell ref="G405:H405"/>
    <mergeCell ref="E398:F398"/>
    <mergeCell ref="G398:H398"/>
    <mergeCell ref="I398:J398"/>
    <mergeCell ref="K398:L398"/>
    <mergeCell ref="M398:N398"/>
    <mergeCell ref="O398:P398"/>
    <mergeCell ref="Q398:Q401"/>
    <mergeCell ref="E403:Q403"/>
    <mergeCell ref="I405:J405"/>
    <mergeCell ref="K405:L405"/>
    <mergeCell ref="M405:N405"/>
    <mergeCell ref="O405:P405"/>
    <mergeCell ref="E401:F401"/>
    <mergeCell ref="G401:H401"/>
    <mergeCell ref="B403:D405"/>
    <mergeCell ref="E404:F404"/>
    <mergeCell ref="G404:H404"/>
    <mergeCell ref="I404:J404"/>
    <mergeCell ref="K404:L404"/>
    <mergeCell ref="B407:D407"/>
    <mergeCell ref="E407:F407"/>
    <mergeCell ref="G407:H407"/>
    <mergeCell ref="I407:J407"/>
    <mergeCell ref="K407:L407"/>
    <mergeCell ref="M407:N407"/>
    <mergeCell ref="O407:P407"/>
    <mergeCell ref="E409:F409"/>
    <mergeCell ref="G409:H409"/>
    <mergeCell ref="I409:J409"/>
    <mergeCell ref="K409:L409"/>
    <mergeCell ref="M409:N409"/>
    <mergeCell ref="O409:P409"/>
    <mergeCell ref="I425:J425"/>
    <mergeCell ref="K425:L425"/>
    <mergeCell ref="M425:N425"/>
    <mergeCell ref="O425:P425"/>
    <mergeCell ref="E422:F422"/>
    <mergeCell ref="G422:H422"/>
    <mergeCell ref="I422:J422"/>
    <mergeCell ref="K422:L422"/>
    <mergeCell ref="M422:N422"/>
    <mergeCell ref="O422:P422"/>
    <mergeCell ref="Q422:Q425"/>
    <mergeCell ref="I186:J186"/>
    <mergeCell ref="K186:L186"/>
    <mergeCell ref="M186:N186"/>
    <mergeCell ref="O186:P186"/>
    <mergeCell ref="E182:F182"/>
    <mergeCell ref="B184:D186"/>
    <mergeCell ref="E184:Q184"/>
    <mergeCell ref="E185:F185"/>
    <mergeCell ref="G185:H185"/>
    <mergeCell ref="I185:J185"/>
    <mergeCell ref="K185:L185"/>
    <mergeCell ref="E186:F186"/>
    <mergeCell ref="G186:H186"/>
    <mergeCell ref="B188:D188"/>
    <mergeCell ref="E188:F188"/>
    <mergeCell ref="G188:H188"/>
    <mergeCell ref="I188:J188"/>
    <mergeCell ref="K188:L188"/>
    <mergeCell ref="E189:F189"/>
    <mergeCell ref="G189:H189"/>
    <mergeCell ref="I189:J189"/>
    <mergeCell ref="K189:L189"/>
    <mergeCell ref="M189:N189"/>
    <mergeCell ref="O189:P189"/>
    <mergeCell ref="E190:F190"/>
    <mergeCell ref="K190:L190"/>
    <mergeCell ref="M199:N199"/>
    <mergeCell ref="O199:P199"/>
    <mergeCell ref="Q202:Q205"/>
    <mergeCell ref="M204:N204"/>
    <mergeCell ref="O204:P204"/>
    <mergeCell ref="M205:N205"/>
    <mergeCell ref="O205:P205"/>
    <mergeCell ref="B201:D201"/>
    <mergeCell ref="E201:F201"/>
    <mergeCell ref="G201:H201"/>
    <mergeCell ref="I201:J201"/>
    <mergeCell ref="K201:L201"/>
    <mergeCell ref="M201:N201"/>
    <mergeCell ref="O201:P201"/>
    <mergeCell ref="E204:F204"/>
    <mergeCell ref="G204:H204"/>
    <mergeCell ref="I204:J204"/>
    <mergeCell ref="K204:L204"/>
    <mergeCell ref="G205:H205"/>
    <mergeCell ref="I205:J205"/>
    <mergeCell ref="K205:L205"/>
    <mergeCell ref="E207:Q207"/>
    <mergeCell ref="E208:F208"/>
    <mergeCell ref="E209:F209"/>
    <mergeCell ref="B211:D211"/>
    <mergeCell ref="E211:F211"/>
    <mergeCell ref="E212:F212"/>
    <mergeCell ref="E213:F213"/>
    <mergeCell ref="E214:F214"/>
    <mergeCell ref="K209:L209"/>
    <mergeCell ref="M209:N209"/>
    <mergeCell ref="E205:F205"/>
    <mergeCell ref="B207:D209"/>
    <mergeCell ref="G208:H208"/>
    <mergeCell ref="I208:J208"/>
    <mergeCell ref="K208:L208"/>
    <mergeCell ref="M208:N208"/>
    <mergeCell ref="O208:P208"/>
    <mergeCell ref="O209:P209"/>
    <mergeCell ref="G209:H209"/>
    <mergeCell ref="I209:J209"/>
    <mergeCell ref="G211:H211"/>
    <mergeCell ref="I211:J211"/>
    <mergeCell ref="K211:L211"/>
    <mergeCell ref="M211:N211"/>
    <mergeCell ref="O211:P211"/>
    <mergeCell ref="I213:J213"/>
    <mergeCell ref="K213:L213"/>
    <mergeCell ref="K214:L214"/>
    <mergeCell ref="M213:N213"/>
    <mergeCell ref="O213:P213"/>
    <mergeCell ref="M214:N214"/>
    <mergeCell ref="O214:P214"/>
    <mergeCell ref="E215:F215"/>
    <mergeCell ref="G215:H215"/>
    <mergeCell ref="B217:D219"/>
    <mergeCell ref="E218:F218"/>
    <mergeCell ref="G218:H218"/>
    <mergeCell ref="I218:J218"/>
    <mergeCell ref="K218:L218"/>
    <mergeCell ref="E222:F222"/>
    <mergeCell ref="G222:H222"/>
    <mergeCell ref="I222:J222"/>
    <mergeCell ref="K222:L222"/>
    <mergeCell ref="E219:F219"/>
    <mergeCell ref="G219:H219"/>
    <mergeCell ref="B221:D221"/>
    <mergeCell ref="E221:F221"/>
    <mergeCell ref="G221:H221"/>
    <mergeCell ref="I221:J221"/>
    <mergeCell ref="K221:L221"/>
    <mergeCell ref="G214:H214"/>
    <mergeCell ref="I214:J214"/>
    <mergeCell ref="I215:J215"/>
    <mergeCell ref="K215:L215"/>
    <mergeCell ref="M215:N215"/>
    <mergeCell ref="O215:P215"/>
    <mergeCell ref="G212:H212"/>
    <mergeCell ref="I212:J212"/>
    <mergeCell ref="K212:L212"/>
    <mergeCell ref="M212:N212"/>
    <mergeCell ref="O212:P212"/>
    <mergeCell ref="Q212:Q215"/>
    <mergeCell ref="G213:H213"/>
    <mergeCell ref="E217:Q217"/>
    <mergeCell ref="M218:N218"/>
    <mergeCell ref="O218:P218"/>
    <mergeCell ref="I219:J219"/>
    <mergeCell ref="K219:L219"/>
    <mergeCell ref="M219:N219"/>
    <mergeCell ref="O219:P219"/>
    <mergeCell ref="I223:J223"/>
    <mergeCell ref="K223:L223"/>
    <mergeCell ref="M223:N223"/>
    <mergeCell ref="O223:P223"/>
    <mergeCell ref="E224:F224"/>
    <mergeCell ref="G224:H224"/>
    <mergeCell ref="I224:J224"/>
    <mergeCell ref="K224:L224"/>
    <mergeCell ref="M224:N224"/>
    <mergeCell ref="O224:P224"/>
    <mergeCell ref="M225:N225"/>
    <mergeCell ref="O225:P225"/>
    <mergeCell ref="M221:N221"/>
    <mergeCell ref="O221:P221"/>
    <mergeCell ref="M222:N222"/>
    <mergeCell ref="O222:P222"/>
    <mergeCell ref="Q222:Q225"/>
    <mergeCell ref="E223:F223"/>
    <mergeCell ref="G223:H223"/>
    <mergeCell ref="E227:Q227"/>
    <mergeCell ref="M228:N228"/>
    <mergeCell ref="O228:P228"/>
    <mergeCell ref="I225:J225"/>
    <mergeCell ref="K225:L225"/>
    <mergeCell ref="I229:J229"/>
    <mergeCell ref="K229:L229"/>
    <mergeCell ref="M229:N229"/>
    <mergeCell ref="O229:P229"/>
    <mergeCell ref="E225:F225"/>
    <mergeCell ref="G225:H225"/>
    <mergeCell ref="B227:D229"/>
    <mergeCell ref="E228:F228"/>
    <mergeCell ref="G228:H228"/>
    <mergeCell ref="I228:J228"/>
    <mergeCell ref="K228:L228"/>
    <mergeCell ref="E229:F229"/>
    <mergeCell ref="G229:H229"/>
    <mergeCell ref="B231:D231"/>
    <mergeCell ref="E231:F231"/>
    <mergeCell ref="G231:H231"/>
    <mergeCell ref="I231:J231"/>
    <mergeCell ref="K231:L231"/>
    <mergeCell ref="E232:F232"/>
    <mergeCell ref="G232:H232"/>
    <mergeCell ref="I232:J232"/>
    <mergeCell ref="K232:L232"/>
    <mergeCell ref="M232:N232"/>
    <mergeCell ref="O232:P232"/>
    <mergeCell ref="E233:F233"/>
    <mergeCell ref="K233:L233"/>
    <mergeCell ref="G235:H235"/>
    <mergeCell ref="I235:J235"/>
    <mergeCell ref="G233:H233"/>
    <mergeCell ref="I233:J233"/>
    <mergeCell ref="E234:F234"/>
    <mergeCell ref="G234:H234"/>
    <mergeCell ref="I234:J234"/>
    <mergeCell ref="K234:L234"/>
    <mergeCell ref="E235:F235"/>
    <mergeCell ref="K235:L235"/>
    <mergeCell ref="M178:N178"/>
    <mergeCell ref="O178:P178"/>
    <mergeCell ref="Q179:Q182"/>
    <mergeCell ref="M181:N181"/>
    <mergeCell ref="O181:P181"/>
    <mergeCell ref="M182:N182"/>
    <mergeCell ref="O182:P182"/>
    <mergeCell ref="E181:F181"/>
    <mergeCell ref="G181:H181"/>
    <mergeCell ref="I181:J181"/>
    <mergeCell ref="K181:L181"/>
    <mergeCell ref="G182:H182"/>
    <mergeCell ref="I182:J182"/>
    <mergeCell ref="K182:L182"/>
    <mergeCell ref="E168:F168"/>
    <mergeCell ref="E169:F169"/>
    <mergeCell ref="E174:Q174"/>
    <mergeCell ref="B154:D154"/>
    <mergeCell ref="E154:F154"/>
    <mergeCell ref="E155:F155"/>
    <mergeCell ref="B164:D166"/>
    <mergeCell ref="E165:F165"/>
    <mergeCell ref="E166:F166"/>
    <mergeCell ref="B168:D168"/>
    <mergeCell ref="I176:J176"/>
    <mergeCell ref="K176:L176"/>
    <mergeCell ref="M176:N176"/>
    <mergeCell ref="O176:P176"/>
    <mergeCell ref="B174:D176"/>
    <mergeCell ref="E175:F175"/>
    <mergeCell ref="G175:H175"/>
    <mergeCell ref="I175:J175"/>
    <mergeCell ref="K175:L175"/>
    <mergeCell ref="M175:N175"/>
    <mergeCell ref="O175:P175"/>
    <mergeCell ref="E176:F176"/>
    <mergeCell ref="G176:H176"/>
    <mergeCell ref="B178:D178"/>
    <mergeCell ref="E178:F178"/>
    <mergeCell ref="G178:H178"/>
    <mergeCell ref="I178:J178"/>
    <mergeCell ref="K178:L178"/>
    <mergeCell ref="M185:N185"/>
    <mergeCell ref="O185:P185"/>
    <mergeCell ref="M192:N192"/>
    <mergeCell ref="O192:P192"/>
    <mergeCell ref="M188:N188"/>
    <mergeCell ref="O188:P188"/>
    <mergeCell ref="Q189:Q192"/>
    <mergeCell ref="M190:N190"/>
    <mergeCell ref="O190:P190"/>
    <mergeCell ref="M191:N191"/>
    <mergeCell ref="O191:P191"/>
    <mergeCell ref="M198:N198"/>
    <mergeCell ref="O198:P198"/>
    <mergeCell ref="G192:H192"/>
    <mergeCell ref="I192:J192"/>
    <mergeCell ref="E194:Q194"/>
    <mergeCell ref="E197:Q197"/>
    <mergeCell ref="G198:H198"/>
    <mergeCell ref="I198:J198"/>
    <mergeCell ref="K198:L198"/>
    <mergeCell ref="G190:H190"/>
    <mergeCell ref="I190:J190"/>
    <mergeCell ref="E191:F191"/>
    <mergeCell ref="G191:H191"/>
    <mergeCell ref="I191:J191"/>
    <mergeCell ref="K191:L191"/>
    <mergeCell ref="K192:L192"/>
    <mergeCell ref="E192:F192"/>
    <mergeCell ref="B197:D199"/>
    <mergeCell ref="E198:F198"/>
    <mergeCell ref="E199:F199"/>
    <mergeCell ref="G199:H199"/>
    <mergeCell ref="I199:J199"/>
    <mergeCell ref="K199:L199"/>
    <mergeCell ref="G203:H203"/>
    <mergeCell ref="I203:J203"/>
    <mergeCell ref="K203:L203"/>
    <mergeCell ref="M203:N203"/>
    <mergeCell ref="E202:F202"/>
    <mergeCell ref="G202:H202"/>
    <mergeCell ref="I202:J202"/>
    <mergeCell ref="K202:L202"/>
    <mergeCell ref="M202:N202"/>
    <mergeCell ref="O202:P202"/>
    <mergeCell ref="E203:F203"/>
    <mergeCell ref="O203:P203"/>
    <mergeCell ref="M231:N231"/>
    <mergeCell ref="O231:P231"/>
    <mergeCell ref="Q232:Q235"/>
    <mergeCell ref="M233:N233"/>
    <mergeCell ref="O233:P233"/>
    <mergeCell ref="M234:N234"/>
    <mergeCell ref="O234:P234"/>
    <mergeCell ref="K238:L238"/>
    <mergeCell ref="M238:N238"/>
    <mergeCell ref="E238:F238"/>
    <mergeCell ref="E239:F239"/>
    <mergeCell ref="B241:D241"/>
    <mergeCell ref="E241:F241"/>
    <mergeCell ref="E242:F242"/>
    <mergeCell ref="E243:F243"/>
    <mergeCell ref="K239:L239"/>
    <mergeCell ref="M239:N239"/>
    <mergeCell ref="M235:N235"/>
    <mergeCell ref="O235:P235"/>
    <mergeCell ref="B237:D239"/>
    <mergeCell ref="E237:Q237"/>
    <mergeCell ref="G238:H238"/>
    <mergeCell ref="I238:J238"/>
    <mergeCell ref="O238:P238"/>
    <mergeCell ref="O239:P239"/>
    <mergeCell ref="G239:H239"/>
    <mergeCell ref="I239:J239"/>
    <mergeCell ref="G241:H241"/>
    <mergeCell ref="I241:J241"/>
    <mergeCell ref="K241:L241"/>
    <mergeCell ref="M241:N241"/>
    <mergeCell ref="O241:P241"/>
    <mergeCell ref="I243:J243"/>
    <mergeCell ref="K243:L243"/>
    <mergeCell ref="G242:H242"/>
    <mergeCell ref="I242:J242"/>
    <mergeCell ref="K242:L242"/>
    <mergeCell ref="M242:N242"/>
    <mergeCell ref="O242:P242"/>
    <mergeCell ref="Q242:Q245"/>
    <mergeCell ref="G243:H243"/>
    <mergeCell ref="E247:Q247"/>
    <mergeCell ref="E244:F244"/>
    <mergeCell ref="G244:H244"/>
    <mergeCell ref="E245:F245"/>
    <mergeCell ref="G245:H245"/>
    <mergeCell ref="B247:D249"/>
    <mergeCell ref="E248:F248"/>
    <mergeCell ref="G248:H248"/>
    <mergeCell ref="M243:N243"/>
    <mergeCell ref="O243:P243"/>
    <mergeCell ref="I244:J244"/>
    <mergeCell ref="K244:L244"/>
    <mergeCell ref="M244:N244"/>
    <mergeCell ref="O244:P244"/>
    <mergeCell ref="I245:J245"/>
    <mergeCell ref="K245:L245"/>
    <mergeCell ref="I248:J248"/>
    <mergeCell ref="K248:L248"/>
    <mergeCell ref="M248:N248"/>
    <mergeCell ref="O248:P248"/>
    <mergeCell ref="M245:N245"/>
    <mergeCell ref="O245:P245"/>
    <mergeCell ref="E249:F249"/>
    <mergeCell ref="G249:H249"/>
    <mergeCell ref="I249:J249"/>
    <mergeCell ref="K249:L249"/>
    <mergeCell ref="M249:N249"/>
    <mergeCell ref="O249:P249"/>
    <mergeCell ref="B251:D251"/>
    <mergeCell ref="E251:F251"/>
    <mergeCell ref="G251:H251"/>
    <mergeCell ref="I251:J251"/>
    <mergeCell ref="K251:L251"/>
    <mergeCell ref="M251:N251"/>
    <mergeCell ref="O251:P251"/>
    <mergeCell ref="E253:F253"/>
    <mergeCell ref="G253:H253"/>
    <mergeCell ref="I253:J253"/>
    <mergeCell ref="K253:L253"/>
    <mergeCell ref="M253:N253"/>
    <mergeCell ref="O253:P253"/>
    <mergeCell ref="E254:F254"/>
    <mergeCell ref="G254:H254"/>
    <mergeCell ref="I254:J254"/>
    <mergeCell ref="K254:L254"/>
    <mergeCell ref="M254:N254"/>
    <mergeCell ref="O254:P254"/>
    <mergeCell ref="E255:F255"/>
    <mergeCell ref="G255:H255"/>
    <mergeCell ref="M255:N255"/>
    <mergeCell ref="O255:P255"/>
    <mergeCell ref="E258:Q258"/>
    <mergeCell ref="E261:Q261"/>
    <mergeCell ref="M262:N262"/>
    <mergeCell ref="O262:P262"/>
    <mergeCell ref="E252:F252"/>
    <mergeCell ref="G252:H252"/>
    <mergeCell ref="I252:J252"/>
    <mergeCell ref="K252:L252"/>
    <mergeCell ref="M252:N252"/>
    <mergeCell ref="O252:P252"/>
    <mergeCell ref="Q252:Q255"/>
    <mergeCell ref="E263:F263"/>
    <mergeCell ref="G263:H263"/>
    <mergeCell ref="I263:J263"/>
    <mergeCell ref="K263:L263"/>
    <mergeCell ref="M263:N263"/>
    <mergeCell ref="O263:P263"/>
    <mergeCell ref="I255:J255"/>
    <mergeCell ref="K255:L255"/>
    <mergeCell ref="B261:D262"/>
    <mergeCell ref="E262:F262"/>
    <mergeCell ref="G262:H262"/>
    <mergeCell ref="I262:J262"/>
    <mergeCell ref="K262:L262"/>
    <mergeCell ref="B265:D265"/>
    <mergeCell ref="E265:F265"/>
    <mergeCell ref="G265:H265"/>
    <mergeCell ref="I265:J265"/>
    <mergeCell ref="K265:L265"/>
    <mergeCell ref="M265:N265"/>
    <mergeCell ref="O265:P265"/>
    <mergeCell ref="E267:F267"/>
    <mergeCell ref="G267:H267"/>
    <mergeCell ref="M269:N269"/>
    <mergeCell ref="O269:P269"/>
    <mergeCell ref="E266:F266"/>
    <mergeCell ref="G266:H266"/>
    <mergeCell ref="I266:J266"/>
    <mergeCell ref="K266:L266"/>
    <mergeCell ref="M266:N266"/>
    <mergeCell ref="O266:P266"/>
    <mergeCell ref="Q266:Q269"/>
    <mergeCell ref="I267:J267"/>
    <mergeCell ref="K267:L267"/>
    <mergeCell ref="M267:N267"/>
    <mergeCell ref="O267:P267"/>
    <mergeCell ref="E268:F268"/>
    <mergeCell ref="G268:H268"/>
    <mergeCell ref="I268:J268"/>
    <mergeCell ref="K268:L268"/>
    <mergeCell ref="M268:N268"/>
    <mergeCell ref="O268:P268"/>
    <mergeCell ref="M272:N272"/>
    <mergeCell ref="O272:P272"/>
    <mergeCell ref="E273:F273"/>
    <mergeCell ref="G273:H273"/>
    <mergeCell ref="I269:J269"/>
    <mergeCell ref="K269:L269"/>
    <mergeCell ref="E271:Q271"/>
    <mergeCell ref="I273:J273"/>
    <mergeCell ref="K273:L273"/>
    <mergeCell ref="M273:N273"/>
    <mergeCell ref="O273:P273"/>
    <mergeCell ref="E269:F269"/>
    <mergeCell ref="G269:H269"/>
    <mergeCell ref="B271:D273"/>
    <mergeCell ref="E272:F272"/>
    <mergeCell ref="G272:H272"/>
    <mergeCell ref="I272:J272"/>
    <mergeCell ref="K272:L272"/>
    <mergeCell ref="B275:D275"/>
    <mergeCell ref="E275:F275"/>
    <mergeCell ref="G275:H275"/>
    <mergeCell ref="I275:J275"/>
    <mergeCell ref="K275:L275"/>
    <mergeCell ref="M275:N275"/>
    <mergeCell ref="O275:P275"/>
    <mergeCell ref="E277:F277"/>
    <mergeCell ref="G277:H277"/>
    <mergeCell ref="I277:J277"/>
    <mergeCell ref="K277:L277"/>
    <mergeCell ref="M277:N277"/>
    <mergeCell ref="O277:P277"/>
    <mergeCell ref="B299:D299"/>
    <mergeCell ref="E299:F299"/>
    <mergeCell ref="G299:H299"/>
    <mergeCell ref="I299:J299"/>
    <mergeCell ref="K299:L299"/>
    <mergeCell ref="M299:N299"/>
    <mergeCell ref="O299:P299"/>
    <mergeCell ref="E301:F301"/>
    <mergeCell ref="G301:H301"/>
    <mergeCell ref="I301:J301"/>
    <mergeCell ref="K301:L301"/>
    <mergeCell ref="M301:N301"/>
    <mergeCell ref="O301:P301"/>
    <mergeCell ref="I302:J302"/>
    <mergeCell ref="K302:L302"/>
    <mergeCell ref="M306:N306"/>
    <mergeCell ref="O306:P306"/>
    <mergeCell ref="M309:N309"/>
    <mergeCell ref="O309:P309"/>
    <mergeCell ref="E307:F307"/>
    <mergeCell ref="G307:H307"/>
    <mergeCell ref="B309:D309"/>
    <mergeCell ref="E309:F309"/>
    <mergeCell ref="G309:H309"/>
    <mergeCell ref="I309:J309"/>
    <mergeCell ref="K309:L309"/>
    <mergeCell ref="E311:F311"/>
    <mergeCell ref="G311:H311"/>
    <mergeCell ref="I311:J311"/>
    <mergeCell ref="K311:L311"/>
    <mergeCell ref="M311:N311"/>
    <mergeCell ref="O311:P311"/>
    <mergeCell ref="E312:F312"/>
    <mergeCell ref="G312:H312"/>
    <mergeCell ref="I312:J312"/>
    <mergeCell ref="K312:L312"/>
    <mergeCell ref="M312:N312"/>
    <mergeCell ref="O312:P312"/>
    <mergeCell ref="G330:H330"/>
    <mergeCell ref="I330:J330"/>
    <mergeCell ref="K330:L330"/>
    <mergeCell ref="M330:N330"/>
    <mergeCell ref="O330:P330"/>
    <mergeCell ref="Q330:Q333"/>
    <mergeCell ref="O332:P332"/>
    <mergeCell ref="E335:Q335"/>
    <mergeCell ref="G331:H331"/>
    <mergeCell ref="E333:F333"/>
    <mergeCell ref="G333:H333"/>
    <mergeCell ref="E336:F336"/>
    <mergeCell ref="G336:H336"/>
    <mergeCell ref="E337:F337"/>
    <mergeCell ref="G337:H337"/>
    <mergeCell ref="G332:H332"/>
    <mergeCell ref="I332:J332"/>
    <mergeCell ref="K332:L332"/>
    <mergeCell ref="M332:N332"/>
    <mergeCell ref="M333:N333"/>
    <mergeCell ref="O333:P333"/>
    <mergeCell ref="K337:L337"/>
    <mergeCell ref="M337:N337"/>
    <mergeCell ref="I333:J333"/>
    <mergeCell ref="K333:L333"/>
    <mergeCell ref="I336:J336"/>
    <mergeCell ref="K336:L336"/>
    <mergeCell ref="M336:N336"/>
    <mergeCell ref="O336:P336"/>
    <mergeCell ref="I337:J337"/>
    <mergeCell ref="O337:P337"/>
    <mergeCell ref="B335:D336"/>
    <mergeCell ref="B339:D339"/>
    <mergeCell ref="G340:H340"/>
    <mergeCell ref="I340:J340"/>
    <mergeCell ref="E339:F339"/>
    <mergeCell ref="G339:H339"/>
    <mergeCell ref="I339:J339"/>
    <mergeCell ref="K339:L339"/>
    <mergeCell ref="M339:N339"/>
    <mergeCell ref="O339:P339"/>
    <mergeCell ref="O340:P340"/>
    <mergeCell ref="M342:N342"/>
    <mergeCell ref="O342:P342"/>
    <mergeCell ref="E343:F343"/>
    <mergeCell ref="G343:H343"/>
    <mergeCell ref="I343:J343"/>
    <mergeCell ref="E346:Q346"/>
    <mergeCell ref="E349:Q349"/>
    <mergeCell ref="K343:L343"/>
    <mergeCell ref="M343:N343"/>
    <mergeCell ref="K340:L340"/>
    <mergeCell ref="M340:N340"/>
    <mergeCell ref="Q340:Q343"/>
    <mergeCell ref="K341:L341"/>
    <mergeCell ref="M341:N341"/>
    <mergeCell ref="O341:P341"/>
    <mergeCell ref="K342:L342"/>
    <mergeCell ref="O343:P343"/>
    <mergeCell ref="E340:F340"/>
    <mergeCell ref="E341:F341"/>
    <mergeCell ref="G341:H341"/>
    <mergeCell ref="I341:J341"/>
    <mergeCell ref="E342:F342"/>
    <mergeCell ref="G342:H342"/>
    <mergeCell ref="I342:J342"/>
    <mergeCell ref="E351:F351"/>
    <mergeCell ref="G351:H351"/>
    <mergeCell ref="M351:N351"/>
    <mergeCell ref="O351:P351"/>
    <mergeCell ref="B349:D351"/>
    <mergeCell ref="E350:F350"/>
    <mergeCell ref="G350:H350"/>
    <mergeCell ref="I350:J350"/>
    <mergeCell ref="K350:L350"/>
    <mergeCell ref="M350:N350"/>
    <mergeCell ref="O350:P350"/>
    <mergeCell ref="I351:J351"/>
    <mergeCell ref="K351:L351"/>
    <mergeCell ref="B353:D353"/>
    <mergeCell ref="E353:F353"/>
    <mergeCell ref="G353:H353"/>
    <mergeCell ref="I353:J353"/>
    <mergeCell ref="K353:L353"/>
    <mergeCell ref="E354:F354"/>
    <mergeCell ref="G354:H354"/>
    <mergeCell ref="I354:J354"/>
    <mergeCell ref="K354:L354"/>
    <mergeCell ref="M354:N354"/>
    <mergeCell ref="O354:P354"/>
    <mergeCell ref="E355:F355"/>
    <mergeCell ref="K355:L355"/>
    <mergeCell ref="G355:H355"/>
    <mergeCell ref="I355:J355"/>
    <mergeCell ref="E356:F356"/>
    <mergeCell ref="G356:H356"/>
    <mergeCell ref="I356:J356"/>
    <mergeCell ref="K356:L356"/>
    <mergeCell ref="E357:F357"/>
    <mergeCell ref="K357:L357"/>
    <mergeCell ref="M357:N357"/>
    <mergeCell ref="O357:P357"/>
    <mergeCell ref="M353:N353"/>
    <mergeCell ref="O353:P353"/>
    <mergeCell ref="Q354:Q357"/>
    <mergeCell ref="M355:N355"/>
    <mergeCell ref="O355:P355"/>
    <mergeCell ref="M356:N356"/>
    <mergeCell ref="O356:P356"/>
    <mergeCell ref="K364:L364"/>
    <mergeCell ref="M364:N364"/>
    <mergeCell ref="K365:L365"/>
    <mergeCell ref="M365:N365"/>
    <mergeCell ref="O365:P365"/>
    <mergeCell ref="G357:H357"/>
    <mergeCell ref="I357:J357"/>
    <mergeCell ref="B360:D360"/>
    <mergeCell ref="E360:Q360"/>
    <mergeCell ref="B363:D364"/>
    <mergeCell ref="E363:Q363"/>
    <mergeCell ref="E364:F364"/>
    <mergeCell ref="O364:P364"/>
    <mergeCell ref="G367:H367"/>
    <mergeCell ref="I367:J367"/>
    <mergeCell ref="K367:L367"/>
    <mergeCell ref="M367:N367"/>
    <mergeCell ref="O367:P367"/>
    <mergeCell ref="G364:H364"/>
    <mergeCell ref="I364:J364"/>
    <mergeCell ref="E365:F365"/>
    <mergeCell ref="G365:H365"/>
    <mergeCell ref="I365:J365"/>
    <mergeCell ref="B367:D367"/>
    <mergeCell ref="E367:F367"/>
    <mergeCell ref="E369:F369"/>
    <mergeCell ref="G369:H369"/>
    <mergeCell ref="I369:J369"/>
    <mergeCell ref="K369:L369"/>
    <mergeCell ref="M369:N369"/>
    <mergeCell ref="O369:P369"/>
    <mergeCell ref="E370:F370"/>
    <mergeCell ref="G370:H370"/>
    <mergeCell ref="I370:J370"/>
    <mergeCell ref="K370:L370"/>
    <mergeCell ref="M370:N370"/>
    <mergeCell ref="O370:P370"/>
    <mergeCell ref="I371:J371"/>
    <mergeCell ref="K371:L371"/>
    <mergeCell ref="M371:N371"/>
    <mergeCell ref="O371:P371"/>
    <mergeCell ref="M374:N374"/>
    <mergeCell ref="O374:P374"/>
    <mergeCell ref="E375:F375"/>
    <mergeCell ref="G375:H375"/>
    <mergeCell ref="E368:F368"/>
    <mergeCell ref="G368:H368"/>
    <mergeCell ref="I368:J368"/>
    <mergeCell ref="K368:L368"/>
    <mergeCell ref="M368:N368"/>
    <mergeCell ref="O368:P368"/>
    <mergeCell ref="Q368:Q371"/>
    <mergeCell ref="E373:Q373"/>
    <mergeCell ref="I375:J375"/>
    <mergeCell ref="K375:L375"/>
    <mergeCell ref="M375:N375"/>
    <mergeCell ref="O375:P375"/>
    <mergeCell ref="E371:F371"/>
    <mergeCell ref="G371:H371"/>
    <mergeCell ref="B373:D375"/>
    <mergeCell ref="E374:F374"/>
    <mergeCell ref="G374:H374"/>
    <mergeCell ref="I374:J374"/>
    <mergeCell ref="K374:L374"/>
    <mergeCell ref="B377:D377"/>
    <mergeCell ref="E377:F377"/>
    <mergeCell ref="G377:H377"/>
    <mergeCell ref="I377:J377"/>
    <mergeCell ref="K377:L377"/>
    <mergeCell ref="M377:N377"/>
    <mergeCell ref="O377:P377"/>
    <mergeCell ref="E379:F379"/>
    <mergeCell ref="G379:H379"/>
    <mergeCell ref="I379:J379"/>
    <mergeCell ref="K379:L379"/>
    <mergeCell ref="M379:N379"/>
    <mergeCell ref="O379:P379"/>
  </mergeCells>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16" width="10.25"/>
    <col customWidth="1" min="17" max="17" width="12.63"/>
    <col customWidth="1" min="18" max="18" width="2.75"/>
  </cols>
  <sheetData>
    <row r="1" ht="58.5" customHeight="1">
      <c r="A1" s="1" t="str">
        <f>IMAGE("https://play.pokemonshowdown.com/sprites/gen4/giratina.png", 4, 140, 140)</f>
        <v/>
      </c>
      <c r="E1" s="556" t="s">
        <v>1118</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ht="15.75" customHeight="1">
      <c r="F3" s="6" t="s">
        <v>2</v>
      </c>
      <c r="G3" s="7" t="s">
        <v>3</v>
      </c>
      <c r="H3" s="6" t="s">
        <v>4</v>
      </c>
      <c r="I3" s="6" t="s">
        <v>5</v>
      </c>
      <c r="J3" s="6" t="s">
        <v>6</v>
      </c>
      <c r="K3" s="8" t="s">
        <v>7</v>
      </c>
      <c r="L3" s="7" t="s">
        <v>1119</v>
      </c>
      <c r="M3" s="6" t="s">
        <v>9</v>
      </c>
      <c r="N3" s="6" t="s">
        <v>10</v>
      </c>
      <c r="O3" s="6" t="s">
        <v>11</v>
      </c>
      <c r="P3" s="9" t="s">
        <v>12</v>
      </c>
      <c r="Q3" s="10" t="s">
        <v>13</v>
      </c>
      <c r="R3" s="11"/>
    </row>
    <row r="4" ht="15.75" customHeight="1">
      <c r="A4" s="1"/>
      <c r="B4" s="1"/>
      <c r="C4" s="1"/>
      <c r="D4" s="1"/>
      <c r="E4" s="4"/>
      <c r="F4" s="6"/>
      <c r="G4" s="7"/>
      <c r="H4" s="6"/>
      <c r="I4" s="6"/>
      <c r="J4" s="6"/>
      <c r="K4" s="8"/>
      <c r="L4" s="7"/>
      <c r="M4" s="6"/>
      <c r="N4" s="6"/>
      <c r="O4" s="6"/>
      <c r="P4" s="9"/>
      <c r="Q4" s="10"/>
      <c r="R4" s="11"/>
    </row>
    <row r="5">
      <c r="A5" s="1"/>
      <c r="B5" s="1"/>
      <c r="C5" s="1"/>
      <c r="D5" s="1"/>
      <c r="E5" s="833" t="s">
        <v>1120</v>
      </c>
      <c r="R5" s="5"/>
    </row>
    <row r="6">
      <c r="A6" s="1"/>
      <c r="B6" s="1"/>
      <c r="C6" s="1"/>
      <c r="D6" s="1"/>
      <c r="E6" s="17"/>
      <c r="F6" s="17"/>
      <c r="G6" s="17"/>
      <c r="H6" s="17"/>
      <c r="I6" s="17"/>
      <c r="J6" s="17"/>
      <c r="K6" s="17"/>
      <c r="L6" s="17"/>
      <c r="M6" s="17"/>
      <c r="N6" s="17"/>
      <c r="O6" s="17"/>
      <c r="P6" s="17"/>
      <c r="Q6" s="17"/>
      <c r="R6" s="5"/>
    </row>
    <row r="7">
      <c r="A7" s="62"/>
      <c r="B7" s="323" t="str">
        <f>GETTRAINERSPRITE(E7)</f>
        <v/>
      </c>
      <c r="C7" s="22"/>
      <c r="D7" s="22"/>
      <c r="E7" s="834" t="s">
        <v>1121</v>
      </c>
      <c r="F7" s="22"/>
      <c r="G7" s="22"/>
      <c r="H7" s="22"/>
      <c r="I7" s="22"/>
      <c r="J7" s="22"/>
      <c r="K7" s="22"/>
      <c r="L7" s="22"/>
      <c r="M7" s="22"/>
      <c r="N7" s="22"/>
      <c r="O7" s="22"/>
      <c r="P7" s="22"/>
      <c r="Q7" s="835"/>
      <c r="R7" s="37"/>
    </row>
    <row r="8" ht="81.75" customHeight="1">
      <c r="A8" s="62"/>
      <c r="B8" s="28"/>
      <c r="E8" s="414" t="str">
        <f>GETPOKEMONSPRITE(E9, 150, 150)</f>
        <v/>
      </c>
      <c r="F8" s="136"/>
      <c r="G8" s="135" t="str">
        <f>GETPOKEMONSPRITE(G9, 145, 145)</f>
        <v/>
      </c>
      <c r="H8" s="136"/>
      <c r="I8" s="135" t="str">
        <f>GETPOKEMONSPRITE(I9, 130, 130)</f>
        <v/>
      </c>
      <c r="J8" s="136"/>
      <c r="K8" s="135" t="str">
        <f>GETPOKEMONSPRITE(K9, 140, 140)</f>
        <v/>
      </c>
      <c r="L8" s="136"/>
      <c r="M8" s="135" t="str">
        <f>GETPOKEMONSPRITE(M9, 150, 150)</f>
        <v/>
      </c>
      <c r="N8" s="136"/>
      <c r="O8" s="135" t="str">
        <f>GETPOKEMONSPRITE(O9, 130, 130)</f>
        <v/>
      </c>
      <c r="P8" s="136"/>
      <c r="Q8" s="384"/>
      <c r="R8" s="37"/>
    </row>
    <row r="9">
      <c r="A9" s="78"/>
      <c r="B9" s="125"/>
      <c r="C9" s="39"/>
      <c r="D9" s="39"/>
      <c r="E9" s="561" t="s">
        <v>1122</v>
      </c>
      <c r="F9" s="41"/>
      <c r="G9" s="562" t="s">
        <v>1123</v>
      </c>
      <c r="H9" s="41"/>
      <c r="I9" s="562" t="s">
        <v>1124</v>
      </c>
      <c r="J9" s="41"/>
      <c r="K9" s="562" t="s">
        <v>1125</v>
      </c>
      <c r="L9" s="41"/>
      <c r="M9" s="590" t="s">
        <v>1126</v>
      </c>
      <c r="N9" s="41"/>
      <c r="O9" s="562" t="s">
        <v>1127</v>
      </c>
      <c r="P9" s="41"/>
      <c r="Q9" s="328" t="s">
        <v>19</v>
      </c>
      <c r="R9" s="26"/>
    </row>
    <row r="10">
      <c r="A10" s="78"/>
      <c r="B10" s="45"/>
      <c r="C10" s="46"/>
      <c r="D10" s="47"/>
      <c r="E10" s="836" t="s">
        <v>83</v>
      </c>
      <c r="F10" s="49" t="str">
        <f>GETABILITY(E9)</f>
        <v>Guts</v>
      </c>
      <c r="G10" s="837" t="s">
        <v>70</v>
      </c>
      <c r="H10" s="838" t="str">
        <f>GETABILITY(G9)</f>
        <v>Technician</v>
      </c>
      <c r="I10" s="837" t="s">
        <v>117</v>
      </c>
      <c r="J10" s="838" t="str">
        <f>GETABILITY(I9)</f>
        <v>Adaptability</v>
      </c>
      <c r="K10" s="837" t="s">
        <v>146</v>
      </c>
      <c r="L10" s="838" t="str">
        <f>GETABILITY(K9)</f>
        <v>Truant</v>
      </c>
      <c r="M10" s="836" t="s">
        <v>146</v>
      </c>
      <c r="N10" s="838" t="str">
        <f>GETABILITY(M9)</f>
        <v>Arena Trap</v>
      </c>
      <c r="O10" s="837" t="s">
        <v>70</v>
      </c>
      <c r="P10" s="838" t="str">
        <f>GETABILITY(O9)</f>
        <v>Swift Swim</v>
      </c>
      <c r="Q10" s="334" t="s">
        <v>23</v>
      </c>
      <c r="R10" s="37"/>
    </row>
    <row r="11">
      <c r="A11" s="62"/>
      <c r="B11" s="54" t="s">
        <v>24</v>
      </c>
      <c r="C11" s="39"/>
      <c r="D11" s="55"/>
      <c r="E11" s="566" t="s">
        <v>241</v>
      </c>
      <c r="F11" s="57"/>
      <c r="G11" s="567" t="s">
        <v>587</v>
      </c>
      <c r="H11" s="57"/>
      <c r="I11" s="567" t="s">
        <v>162</v>
      </c>
      <c r="J11" s="57"/>
      <c r="K11" s="567" t="s">
        <v>242</v>
      </c>
      <c r="L11" s="57"/>
      <c r="M11" s="596" t="s">
        <v>133</v>
      </c>
      <c r="N11" s="57"/>
      <c r="O11" s="336" t="s">
        <v>71</v>
      </c>
      <c r="P11" s="57"/>
      <c r="Q11" s="338" t="s">
        <v>27</v>
      </c>
      <c r="R11" s="37"/>
    </row>
    <row r="12">
      <c r="A12" s="92"/>
      <c r="B12" s="63" t="str">
        <f t="shared" ref="B12:D12" si="1">F2</f>
        <v/>
      </c>
      <c r="C12" s="64" t="str">
        <f t="shared" si="1"/>
        <v/>
      </c>
      <c r="D12" s="65" t="str">
        <f t="shared" si="1"/>
        <v/>
      </c>
      <c r="E12" s="573" t="s">
        <v>45</v>
      </c>
      <c r="F12" s="57"/>
      <c r="G12" s="573" t="s">
        <v>74</v>
      </c>
      <c r="H12" s="57"/>
      <c r="I12" s="568" t="s">
        <v>345</v>
      </c>
      <c r="J12" s="57"/>
      <c r="K12" s="573" t="s">
        <v>504</v>
      </c>
      <c r="L12" s="57"/>
      <c r="M12" s="618" t="s">
        <v>296</v>
      </c>
      <c r="N12" s="57"/>
      <c r="O12" s="370" t="s">
        <v>190</v>
      </c>
      <c r="P12" s="57"/>
      <c r="Q12" s="342" t="s">
        <v>30</v>
      </c>
      <c r="R12" s="37"/>
    </row>
    <row r="13">
      <c r="A13" s="26"/>
      <c r="B13" s="71"/>
      <c r="C13" s="130" t="str">
        <f>J2</f>
        <v/>
      </c>
      <c r="D13" s="72"/>
      <c r="E13" s="839" t="s">
        <v>592</v>
      </c>
      <c r="F13" s="57"/>
      <c r="G13" s="840" t="s">
        <v>793</v>
      </c>
      <c r="H13" s="57"/>
      <c r="I13" s="841" t="s">
        <v>851</v>
      </c>
      <c r="J13" s="57"/>
      <c r="K13" s="576" t="s">
        <v>426</v>
      </c>
      <c r="L13" s="57"/>
      <c r="M13" s="634" t="s">
        <v>251</v>
      </c>
      <c r="N13" s="57"/>
      <c r="O13" s="373" t="s">
        <v>525</v>
      </c>
      <c r="P13" s="57"/>
      <c r="Q13" s="77"/>
      <c r="R13" s="37"/>
    </row>
    <row r="14">
      <c r="A14" s="62"/>
      <c r="B14" s="79"/>
      <c r="C14" s="79"/>
      <c r="D14" s="201" t="str">
        <f>N2</f>
        <v/>
      </c>
      <c r="E14" s="573" t="s">
        <v>328</v>
      </c>
      <c r="F14" s="57"/>
      <c r="G14" s="842" t="s">
        <v>938</v>
      </c>
      <c r="H14" s="57"/>
      <c r="I14" s="843" t="s">
        <v>579</v>
      </c>
      <c r="J14" s="57"/>
      <c r="K14" s="843" t="s">
        <v>876</v>
      </c>
      <c r="L14" s="57"/>
      <c r="M14" s="844" t="s">
        <v>426</v>
      </c>
      <c r="N14" s="57"/>
      <c r="O14" s="388" t="s">
        <v>296</v>
      </c>
      <c r="P14" s="57"/>
      <c r="Q14" s="77"/>
      <c r="R14" s="37"/>
    </row>
    <row r="15">
      <c r="A15" s="62"/>
      <c r="B15" s="71"/>
      <c r="C15" s="71"/>
      <c r="D15" s="72"/>
      <c r="E15" s="845" t="s">
        <v>793</v>
      </c>
      <c r="F15" s="145"/>
      <c r="G15" s="846" t="s">
        <v>876</v>
      </c>
      <c r="H15" s="145"/>
      <c r="I15" s="847" t="s">
        <v>580</v>
      </c>
      <c r="J15" s="145"/>
      <c r="K15" s="848" t="s">
        <v>47</v>
      </c>
      <c r="L15" s="145"/>
      <c r="M15" s="849" t="s">
        <v>291</v>
      </c>
      <c r="N15" s="145"/>
      <c r="O15" s="850" t="s">
        <v>505</v>
      </c>
      <c r="P15" s="145"/>
      <c r="Q15" s="91"/>
      <c r="R15" s="37"/>
    </row>
    <row r="16">
      <c r="A16" s="62"/>
      <c r="B16" s="1"/>
      <c r="C16" s="1"/>
      <c r="D16" s="1"/>
      <c r="E16" s="833"/>
      <c r="F16" s="833"/>
      <c r="G16" s="833"/>
      <c r="H16" s="833"/>
      <c r="I16" s="833"/>
      <c r="J16" s="833"/>
      <c r="K16" s="833"/>
      <c r="L16" s="833"/>
      <c r="M16" s="833"/>
      <c r="N16" s="833"/>
      <c r="O16" s="833"/>
      <c r="P16" s="833"/>
      <c r="Q16" s="833"/>
      <c r="R16" s="37"/>
    </row>
    <row r="17">
      <c r="A17" s="62"/>
      <c r="B17" s="323" t="str">
        <f>GETTRAINERSPRITE(E17)</f>
        <v/>
      </c>
      <c r="C17" s="22"/>
      <c r="D17" s="22"/>
      <c r="E17" s="834" t="s">
        <v>1128</v>
      </c>
      <c r="F17" s="22"/>
      <c r="G17" s="22"/>
      <c r="H17" s="22"/>
      <c r="I17" s="22"/>
      <c r="J17" s="22"/>
      <c r="K17" s="22"/>
      <c r="L17" s="22"/>
      <c r="M17" s="22"/>
      <c r="N17" s="22"/>
      <c r="O17" s="22"/>
      <c r="P17" s="22"/>
      <c r="Q17" s="204"/>
      <c r="R17" s="37"/>
    </row>
    <row r="18" ht="81.75" customHeight="1">
      <c r="A18" s="62"/>
      <c r="B18" s="28"/>
      <c r="E18" s="414" t="str">
        <f>GETPOKEMONSPRITE(E19, 150, 150)</f>
        <v/>
      </c>
      <c r="F18" s="136"/>
      <c r="G18" s="135" t="str">
        <f>GETPOKEMONSPRITE(G19, 145, 145)</f>
        <v/>
      </c>
      <c r="H18" s="136"/>
      <c r="I18" s="135" t="str">
        <f>GETPOKEMONSPRITE(I19, 130, 130)</f>
        <v/>
      </c>
      <c r="J18" s="136"/>
      <c r="K18" s="135" t="str">
        <f>GETPOKEMONSPRITE(K19, 140, 140)</f>
        <v/>
      </c>
      <c r="L18" s="136"/>
      <c r="M18" s="135" t="str">
        <f>GETPOKEMONSPRITE(M19, 150, 150)</f>
        <v/>
      </c>
      <c r="N18" s="136"/>
      <c r="O18" s="135" t="str">
        <f>GETPOKEMONSPRITE(O19, 130, 130)</f>
        <v/>
      </c>
      <c r="P18" s="136"/>
      <c r="Q18" s="384"/>
      <c r="R18" s="37"/>
    </row>
    <row r="19">
      <c r="A19" s="27"/>
      <c r="B19" s="125"/>
      <c r="C19" s="39"/>
      <c r="D19" s="39"/>
      <c r="E19" s="561" t="s">
        <v>1122</v>
      </c>
      <c r="F19" s="41"/>
      <c r="G19" s="562" t="s">
        <v>1123</v>
      </c>
      <c r="H19" s="41"/>
      <c r="I19" s="562" t="s">
        <v>1124</v>
      </c>
      <c r="J19" s="41"/>
      <c r="K19" s="562" t="s">
        <v>1125</v>
      </c>
      <c r="L19" s="41"/>
      <c r="M19" s="590" t="s">
        <v>1129</v>
      </c>
      <c r="N19" s="41"/>
      <c r="O19" s="562" t="s">
        <v>1130</v>
      </c>
      <c r="P19" s="41"/>
      <c r="Q19" s="328" t="s">
        <v>19</v>
      </c>
      <c r="R19" s="20"/>
    </row>
    <row r="20">
      <c r="A20" s="27"/>
      <c r="B20" s="45"/>
      <c r="C20" s="46"/>
      <c r="D20" s="47"/>
      <c r="E20" s="836" t="s">
        <v>146</v>
      </c>
      <c r="F20" s="49" t="str">
        <f>GETABILITY(E19)</f>
        <v>Guts</v>
      </c>
      <c r="G20" s="837" t="s">
        <v>97</v>
      </c>
      <c r="H20" s="838" t="str">
        <f>GETABILITY(G19)</f>
        <v>Technician</v>
      </c>
      <c r="I20" s="837" t="s">
        <v>158</v>
      </c>
      <c r="J20" s="838" t="str">
        <f>GETABILITY(I19)</f>
        <v>Adaptability</v>
      </c>
      <c r="K20" s="837" t="s">
        <v>146</v>
      </c>
      <c r="L20" s="838" t="str">
        <f>GETABILITY(K19)</f>
        <v>Truant</v>
      </c>
      <c r="M20" s="836" t="s">
        <v>20</v>
      </c>
      <c r="N20" s="838" t="str">
        <f>GETABILITY(M19)</f>
        <v>Reckless</v>
      </c>
      <c r="O20" s="837" t="s">
        <v>97</v>
      </c>
      <c r="P20" s="838" t="str">
        <f>GETABILITY(O19)</f>
        <v>Thick Fat</v>
      </c>
      <c r="Q20" s="334" t="s">
        <v>23</v>
      </c>
      <c r="R20" s="20"/>
    </row>
    <row r="21">
      <c r="A21" s="27"/>
      <c r="B21" s="54" t="s">
        <v>24</v>
      </c>
      <c r="C21" s="39"/>
      <c r="D21" s="55"/>
      <c r="E21" s="566" t="s">
        <v>241</v>
      </c>
      <c r="F21" s="57"/>
      <c r="G21" s="567" t="s">
        <v>25</v>
      </c>
      <c r="H21" s="57"/>
      <c r="I21" s="567" t="s">
        <v>242</v>
      </c>
      <c r="J21" s="57"/>
      <c r="K21" s="567" t="s">
        <v>325</v>
      </c>
      <c r="L21" s="57"/>
      <c r="M21" s="596" t="s">
        <v>162</v>
      </c>
      <c r="N21" s="57"/>
      <c r="O21" s="336" t="s">
        <v>308</v>
      </c>
      <c r="P21" s="57"/>
      <c r="Q21" s="338" t="s">
        <v>27</v>
      </c>
      <c r="R21" s="109"/>
    </row>
    <row r="22">
      <c r="A22" s="62"/>
      <c r="B22" s="63"/>
      <c r="C22" s="64"/>
      <c r="D22" s="65"/>
      <c r="E22" s="573" t="s">
        <v>45</v>
      </c>
      <c r="F22" s="57"/>
      <c r="G22" s="573" t="s">
        <v>74</v>
      </c>
      <c r="H22" s="57"/>
      <c r="I22" s="568" t="s">
        <v>295</v>
      </c>
      <c r="J22" s="57"/>
      <c r="K22" s="573" t="s">
        <v>504</v>
      </c>
      <c r="L22" s="57"/>
      <c r="M22" s="629" t="s">
        <v>793</v>
      </c>
      <c r="N22" s="57"/>
      <c r="O22" s="388" t="s">
        <v>296</v>
      </c>
      <c r="P22" s="57"/>
      <c r="Q22" s="342" t="s">
        <v>30</v>
      </c>
      <c r="R22" s="109"/>
    </row>
    <row r="23">
      <c r="A23" s="27"/>
      <c r="B23" s="71"/>
      <c r="C23" s="130"/>
      <c r="D23" s="72"/>
      <c r="E23" s="839" t="s">
        <v>592</v>
      </c>
      <c r="F23" s="57"/>
      <c r="G23" s="576" t="s">
        <v>426</v>
      </c>
      <c r="H23" s="57"/>
      <c r="I23" s="841" t="s">
        <v>329</v>
      </c>
      <c r="J23" s="57"/>
      <c r="K23" s="576" t="s">
        <v>426</v>
      </c>
      <c r="L23" s="57"/>
      <c r="M23" s="609" t="s">
        <v>986</v>
      </c>
      <c r="N23" s="57"/>
      <c r="O23" s="465" t="s">
        <v>75</v>
      </c>
      <c r="P23" s="57"/>
      <c r="Q23" s="77"/>
      <c r="R23" s="109"/>
    </row>
    <row r="24">
      <c r="A24" s="92"/>
      <c r="B24" s="79"/>
      <c r="C24" s="79"/>
      <c r="D24" s="201"/>
      <c r="E24" s="573" t="s">
        <v>328</v>
      </c>
      <c r="F24" s="57"/>
      <c r="G24" s="842" t="s">
        <v>938</v>
      </c>
      <c r="H24" s="57"/>
      <c r="I24" s="574" t="s">
        <v>594</v>
      </c>
      <c r="J24" s="57"/>
      <c r="K24" s="843" t="s">
        <v>876</v>
      </c>
      <c r="L24" s="57"/>
      <c r="M24" s="632" t="s">
        <v>984</v>
      </c>
      <c r="N24" s="57"/>
      <c r="O24" s="345" t="s">
        <v>461</v>
      </c>
      <c r="P24" s="57"/>
      <c r="Q24" s="77"/>
      <c r="R24" s="109"/>
    </row>
    <row r="25">
      <c r="A25" s="20"/>
      <c r="B25" s="71"/>
      <c r="C25" s="71"/>
      <c r="D25" s="72"/>
      <c r="E25" s="845" t="s">
        <v>793</v>
      </c>
      <c r="F25" s="145"/>
      <c r="G25" s="851" t="s">
        <v>793</v>
      </c>
      <c r="H25" s="581"/>
      <c r="I25" s="852" t="s">
        <v>580</v>
      </c>
      <c r="J25" s="581"/>
      <c r="K25" s="853" t="s">
        <v>47</v>
      </c>
      <c r="L25" s="581"/>
      <c r="M25" s="637" t="s">
        <v>426</v>
      </c>
      <c r="N25" s="581"/>
      <c r="O25" s="667" t="s">
        <v>984</v>
      </c>
      <c r="P25" s="581"/>
      <c r="Q25" s="91"/>
      <c r="R25" s="109"/>
    </row>
    <row r="26">
      <c r="A26" s="20"/>
    </row>
    <row r="27">
      <c r="A27" s="1"/>
      <c r="B27" s="323" t="str">
        <f>GETTRAINERSPRITE(E27)</f>
        <v/>
      </c>
      <c r="C27" s="22"/>
      <c r="D27" s="22"/>
      <c r="E27" s="854" t="s">
        <v>1131</v>
      </c>
      <c r="F27" s="647"/>
      <c r="G27" s="647"/>
      <c r="H27" s="647"/>
      <c r="I27" s="647"/>
      <c r="J27" s="647"/>
      <c r="K27" s="647"/>
      <c r="L27" s="647"/>
      <c r="M27" s="647"/>
      <c r="N27" s="647"/>
      <c r="O27" s="647"/>
      <c r="P27" s="647"/>
      <c r="Q27" s="648"/>
      <c r="R27" s="5"/>
    </row>
    <row r="28" ht="81.75" customHeight="1">
      <c r="A28" s="62"/>
      <c r="B28" s="28"/>
      <c r="E28" s="414" t="str">
        <f>GETPOKEMONSPRITE(E29, 150, 150)</f>
        <v/>
      </c>
      <c r="F28" s="136"/>
      <c r="G28" s="135" t="str">
        <f>GETPOKEMONSPRITE(G29, 145, 145)</f>
        <v/>
      </c>
      <c r="H28" s="136"/>
      <c r="I28" s="135" t="str">
        <f>GETPOKEMONSPRITE(I29, 130, 130)</f>
        <v/>
      </c>
      <c r="J28" s="136"/>
      <c r="K28" s="135" t="str">
        <f>GETPOKEMONSPRITE(K29, 140, 140)</f>
        <v/>
      </c>
      <c r="L28" s="136"/>
      <c r="M28" s="135" t="str">
        <f>GETPOKEMONSPRITE(M29, 140, 140)</f>
        <v/>
      </c>
      <c r="N28" s="136"/>
      <c r="O28" s="135" t="str">
        <f>GETPOKEMONSPRITE(O29, 130, 130)</f>
        <v/>
      </c>
      <c r="P28" s="136"/>
      <c r="Q28" s="384"/>
      <c r="R28" s="37"/>
    </row>
    <row r="29">
      <c r="A29" s="1"/>
      <c r="B29" s="125"/>
      <c r="C29" s="39"/>
      <c r="D29" s="39"/>
      <c r="E29" s="561" t="s">
        <v>1122</v>
      </c>
      <c r="F29" s="41"/>
      <c r="G29" s="562" t="s">
        <v>1123</v>
      </c>
      <c r="H29" s="41"/>
      <c r="I29" s="562" t="s">
        <v>1124</v>
      </c>
      <c r="J29" s="41"/>
      <c r="K29" s="562" t="s">
        <v>1125</v>
      </c>
      <c r="L29" s="41"/>
      <c r="M29" s="562" t="s">
        <v>1132</v>
      </c>
      <c r="N29" s="41"/>
      <c r="O29" s="562" t="s">
        <v>1133</v>
      </c>
      <c r="P29" s="41"/>
      <c r="Q29" s="328" t="s">
        <v>19</v>
      </c>
      <c r="R29" s="37"/>
    </row>
    <row r="30">
      <c r="A30" s="62"/>
      <c r="B30" s="45"/>
      <c r="C30" s="46"/>
      <c r="D30" s="47"/>
      <c r="E30" s="563" t="s">
        <v>83</v>
      </c>
      <c r="F30" s="49" t="str">
        <f>GETABILITY(E29)</f>
        <v>Guts</v>
      </c>
      <c r="G30" s="564" t="s">
        <v>38</v>
      </c>
      <c r="H30" s="565" t="str">
        <f>GETABILITY(G29)</f>
        <v>Technician</v>
      </c>
      <c r="I30" s="564" t="s">
        <v>40</v>
      </c>
      <c r="J30" s="565" t="str">
        <f>GETABILITY(I29)</f>
        <v>Adaptability</v>
      </c>
      <c r="K30" s="564" t="s">
        <v>83</v>
      </c>
      <c r="L30" s="565" t="str">
        <f>GETABILITY(K29)</f>
        <v>Truant</v>
      </c>
      <c r="M30" s="564" t="s">
        <v>207</v>
      </c>
      <c r="N30" s="565" t="str">
        <f>GETABILITY(M29)</f>
        <v>Swift Swim</v>
      </c>
      <c r="O30" s="564" t="s">
        <v>39</v>
      </c>
      <c r="P30" s="565" t="str">
        <f>GETABILITY(O29)</f>
        <v>Iron Fist</v>
      </c>
      <c r="Q30" s="334" t="s">
        <v>23</v>
      </c>
      <c r="R30" s="37"/>
    </row>
    <row r="31">
      <c r="A31" s="26"/>
      <c r="B31" s="54" t="s">
        <v>24</v>
      </c>
      <c r="C31" s="39"/>
      <c r="D31" s="55"/>
      <c r="E31" s="566" t="s">
        <v>241</v>
      </c>
      <c r="F31" s="57"/>
      <c r="G31" s="567" t="s">
        <v>242</v>
      </c>
      <c r="H31" s="57"/>
      <c r="I31" s="567" t="s">
        <v>325</v>
      </c>
      <c r="J31" s="57"/>
      <c r="K31" s="567" t="s">
        <v>587</v>
      </c>
      <c r="L31" s="57"/>
      <c r="M31" s="567" t="s">
        <v>308</v>
      </c>
      <c r="N31" s="57"/>
      <c r="O31" s="336" t="s">
        <v>242</v>
      </c>
      <c r="P31" s="57"/>
      <c r="Q31" s="338" t="s">
        <v>27</v>
      </c>
      <c r="R31" s="37"/>
    </row>
    <row r="32">
      <c r="A32" s="27"/>
      <c r="B32" s="63"/>
      <c r="C32" s="64"/>
      <c r="D32" s="65"/>
      <c r="E32" s="573" t="s">
        <v>45</v>
      </c>
      <c r="F32" s="57"/>
      <c r="G32" s="573" t="s">
        <v>74</v>
      </c>
      <c r="H32" s="57"/>
      <c r="I32" s="568" t="s">
        <v>345</v>
      </c>
      <c r="J32" s="57"/>
      <c r="K32" s="573" t="s">
        <v>504</v>
      </c>
      <c r="L32" s="57"/>
      <c r="M32" s="855" t="s">
        <v>43</v>
      </c>
      <c r="N32" s="57"/>
      <c r="O32" s="372" t="s">
        <v>327</v>
      </c>
      <c r="P32" s="57"/>
      <c r="Q32" s="342" t="s">
        <v>30</v>
      </c>
      <c r="R32" s="37"/>
    </row>
    <row r="33">
      <c r="A33" s="27"/>
      <c r="B33" s="71"/>
      <c r="C33" s="130"/>
      <c r="D33" s="72"/>
      <c r="E33" s="573" t="s">
        <v>592</v>
      </c>
      <c r="F33" s="57"/>
      <c r="G33" s="576" t="s">
        <v>426</v>
      </c>
      <c r="H33" s="57"/>
      <c r="I33" s="841" t="s">
        <v>607</v>
      </c>
      <c r="J33" s="57"/>
      <c r="K33" s="576" t="s">
        <v>426</v>
      </c>
      <c r="L33" s="57"/>
      <c r="M33" s="856" t="s">
        <v>542</v>
      </c>
      <c r="N33" s="57"/>
      <c r="O33" s="372" t="s">
        <v>986</v>
      </c>
      <c r="P33" s="57"/>
      <c r="Q33" s="77"/>
      <c r="R33" s="37"/>
    </row>
    <row r="34">
      <c r="A34" s="27"/>
      <c r="B34" s="79"/>
      <c r="C34" s="79"/>
      <c r="D34" s="201"/>
      <c r="E34" s="573" t="s">
        <v>328</v>
      </c>
      <c r="F34" s="57"/>
      <c r="G34" s="842" t="s">
        <v>938</v>
      </c>
      <c r="H34" s="57"/>
      <c r="I34" s="857" t="s">
        <v>296</v>
      </c>
      <c r="J34" s="57"/>
      <c r="K34" s="843" t="s">
        <v>876</v>
      </c>
      <c r="L34" s="57"/>
      <c r="M34" s="858" t="s">
        <v>523</v>
      </c>
      <c r="N34" s="57"/>
      <c r="O34" s="344" t="s">
        <v>345</v>
      </c>
      <c r="P34" s="57"/>
      <c r="Q34" s="77"/>
      <c r="R34" s="37"/>
    </row>
    <row r="35">
      <c r="A35" s="53"/>
      <c r="B35" s="71"/>
      <c r="C35" s="71"/>
      <c r="D35" s="72"/>
      <c r="E35" s="859" t="s">
        <v>793</v>
      </c>
      <c r="F35" s="145"/>
      <c r="G35" s="860" t="s">
        <v>793</v>
      </c>
      <c r="H35" s="145"/>
      <c r="I35" s="847" t="s">
        <v>580</v>
      </c>
      <c r="J35" s="145"/>
      <c r="K35" s="848" t="s">
        <v>47</v>
      </c>
      <c r="L35" s="145"/>
      <c r="M35" s="861" t="s">
        <v>344</v>
      </c>
      <c r="N35" s="145"/>
      <c r="O35" s="862" t="s">
        <v>329</v>
      </c>
      <c r="P35" s="145"/>
      <c r="Q35" s="91"/>
      <c r="R35" s="37"/>
    </row>
    <row r="36">
      <c r="A36" s="62"/>
      <c r="B36" s="1"/>
      <c r="C36" s="1"/>
      <c r="D36" s="1"/>
      <c r="E36" s="118"/>
      <c r="F36" s="118"/>
      <c r="G36" s="118"/>
      <c r="H36" s="118"/>
      <c r="I36" s="118"/>
      <c r="J36" s="118"/>
      <c r="K36" s="118"/>
      <c r="L36" s="118"/>
      <c r="M36" s="118"/>
      <c r="N36" s="118"/>
      <c r="O36" s="118"/>
      <c r="P36" s="118"/>
      <c r="Q36" s="118"/>
      <c r="R36" s="109"/>
    </row>
    <row r="37">
      <c r="A37" s="62"/>
      <c r="B37" s="1"/>
      <c r="C37" s="1"/>
      <c r="D37" s="1"/>
      <c r="E37" s="118" t="s">
        <v>1134</v>
      </c>
      <c r="R37" s="109"/>
    </row>
    <row r="38">
      <c r="A38" s="62"/>
      <c r="B38" s="1"/>
      <c r="C38" s="1"/>
      <c r="D38" s="1"/>
      <c r="R38" s="20"/>
    </row>
    <row r="39">
      <c r="A39" s="27"/>
      <c r="B39" s="1"/>
      <c r="C39" s="1"/>
      <c r="D39" s="1"/>
      <c r="E39" s="20"/>
      <c r="F39" s="20"/>
      <c r="G39" s="20"/>
      <c r="H39" s="20"/>
      <c r="I39" s="20"/>
      <c r="J39" s="20"/>
      <c r="K39" s="20"/>
      <c r="L39" s="20"/>
      <c r="M39" s="20"/>
      <c r="N39" s="20"/>
      <c r="O39" s="20"/>
      <c r="P39" s="20"/>
      <c r="Q39" s="20"/>
      <c r="R39" s="20"/>
    </row>
    <row r="40">
      <c r="A40" s="761"/>
      <c r="B40" s="863" t="str">
        <f>GETTRAINERSPRITE(E40)</f>
        <v/>
      </c>
      <c r="C40" s="22"/>
      <c r="D40" s="22"/>
      <c r="E40" s="701" t="s">
        <v>1135</v>
      </c>
      <c r="F40" s="22"/>
      <c r="G40" s="22"/>
      <c r="H40" s="22"/>
      <c r="I40" s="22"/>
      <c r="J40" s="22"/>
      <c r="K40" s="22"/>
      <c r="L40" s="22"/>
      <c r="M40" s="22"/>
      <c r="N40" s="22"/>
      <c r="O40" s="22"/>
      <c r="P40" s="22"/>
      <c r="Q40" s="204"/>
      <c r="R40" s="553"/>
    </row>
    <row r="41" ht="69.0" customHeight="1">
      <c r="A41" s="62"/>
      <c r="B41" s="28"/>
      <c r="E41" s="164" t="str">
        <f>GETPOKEMONSPRITE(E42, 150, 150)</f>
        <v/>
      </c>
      <c r="F41" s="25"/>
      <c r="G41" s="164" t="str">
        <f>GETPOKEMONSPRITE(G42, 140, 140)</f>
        <v/>
      </c>
      <c r="H41" s="25"/>
      <c r="I41" s="164" t="str">
        <f>GETPOKEMONSPRITE(I42, 150, 150)</f>
        <v/>
      </c>
      <c r="J41" s="25"/>
      <c r="K41" s="414" t="str">
        <f>GETPOKEMONSPRITE(K42, 130, 130)</f>
        <v/>
      </c>
      <c r="L41" s="136"/>
      <c r="M41" s="414" t="str">
        <f>GETPOKEMONSPRITE(M42, 150, 150)</f>
        <v/>
      </c>
      <c r="N41" s="136"/>
      <c r="O41" s="164" t="str">
        <f>GETPOKEMONSPRITE(O42, 150, 150)</f>
        <v/>
      </c>
      <c r="P41" s="25"/>
      <c r="Q41" s="384"/>
      <c r="R41" s="109"/>
    </row>
    <row r="42">
      <c r="A42" s="27"/>
      <c r="B42" s="125"/>
      <c r="C42" s="39"/>
      <c r="D42" s="39"/>
      <c r="E42" s="589" t="s">
        <v>1136</v>
      </c>
      <c r="F42" s="41"/>
      <c r="G42" s="590" t="s">
        <v>1137</v>
      </c>
      <c r="H42" s="41"/>
      <c r="I42" s="590" t="s">
        <v>1138</v>
      </c>
      <c r="J42" s="41"/>
      <c r="K42" s="590" t="s">
        <v>1139</v>
      </c>
      <c r="L42" s="41"/>
      <c r="M42" s="591"/>
      <c r="N42" s="41"/>
      <c r="O42" s="591"/>
      <c r="P42" s="41"/>
      <c r="Q42" s="328" t="s">
        <v>19</v>
      </c>
      <c r="R42" s="109"/>
    </row>
    <row r="43">
      <c r="A43" s="27"/>
      <c r="B43" s="45"/>
      <c r="C43" s="46"/>
      <c r="D43" s="47"/>
      <c r="E43" s="563" t="s">
        <v>338</v>
      </c>
      <c r="F43" s="864" t="s">
        <v>96</v>
      </c>
      <c r="G43" s="563" t="s">
        <v>449</v>
      </c>
      <c r="H43" s="638" t="str">
        <f>GETABILITY(G42)</f>
        <v>Simple</v>
      </c>
      <c r="I43" s="563" t="s">
        <v>56</v>
      </c>
      <c r="J43" s="593" t="str">
        <f>GETABILITY(I42)</f>
        <v>Simple</v>
      </c>
      <c r="K43" s="563" t="s">
        <v>56</v>
      </c>
      <c r="L43" s="638" t="str">
        <f>GETABILITY(K42)</f>
        <v>Simple</v>
      </c>
      <c r="M43" s="594"/>
      <c r="N43" s="594"/>
      <c r="O43" s="594"/>
      <c r="P43" s="594"/>
      <c r="Q43" s="334" t="s">
        <v>23</v>
      </c>
      <c r="R43" s="109"/>
    </row>
    <row r="44">
      <c r="A44" s="117"/>
      <c r="B44" s="54" t="s">
        <v>24</v>
      </c>
      <c r="C44" s="39"/>
      <c r="D44" s="55"/>
      <c r="E44" s="595" t="s">
        <v>71</v>
      </c>
      <c r="F44" s="57"/>
      <c r="G44" s="596" t="s">
        <v>73</v>
      </c>
      <c r="H44" s="57"/>
      <c r="I44" s="596" t="s">
        <v>308</v>
      </c>
      <c r="J44" s="57"/>
      <c r="K44" s="596" t="s">
        <v>603</v>
      </c>
      <c r="L44" s="57"/>
      <c r="M44" s="597"/>
      <c r="N44" s="57"/>
      <c r="O44" s="597"/>
      <c r="P44" s="57"/>
      <c r="Q44" s="338" t="s">
        <v>27</v>
      </c>
      <c r="R44" s="109"/>
    </row>
    <row r="45">
      <c r="A45" s="117"/>
      <c r="B45" s="63"/>
      <c r="C45" s="64"/>
      <c r="D45" s="65"/>
      <c r="E45" s="598" t="s">
        <v>1140</v>
      </c>
      <c r="F45" s="57"/>
      <c r="G45" s="599" t="s">
        <v>514</v>
      </c>
      <c r="H45" s="57"/>
      <c r="I45" s="865" t="s">
        <v>75</v>
      </c>
      <c r="J45" s="57"/>
      <c r="K45" s="598" t="s">
        <v>1015</v>
      </c>
      <c r="L45" s="57"/>
      <c r="M45" s="602"/>
      <c r="N45" s="57"/>
      <c r="O45" s="602"/>
      <c r="P45" s="57"/>
      <c r="Q45" s="342" t="s">
        <v>30</v>
      </c>
      <c r="R45" s="109"/>
    </row>
    <row r="46">
      <c r="A46" s="117"/>
      <c r="B46" s="71"/>
      <c r="C46" s="71"/>
      <c r="D46" s="72"/>
      <c r="E46" s="599" t="s">
        <v>997</v>
      </c>
      <c r="F46" s="57"/>
      <c r="G46" s="866" t="s">
        <v>551</v>
      </c>
      <c r="H46" s="57"/>
      <c r="I46" s="218" t="s">
        <v>123</v>
      </c>
      <c r="J46" s="57"/>
      <c r="K46" s="608" t="s">
        <v>87</v>
      </c>
      <c r="L46" s="57"/>
      <c r="M46" s="597"/>
      <c r="N46" s="57"/>
      <c r="O46" s="597"/>
      <c r="P46" s="57"/>
      <c r="Q46" s="77"/>
      <c r="R46" s="109"/>
    </row>
    <row r="47">
      <c r="A47" s="117"/>
      <c r="B47" s="358" t="str">
        <f>L2</f>
        <v/>
      </c>
      <c r="C47" s="79"/>
      <c r="D47" s="201"/>
      <c r="E47" s="598" t="s">
        <v>107</v>
      </c>
      <c r="F47" s="57"/>
      <c r="G47" s="609" t="s">
        <v>28</v>
      </c>
      <c r="H47" s="57"/>
      <c r="I47" s="245" t="s">
        <v>350</v>
      </c>
      <c r="J47" s="57"/>
      <c r="K47" s="610" t="s">
        <v>389</v>
      </c>
      <c r="L47" s="57"/>
      <c r="M47" s="602"/>
      <c r="N47" s="57"/>
      <c r="O47" s="602"/>
      <c r="P47" s="57"/>
      <c r="Q47" s="77"/>
      <c r="R47" s="109"/>
    </row>
    <row r="48">
      <c r="A48" s="20"/>
      <c r="B48" s="71"/>
      <c r="C48" s="71"/>
      <c r="D48" s="72"/>
      <c r="E48" s="867" t="s">
        <v>1015</v>
      </c>
      <c r="F48" s="581"/>
      <c r="G48" s="644" t="s">
        <v>614</v>
      </c>
      <c r="H48" s="581"/>
      <c r="I48" s="651" t="s">
        <v>551</v>
      </c>
      <c r="J48" s="581"/>
      <c r="K48" s="868" t="s">
        <v>247</v>
      </c>
      <c r="L48" s="581"/>
      <c r="M48" s="613"/>
      <c r="N48" s="581"/>
      <c r="O48" s="613"/>
      <c r="P48" s="581"/>
      <c r="Q48" s="91"/>
      <c r="R48" s="20"/>
    </row>
    <row r="49">
      <c r="A49" s="62"/>
      <c r="B49" s="1"/>
      <c r="C49" s="1"/>
      <c r="D49" s="1"/>
      <c r="E49" s="587"/>
      <c r="F49" s="587"/>
      <c r="G49" s="587"/>
      <c r="H49" s="587"/>
      <c r="I49" s="587"/>
      <c r="J49" s="587"/>
      <c r="K49" s="587"/>
      <c r="L49" s="587"/>
      <c r="M49" s="587"/>
      <c r="N49" s="587"/>
      <c r="O49" s="587"/>
      <c r="P49" s="587"/>
      <c r="Q49" s="587"/>
      <c r="R49" s="20"/>
    </row>
    <row r="50">
      <c r="A50" s="761"/>
      <c r="B50" s="863" t="str">
        <f>GETTRAINERSPRITE(E50)</f>
        <v/>
      </c>
      <c r="C50" s="22"/>
      <c r="D50" s="22"/>
      <c r="E50" s="701" t="s">
        <v>1141</v>
      </c>
      <c r="F50" s="22"/>
      <c r="G50" s="22"/>
      <c r="H50" s="22"/>
      <c r="I50" s="22"/>
      <c r="J50" s="22"/>
      <c r="K50" s="22"/>
      <c r="L50" s="22"/>
      <c r="M50" s="22"/>
      <c r="N50" s="22"/>
      <c r="O50" s="22"/>
      <c r="P50" s="22"/>
      <c r="Q50" s="204"/>
      <c r="R50" s="553"/>
    </row>
    <row r="51" ht="69.0" customHeight="1">
      <c r="A51" s="62"/>
      <c r="B51" s="28"/>
      <c r="E51" s="164" t="str">
        <f>GETPOKEMONSPRITE(E52, 150, 150)</f>
        <v/>
      </c>
      <c r="F51" s="25"/>
      <c r="G51" s="164" t="str">
        <f>GETPOKEMONSPRITE(G52, 100, 100)</f>
        <v/>
      </c>
      <c r="H51" s="25"/>
      <c r="I51" s="164" t="str">
        <f>GETPOKEMONSPRITE(I52, 150, 150)</f>
        <v/>
      </c>
      <c r="J51" s="25"/>
      <c r="K51" s="414" t="str">
        <f>GETPOKEMONSPRITE(K52, 100, 100)</f>
        <v/>
      </c>
      <c r="L51" s="136"/>
      <c r="M51" s="414" t="str">
        <f>GETPOKEMONSPRITE(M52, 150, 150)</f>
        <v/>
      </c>
      <c r="N51" s="136"/>
      <c r="O51" s="164" t="str">
        <f>GETPOKEMONSPRITE(O52, 150, 150)</f>
        <v/>
      </c>
      <c r="P51" s="25"/>
      <c r="Q51" s="384"/>
      <c r="R51" s="109"/>
    </row>
    <row r="52">
      <c r="A52" s="62"/>
      <c r="B52" s="125"/>
      <c r="C52" s="39"/>
      <c r="D52" s="39"/>
      <c r="E52" s="589" t="s">
        <v>1142</v>
      </c>
      <c r="F52" s="41"/>
      <c r="G52" s="590" t="s">
        <v>1143</v>
      </c>
      <c r="H52" s="41"/>
      <c r="I52" s="590" t="s">
        <v>1126</v>
      </c>
      <c r="J52" s="41"/>
      <c r="K52" s="591"/>
      <c r="L52" s="41"/>
      <c r="M52" s="591"/>
      <c r="N52" s="41"/>
      <c r="O52" s="591"/>
      <c r="P52" s="41"/>
      <c r="Q52" s="328" t="s">
        <v>19</v>
      </c>
      <c r="R52" s="109"/>
    </row>
    <row r="53">
      <c r="A53" s="62"/>
      <c r="B53" s="45"/>
      <c r="C53" s="46"/>
      <c r="D53" s="47"/>
      <c r="E53" s="563" t="s">
        <v>338</v>
      </c>
      <c r="F53" s="49" t="str">
        <f>GETABILITY(E52)</f>
        <v>Magnet Pull</v>
      </c>
      <c r="G53" s="563" t="s">
        <v>22</v>
      </c>
      <c r="H53" s="638" t="str">
        <f>GETABILITY(G52)</f>
        <v>Quick Feet</v>
      </c>
      <c r="I53" s="563" t="s">
        <v>262</v>
      </c>
      <c r="J53" s="593" t="str">
        <f>GETABILITY(I52)</f>
        <v>Arena Trap</v>
      </c>
      <c r="K53" s="594"/>
      <c r="L53" s="594"/>
      <c r="M53" s="594"/>
      <c r="N53" s="594"/>
      <c r="O53" s="594"/>
      <c r="P53" s="594"/>
      <c r="Q53" s="334" t="s">
        <v>23</v>
      </c>
      <c r="R53" s="109"/>
    </row>
    <row r="54">
      <c r="A54" s="62"/>
      <c r="B54" s="54" t="s">
        <v>24</v>
      </c>
      <c r="C54" s="39"/>
      <c r="D54" s="55"/>
      <c r="E54" s="595" t="s">
        <v>724</v>
      </c>
      <c r="F54" s="57"/>
      <c r="G54" s="596" t="s">
        <v>244</v>
      </c>
      <c r="H54" s="57"/>
      <c r="I54" s="596" t="s">
        <v>513</v>
      </c>
      <c r="J54" s="57"/>
      <c r="K54" s="597"/>
      <c r="L54" s="57"/>
      <c r="M54" s="597"/>
      <c r="N54" s="57"/>
      <c r="O54" s="597"/>
      <c r="P54" s="57"/>
      <c r="Q54" s="338" t="s">
        <v>27</v>
      </c>
      <c r="R54" s="109"/>
    </row>
    <row r="55">
      <c r="A55" s="27"/>
      <c r="B55" s="63"/>
      <c r="C55" s="64"/>
      <c r="D55" s="65"/>
      <c r="E55" s="598" t="s">
        <v>102</v>
      </c>
      <c r="F55" s="57"/>
      <c r="G55" s="599" t="s">
        <v>1086</v>
      </c>
      <c r="H55" s="57"/>
      <c r="I55" s="601" t="s">
        <v>291</v>
      </c>
      <c r="J55" s="57"/>
      <c r="K55" s="602"/>
      <c r="L55" s="57"/>
      <c r="M55" s="602"/>
      <c r="N55" s="57"/>
      <c r="O55" s="602"/>
      <c r="P55" s="57"/>
      <c r="Q55" s="342" t="s">
        <v>30</v>
      </c>
      <c r="R55" s="109"/>
    </row>
    <row r="56">
      <c r="A56" s="27"/>
      <c r="B56" s="71"/>
      <c r="C56" s="71"/>
      <c r="D56" s="72"/>
      <c r="E56" s="600" t="s">
        <v>559</v>
      </c>
      <c r="F56" s="57"/>
      <c r="G56" s="634" t="s">
        <v>525</v>
      </c>
      <c r="H56" s="57"/>
      <c r="I56" s="245" t="s">
        <v>350</v>
      </c>
      <c r="J56" s="57"/>
      <c r="K56" s="597"/>
      <c r="L56" s="57"/>
      <c r="M56" s="597"/>
      <c r="N56" s="57"/>
      <c r="O56" s="597"/>
      <c r="P56" s="57"/>
      <c r="Q56" s="77"/>
      <c r="R56" s="109"/>
    </row>
    <row r="57">
      <c r="A57" s="27"/>
      <c r="B57" s="79"/>
      <c r="C57" s="358" t="str">
        <f t="shared" ref="C57:D57" si="2">M2</f>
        <v/>
      </c>
      <c r="D57" s="201" t="str">
        <f t="shared" si="2"/>
        <v/>
      </c>
      <c r="E57" s="640" t="s">
        <v>441</v>
      </c>
      <c r="F57" s="57"/>
      <c r="G57" s="610" t="s">
        <v>504</v>
      </c>
      <c r="H57" s="57"/>
      <c r="I57" s="267" t="s">
        <v>1144</v>
      </c>
      <c r="J57" s="57"/>
      <c r="K57" s="602"/>
      <c r="L57" s="57"/>
      <c r="M57" s="602"/>
      <c r="N57" s="57"/>
      <c r="O57" s="602"/>
      <c r="P57" s="57"/>
      <c r="Q57" s="77"/>
      <c r="R57" s="109"/>
    </row>
    <row r="58">
      <c r="A58" s="27"/>
      <c r="B58" s="71"/>
      <c r="C58" s="71"/>
      <c r="D58" s="72"/>
      <c r="E58" s="869" t="s">
        <v>1145</v>
      </c>
      <c r="F58" s="581"/>
      <c r="G58" s="644" t="s">
        <v>298</v>
      </c>
      <c r="H58" s="581"/>
      <c r="I58" s="627" t="s">
        <v>514</v>
      </c>
      <c r="J58" s="581"/>
      <c r="K58" s="613"/>
      <c r="L58" s="581"/>
      <c r="M58" s="613"/>
      <c r="N58" s="581"/>
      <c r="O58" s="613"/>
      <c r="P58" s="581"/>
      <c r="Q58" s="91"/>
      <c r="R58" s="109"/>
    </row>
    <row r="59">
      <c r="A59" s="27"/>
      <c r="B59" s="1"/>
      <c r="C59" s="1"/>
      <c r="D59" s="1"/>
      <c r="E59" s="587"/>
      <c r="F59" s="587"/>
      <c r="G59" s="587"/>
      <c r="H59" s="587"/>
      <c r="I59" s="587"/>
      <c r="J59" s="587"/>
      <c r="K59" s="587"/>
      <c r="L59" s="587"/>
      <c r="M59" s="587"/>
      <c r="N59" s="587"/>
      <c r="O59" s="587"/>
      <c r="P59" s="587"/>
      <c r="Q59" s="587"/>
      <c r="R59" s="118"/>
    </row>
    <row r="60">
      <c r="A60" s="761"/>
      <c r="B60" s="870" t="str">
        <f>GETTRAINERSPRITE(E60)</f>
        <v/>
      </c>
      <c r="C60" s="22"/>
      <c r="D60" s="22"/>
      <c r="E60" s="701" t="s">
        <v>1146</v>
      </c>
      <c r="F60" s="22"/>
      <c r="G60" s="22"/>
      <c r="H60" s="22"/>
      <c r="I60" s="22"/>
      <c r="J60" s="22"/>
      <c r="K60" s="22"/>
      <c r="L60" s="22"/>
      <c r="M60" s="22"/>
      <c r="N60" s="22"/>
      <c r="O60" s="22"/>
      <c r="P60" s="22"/>
      <c r="Q60" s="204"/>
      <c r="R60" s="553"/>
    </row>
    <row r="61" ht="69.0" customHeight="1">
      <c r="A61" s="62"/>
      <c r="B61" s="28"/>
      <c r="E61" s="164" t="str">
        <f>GETPOKEMONSPRITE(E62, 120, 120)</f>
        <v/>
      </c>
      <c r="F61" s="25"/>
      <c r="G61" s="164" t="str">
        <f>GETPOKEMONSPRITE(G62, 120, 120)</f>
        <v/>
      </c>
      <c r="H61" s="25"/>
      <c r="I61" s="164" t="str">
        <f>GETPOKEMONSPRITE(I62, 120, 120)</f>
        <v/>
      </c>
      <c r="J61" s="25"/>
      <c r="K61" s="414" t="str">
        <f>GETPOKEMONSPRITE(K62, 120, 120)</f>
        <v/>
      </c>
      <c r="L61" s="136"/>
      <c r="M61" s="414" t="str">
        <f>GETPOKEMONSPRITE(M62, 150, 150)</f>
        <v/>
      </c>
      <c r="N61" s="136"/>
      <c r="O61" s="414"/>
      <c r="P61" s="136"/>
      <c r="Q61" s="384"/>
      <c r="R61" s="109"/>
    </row>
    <row r="62">
      <c r="A62" s="92"/>
      <c r="B62" s="460"/>
      <c r="C62" s="461"/>
      <c r="D62" s="461"/>
      <c r="E62" s="589" t="s">
        <v>1147</v>
      </c>
      <c r="F62" s="41"/>
      <c r="G62" s="590" t="s">
        <v>1148</v>
      </c>
      <c r="H62" s="41"/>
      <c r="I62" s="590" t="s">
        <v>1149</v>
      </c>
      <c r="J62" s="41"/>
      <c r="K62" s="590" t="s">
        <v>1150</v>
      </c>
      <c r="L62" s="41"/>
      <c r="M62" s="590" t="s">
        <v>1151</v>
      </c>
      <c r="N62" s="41"/>
      <c r="O62" s="590"/>
      <c r="P62" s="41"/>
      <c r="Q62" s="515" t="s">
        <v>19</v>
      </c>
      <c r="R62" s="118"/>
    </row>
    <row r="63">
      <c r="A63" s="62"/>
      <c r="B63" s="45"/>
      <c r="C63" s="46"/>
      <c r="D63" s="47"/>
      <c r="E63" s="563" t="s">
        <v>21</v>
      </c>
      <c r="F63" s="49" t="str">
        <f>GETABILITY(E62)</f>
        <v>Quick Feet</v>
      </c>
      <c r="G63" s="563" t="s">
        <v>21</v>
      </c>
      <c r="H63" s="638" t="str">
        <f>GETABILITY(G62)</f>
        <v>Tinted Lens</v>
      </c>
      <c r="I63" s="563" t="s">
        <v>146</v>
      </c>
      <c r="J63" s="593" t="str">
        <f>GETABILITY(I62)</f>
        <v>Tinted Lens</v>
      </c>
      <c r="K63" s="563" t="s">
        <v>338</v>
      </c>
      <c r="L63" s="638" t="str">
        <f>GETABILITY(K62)</f>
        <v>Intimidate</v>
      </c>
      <c r="M63" s="563" t="s">
        <v>207</v>
      </c>
      <c r="N63" s="638" t="str">
        <f>GETABILITY(M62)</f>
        <v>Guts</v>
      </c>
      <c r="O63" s="594"/>
      <c r="P63" s="594"/>
      <c r="Q63" s="334" t="s">
        <v>23</v>
      </c>
      <c r="R63" s="20"/>
    </row>
    <row r="64">
      <c r="A64" s="62"/>
      <c r="B64" s="54" t="s">
        <v>24</v>
      </c>
      <c r="C64" s="39"/>
      <c r="D64" s="55"/>
      <c r="E64" s="595" t="s">
        <v>971</v>
      </c>
      <c r="F64" s="57"/>
      <c r="G64" s="596" t="s">
        <v>185</v>
      </c>
      <c r="H64" s="57"/>
      <c r="I64" s="596" t="s">
        <v>971</v>
      </c>
      <c r="J64" s="57"/>
      <c r="K64" s="596" t="s">
        <v>971</v>
      </c>
      <c r="L64" s="57"/>
      <c r="M64" s="596" t="s">
        <v>241</v>
      </c>
      <c r="N64" s="57"/>
      <c r="O64" s="597"/>
      <c r="P64" s="57"/>
      <c r="Q64" s="338" t="s">
        <v>27</v>
      </c>
      <c r="R64" s="37"/>
    </row>
    <row r="65">
      <c r="A65" s="62"/>
      <c r="B65" s="63"/>
      <c r="C65" s="64"/>
      <c r="D65" s="65"/>
      <c r="E65" s="631" t="s">
        <v>349</v>
      </c>
      <c r="F65" s="57"/>
      <c r="G65" s="631" t="s">
        <v>349</v>
      </c>
      <c r="H65" s="57"/>
      <c r="I65" s="631" t="s">
        <v>349</v>
      </c>
      <c r="J65" s="57"/>
      <c r="K65" s="640" t="s">
        <v>489</v>
      </c>
      <c r="L65" s="57"/>
      <c r="M65" s="631" t="s">
        <v>349</v>
      </c>
      <c r="N65" s="57"/>
      <c r="O65" s="602"/>
      <c r="P65" s="57"/>
      <c r="Q65" s="342" t="s">
        <v>30</v>
      </c>
      <c r="R65" s="37"/>
    </row>
    <row r="66">
      <c r="A66" s="62"/>
      <c r="B66" s="71"/>
      <c r="C66" s="71"/>
      <c r="D66" s="72"/>
      <c r="E66" s="640" t="s">
        <v>489</v>
      </c>
      <c r="F66" s="57"/>
      <c r="G66" s="604" t="s">
        <v>558</v>
      </c>
      <c r="H66" s="57"/>
      <c r="I66" s="217" t="s">
        <v>348</v>
      </c>
      <c r="J66" s="57"/>
      <c r="K66" s="844" t="s">
        <v>349</v>
      </c>
      <c r="L66" s="57"/>
      <c r="M66" s="610" t="s">
        <v>328</v>
      </c>
      <c r="N66" s="57"/>
      <c r="O66" s="597"/>
      <c r="P66" s="57"/>
      <c r="Q66" s="77"/>
      <c r="R66" s="37"/>
    </row>
    <row r="67">
      <c r="A67" s="62"/>
      <c r="B67" s="79"/>
      <c r="C67" s="358" t="str">
        <f>M2</f>
        <v/>
      </c>
      <c r="D67" s="80"/>
      <c r="E67" s="599" t="s">
        <v>620</v>
      </c>
      <c r="F67" s="57"/>
      <c r="G67" s="866" t="s">
        <v>973</v>
      </c>
      <c r="H67" s="57"/>
      <c r="I67" s="262" t="s">
        <v>558</v>
      </c>
      <c r="J67" s="57"/>
      <c r="K67" s="608" t="s">
        <v>348</v>
      </c>
      <c r="L67" s="57"/>
      <c r="M67" s="609" t="s">
        <v>451</v>
      </c>
      <c r="N67" s="57"/>
      <c r="O67" s="602"/>
      <c r="P67" s="57"/>
      <c r="Q67" s="77"/>
      <c r="R67" s="37"/>
    </row>
    <row r="68">
      <c r="A68" s="27"/>
      <c r="B68" s="71"/>
      <c r="C68" s="71"/>
      <c r="D68" s="72"/>
      <c r="E68" s="867" t="s">
        <v>473</v>
      </c>
      <c r="F68" s="581"/>
      <c r="G68" s="612" t="s">
        <v>140</v>
      </c>
      <c r="H68" s="581"/>
      <c r="I68" s="636" t="s">
        <v>489</v>
      </c>
      <c r="J68" s="581"/>
      <c r="K68" s="871" t="s">
        <v>374</v>
      </c>
      <c r="L68" s="581"/>
      <c r="M68" s="614" t="s">
        <v>295</v>
      </c>
      <c r="N68" s="581"/>
      <c r="O68" s="613"/>
      <c r="P68" s="581"/>
      <c r="Q68" s="91"/>
      <c r="R68" s="37"/>
    </row>
    <row r="69">
      <c r="A69" s="27"/>
      <c r="B69" s="1"/>
      <c r="C69" s="1"/>
      <c r="D69" s="1"/>
      <c r="E69" s="587"/>
      <c r="F69" s="587"/>
      <c r="G69" s="587"/>
      <c r="H69" s="587"/>
      <c r="I69" s="587"/>
      <c r="J69" s="587"/>
      <c r="K69" s="587"/>
      <c r="L69" s="587"/>
      <c r="M69" s="587"/>
      <c r="N69" s="587"/>
      <c r="O69" s="587"/>
      <c r="P69" s="587"/>
      <c r="Q69" s="587"/>
      <c r="R69" s="37"/>
    </row>
    <row r="70">
      <c r="A70" s="761"/>
      <c r="B70" s="870" t="str">
        <f>GETTRAINERSPRITE(E70)</f>
        <v/>
      </c>
      <c r="C70" s="22"/>
      <c r="D70" s="22"/>
      <c r="E70" s="701" t="s">
        <v>1152</v>
      </c>
      <c r="F70" s="22"/>
      <c r="G70" s="22"/>
      <c r="H70" s="22"/>
      <c r="I70" s="22"/>
      <c r="J70" s="22"/>
      <c r="K70" s="22"/>
      <c r="L70" s="22"/>
      <c r="M70" s="22"/>
      <c r="N70" s="22"/>
      <c r="O70" s="22"/>
      <c r="P70" s="22"/>
      <c r="Q70" s="204"/>
      <c r="R70" s="553"/>
    </row>
    <row r="71" ht="69.0" customHeight="1">
      <c r="A71" s="62"/>
      <c r="B71" s="28"/>
      <c r="E71" s="164" t="str">
        <f>GETPOKEMONSPRITE(E72, 150, 150)</f>
        <v/>
      </c>
      <c r="F71" s="25"/>
      <c r="G71" s="164" t="str">
        <f>GETPOKEMONSPRITE(G72, 150, 150)</f>
        <v/>
      </c>
      <c r="H71" s="25"/>
      <c r="I71" s="164" t="str">
        <f>GETPOKEMONSPRITE(I72, 150, 150)</f>
        <v/>
      </c>
      <c r="J71" s="25"/>
      <c r="K71" s="414" t="str">
        <f>GETPOKEMONSPRITE(K72, 150, 150)</f>
        <v/>
      </c>
      <c r="L71" s="136"/>
      <c r="M71" s="414" t="str">
        <f>GETPOKEMONSPRITE(M72, 150, 150)</f>
        <v/>
      </c>
      <c r="N71" s="136"/>
      <c r="O71" s="164" t="str">
        <f>GETPOKEMONSPRITE(O72, 150, 150)</f>
        <v/>
      </c>
      <c r="P71" s="25"/>
      <c r="Q71" s="384"/>
      <c r="R71" s="109"/>
    </row>
    <row r="72">
      <c r="A72" s="27"/>
      <c r="B72" s="460"/>
      <c r="C72" s="461"/>
      <c r="D72" s="461"/>
      <c r="E72" s="589" t="s">
        <v>1153</v>
      </c>
      <c r="F72" s="41"/>
      <c r="G72" s="590" t="s">
        <v>1154</v>
      </c>
      <c r="H72" s="41"/>
      <c r="I72" s="590" t="s">
        <v>1155</v>
      </c>
      <c r="J72" s="41"/>
      <c r="K72" s="590" t="s">
        <v>1156</v>
      </c>
      <c r="L72" s="41"/>
      <c r="M72" s="590" t="s">
        <v>1157</v>
      </c>
      <c r="N72" s="41"/>
      <c r="O72" s="591"/>
      <c r="P72" s="41"/>
      <c r="Q72" s="328" t="s">
        <v>19</v>
      </c>
      <c r="R72" s="37"/>
    </row>
    <row r="73">
      <c r="A73" s="92"/>
      <c r="B73" s="45"/>
      <c r="C73" s="46"/>
      <c r="D73" s="47"/>
      <c r="E73" s="563" t="s">
        <v>338</v>
      </c>
      <c r="F73" s="49" t="str">
        <f>GETABILITY(E72)</f>
        <v>Static</v>
      </c>
      <c r="G73" s="563" t="s">
        <v>338</v>
      </c>
      <c r="H73" s="638" t="str">
        <f>GETABILITY(G72)</f>
        <v>Shadow Tag</v>
      </c>
      <c r="I73" s="563" t="s">
        <v>449</v>
      </c>
      <c r="J73" s="593" t="str">
        <f>GETABILITY(I72)</f>
        <v>Reckless</v>
      </c>
      <c r="K73" s="563" t="s">
        <v>146</v>
      </c>
      <c r="L73" s="638" t="str">
        <f>GETABILITY(K72)</f>
        <v>Rock Head</v>
      </c>
      <c r="M73" s="563" t="s">
        <v>117</v>
      </c>
      <c r="N73" s="638" t="str">
        <f>GETABILITY(M72)</f>
        <v>Swarm</v>
      </c>
      <c r="O73" s="594"/>
      <c r="P73" s="594"/>
      <c r="Q73" s="334" t="s">
        <v>23</v>
      </c>
      <c r="R73" s="37"/>
    </row>
    <row r="74">
      <c r="A74" s="62"/>
      <c r="B74" s="54" t="s">
        <v>24</v>
      </c>
      <c r="C74" s="39"/>
      <c r="D74" s="55"/>
      <c r="E74" s="595" t="s">
        <v>133</v>
      </c>
      <c r="F74" s="57"/>
      <c r="G74" s="596" t="s">
        <v>1158</v>
      </c>
      <c r="H74" s="57"/>
      <c r="I74" s="596" t="s">
        <v>1159</v>
      </c>
      <c r="J74" s="57"/>
      <c r="K74" s="596" t="s">
        <v>340</v>
      </c>
      <c r="L74" s="57"/>
      <c r="M74" s="596" t="s">
        <v>218</v>
      </c>
      <c r="N74" s="57"/>
      <c r="O74" s="597"/>
      <c r="P74" s="57"/>
      <c r="Q74" s="338" t="s">
        <v>27</v>
      </c>
      <c r="R74" s="20"/>
    </row>
    <row r="75">
      <c r="A75" s="62"/>
      <c r="B75" s="63"/>
      <c r="C75" s="64"/>
      <c r="D75" s="65"/>
      <c r="E75" s="865" t="s">
        <v>588</v>
      </c>
      <c r="F75" s="57"/>
      <c r="G75" s="599" t="s">
        <v>802</v>
      </c>
      <c r="H75" s="57"/>
      <c r="I75" s="872" t="s">
        <v>415</v>
      </c>
      <c r="J75" s="57"/>
      <c r="K75" s="631" t="s">
        <v>148</v>
      </c>
      <c r="L75" s="57"/>
      <c r="M75" s="629" t="s">
        <v>1160</v>
      </c>
      <c r="N75" s="57"/>
      <c r="O75" s="602"/>
      <c r="P75" s="57"/>
      <c r="Q75" s="342" t="s">
        <v>30</v>
      </c>
      <c r="R75" s="20"/>
    </row>
    <row r="76">
      <c r="A76" s="62"/>
      <c r="B76" s="71"/>
      <c r="C76" s="71"/>
      <c r="D76" s="182" t="str">
        <f>K2</f>
        <v/>
      </c>
      <c r="E76" s="599" t="s">
        <v>28</v>
      </c>
      <c r="F76" s="57"/>
      <c r="G76" s="597"/>
      <c r="H76" s="57"/>
      <c r="I76" s="218" t="s">
        <v>983</v>
      </c>
      <c r="J76" s="57"/>
      <c r="K76" s="620" t="s">
        <v>653</v>
      </c>
      <c r="L76" s="57"/>
      <c r="M76" s="609" t="s">
        <v>876</v>
      </c>
      <c r="N76" s="57"/>
      <c r="O76" s="597"/>
      <c r="P76" s="57"/>
      <c r="Q76" s="77"/>
      <c r="R76" s="37"/>
    </row>
    <row r="77">
      <c r="A77" s="62"/>
      <c r="B77" s="79"/>
      <c r="C77" s="79"/>
      <c r="D77" s="80"/>
      <c r="E77" s="599" t="s">
        <v>47</v>
      </c>
      <c r="F77" s="57"/>
      <c r="G77" s="602"/>
      <c r="H77" s="57"/>
      <c r="I77" s="233" t="s">
        <v>621</v>
      </c>
      <c r="J77" s="57"/>
      <c r="K77" s="606" t="s">
        <v>296</v>
      </c>
      <c r="L77" s="57"/>
      <c r="M77" s="873" t="s">
        <v>831</v>
      </c>
      <c r="N77" s="57"/>
      <c r="O77" s="602"/>
      <c r="P77" s="57"/>
      <c r="Q77" s="77"/>
      <c r="R77" s="37"/>
    </row>
    <row r="78">
      <c r="A78" s="62"/>
      <c r="B78" s="71"/>
      <c r="C78" s="71"/>
      <c r="D78" s="72"/>
      <c r="E78" s="874"/>
      <c r="F78" s="581"/>
      <c r="G78" s="613"/>
      <c r="H78" s="581"/>
      <c r="I78" s="875" t="s">
        <v>607</v>
      </c>
      <c r="J78" s="581"/>
      <c r="K78" s="621" t="s">
        <v>343</v>
      </c>
      <c r="L78" s="581"/>
      <c r="M78" s="637" t="s">
        <v>426</v>
      </c>
      <c r="N78" s="581"/>
      <c r="O78" s="613"/>
      <c r="P78" s="581"/>
      <c r="Q78" s="91"/>
      <c r="R78" s="37"/>
    </row>
    <row r="79">
      <c r="A79" s="27"/>
      <c r="B79" s="1"/>
      <c r="C79" s="1"/>
      <c r="D79" s="1"/>
      <c r="E79" s="587"/>
      <c r="F79" s="587"/>
      <c r="G79" s="587"/>
      <c r="H79" s="587"/>
      <c r="I79" s="587"/>
      <c r="J79" s="587"/>
      <c r="K79" s="587"/>
      <c r="L79" s="587"/>
      <c r="M79" s="587"/>
      <c r="N79" s="587"/>
      <c r="O79" s="587"/>
      <c r="P79" s="587"/>
      <c r="Q79" s="587"/>
      <c r="R79" s="37"/>
    </row>
    <row r="80">
      <c r="A80" s="761"/>
      <c r="B80" s="870" t="str">
        <f>GETTRAINERSPRITE(E80)</f>
        <v/>
      </c>
      <c r="C80" s="22"/>
      <c r="D80" s="22"/>
      <c r="E80" s="701" t="s">
        <v>1161</v>
      </c>
      <c r="F80" s="22"/>
      <c r="G80" s="22"/>
      <c r="H80" s="22"/>
      <c r="I80" s="22"/>
      <c r="J80" s="22"/>
      <c r="K80" s="22"/>
      <c r="L80" s="22"/>
      <c r="M80" s="22"/>
      <c r="N80" s="22"/>
      <c r="O80" s="22"/>
      <c r="P80" s="22"/>
      <c r="Q80" s="204"/>
      <c r="R80" s="553"/>
    </row>
    <row r="81" ht="69.0" customHeight="1">
      <c r="A81" s="62"/>
      <c r="B81" s="28"/>
      <c r="E81" s="164" t="str">
        <f>GETPOKEMONSPRITE(E82, 150, 150)</f>
        <v/>
      </c>
      <c r="F81" s="25"/>
      <c r="G81" s="164" t="str">
        <f>GETPOKEMONSPRITE(G82, 150, 150)</f>
        <v/>
      </c>
      <c r="H81" s="25"/>
      <c r="I81" s="164" t="str">
        <f>GETPOKEMONSPRITE(I82, 150, 150)</f>
        <v/>
      </c>
      <c r="J81" s="25"/>
      <c r="K81" s="414" t="str">
        <f>GETPOKEMONSPRITE(K82, 150, 150)</f>
        <v/>
      </c>
      <c r="L81" s="136"/>
      <c r="M81" s="414" t="str">
        <f>GETPOKEMONSPRITE(M82, 150, 150)</f>
        <v/>
      </c>
      <c r="N81" s="136"/>
      <c r="O81" s="164" t="str">
        <f>GETPOKEMONSPRITE(O82, 150, 150)</f>
        <v/>
      </c>
      <c r="P81" s="25"/>
      <c r="Q81" s="384"/>
      <c r="R81" s="109"/>
    </row>
    <row r="82">
      <c r="A82" s="27"/>
      <c r="B82" s="460"/>
      <c r="C82" s="461"/>
      <c r="D82" s="461"/>
      <c r="E82" s="326" t="s">
        <v>1162</v>
      </c>
      <c r="F82" s="41"/>
      <c r="G82" s="327" t="s">
        <v>1163</v>
      </c>
      <c r="H82" s="41"/>
      <c r="I82" s="327" t="s">
        <v>1164</v>
      </c>
      <c r="J82" s="41"/>
      <c r="K82" s="327" t="s">
        <v>1165</v>
      </c>
      <c r="L82" s="41"/>
      <c r="M82" s="327"/>
      <c r="N82" s="41"/>
      <c r="O82" s="327"/>
      <c r="P82" s="41"/>
      <c r="Q82" s="328" t="s">
        <v>19</v>
      </c>
      <c r="R82" s="27"/>
    </row>
    <row r="83">
      <c r="A83" s="27"/>
      <c r="B83" s="45"/>
      <c r="C83" s="46"/>
      <c r="D83" s="47"/>
      <c r="E83" s="329" t="s">
        <v>38</v>
      </c>
      <c r="F83" s="49" t="str">
        <f>GETABILITY(E82)</f>
        <v>Natural Cure</v>
      </c>
      <c r="G83" s="330" t="s">
        <v>21</v>
      </c>
      <c r="H83" s="331" t="str">
        <f>GETABILITY(G82)</f>
        <v>Shell Armor</v>
      </c>
      <c r="I83" s="330" t="s">
        <v>39</v>
      </c>
      <c r="J83" s="330" t="s">
        <v>1166</v>
      </c>
      <c r="K83" s="330" t="s">
        <v>117</v>
      </c>
      <c r="L83" s="658" t="str">
        <f>GETABILITY(K82)</f>
        <v>Lightning Rod</v>
      </c>
      <c r="M83" s="330"/>
      <c r="N83" s="332"/>
      <c r="O83" s="331"/>
      <c r="P83" s="331"/>
      <c r="Q83" s="334" t="s">
        <v>23</v>
      </c>
      <c r="R83" s="37"/>
    </row>
    <row r="84">
      <c r="A84" s="27"/>
      <c r="B84" s="54" t="s">
        <v>24</v>
      </c>
      <c r="C84" s="39"/>
      <c r="D84" s="55"/>
      <c r="E84" s="335" t="s">
        <v>602</v>
      </c>
      <c r="F84" s="57"/>
      <c r="G84" s="336" t="s">
        <v>1167</v>
      </c>
      <c r="H84" s="57"/>
      <c r="I84" s="336" t="s">
        <v>1168</v>
      </c>
      <c r="J84" s="57"/>
      <c r="K84" s="336" t="s">
        <v>565</v>
      </c>
      <c r="L84" s="57"/>
      <c r="M84" s="337"/>
      <c r="N84" s="57"/>
      <c r="O84" s="337"/>
      <c r="P84" s="57"/>
      <c r="Q84" s="338" t="s">
        <v>27</v>
      </c>
      <c r="R84" s="37"/>
    </row>
    <row r="85">
      <c r="A85" s="62"/>
      <c r="B85" s="63"/>
      <c r="C85" s="64"/>
      <c r="D85" s="65"/>
      <c r="E85" s="371" t="s">
        <v>451</v>
      </c>
      <c r="F85" s="57"/>
      <c r="G85" s="418" t="s">
        <v>661</v>
      </c>
      <c r="H85" s="57"/>
      <c r="I85" s="339" t="s">
        <v>254</v>
      </c>
      <c r="J85" s="57"/>
      <c r="K85" s="388" t="s">
        <v>1169</v>
      </c>
      <c r="L85" s="57"/>
      <c r="M85" s="341"/>
      <c r="N85" s="57"/>
      <c r="O85" s="341"/>
      <c r="P85" s="57"/>
      <c r="Q85" s="342" t="s">
        <v>30</v>
      </c>
      <c r="R85" s="20"/>
    </row>
    <row r="86">
      <c r="A86" s="62"/>
      <c r="B86" s="71"/>
      <c r="C86" s="71"/>
      <c r="D86" s="72"/>
      <c r="E86" s="470" t="s">
        <v>75</v>
      </c>
      <c r="F86" s="57"/>
      <c r="G86" s="348" t="s">
        <v>42</v>
      </c>
      <c r="H86" s="57"/>
      <c r="I86" s="345" t="s">
        <v>751</v>
      </c>
      <c r="J86" s="57"/>
      <c r="K86" s="360" t="s">
        <v>1170</v>
      </c>
      <c r="L86" s="57"/>
      <c r="M86" s="346"/>
      <c r="N86" s="57"/>
      <c r="O86" s="346"/>
      <c r="P86" s="57"/>
      <c r="Q86" s="77"/>
      <c r="R86" s="20"/>
    </row>
    <row r="87">
      <c r="A87" s="62"/>
      <c r="B87" s="79"/>
      <c r="C87" s="79"/>
      <c r="D87" s="80"/>
      <c r="E87" s="339" t="s">
        <v>504</v>
      </c>
      <c r="F87" s="57"/>
      <c r="G87" s="349" t="s">
        <v>1062</v>
      </c>
      <c r="H87" s="57"/>
      <c r="I87" s="373" t="s">
        <v>525</v>
      </c>
      <c r="J87" s="57"/>
      <c r="K87" s="349" t="s">
        <v>1062</v>
      </c>
      <c r="L87" s="57"/>
      <c r="M87" s="350"/>
      <c r="N87" s="57"/>
      <c r="O87" s="350"/>
      <c r="P87" s="57"/>
      <c r="Q87" s="77"/>
      <c r="R87" s="37"/>
    </row>
    <row r="88">
      <c r="A88" s="27"/>
      <c r="B88" s="71"/>
      <c r="C88" s="71"/>
      <c r="D88" s="72"/>
      <c r="E88" s="659" t="s">
        <v>76</v>
      </c>
      <c r="F88" s="581"/>
      <c r="G88" s="876" t="s">
        <v>1171</v>
      </c>
      <c r="H88" s="581"/>
      <c r="I88" s="877" t="s">
        <v>793</v>
      </c>
      <c r="J88" s="581"/>
      <c r="K88" s="660" t="s">
        <v>47</v>
      </c>
      <c r="L88" s="581"/>
      <c r="M88" s="586"/>
      <c r="N88" s="581"/>
      <c r="O88" s="586"/>
      <c r="P88" s="581"/>
      <c r="Q88" s="91"/>
      <c r="R88" s="109"/>
    </row>
    <row r="89">
      <c r="A89" s="62"/>
      <c r="B89" s="1"/>
      <c r="C89" s="1"/>
      <c r="D89" s="1"/>
      <c r="E89" s="20"/>
      <c r="F89" s="20"/>
      <c r="G89" s="20"/>
      <c r="H89" s="20"/>
      <c r="I89" s="20"/>
      <c r="J89" s="20"/>
      <c r="K89" s="20"/>
      <c r="L89" s="20"/>
      <c r="M89" s="20"/>
      <c r="N89" s="20"/>
      <c r="O89" s="20"/>
      <c r="P89" s="20"/>
      <c r="Q89" s="53"/>
      <c r="R89" s="109"/>
    </row>
    <row r="90">
      <c r="A90" s="284"/>
      <c r="B90" s="668" t="str">
        <f>GETTRAINERSPRITE(E90)</f>
        <v/>
      </c>
      <c r="C90" s="22"/>
      <c r="D90" s="22"/>
      <c r="E90" s="669" t="s">
        <v>1172</v>
      </c>
      <c r="F90" s="22"/>
      <c r="G90" s="22"/>
      <c r="H90" s="22"/>
      <c r="I90" s="22"/>
      <c r="J90" s="22"/>
      <c r="K90" s="22"/>
      <c r="L90" s="22"/>
      <c r="M90" s="22"/>
      <c r="N90" s="22"/>
      <c r="O90" s="22"/>
      <c r="P90" s="22"/>
      <c r="Q90" s="204"/>
      <c r="R90" s="37"/>
    </row>
    <row r="91" ht="69.0" customHeight="1">
      <c r="A91" s="62"/>
      <c r="B91" s="28"/>
      <c r="E91" s="164" t="str">
        <f>GETPOKEMONSPRITE(E92, 150, 150)</f>
        <v/>
      </c>
      <c r="F91" s="25"/>
      <c r="G91" s="164" t="str">
        <f>GETPOKEMONSPRITE(G92, 150, 150)</f>
        <v/>
      </c>
      <c r="H91" s="25"/>
      <c r="I91" s="164" t="str">
        <f>GETPOKEMONSPRITE(I92, 150, 150)</f>
        <v/>
      </c>
      <c r="J91" s="25"/>
      <c r="K91" s="164" t="str">
        <f>GETPOKEMONSPRITE(K92, 150, 150)</f>
        <v/>
      </c>
      <c r="L91" s="25"/>
      <c r="M91" s="164" t="str">
        <f>GETPOKEMONSPRITE(M92, 150, 150)</f>
        <v/>
      </c>
      <c r="N91" s="25"/>
      <c r="O91" s="164" t="str">
        <f>GETPOKEMONSPRITE(O92, 150, 150)</f>
        <v/>
      </c>
      <c r="P91" s="25"/>
      <c r="Q91" s="878" t="str">
        <f>IMAGE("https://docs.google.com/drawings/d/e/2PACX-1vRVUy-NyAlrSLPw_7GbbU0aWKiMSlD9Z5o0IZUASz5PwF6zwwRkxMZB9Yv-WVKzEMzsN51M5efUJVg2/pub?w=140&amp;h=140")</f>
        <v/>
      </c>
      <c r="R91" s="109"/>
    </row>
    <row r="92">
      <c r="A92" s="62"/>
      <c r="B92" s="125"/>
      <c r="C92" s="39"/>
      <c r="D92" s="39"/>
      <c r="E92" s="326" t="s">
        <v>1173</v>
      </c>
      <c r="F92" s="41"/>
      <c r="G92" s="327"/>
      <c r="H92" s="41"/>
      <c r="I92" s="327"/>
      <c r="J92" s="41"/>
      <c r="K92" s="327"/>
      <c r="L92" s="41"/>
      <c r="M92" s="327"/>
      <c r="N92" s="41"/>
      <c r="O92" s="327"/>
      <c r="P92" s="41"/>
      <c r="Q92" s="328" t="s">
        <v>19</v>
      </c>
      <c r="R92" s="109"/>
    </row>
    <row r="93">
      <c r="A93" s="62"/>
      <c r="B93" s="45"/>
      <c r="C93" s="46"/>
      <c r="D93" s="47"/>
      <c r="E93" s="329" t="s">
        <v>70</v>
      </c>
      <c r="F93" s="49" t="str">
        <f>GETABILITY(E92)</f>
        <v>Tangled Feet</v>
      </c>
      <c r="G93" s="330"/>
      <c r="H93" s="331"/>
      <c r="I93" s="330"/>
      <c r="J93" s="331"/>
      <c r="K93" s="330"/>
      <c r="L93" s="332"/>
      <c r="M93" s="330"/>
      <c r="N93" s="332"/>
      <c r="O93" s="331"/>
      <c r="P93" s="331"/>
      <c r="Q93" s="334" t="s">
        <v>23</v>
      </c>
      <c r="R93" s="109"/>
    </row>
    <row r="94">
      <c r="A94" s="27"/>
      <c r="B94" s="54" t="s">
        <v>24</v>
      </c>
      <c r="C94" s="39"/>
      <c r="D94" s="55"/>
      <c r="E94" s="335" t="s">
        <v>77</v>
      </c>
      <c r="F94" s="57"/>
      <c r="G94" s="337"/>
      <c r="H94" s="57"/>
      <c r="I94" s="337"/>
      <c r="J94" s="57"/>
      <c r="K94" s="337"/>
      <c r="L94" s="57"/>
      <c r="M94" s="337"/>
      <c r="N94" s="57"/>
      <c r="O94" s="337"/>
      <c r="P94" s="57"/>
      <c r="Q94" s="338" t="s">
        <v>27</v>
      </c>
      <c r="R94" s="109"/>
    </row>
    <row r="95">
      <c r="A95" s="27"/>
      <c r="B95" s="63"/>
      <c r="C95" s="64"/>
      <c r="D95" s="65"/>
      <c r="E95" s="339" t="s">
        <v>74</v>
      </c>
      <c r="F95" s="57"/>
      <c r="G95" s="341"/>
      <c r="H95" s="57"/>
      <c r="I95" s="341"/>
      <c r="J95" s="57"/>
      <c r="K95" s="341"/>
      <c r="L95" s="57"/>
      <c r="M95" s="341"/>
      <c r="N95" s="57"/>
      <c r="O95" s="341"/>
      <c r="P95" s="57"/>
      <c r="Q95" s="342" t="s">
        <v>30</v>
      </c>
      <c r="R95" s="109"/>
    </row>
    <row r="96">
      <c r="A96" s="27"/>
      <c r="B96" s="71"/>
      <c r="C96" s="130" t="str">
        <f>J2</f>
        <v/>
      </c>
      <c r="D96" s="72"/>
      <c r="E96" s="339" t="s">
        <v>77</v>
      </c>
      <c r="F96" s="57"/>
      <c r="G96" s="346"/>
      <c r="H96" s="57"/>
      <c r="I96" s="346"/>
      <c r="J96" s="57"/>
      <c r="K96" s="346"/>
      <c r="L96" s="57"/>
      <c r="M96" s="346"/>
      <c r="N96" s="57"/>
      <c r="O96" s="346"/>
      <c r="P96" s="57"/>
      <c r="Q96" s="77"/>
      <c r="R96" s="20"/>
    </row>
    <row r="97">
      <c r="A97" s="27"/>
      <c r="B97" s="79"/>
      <c r="C97" s="79"/>
      <c r="D97" s="80"/>
      <c r="E97" s="339" t="s">
        <v>47</v>
      </c>
      <c r="F97" s="57"/>
      <c r="G97" s="350"/>
      <c r="H97" s="57"/>
      <c r="I97" s="350"/>
      <c r="J97" s="57"/>
      <c r="K97" s="350"/>
      <c r="L97" s="57"/>
      <c r="M97" s="350"/>
      <c r="N97" s="57"/>
      <c r="O97" s="350"/>
      <c r="P97" s="57"/>
      <c r="Q97" s="77"/>
      <c r="R97" s="20"/>
    </row>
    <row r="98">
      <c r="A98" s="27"/>
      <c r="B98" s="71"/>
      <c r="C98" s="71"/>
      <c r="D98" s="72"/>
      <c r="E98" s="659" t="s">
        <v>62</v>
      </c>
      <c r="F98" s="581"/>
      <c r="G98" s="586"/>
      <c r="H98" s="581"/>
      <c r="I98" s="586"/>
      <c r="J98" s="581"/>
      <c r="K98" s="586"/>
      <c r="L98" s="581"/>
      <c r="M98" s="586"/>
      <c r="N98" s="581"/>
      <c r="O98" s="586"/>
      <c r="P98" s="581"/>
      <c r="Q98" s="91"/>
      <c r="R98" s="20"/>
    </row>
    <row r="99">
      <c r="A99" s="27"/>
      <c r="B99" s="1"/>
      <c r="C99" s="1"/>
      <c r="D99" s="1"/>
      <c r="E99" s="20"/>
      <c r="F99" s="20"/>
      <c r="G99" s="20"/>
      <c r="H99" s="20"/>
      <c r="I99" s="20"/>
      <c r="J99" s="20"/>
      <c r="K99" s="20"/>
      <c r="L99" s="20"/>
      <c r="M99" s="20"/>
      <c r="N99" s="20"/>
      <c r="O99" s="20"/>
      <c r="P99" s="20"/>
      <c r="Q99" s="53"/>
      <c r="R99" s="109"/>
    </row>
    <row r="100">
      <c r="A100" s="761"/>
      <c r="B100" s="870" t="str">
        <f>GETTRAINERSPRITE(E100)</f>
        <v/>
      </c>
      <c r="C100" s="22"/>
      <c r="D100" s="22"/>
      <c r="E100" s="701" t="s">
        <v>1174</v>
      </c>
      <c r="F100" s="22"/>
      <c r="G100" s="22"/>
      <c r="H100" s="22"/>
      <c r="I100" s="22"/>
      <c r="J100" s="22"/>
      <c r="K100" s="22"/>
      <c r="L100" s="22"/>
      <c r="M100" s="22"/>
      <c r="N100" s="22"/>
      <c r="O100" s="22"/>
      <c r="P100" s="22"/>
      <c r="Q100" s="204"/>
      <c r="R100" s="553"/>
    </row>
    <row r="101" ht="69.0" customHeight="1">
      <c r="A101" s="62"/>
      <c r="B101" s="28"/>
      <c r="E101" s="164" t="str">
        <f>GETPOKEMONSPRITE(E102, 110, 110)</f>
        <v/>
      </c>
      <c r="F101" s="25"/>
      <c r="G101" s="164" t="str">
        <f>GETPOKEMONSPRITE(G102, 150, 150)</f>
        <v/>
      </c>
      <c r="H101" s="25"/>
      <c r="I101" s="164" t="str">
        <f>GETPOKEMONSPRITE(I102, 150, 150)</f>
        <v/>
      </c>
      <c r="J101" s="25"/>
      <c r="K101" s="414" t="str">
        <f>GETPOKEMONSPRITE(K102, 120, 120)</f>
        <v/>
      </c>
      <c r="L101" s="136"/>
      <c r="M101" s="414" t="str">
        <f>GETPOKEMONSPRITE(M102, 150, 150)</f>
        <v/>
      </c>
      <c r="N101" s="136"/>
      <c r="O101" s="164" t="str">
        <f>GETPOKEMONSPRITE(O102, 150, 150)</f>
        <v/>
      </c>
      <c r="P101" s="25"/>
      <c r="Q101" s="384"/>
      <c r="R101" s="109"/>
    </row>
    <row r="102">
      <c r="A102" s="92"/>
      <c r="B102" s="460"/>
      <c r="C102" s="461"/>
      <c r="D102" s="461"/>
      <c r="E102" s="326" t="s">
        <v>1175</v>
      </c>
      <c r="F102" s="41"/>
      <c r="G102" s="327" t="s">
        <v>1176</v>
      </c>
      <c r="H102" s="41"/>
      <c r="I102" s="207" t="s">
        <v>1177</v>
      </c>
      <c r="J102" s="41"/>
      <c r="K102" s="207" t="s">
        <v>1178</v>
      </c>
      <c r="L102" s="41"/>
      <c r="M102" s="327"/>
      <c r="N102" s="41"/>
      <c r="O102" s="327"/>
      <c r="P102" s="41"/>
      <c r="Q102" s="328" t="s">
        <v>19</v>
      </c>
      <c r="R102" s="109"/>
    </row>
    <row r="103">
      <c r="A103" s="62"/>
      <c r="B103" s="45"/>
      <c r="C103" s="46"/>
      <c r="D103" s="47"/>
      <c r="E103" s="329" t="s">
        <v>97</v>
      </c>
      <c r="F103" s="49" t="str">
        <f>GETABILITY(E102)</f>
        <v>Reckless</v>
      </c>
      <c r="G103" s="330" t="s">
        <v>216</v>
      </c>
      <c r="H103" s="331" t="str">
        <f>GETABILITY(G102)</f>
        <v>Scrappy</v>
      </c>
      <c r="I103" s="211" t="s">
        <v>159</v>
      </c>
      <c r="J103" s="879" t="str">
        <f>GETABILITY(I102)</f>
        <v>Serene Grace</v>
      </c>
      <c r="K103" s="211" t="s">
        <v>39</v>
      </c>
      <c r="L103" s="880" t="str">
        <f>GETABILITY(K102)</f>
        <v>No Guard</v>
      </c>
      <c r="M103" s="330"/>
      <c r="N103" s="332"/>
      <c r="O103" s="369"/>
      <c r="P103" s="331"/>
      <c r="Q103" s="334" t="s">
        <v>23</v>
      </c>
      <c r="R103" s="109"/>
    </row>
    <row r="104">
      <c r="A104" s="62"/>
      <c r="B104" s="54" t="s">
        <v>24</v>
      </c>
      <c r="C104" s="39"/>
      <c r="D104" s="55"/>
      <c r="E104" s="335" t="s">
        <v>359</v>
      </c>
      <c r="F104" s="57"/>
      <c r="G104" s="336" t="s">
        <v>308</v>
      </c>
      <c r="H104" s="57"/>
      <c r="I104" s="215" t="s">
        <v>1179</v>
      </c>
      <c r="J104" s="57"/>
      <c r="K104" s="215" t="s">
        <v>724</v>
      </c>
      <c r="L104" s="57"/>
      <c r="M104" s="337"/>
      <c r="N104" s="57"/>
      <c r="O104" s="337"/>
      <c r="P104" s="57"/>
      <c r="Q104" s="338" t="s">
        <v>27</v>
      </c>
      <c r="R104" s="109"/>
    </row>
    <row r="105">
      <c r="A105" s="62"/>
      <c r="B105" s="63"/>
      <c r="C105" s="64"/>
      <c r="D105" s="65"/>
      <c r="E105" s="347" t="s">
        <v>914</v>
      </c>
      <c r="F105" s="57"/>
      <c r="G105" s="470" t="s">
        <v>75</v>
      </c>
      <c r="H105" s="57"/>
      <c r="I105" s="257" t="s">
        <v>769</v>
      </c>
      <c r="J105" s="57"/>
      <c r="K105" s="228" t="s">
        <v>696</v>
      </c>
      <c r="L105" s="57"/>
      <c r="M105" s="341"/>
      <c r="N105" s="57"/>
      <c r="O105" s="341"/>
      <c r="P105" s="57"/>
      <c r="Q105" s="342" t="s">
        <v>30</v>
      </c>
      <c r="R105" s="109"/>
    </row>
    <row r="106">
      <c r="A106" s="62"/>
      <c r="B106" s="71"/>
      <c r="C106" s="71"/>
      <c r="D106" s="72"/>
      <c r="E106" s="408" t="s">
        <v>107</v>
      </c>
      <c r="F106" s="57"/>
      <c r="G106" s="340" t="s">
        <v>782</v>
      </c>
      <c r="H106" s="57"/>
      <c r="I106" s="233" t="s">
        <v>490</v>
      </c>
      <c r="J106" s="57"/>
      <c r="K106" s="233" t="s">
        <v>709</v>
      </c>
      <c r="L106" s="57"/>
      <c r="M106" s="346"/>
      <c r="N106" s="57"/>
      <c r="O106" s="346"/>
      <c r="P106" s="57"/>
      <c r="Q106" s="77"/>
      <c r="R106" s="109"/>
    </row>
    <row r="107">
      <c r="A107" s="62"/>
      <c r="B107" s="79"/>
      <c r="C107" s="79"/>
      <c r="D107" s="80"/>
      <c r="E107" s="343" t="s">
        <v>524</v>
      </c>
      <c r="F107" s="57"/>
      <c r="G107" s="340" t="s">
        <v>47</v>
      </c>
      <c r="H107" s="57"/>
      <c r="I107" s="217" t="s">
        <v>87</v>
      </c>
      <c r="J107" s="57"/>
      <c r="K107" s="233" t="s">
        <v>451</v>
      </c>
      <c r="L107" s="57"/>
      <c r="M107" s="350"/>
      <c r="N107" s="57"/>
      <c r="O107" s="350"/>
      <c r="P107" s="57"/>
      <c r="Q107" s="77"/>
      <c r="R107" s="109"/>
    </row>
    <row r="108">
      <c r="A108" s="27"/>
      <c r="B108" s="71"/>
      <c r="C108" s="71"/>
      <c r="D108" s="72"/>
      <c r="E108" s="881" t="s">
        <v>230</v>
      </c>
      <c r="F108" s="581"/>
      <c r="G108" s="660" t="s">
        <v>504</v>
      </c>
      <c r="H108" s="581"/>
      <c r="I108" s="627" t="s">
        <v>76</v>
      </c>
      <c r="J108" s="581"/>
      <c r="K108" s="627" t="s">
        <v>47</v>
      </c>
      <c r="L108" s="581"/>
      <c r="M108" s="586"/>
      <c r="N108" s="581"/>
      <c r="O108" s="586"/>
      <c r="P108" s="581"/>
      <c r="Q108" s="91"/>
      <c r="R108" s="109"/>
    </row>
    <row r="109">
      <c r="A109" s="27"/>
      <c r="B109" s="1"/>
      <c r="C109" s="1"/>
      <c r="D109" s="1"/>
      <c r="E109" s="20"/>
      <c r="F109" s="20"/>
      <c r="G109" s="20"/>
      <c r="H109" s="20"/>
      <c r="I109" s="20"/>
      <c r="J109" s="20"/>
      <c r="K109" s="20"/>
      <c r="L109" s="20"/>
      <c r="M109" s="20"/>
      <c r="N109" s="20"/>
      <c r="O109" s="20"/>
      <c r="P109" s="20"/>
      <c r="Q109" s="53"/>
      <c r="R109" s="118"/>
    </row>
    <row r="110">
      <c r="A110" s="761"/>
      <c r="B110" s="863" t="str">
        <f>GETTRAINERSPRITE(E110)</f>
        <v/>
      </c>
      <c r="C110" s="22"/>
      <c r="D110" s="22"/>
      <c r="E110" s="701" t="s">
        <v>1180</v>
      </c>
      <c r="F110" s="22"/>
      <c r="G110" s="22"/>
      <c r="H110" s="22"/>
      <c r="I110" s="22"/>
      <c r="J110" s="22"/>
      <c r="K110" s="22"/>
      <c r="L110" s="22"/>
      <c r="M110" s="22"/>
      <c r="N110" s="22"/>
      <c r="O110" s="22"/>
      <c r="P110" s="22"/>
      <c r="Q110" s="204"/>
      <c r="R110" s="553"/>
    </row>
    <row r="111" ht="69.0" customHeight="1">
      <c r="A111" s="62"/>
      <c r="B111" s="28"/>
      <c r="E111" s="164" t="str">
        <f>GETPOKEMONSPRITE(E112, 150, 150)</f>
        <v/>
      </c>
      <c r="F111" s="25"/>
      <c r="G111" s="164" t="str">
        <f>GETPOKEMONSPRITE(G112, 150, 150)</f>
        <v/>
      </c>
      <c r="H111" s="25"/>
      <c r="I111" s="164" t="str">
        <f>GETPOKEMONSPRITE(I112, 145, 145)</f>
        <v/>
      </c>
      <c r="J111" s="25"/>
      <c r="K111" s="414" t="str">
        <f>GETPOKEMONSPRITE(K112, 150, 150)</f>
        <v/>
      </c>
      <c r="L111" s="136"/>
      <c r="M111" s="414" t="str">
        <f>GETPOKEMONSPRITE(M112, 120, 120)</f>
        <v/>
      </c>
      <c r="N111" s="136"/>
      <c r="O111" s="164" t="str">
        <f>GETPOKEMONSPRITE(O112, 150, 150)</f>
        <v/>
      </c>
      <c r="P111" s="25"/>
      <c r="Q111" s="384"/>
      <c r="R111" s="109"/>
    </row>
    <row r="112">
      <c r="A112" s="27"/>
      <c r="B112" s="125"/>
      <c r="C112" s="39"/>
      <c r="D112" s="39"/>
      <c r="E112" s="326" t="s">
        <v>1181</v>
      </c>
      <c r="F112" s="41"/>
      <c r="G112" s="327" t="s">
        <v>1182</v>
      </c>
      <c r="H112" s="41"/>
      <c r="I112" s="327" t="s">
        <v>1183</v>
      </c>
      <c r="J112" s="41"/>
      <c r="K112" s="327" t="s">
        <v>1184</v>
      </c>
      <c r="L112" s="41"/>
      <c r="M112" s="327" t="s">
        <v>1185</v>
      </c>
      <c r="N112" s="41"/>
      <c r="O112" s="327" t="s">
        <v>1186</v>
      </c>
      <c r="P112" s="41"/>
      <c r="Q112" s="328" t="s">
        <v>19</v>
      </c>
      <c r="R112" s="118"/>
    </row>
    <row r="113">
      <c r="A113" s="27"/>
      <c r="B113" s="45"/>
      <c r="C113" s="46"/>
      <c r="D113" s="47"/>
      <c r="E113" s="329" t="s">
        <v>82</v>
      </c>
      <c r="F113" s="49" t="str">
        <f>GETABILITY(E112)</f>
        <v>Snow Cloak</v>
      </c>
      <c r="G113" s="330" t="s">
        <v>97</v>
      </c>
      <c r="H113" s="658" t="str">
        <f>GETABILITY(G112)</f>
        <v>Serene Grace</v>
      </c>
      <c r="I113" s="330" t="s">
        <v>131</v>
      </c>
      <c r="J113" s="331" t="str">
        <f>GETABILITY(I112)</f>
        <v>Aftermath</v>
      </c>
      <c r="K113" s="330" t="s">
        <v>146</v>
      </c>
      <c r="L113" s="331" t="str">
        <f>GETABILITY(K112)</f>
        <v>Adaptability</v>
      </c>
      <c r="M113" s="330" t="s">
        <v>158</v>
      </c>
      <c r="N113" s="331" t="str">
        <f>GETABILITY(M112)</f>
        <v>Battle Armor</v>
      </c>
      <c r="O113" s="330" t="s">
        <v>158</v>
      </c>
      <c r="P113" s="331" t="str">
        <f>GETABILITY(O112)</f>
        <v>Swift Swim</v>
      </c>
      <c r="Q113" s="334" t="s">
        <v>23</v>
      </c>
      <c r="R113" s="118"/>
    </row>
    <row r="114">
      <c r="A114" s="62"/>
      <c r="B114" s="54" t="s">
        <v>24</v>
      </c>
      <c r="C114" s="39"/>
      <c r="D114" s="55"/>
      <c r="E114" s="335" t="s">
        <v>1187</v>
      </c>
      <c r="F114" s="57"/>
      <c r="G114" s="336" t="s">
        <v>513</v>
      </c>
      <c r="H114" s="57"/>
      <c r="I114" s="336" t="s">
        <v>308</v>
      </c>
      <c r="J114" s="57"/>
      <c r="K114" s="336" t="s">
        <v>1188</v>
      </c>
      <c r="L114" s="57"/>
      <c r="M114" s="336" t="s">
        <v>1188</v>
      </c>
      <c r="N114" s="57"/>
      <c r="O114" s="336" t="s">
        <v>218</v>
      </c>
      <c r="P114" s="57"/>
      <c r="Q114" s="338" t="s">
        <v>27</v>
      </c>
      <c r="R114" s="20"/>
    </row>
    <row r="115">
      <c r="A115" s="62"/>
      <c r="B115" s="63"/>
      <c r="C115" s="64"/>
      <c r="D115" s="65"/>
      <c r="E115" s="339" t="s">
        <v>85</v>
      </c>
      <c r="F115" s="57"/>
      <c r="G115" s="339" t="s">
        <v>89</v>
      </c>
      <c r="H115" s="57"/>
      <c r="I115" s="339" t="s">
        <v>620</v>
      </c>
      <c r="J115" s="57"/>
      <c r="K115" s="347" t="s">
        <v>873</v>
      </c>
      <c r="L115" s="57"/>
      <c r="M115" s="339" t="s">
        <v>89</v>
      </c>
      <c r="N115" s="57"/>
      <c r="O115" s="339" t="s">
        <v>85</v>
      </c>
      <c r="P115" s="57"/>
      <c r="Q115" s="342" t="s">
        <v>30</v>
      </c>
      <c r="R115" s="163"/>
    </row>
    <row r="116">
      <c r="A116" s="62"/>
      <c r="B116" s="130" t="str">
        <f>I2</f>
        <v/>
      </c>
      <c r="C116" s="71"/>
      <c r="D116" s="72"/>
      <c r="E116" s="424" t="s">
        <v>270</v>
      </c>
      <c r="F116" s="57"/>
      <c r="G116" s="344" t="s">
        <v>874</v>
      </c>
      <c r="H116" s="57"/>
      <c r="I116" s="340" t="s">
        <v>89</v>
      </c>
      <c r="J116" s="57"/>
      <c r="K116" s="344" t="s">
        <v>89</v>
      </c>
      <c r="L116" s="57"/>
      <c r="M116" s="348" t="s">
        <v>268</v>
      </c>
      <c r="N116" s="57"/>
      <c r="O116" s="339" t="s">
        <v>315</v>
      </c>
      <c r="P116" s="57"/>
      <c r="Q116" s="77"/>
      <c r="R116" s="163"/>
    </row>
    <row r="117">
      <c r="A117" s="92"/>
      <c r="B117" s="79"/>
      <c r="C117" s="358" t="str">
        <f>M2</f>
        <v/>
      </c>
      <c r="D117" s="80"/>
      <c r="E117" s="424" t="s">
        <v>74</v>
      </c>
      <c r="F117" s="57"/>
      <c r="G117" s="396" t="s">
        <v>1189</v>
      </c>
      <c r="H117" s="57"/>
      <c r="I117" s="345" t="s">
        <v>752</v>
      </c>
      <c r="J117" s="57"/>
      <c r="K117" s="372" t="s">
        <v>614</v>
      </c>
      <c r="L117" s="57"/>
      <c r="M117" s="340" t="s">
        <v>427</v>
      </c>
      <c r="N117" s="57"/>
      <c r="O117" s="340" t="s">
        <v>89</v>
      </c>
      <c r="P117" s="57"/>
      <c r="Q117" s="77"/>
      <c r="R117" s="163"/>
    </row>
    <row r="118">
      <c r="A118" s="62"/>
      <c r="B118" s="71"/>
      <c r="C118" s="71"/>
      <c r="D118" s="72"/>
      <c r="E118" s="666" t="s">
        <v>89</v>
      </c>
      <c r="F118" s="581"/>
      <c r="G118" s="882" t="s">
        <v>769</v>
      </c>
      <c r="H118" s="581"/>
      <c r="I118" s="665" t="s">
        <v>345</v>
      </c>
      <c r="J118" s="581"/>
      <c r="K118" s="660" t="s">
        <v>28</v>
      </c>
      <c r="L118" s="581"/>
      <c r="M118" s="883" t="s">
        <v>350</v>
      </c>
      <c r="N118" s="581"/>
      <c r="O118" s="884" t="s">
        <v>822</v>
      </c>
      <c r="P118" s="581"/>
      <c r="Q118" s="91"/>
      <c r="R118" s="163"/>
    </row>
    <row r="119">
      <c r="A119" s="62"/>
      <c r="B119" s="1"/>
      <c r="C119" s="1"/>
      <c r="D119" s="1"/>
      <c r="E119" s="118"/>
      <c r="F119" s="118"/>
      <c r="G119" s="118"/>
      <c r="H119" s="118"/>
      <c r="I119" s="118"/>
      <c r="J119" s="118"/>
      <c r="K119" s="118"/>
      <c r="L119" s="118"/>
      <c r="M119" s="118"/>
      <c r="N119" s="118"/>
      <c r="O119" s="118"/>
      <c r="P119" s="118"/>
      <c r="Q119" s="118"/>
      <c r="R119" s="163"/>
    </row>
    <row r="120">
      <c r="A120" s="62"/>
      <c r="B120" s="1"/>
      <c r="C120" s="1"/>
      <c r="D120" s="1"/>
      <c r="E120" s="118"/>
      <c r="F120" s="118"/>
      <c r="G120" s="118"/>
      <c r="H120" s="118"/>
      <c r="I120" s="118"/>
      <c r="J120" s="118"/>
      <c r="K120" s="118"/>
      <c r="L120" s="118"/>
      <c r="M120" s="118"/>
      <c r="N120" s="118"/>
      <c r="O120" s="118"/>
      <c r="P120" s="118"/>
      <c r="Q120" s="118"/>
      <c r="R120" s="163"/>
    </row>
    <row r="121">
      <c r="A121" s="62"/>
      <c r="B121" s="1"/>
      <c r="C121" s="1"/>
      <c r="D121" s="1"/>
      <c r="E121" s="118" t="s">
        <v>1190</v>
      </c>
      <c r="R121" s="163"/>
    </row>
    <row r="122">
      <c r="A122" s="62"/>
      <c r="B122" s="1"/>
      <c r="C122" s="1"/>
      <c r="D122" s="1"/>
      <c r="R122" s="163"/>
    </row>
    <row r="123">
      <c r="A123" s="27"/>
      <c r="B123" s="1"/>
      <c r="C123" s="1"/>
      <c r="D123" s="1"/>
      <c r="E123" s="20"/>
      <c r="F123" s="20"/>
      <c r="G123" s="20"/>
      <c r="H123" s="20"/>
      <c r="I123" s="20"/>
      <c r="J123" s="20"/>
      <c r="K123" s="20"/>
      <c r="L123" s="20"/>
      <c r="M123" s="20"/>
      <c r="N123" s="20"/>
      <c r="O123" s="20"/>
      <c r="P123" s="20"/>
      <c r="Q123" s="20"/>
      <c r="R123" s="163"/>
    </row>
    <row r="124">
      <c r="A124" s="761"/>
      <c r="B124" s="870" t="str">
        <f>GETTRAINERSPRITE(E124)</f>
        <v/>
      </c>
      <c r="C124" s="22"/>
      <c r="D124" s="22"/>
      <c r="E124" s="701" t="s">
        <v>1191</v>
      </c>
      <c r="F124" s="22"/>
      <c r="G124" s="22"/>
      <c r="H124" s="22"/>
      <c r="I124" s="22"/>
      <c r="J124" s="22"/>
      <c r="K124" s="22"/>
      <c r="L124" s="22"/>
      <c r="M124" s="22"/>
      <c r="N124" s="22"/>
      <c r="O124" s="22"/>
      <c r="P124" s="22"/>
      <c r="Q124" s="204"/>
      <c r="R124" s="553"/>
    </row>
    <row r="125" ht="69.0" customHeight="1">
      <c r="A125" s="62"/>
      <c r="B125" s="28"/>
      <c r="E125" s="164" t="str">
        <f>GETPOKEMONSPRITE(E126, 120, 120)</f>
        <v/>
      </c>
      <c r="F125" s="25"/>
      <c r="G125" s="164" t="str">
        <f>GETPOKEMONSPRITE(G126, 110, 110)</f>
        <v/>
      </c>
      <c r="H125" s="25"/>
      <c r="I125" s="164" t="str">
        <f>GETPOKEMONSPRITE(I126, 110, 110)</f>
        <v/>
      </c>
      <c r="J125" s="25"/>
      <c r="K125" s="414" t="str">
        <f>GETPOKEMONSPRITE(K126, 140, 140)</f>
        <v/>
      </c>
      <c r="L125" s="136"/>
      <c r="M125" s="414" t="str">
        <f>GETPOKEMONSPRITE(M126, 120, 120)</f>
        <v/>
      </c>
      <c r="N125" s="136"/>
      <c r="O125" s="164" t="str">
        <f>GETPOKEMONSPRITE(O126, 150, 150)</f>
        <v/>
      </c>
      <c r="P125" s="25"/>
      <c r="Q125" s="384"/>
      <c r="R125" s="109"/>
    </row>
    <row r="126">
      <c r="A126" s="27"/>
      <c r="B126" s="460"/>
      <c r="C126" s="461"/>
      <c r="D126" s="461"/>
      <c r="E126" s="326" t="s">
        <v>1192</v>
      </c>
      <c r="F126" s="41"/>
      <c r="G126" s="327" t="s">
        <v>1193</v>
      </c>
      <c r="H126" s="41"/>
      <c r="I126" s="327" t="s">
        <v>1194</v>
      </c>
      <c r="J126" s="41"/>
      <c r="K126" s="327" t="s">
        <v>1195</v>
      </c>
      <c r="L126" s="41"/>
      <c r="M126" s="327"/>
      <c r="N126" s="41"/>
      <c r="O126" s="327"/>
      <c r="P126" s="41"/>
      <c r="Q126" s="328" t="s">
        <v>19</v>
      </c>
      <c r="R126" s="163"/>
    </row>
    <row r="127">
      <c r="A127" s="92"/>
      <c r="B127" s="45"/>
      <c r="C127" s="46"/>
      <c r="D127" s="47"/>
      <c r="E127" s="329" t="s">
        <v>97</v>
      </c>
      <c r="F127" s="49" t="str">
        <f>GETABILITY(E126)</f>
        <v>Tinted Lens</v>
      </c>
      <c r="G127" s="330" t="s">
        <v>159</v>
      </c>
      <c r="H127" s="331" t="str">
        <f>GETABILITY(G126)</f>
        <v>Blaze</v>
      </c>
      <c r="I127" s="330" t="s">
        <v>159</v>
      </c>
      <c r="J127" s="331" t="str">
        <f>GETABILITY(I126)</f>
        <v>Sand Veil</v>
      </c>
      <c r="K127" s="330" t="s">
        <v>95</v>
      </c>
      <c r="L127" s="332" t="str">
        <f>GETABILITY(K126)</f>
        <v>Intimidate</v>
      </c>
      <c r="M127" s="330"/>
      <c r="N127" s="331"/>
      <c r="O127" s="330"/>
      <c r="P127" s="331"/>
      <c r="Q127" s="334" t="s">
        <v>23</v>
      </c>
      <c r="R127" s="163"/>
    </row>
    <row r="128">
      <c r="A128" s="92"/>
      <c r="B128" s="54" t="s">
        <v>24</v>
      </c>
      <c r="C128" s="39"/>
      <c r="D128" s="55"/>
      <c r="E128" s="335" t="s">
        <v>359</v>
      </c>
      <c r="F128" s="57"/>
      <c r="G128" s="336" t="s">
        <v>162</v>
      </c>
      <c r="H128" s="57"/>
      <c r="I128" s="336" t="s">
        <v>670</v>
      </c>
      <c r="J128" s="57"/>
      <c r="K128" s="336" t="s">
        <v>587</v>
      </c>
      <c r="L128" s="57"/>
      <c r="M128" s="337"/>
      <c r="N128" s="57"/>
      <c r="O128" s="337"/>
      <c r="P128" s="57"/>
      <c r="Q128" s="338" t="s">
        <v>27</v>
      </c>
      <c r="R128" s="163"/>
    </row>
    <row r="129">
      <c r="A129" s="62"/>
      <c r="B129" s="63"/>
      <c r="C129" s="64"/>
      <c r="D129" s="65"/>
      <c r="E129" s="408" t="s">
        <v>107</v>
      </c>
      <c r="F129" s="57"/>
      <c r="G129" s="371" t="s">
        <v>865</v>
      </c>
      <c r="H129" s="57"/>
      <c r="I129" s="409" t="s">
        <v>148</v>
      </c>
      <c r="J129" s="57"/>
      <c r="K129" s="340" t="s">
        <v>983</v>
      </c>
      <c r="L129" s="57"/>
      <c r="M129" s="341"/>
      <c r="N129" s="57"/>
      <c r="O129" s="341"/>
      <c r="P129" s="57"/>
      <c r="Q129" s="342" t="s">
        <v>30</v>
      </c>
      <c r="R129" s="163"/>
    </row>
    <row r="130">
      <c r="A130" s="62"/>
      <c r="B130" s="71"/>
      <c r="C130" s="71"/>
      <c r="D130" s="72"/>
      <c r="E130" s="339" t="s">
        <v>620</v>
      </c>
      <c r="F130" s="57"/>
      <c r="G130" s="344" t="s">
        <v>345</v>
      </c>
      <c r="H130" s="57"/>
      <c r="I130" s="345" t="s">
        <v>752</v>
      </c>
      <c r="J130" s="57"/>
      <c r="K130" s="357" t="s">
        <v>374</v>
      </c>
      <c r="L130" s="57"/>
      <c r="M130" s="346"/>
      <c r="N130" s="57"/>
      <c r="O130" s="346"/>
      <c r="P130" s="57"/>
      <c r="Q130" s="77"/>
      <c r="R130" s="163"/>
    </row>
    <row r="131">
      <c r="A131" s="62"/>
      <c r="B131" s="79"/>
      <c r="C131" s="79"/>
      <c r="D131" s="80"/>
      <c r="E131" s="407" t="s">
        <v>793</v>
      </c>
      <c r="F131" s="57"/>
      <c r="G131" s="409" t="s">
        <v>430</v>
      </c>
      <c r="H131" s="57"/>
      <c r="I131" s="345" t="s">
        <v>1196</v>
      </c>
      <c r="J131" s="57"/>
      <c r="K131" s="388" t="s">
        <v>524</v>
      </c>
      <c r="L131" s="57"/>
      <c r="M131" s="350"/>
      <c r="N131" s="57"/>
      <c r="O131" s="350"/>
      <c r="P131" s="57"/>
      <c r="Q131" s="77"/>
      <c r="R131" s="163"/>
    </row>
    <row r="132">
      <c r="A132" s="62"/>
      <c r="B132" s="71"/>
      <c r="C132" s="71"/>
      <c r="D132" s="72"/>
      <c r="E132" s="671" t="s">
        <v>592</v>
      </c>
      <c r="F132" s="581"/>
      <c r="G132" s="672" t="s">
        <v>329</v>
      </c>
      <c r="H132" s="581"/>
      <c r="I132" s="661" t="s">
        <v>709</v>
      </c>
      <c r="J132" s="581"/>
      <c r="K132" s="885" t="s">
        <v>75</v>
      </c>
      <c r="L132" s="581"/>
      <c r="M132" s="586"/>
      <c r="N132" s="581"/>
      <c r="O132" s="586"/>
      <c r="P132" s="581"/>
      <c r="Q132" s="91"/>
      <c r="R132" s="163"/>
    </row>
    <row r="133">
      <c r="A133" s="62"/>
      <c r="B133" s="1"/>
      <c r="C133" s="1"/>
      <c r="D133" s="1"/>
      <c r="E133" s="20"/>
      <c r="F133" s="20"/>
      <c r="G133" s="20"/>
      <c r="H133" s="20"/>
      <c r="I133" s="20"/>
      <c r="J133" s="20"/>
      <c r="K133" s="20"/>
      <c r="L133" s="20"/>
      <c r="M133" s="20"/>
      <c r="N133" s="20"/>
      <c r="O133" s="20"/>
      <c r="P133" s="20"/>
      <c r="Q133" s="20"/>
      <c r="R133" s="163"/>
    </row>
    <row r="134">
      <c r="A134" s="284"/>
      <c r="B134" s="668" t="str">
        <f>GETTRAINERSPRITE(E134)</f>
        <v/>
      </c>
      <c r="C134" s="22"/>
      <c r="D134" s="22"/>
      <c r="E134" s="669" t="s">
        <v>1197</v>
      </c>
      <c r="F134" s="22"/>
      <c r="G134" s="22"/>
      <c r="H134" s="22"/>
      <c r="I134" s="22"/>
      <c r="J134" s="22"/>
      <c r="K134" s="22"/>
      <c r="L134" s="22"/>
      <c r="M134" s="22"/>
      <c r="N134" s="22"/>
      <c r="O134" s="22"/>
      <c r="P134" s="22"/>
      <c r="Q134" s="204"/>
      <c r="R134" s="37"/>
    </row>
    <row r="135" ht="69.0" customHeight="1">
      <c r="A135" s="62"/>
      <c r="B135" s="28"/>
      <c r="E135" s="164" t="str">
        <f>GETPOKEMONSPRITE(E136, 140, 140)</f>
        <v/>
      </c>
      <c r="F135" s="25"/>
      <c r="G135" s="164" t="str">
        <f>GETPOKEMONSPRITE(G136, 120, 120)</f>
        <v/>
      </c>
      <c r="H135" s="25"/>
      <c r="I135" s="164" t="str">
        <f>GETPOKEMONSPRITE(I136, 150, 150)</f>
        <v/>
      </c>
      <c r="J135" s="25"/>
      <c r="K135" s="164" t="str">
        <f>GETPOKEMONSPRITE(K136, 150, 150)</f>
        <v/>
      </c>
      <c r="L135" s="25"/>
      <c r="M135" s="164" t="str">
        <f>GETPOKEMONSPRITE(M136, 150, 150)</f>
        <v/>
      </c>
      <c r="N135" s="25"/>
      <c r="O135" s="164" t="str">
        <f>GETPOKEMONSPRITE(O136, 150, 150)</f>
        <v/>
      </c>
      <c r="P135" s="25"/>
      <c r="Q135" s="878" t="str">
        <f>IMAGE("https://docs.google.com/drawings/d/e/2PACX-1vRVUy-NyAlrSLPw_7GbbU0aWKiMSlD9Z5o0IZUASz5PwF6zwwRkxMZB9Yv-WVKzEMzsN51M5efUJVg2/pub?w=140&amp;h=140")</f>
        <v/>
      </c>
      <c r="R135" s="109"/>
    </row>
    <row r="136">
      <c r="A136" s="27"/>
      <c r="B136" s="125"/>
      <c r="C136" s="39"/>
      <c r="D136" s="39"/>
      <c r="E136" s="326" t="s">
        <v>1198</v>
      </c>
      <c r="F136" s="41"/>
      <c r="G136" s="327" t="s">
        <v>1199</v>
      </c>
      <c r="H136" s="41"/>
      <c r="I136" s="327"/>
      <c r="J136" s="673"/>
      <c r="K136" s="327"/>
      <c r="L136" s="673"/>
      <c r="M136" s="327"/>
      <c r="N136" s="673"/>
      <c r="O136" s="327"/>
      <c r="P136" s="673"/>
      <c r="Q136" s="328" t="s">
        <v>19</v>
      </c>
      <c r="R136" s="118"/>
    </row>
    <row r="137">
      <c r="A137" s="27"/>
      <c r="B137" s="45"/>
      <c r="C137" s="46"/>
      <c r="D137" s="47"/>
      <c r="E137" s="329" t="s">
        <v>131</v>
      </c>
      <c r="F137" s="49" t="str">
        <f>GETABILITY(E136)</f>
        <v>Limber</v>
      </c>
      <c r="G137" s="330" t="s">
        <v>20</v>
      </c>
      <c r="H137" s="49" t="str">
        <f>GETABILITY(G136)</f>
        <v>Intimidate</v>
      </c>
      <c r="I137" s="331"/>
      <c r="J137" s="350"/>
      <c r="K137" s="331"/>
      <c r="L137" s="350"/>
      <c r="M137" s="331"/>
      <c r="N137" s="350"/>
      <c r="O137" s="331"/>
      <c r="P137" s="350"/>
      <c r="Q137" s="334" t="s">
        <v>23</v>
      </c>
      <c r="R137" s="118"/>
    </row>
    <row r="138">
      <c r="A138" s="27"/>
      <c r="B138" s="54" t="s">
        <v>24</v>
      </c>
      <c r="C138" s="39"/>
      <c r="D138" s="55"/>
      <c r="E138" s="335" t="s">
        <v>99</v>
      </c>
      <c r="F138" s="57"/>
      <c r="G138" s="336" t="s">
        <v>962</v>
      </c>
      <c r="H138" s="57"/>
      <c r="I138" s="337"/>
      <c r="J138" s="674"/>
      <c r="K138" s="337"/>
      <c r="L138" s="674"/>
      <c r="M138" s="337"/>
      <c r="N138" s="674"/>
      <c r="O138" s="337"/>
      <c r="P138" s="674"/>
      <c r="Q138" s="338" t="s">
        <v>27</v>
      </c>
      <c r="R138" s="118"/>
    </row>
    <row r="139">
      <c r="A139" s="27"/>
      <c r="B139" s="63" t="str">
        <f>F2</f>
        <v/>
      </c>
      <c r="C139" s="64"/>
      <c r="D139" s="65"/>
      <c r="E139" s="339" t="s">
        <v>74</v>
      </c>
      <c r="F139" s="57"/>
      <c r="G139" s="347" t="s">
        <v>106</v>
      </c>
      <c r="H139" s="57"/>
      <c r="I139" s="341"/>
      <c r="J139" s="674"/>
      <c r="K139" s="341"/>
      <c r="L139" s="674"/>
      <c r="M139" s="341"/>
      <c r="N139" s="674"/>
      <c r="O139" s="341"/>
      <c r="P139" s="674"/>
      <c r="Q139" s="342" t="s">
        <v>30</v>
      </c>
      <c r="R139" s="118"/>
    </row>
    <row r="140">
      <c r="A140" s="92"/>
      <c r="B140" s="130" t="str">
        <f>I2</f>
        <v/>
      </c>
      <c r="C140" s="71"/>
      <c r="D140" s="182" t="str">
        <f>K2</f>
        <v/>
      </c>
      <c r="E140" s="339" t="s">
        <v>149</v>
      </c>
      <c r="F140" s="57"/>
      <c r="G140" s="340" t="s">
        <v>1200</v>
      </c>
      <c r="H140" s="57"/>
      <c r="I140" s="346"/>
      <c r="J140" s="674"/>
      <c r="K140" s="346"/>
      <c r="L140" s="674"/>
      <c r="M140" s="346"/>
      <c r="N140" s="674"/>
      <c r="O140" s="346"/>
      <c r="P140" s="674"/>
      <c r="Q140" s="77"/>
      <c r="R140" s="118"/>
    </row>
    <row r="141">
      <c r="A141" s="92"/>
      <c r="B141" s="79"/>
      <c r="C141" s="79"/>
      <c r="D141" s="80"/>
      <c r="E141" s="408" t="s">
        <v>107</v>
      </c>
      <c r="F141" s="57"/>
      <c r="G141" s="345" t="s">
        <v>671</v>
      </c>
      <c r="H141" s="57"/>
      <c r="I141" s="350"/>
      <c r="J141" s="674"/>
      <c r="K141" s="350"/>
      <c r="L141" s="674"/>
      <c r="M141" s="350"/>
      <c r="N141" s="674"/>
      <c r="O141" s="350"/>
      <c r="P141" s="674"/>
      <c r="Q141" s="77"/>
      <c r="R141" s="53"/>
    </row>
    <row r="142">
      <c r="A142" s="92"/>
      <c r="B142" s="71"/>
      <c r="C142" s="71"/>
      <c r="D142" s="72"/>
      <c r="E142" s="666" t="s">
        <v>89</v>
      </c>
      <c r="F142" s="581"/>
      <c r="G142" s="719" t="s">
        <v>42</v>
      </c>
      <c r="H142" s="581"/>
      <c r="I142" s="680"/>
      <c r="J142" s="681"/>
      <c r="K142" s="680"/>
      <c r="L142" s="681"/>
      <c r="M142" s="680"/>
      <c r="N142" s="681"/>
      <c r="O142" s="680"/>
      <c r="P142" s="681"/>
      <c r="Q142" s="91"/>
      <c r="R142" s="163"/>
    </row>
    <row r="143">
      <c r="A143" s="62"/>
      <c r="B143" s="1"/>
      <c r="C143" s="1"/>
      <c r="D143" s="1"/>
      <c r="E143" s="20"/>
      <c r="F143" s="20"/>
      <c r="G143" s="20"/>
      <c r="H143" s="20"/>
      <c r="I143" s="20"/>
      <c r="J143" s="20"/>
      <c r="K143" s="20"/>
      <c r="L143" s="20"/>
      <c r="M143" s="20"/>
      <c r="N143" s="20"/>
      <c r="O143" s="20"/>
      <c r="P143" s="20"/>
      <c r="Q143" s="20"/>
      <c r="R143" s="163"/>
    </row>
    <row r="144">
      <c r="A144" s="761"/>
      <c r="B144" s="863" t="str">
        <f>GETTRAINERSPRITE(E144)</f>
        <v/>
      </c>
      <c r="C144" s="22"/>
      <c r="D144" s="22"/>
      <c r="E144" s="701" t="s">
        <v>1201</v>
      </c>
      <c r="F144" s="22"/>
      <c r="G144" s="22"/>
      <c r="H144" s="22"/>
      <c r="I144" s="22"/>
      <c r="J144" s="22"/>
      <c r="K144" s="22"/>
      <c r="L144" s="22"/>
      <c r="M144" s="22"/>
      <c r="N144" s="22"/>
      <c r="O144" s="22"/>
      <c r="P144" s="22"/>
      <c r="Q144" s="204"/>
      <c r="R144" s="553"/>
    </row>
    <row r="145" ht="69.0" customHeight="1">
      <c r="A145" s="62"/>
      <c r="B145" s="28"/>
      <c r="E145" s="164" t="str">
        <f>GETPOKEMONSPRITE(E146, 120, 120)</f>
        <v/>
      </c>
      <c r="F145" s="25"/>
      <c r="G145" s="164" t="str">
        <f>GETPOKEMONSPRITE(G146, 140, 140)</f>
        <v/>
      </c>
      <c r="H145" s="25"/>
      <c r="I145" s="164" t="str">
        <f>GETPOKEMONSPRITE(I146, 150, 150)</f>
        <v/>
      </c>
      <c r="J145" s="25"/>
      <c r="K145" s="414" t="str">
        <f>GETPOKEMONSPRITE(K146, 150, 150)</f>
        <v/>
      </c>
      <c r="L145" s="136"/>
      <c r="M145" s="414" t="str">
        <f>GETPOKEMONSPRITE(M146, 120, 120)</f>
        <v/>
      </c>
      <c r="N145" s="136"/>
      <c r="O145" s="164" t="str">
        <f>GETPOKEMONSPRITE(O146, 150, 150)</f>
        <v/>
      </c>
      <c r="P145" s="25"/>
      <c r="Q145" s="384"/>
      <c r="R145" s="109"/>
    </row>
    <row r="146">
      <c r="A146" s="62"/>
      <c r="B146" s="125"/>
      <c r="C146" s="39"/>
      <c r="D146" s="39"/>
      <c r="E146" s="886" t="s">
        <v>1202</v>
      </c>
      <c r="F146" s="41"/>
      <c r="G146" s="206" t="s">
        <v>1203</v>
      </c>
      <c r="H146" s="41"/>
      <c r="I146" s="206" t="s">
        <v>1204</v>
      </c>
      <c r="J146" s="41"/>
      <c r="K146" s="206" t="s">
        <v>1205</v>
      </c>
      <c r="L146" s="41"/>
      <c r="M146" s="206" t="s">
        <v>1206</v>
      </c>
      <c r="N146" s="41"/>
      <c r="O146" s="327"/>
      <c r="P146" s="41"/>
      <c r="Q146" s="328" t="s">
        <v>19</v>
      </c>
      <c r="R146" s="163"/>
    </row>
    <row r="147">
      <c r="A147" s="62"/>
      <c r="B147" s="45"/>
      <c r="C147" s="46"/>
      <c r="D147" s="47"/>
      <c r="E147" s="887" t="s">
        <v>83</v>
      </c>
      <c r="F147" s="49" t="str">
        <f>GETABILITY(E146)</f>
        <v>Scrappy</v>
      </c>
      <c r="G147" s="684" t="s">
        <v>338</v>
      </c>
      <c r="H147" s="49" t="str">
        <f>GETABILITY(G146)</f>
        <v>Thick Fat</v>
      </c>
      <c r="I147" s="684" t="s">
        <v>117</v>
      </c>
      <c r="J147" s="49" t="str">
        <f>GETABILITY(I146)</f>
        <v>Chlorophyll</v>
      </c>
      <c r="K147" s="684" t="s">
        <v>175</v>
      </c>
      <c r="L147" s="49" t="str">
        <f>GETABILITY(K146)</f>
        <v>Reckless</v>
      </c>
      <c r="M147" s="684" t="s">
        <v>262</v>
      </c>
      <c r="N147" s="49" t="str">
        <f>GETABILITY(M146)</f>
        <v>Truant</v>
      </c>
      <c r="O147" s="331"/>
      <c r="P147" s="350"/>
      <c r="Q147" s="334" t="s">
        <v>23</v>
      </c>
      <c r="R147" s="163"/>
    </row>
    <row r="148">
      <c r="A148" s="27"/>
      <c r="B148" s="54" t="s">
        <v>24</v>
      </c>
      <c r="C148" s="39"/>
      <c r="D148" s="55"/>
      <c r="E148" s="888" t="s">
        <v>25</v>
      </c>
      <c r="F148" s="41"/>
      <c r="G148" s="687" t="s">
        <v>587</v>
      </c>
      <c r="H148" s="41"/>
      <c r="I148" s="687" t="s">
        <v>532</v>
      </c>
      <c r="J148" s="41"/>
      <c r="K148" s="687" t="s">
        <v>1159</v>
      </c>
      <c r="L148" s="41"/>
      <c r="M148" s="687" t="s">
        <v>308</v>
      </c>
      <c r="N148" s="41"/>
      <c r="O148" s="337"/>
      <c r="P148" s="57"/>
      <c r="Q148" s="338" t="s">
        <v>27</v>
      </c>
      <c r="R148" s="163"/>
    </row>
    <row r="149">
      <c r="A149" s="27"/>
      <c r="B149" s="63"/>
      <c r="C149" s="64"/>
      <c r="D149" s="65"/>
      <c r="E149" s="688" t="s">
        <v>74</v>
      </c>
      <c r="F149" s="41"/>
      <c r="G149" s="688" t="s">
        <v>250</v>
      </c>
      <c r="H149" s="41"/>
      <c r="I149" s="889" t="s">
        <v>122</v>
      </c>
      <c r="J149" s="41"/>
      <c r="K149" s="688" t="s">
        <v>74</v>
      </c>
      <c r="L149" s="41"/>
      <c r="M149" s="694" t="s">
        <v>416</v>
      </c>
      <c r="N149" s="41"/>
      <c r="O149" s="341"/>
      <c r="P149" s="57"/>
      <c r="Q149" s="342" t="s">
        <v>30</v>
      </c>
      <c r="R149" s="163"/>
    </row>
    <row r="150">
      <c r="A150" s="27"/>
      <c r="B150" s="130" t="str">
        <f>I2</f>
        <v/>
      </c>
      <c r="C150" s="71"/>
      <c r="D150" s="182" t="str">
        <f>K2</f>
        <v/>
      </c>
      <c r="E150" s="688" t="s">
        <v>504</v>
      </c>
      <c r="F150" s="41"/>
      <c r="G150" s="890" t="s">
        <v>346</v>
      </c>
      <c r="H150" s="41"/>
      <c r="I150" s="688" t="s">
        <v>250</v>
      </c>
      <c r="J150" s="41"/>
      <c r="K150" s="688" t="s">
        <v>250</v>
      </c>
      <c r="L150" s="41"/>
      <c r="M150" s="688" t="s">
        <v>389</v>
      </c>
      <c r="N150" s="41"/>
      <c r="O150" s="346"/>
      <c r="P150" s="674"/>
      <c r="Q150" s="77"/>
      <c r="R150" s="163"/>
    </row>
    <row r="151">
      <c r="A151" s="27"/>
      <c r="B151" s="79"/>
      <c r="C151" s="358" t="str">
        <f>M2</f>
        <v/>
      </c>
      <c r="D151" s="80"/>
      <c r="E151" s="694" t="s">
        <v>591</v>
      </c>
      <c r="F151" s="41"/>
      <c r="G151" s="891" t="s">
        <v>136</v>
      </c>
      <c r="H151" s="41"/>
      <c r="I151" s="889" t="s">
        <v>780</v>
      </c>
      <c r="J151" s="41"/>
      <c r="K151" s="691" t="s">
        <v>607</v>
      </c>
      <c r="L151" s="41"/>
      <c r="M151" s="892" t="s">
        <v>63</v>
      </c>
      <c r="N151" s="41"/>
      <c r="O151" s="350"/>
      <c r="P151" s="674"/>
      <c r="Q151" s="77"/>
      <c r="R151" s="163"/>
    </row>
    <row r="152">
      <c r="A152" s="27"/>
      <c r="B152" s="71"/>
      <c r="C152" s="71"/>
      <c r="D152" s="72"/>
      <c r="E152" s="696" t="s">
        <v>250</v>
      </c>
      <c r="F152" s="697"/>
      <c r="G152" s="700" t="s">
        <v>347</v>
      </c>
      <c r="H152" s="697"/>
      <c r="I152" s="698" t="s">
        <v>687</v>
      </c>
      <c r="J152" s="697"/>
      <c r="K152" s="700" t="s">
        <v>621</v>
      </c>
      <c r="L152" s="697"/>
      <c r="M152" s="696" t="s">
        <v>47</v>
      </c>
      <c r="N152" s="697"/>
      <c r="O152" s="680"/>
      <c r="P152" s="681"/>
      <c r="Q152" s="91"/>
      <c r="R152" s="53"/>
    </row>
    <row r="153">
      <c r="A153" s="92"/>
      <c r="B153" s="1"/>
      <c r="C153" s="1"/>
      <c r="D153" s="1"/>
      <c r="E153" s="20"/>
      <c r="F153" s="20"/>
      <c r="G153" s="20"/>
      <c r="H153" s="20"/>
      <c r="I153" s="20"/>
      <c r="J153" s="20"/>
      <c r="K153" s="20"/>
      <c r="L153" s="20"/>
      <c r="M153" s="20"/>
      <c r="N153" s="20"/>
      <c r="O153" s="20"/>
      <c r="P153" s="20"/>
      <c r="Q153" s="20"/>
      <c r="R153" s="53"/>
    </row>
    <row r="154">
      <c r="A154" s="761"/>
      <c r="B154" s="863" t="str">
        <f>GETTRAINERSPRITE(E154)</f>
        <v/>
      </c>
      <c r="C154" s="22"/>
      <c r="D154" s="22"/>
      <c r="E154" s="701" t="s">
        <v>1207</v>
      </c>
      <c r="F154" s="22"/>
      <c r="G154" s="22"/>
      <c r="H154" s="22"/>
      <c r="I154" s="22"/>
      <c r="J154" s="22"/>
      <c r="K154" s="22"/>
      <c r="L154" s="22"/>
      <c r="M154" s="22"/>
      <c r="N154" s="22"/>
      <c r="O154" s="22"/>
      <c r="P154" s="22"/>
      <c r="Q154" s="204"/>
      <c r="R154" s="553"/>
    </row>
    <row r="155" ht="69.0" customHeight="1">
      <c r="A155" s="62"/>
      <c r="B155" s="28"/>
      <c r="E155" s="164" t="str">
        <f>GETPOKEMONSPRITE(E156, 150, 150)</f>
        <v/>
      </c>
      <c r="F155" s="25"/>
      <c r="G155" s="164" t="str">
        <f>GETPOKEMONSPRITE(G156, 120, 120)</f>
        <v/>
      </c>
      <c r="H155" s="25"/>
      <c r="I155" s="164" t="str">
        <f>GETPOKEMONSPRITE(I156, 150, 150)</f>
        <v/>
      </c>
      <c r="J155" s="25"/>
      <c r="K155" s="414" t="str">
        <f>GETPOKEMONSPRITE(K156, 120, 120)</f>
        <v/>
      </c>
      <c r="L155" s="136"/>
      <c r="M155" s="414" t="str">
        <f>GETPOKEMONSPRITE(M156, 150, 150)</f>
        <v/>
      </c>
      <c r="N155" s="136"/>
      <c r="O155" s="164" t="str">
        <f>GETPOKEMONSPRITE(O156, 150, 150)</f>
        <v/>
      </c>
      <c r="P155" s="25"/>
      <c r="Q155" s="384"/>
      <c r="R155" s="109"/>
    </row>
    <row r="156">
      <c r="A156" s="92"/>
      <c r="B156" s="125"/>
      <c r="C156" s="39"/>
      <c r="D156" s="39"/>
      <c r="E156" s="326" t="s">
        <v>1208</v>
      </c>
      <c r="F156" s="41"/>
      <c r="G156" s="327" t="s">
        <v>1209</v>
      </c>
      <c r="H156" s="41"/>
      <c r="I156" s="327" t="s">
        <v>1210</v>
      </c>
      <c r="J156" s="41"/>
      <c r="K156" s="327" t="s">
        <v>1211</v>
      </c>
      <c r="L156" s="41"/>
      <c r="M156" s="327" t="s">
        <v>1212</v>
      </c>
      <c r="N156" s="41"/>
      <c r="O156" s="327" t="s">
        <v>1213</v>
      </c>
      <c r="P156" s="41"/>
      <c r="Q156" s="328" t="s">
        <v>19</v>
      </c>
      <c r="R156" s="163"/>
    </row>
    <row r="157">
      <c r="A157" s="92"/>
      <c r="B157" s="45"/>
      <c r="C157" s="46"/>
      <c r="D157" s="47"/>
      <c r="E157" s="329" t="s">
        <v>97</v>
      </c>
      <c r="F157" s="49" t="str">
        <f>GETABILITY(E156)</f>
        <v>Drought</v>
      </c>
      <c r="G157" s="330" t="s">
        <v>40</v>
      </c>
      <c r="H157" s="49" t="str">
        <f>GETABILITY(G156)</f>
        <v>Flame Body</v>
      </c>
      <c r="I157" s="330" t="s">
        <v>131</v>
      </c>
      <c r="J157" s="332" t="str">
        <f>GETABILITY(I156)</f>
        <v>Chlorophyll</v>
      </c>
      <c r="K157" s="330" t="s">
        <v>262</v>
      </c>
      <c r="L157" s="332" t="str">
        <f>GETABILITY(K156)</f>
        <v>Poison Heal</v>
      </c>
      <c r="M157" s="330" t="s">
        <v>95</v>
      </c>
      <c r="N157" s="49" t="str">
        <f>GETABILITY(M156)</f>
        <v>Aftermath</v>
      </c>
      <c r="O157" s="330" t="s">
        <v>38</v>
      </c>
      <c r="P157" s="49" t="str">
        <f>GETABILITY(O156)</f>
        <v>Snow Cloak</v>
      </c>
      <c r="Q157" s="334" t="s">
        <v>23</v>
      </c>
      <c r="R157" s="163"/>
    </row>
    <row r="158">
      <c r="A158" s="62"/>
      <c r="B158" s="54" t="s">
        <v>24</v>
      </c>
      <c r="C158" s="39"/>
      <c r="D158" s="55"/>
      <c r="E158" s="335" t="s">
        <v>133</v>
      </c>
      <c r="F158" s="57"/>
      <c r="G158" s="336" t="s">
        <v>1214</v>
      </c>
      <c r="H158" s="57"/>
      <c r="I158" s="336" t="s">
        <v>499</v>
      </c>
      <c r="J158" s="57"/>
      <c r="K158" s="336" t="s">
        <v>1214</v>
      </c>
      <c r="L158" s="57"/>
      <c r="M158" s="336" t="s">
        <v>450</v>
      </c>
      <c r="N158" s="57"/>
      <c r="O158" s="336" t="s">
        <v>450</v>
      </c>
      <c r="P158" s="57"/>
      <c r="Q158" s="338" t="s">
        <v>27</v>
      </c>
      <c r="R158" s="163"/>
    </row>
    <row r="159">
      <c r="A159" s="62"/>
      <c r="B159" s="63"/>
      <c r="C159" s="64"/>
      <c r="D159" s="65"/>
      <c r="E159" s="419" t="s">
        <v>341</v>
      </c>
      <c r="F159" s="57"/>
      <c r="G159" s="386" t="s">
        <v>671</v>
      </c>
      <c r="H159" s="57"/>
      <c r="I159" s="345" t="s">
        <v>673</v>
      </c>
      <c r="J159" s="57"/>
      <c r="K159" s="340" t="s">
        <v>540</v>
      </c>
      <c r="L159" s="57"/>
      <c r="M159" s="340" t="s">
        <v>1016</v>
      </c>
      <c r="N159" s="57"/>
      <c r="O159" s="340" t="s">
        <v>85</v>
      </c>
      <c r="P159" s="57"/>
      <c r="Q159" s="342" t="s">
        <v>30</v>
      </c>
      <c r="R159" s="163"/>
    </row>
    <row r="160">
      <c r="A160" s="62"/>
      <c r="B160" s="71"/>
      <c r="C160" s="130" t="str">
        <f>J2</f>
        <v/>
      </c>
      <c r="D160" s="72"/>
      <c r="E160" s="347" t="s">
        <v>1215</v>
      </c>
      <c r="F160" s="57"/>
      <c r="G160" s="340" t="s">
        <v>782</v>
      </c>
      <c r="H160" s="57"/>
      <c r="I160" s="360" t="s">
        <v>297</v>
      </c>
      <c r="J160" s="57"/>
      <c r="K160" s="340" t="s">
        <v>89</v>
      </c>
      <c r="L160" s="57"/>
      <c r="M160" s="340" t="s">
        <v>1216</v>
      </c>
      <c r="N160" s="57"/>
      <c r="O160" s="425" t="s">
        <v>523</v>
      </c>
      <c r="P160" s="57"/>
      <c r="Q160" s="77"/>
      <c r="R160" s="163"/>
    </row>
    <row r="161">
      <c r="A161" s="62"/>
      <c r="B161" s="79"/>
      <c r="C161" s="79"/>
      <c r="D161" s="80"/>
      <c r="E161" s="419" t="s">
        <v>297</v>
      </c>
      <c r="F161" s="57"/>
      <c r="G161" s="344" t="s">
        <v>1215</v>
      </c>
      <c r="H161" s="57"/>
      <c r="I161" s="345" t="s">
        <v>360</v>
      </c>
      <c r="J161" s="57"/>
      <c r="K161" s="344" t="s">
        <v>914</v>
      </c>
      <c r="L161" s="57"/>
      <c r="M161" s="340" t="s">
        <v>76</v>
      </c>
      <c r="N161" s="57"/>
      <c r="O161" s="340" t="s">
        <v>1016</v>
      </c>
      <c r="P161" s="57"/>
      <c r="Q161" s="77"/>
      <c r="R161" s="163"/>
    </row>
    <row r="162">
      <c r="A162" s="62"/>
      <c r="B162" s="71"/>
      <c r="C162" s="71"/>
      <c r="D162" s="72"/>
      <c r="E162" s="500" t="s">
        <v>248</v>
      </c>
      <c r="F162" s="145"/>
      <c r="G162" s="455" t="s">
        <v>579</v>
      </c>
      <c r="H162" s="145"/>
      <c r="I162" s="391" t="s">
        <v>753</v>
      </c>
      <c r="J162" s="145"/>
      <c r="K162" s="462" t="s">
        <v>761</v>
      </c>
      <c r="L162" s="145"/>
      <c r="M162" s="392" t="s">
        <v>45</v>
      </c>
      <c r="N162" s="145"/>
      <c r="O162" s="392" t="s">
        <v>1014</v>
      </c>
      <c r="P162" s="145"/>
      <c r="Q162" s="91"/>
      <c r="R162" s="163"/>
    </row>
    <row r="163">
      <c r="A163" s="62"/>
      <c r="B163" s="1"/>
      <c r="C163" s="1"/>
      <c r="D163" s="1"/>
      <c r="E163" s="118"/>
      <c r="F163" s="118"/>
      <c r="G163" s="118"/>
      <c r="H163" s="118"/>
      <c r="I163" s="118"/>
      <c r="J163" s="118"/>
      <c r="K163" s="118"/>
      <c r="L163" s="118"/>
      <c r="M163" s="118"/>
      <c r="N163" s="118"/>
      <c r="O163" s="118"/>
      <c r="P163" s="118"/>
      <c r="Q163" s="118"/>
      <c r="R163" s="163"/>
    </row>
    <row r="164">
      <c r="A164" s="62"/>
      <c r="B164" s="1"/>
      <c r="C164" s="1"/>
      <c r="D164" s="1"/>
      <c r="E164" s="118"/>
      <c r="F164" s="118"/>
      <c r="G164" s="118"/>
      <c r="H164" s="118"/>
      <c r="I164" s="118"/>
      <c r="J164" s="118"/>
      <c r="K164" s="118"/>
      <c r="L164" s="118"/>
      <c r="M164" s="118"/>
      <c r="N164" s="118"/>
      <c r="O164" s="118"/>
      <c r="P164" s="118"/>
      <c r="Q164" s="118"/>
      <c r="R164" s="163"/>
    </row>
    <row r="165">
      <c r="A165" s="62"/>
      <c r="B165" s="1"/>
      <c r="C165" s="1"/>
      <c r="D165" s="1"/>
      <c r="E165" s="118" t="s">
        <v>1217</v>
      </c>
      <c r="R165" s="163"/>
    </row>
    <row r="166">
      <c r="A166" s="62"/>
      <c r="B166" s="1"/>
      <c r="C166" s="1"/>
      <c r="D166" s="1"/>
      <c r="R166" s="163"/>
    </row>
    <row r="167">
      <c r="A167" s="761"/>
      <c r="B167" s="761"/>
      <c r="C167" s="761"/>
      <c r="D167" s="761"/>
      <c r="E167" s="761"/>
      <c r="F167" s="761"/>
      <c r="G167" s="761"/>
      <c r="H167" s="761"/>
      <c r="I167" s="761"/>
      <c r="J167" s="761"/>
      <c r="K167" s="761"/>
      <c r="L167" s="761"/>
      <c r="M167" s="761"/>
      <c r="N167" s="761"/>
      <c r="O167" s="761"/>
      <c r="P167" s="761"/>
      <c r="Q167" s="761"/>
      <c r="R167" s="761"/>
    </row>
    <row r="168">
      <c r="A168" s="761"/>
      <c r="B168" s="893" t="str">
        <f>IMAGE("https://archives.bulbagarden.net/media/upload/9/93/Spr_DP_Waitress.png")</f>
        <v/>
      </c>
      <c r="C168" s="22"/>
      <c r="D168" s="22"/>
      <c r="E168" s="894" t="s">
        <v>1218</v>
      </c>
      <c r="F168" s="22"/>
      <c r="G168" s="22"/>
      <c r="H168" s="22"/>
      <c r="I168" s="22"/>
      <c r="J168" s="22"/>
      <c r="K168" s="22"/>
      <c r="L168" s="22"/>
      <c r="M168" s="22"/>
      <c r="N168" s="22"/>
      <c r="O168" s="22"/>
      <c r="P168" s="22"/>
      <c r="Q168" s="204"/>
      <c r="R168" s="553"/>
    </row>
    <row r="169" ht="69.0" customHeight="1">
      <c r="A169" s="62"/>
      <c r="B169" s="28"/>
      <c r="E169" s="164" t="str">
        <f>GETPOKEMONSPRITE(E170, 150, 150)</f>
        <v/>
      </c>
      <c r="F169" s="25"/>
      <c r="G169" s="164" t="str">
        <f>GETPOKEMONSPRITE(G170, 150, 150)</f>
        <v/>
      </c>
      <c r="H169" s="25"/>
      <c r="I169" s="164" t="str">
        <f>GETPOKEMONSPRITE(I170, 150, 150)</f>
        <v/>
      </c>
      <c r="J169" s="25"/>
      <c r="K169" s="164" t="str">
        <f>GETPOKEMONSPRITE(K170, 150, 150)</f>
        <v/>
      </c>
      <c r="L169" s="25"/>
      <c r="M169" s="164" t="str">
        <f>GETPOKEMONSPRITE(M170, 150, 150)</f>
        <v/>
      </c>
      <c r="N169" s="25"/>
      <c r="O169" s="895" t="str">
        <f>GETPOKEMONSPRITE(O170, 150, 150)</f>
        <v/>
      </c>
      <c r="P169" s="25"/>
      <c r="Q169" s="878" t="str">
        <f>IMAGE("https://docs.google.com/drawings/d/e/2PACX-1vRVUy-NyAlrSLPw_7GbbU0aWKiMSlD9Z5o0IZUASz5PwF6zwwRkxMZB9Yv-WVKzEMzsN51M5efUJVg2/pub?w=140&amp;h=140")</f>
        <v/>
      </c>
      <c r="R169" s="109"/>
    </row>
    <row r="170">
      <c r="A170" s="92"/>
      <c r="B170" s="125"/>
      <c r="C170" s="39"/>
      <c r="D170" s="39"/>
      <c r="E170" s="327" t="s">
        <v>1219</v>
      </c>
      <c r="F170" s="41"/>
      <c r="G170" s="327" t="s">
        <v>1220</v>
      </c>
      <c r="H170" s="41"/>
      <c r="I170" s="327"/>
      <c r="J170" s="41"/>
      <c r="K170" s="327"/>
      <c r="L170" s="41"/>
      <c r="M170" s="327"/>
      <c r="N170" s="41"/>
      <c r="O170" s="327"/>
      <c r="P170" s="41"/>
      <c r="Q170" s="515" t="s">
        <v>19</v>
      </c>
      <c r="R170" s="163"/>
    </row>
    <row r="171">
      <c r="A171" s="92"/>
      <c r="B171" s="45"/>
      <c r="C171" s="46"/>
      <c r="D171" s="47"/>
      <c r="E171" s="330" t="s">
        <v>83</v>
      </c>
      <c r="F171" s="491" t="str">
        <f>GETABILITY(E170)</f>
        <v>Serene Grace</v>
      </c>
      <c r="G171" s="330" t="s">
        <v>216</v>
      </c>
      <c r="H171" s="491" t="str">
        <f>GETABILITY(G170)</f>
        <v>Scrappy</v>
      </c>
      <c r="I171" s="331"/>
      <c r="J171" s="350"/>
      <c r="K171" s="331"/>
      <c r="L171" s="350"/>
      <c r="M171" s="331"/>
      <c r="N171" s="350"/>
      <c r="O171" s="331"/>
      <c r="P171" s="350"/>
      <c r="Q171" s="334" t="s">
        <v>23</v>
      </c>
      <c r="R171" s="163"/>
    </row>
    <row r="172">
      <c r="A172" s="62"/>
      <c r="B172" s="54" t="s">
        <v>24</v>
      </c>
      <c r="C172" s="39"/>
      <c r="D172" s="55"/>
      <c r="E172" s="336" t="s">
        <v>71</v>
      </c>
      <c r="F172" s="57"/>
      <c r="G172" s="336" t="s">
        <v>325</v>
      </c>
      <c r="H172" s="57"/>
      <c r="I172" s="337"/>
      <c r="J172" s="57"/>
      <c r="K172" s="337"/>
      <c r="L172" s="57"/>
      <c r="M172" s="337"/>
      <c r="N172" s="57"/>
      <c r="O172" s="337"/>
      <c r="P172" s="57"/>
      <c r="Q172" s="516" t="s">
        <v>27</v>
      </c>
      <c r="R172" s="163"/>
    </row>
    <row r="173">
      <c r="A173" s="62"/>
      <c r="B173" s="63"/>
      <c r="C173" s="64"/>
      <c r="D173" s="65"/>
      <c r="E173" s="340" t="s">
        <v>76</v>
      </c>
      <c r="F173" s="57"/>
      <c r="G173" s="340" t="s">
        <v>1221</v>
      </c>
      <c r="H173" s="57"/>
      <c r="I173" s="341"/>
      <c r="J173" s="57"/>
      <c r="K173" s="341"/>
      <c r="L173" s="57"/>
      <c r="M173" s="341"/>
      <c r="N173" s="57"/>
      <c r="O173" s="341"/>
      <c r="P173" s="57"/>
      <c r="Q173" s="517" t="s">
        <v>30</v>
      </c>
      <c r="R173" s="163"/>
    </row>
    <row r="174">
      <c r="A174" s="62"/>
      <c r="B174" s="71"/>
      <c r="C174" s="71" t="str">
        <f>J15</f>
        <v/>
      </c>
      <c r="D174" s="72"/>
      <c r="E174" s="349" t="s">
        <v>1222</v>
      </c>
      <c r="F174" s="674"/>
      <c r="G174" s="340" t="s">
        <v>782</v>
      </c>
      <c r="H174" s="674"/>
      <c r="I174" s="346"/>
      <c r="J174" s="674"/>
      <c r="K174" s="346"/>
      <c r="L174" s="674"/>
      <c r="M174" s="346"/>
      <c r="N174" s="674"/>
      <c r="O174" s="346"/>
      <c r="P174" s="674"/>
      <c r="Q174" s="518"/>
      <c r="R174" s="163"/>
    </row>
    <row r="175">
      <c r="A175" s="62"/>
      <c r="B175" s="79"/>
      <c r="C175" s="79"/>
      <c r="D175" s="80"/>
      <c r="E175" s="340" t="s">
        <v>1223</v>
      </c>
      <c r="F175" s="674"/>
      <c r="G175" s="465" t="s">
        <v>75</v>
      </c>
      <c r="H175" s="674"/>
      <c r="I175" s="350"/>
      <c r="J175" s="674"/>
      <c r="K175" s="350"/>
      <c r="L175" s="674"/>
      <c r="M175" s="350"/>
      <c r="N175" s="674"/>
      <c r="O175" s="350"/>
      <c r="P175" s="674"/>
      <c r="Q175" s="518"/>
      <c r="R175" s="163"/>
    </row>
    <row r="176">
      <c r="A176" s="62"/>
      <c r="B176" s="71"/>
      <c r="C176" s="71"/>
      <c r="D176" s="72"/>
      <c r="E176" s="661" t="s">
        <v>330</v>
      </c>
      <c r="F176" s="681"/>
      <c r="G176" s="661" t="s">
        <v>416</v>
      </c>
      <c r="H176" s="681"/>
      <c r="I176" s="586"/>
      <c r="J176" s="681"/>
      <c r="K176" s="586"/>
      <c r="L176" s="681"/>
      <c r="M176" s="586"/>
      <c r="N176" s="681"/>
      <c r="O176" s="586"/>
      <c r="P176" s="681"/>
      <c r="Q176" s="55"/>
      <c r="R176" s="163"/>
    </row>
    <row r="177">
      <c r="A177" s="761"/>
      <c r="B177" s="761"/>
      <c r="C177" s="761"/>
      <c r="D177" s="761"/>
      <c r="E177" s="761"/>
      <c r="F177" s="761"/>
      <c r="G177" s="761"/>
      <c r="H177" s="761"/>
      <c r="I177" s="761"/>
      <c r="J177" s="761"/>
      <c r="K177" s="761"/>
      <c r="L177" s="761"/>
      <c r="M177" s="761"/>
      <c r="N177" s="761"/>
      <c r="O177" s="761"/>
      <c r="P177" s="761"/>
      <c r="Q177" s="761"/>
      <c r="R177" s="761"/>
    </row>
    <row r="178">
      <c r="A178" s="761"/>
      <c r="B178" s="761"/>
      <c r="C178" s="761"/>
      <c r="D178" s="761"/>
      <c r="E178" s="761"/>
      <c r="F178" s="761"/>
      <c r="G178" s="761"/>
      <c r="H178" s="761"/>
      <c r="I178" s="761"/>
      <c r="J178" s="761"/>
      <c r="K178" s="761"/>
      <c r="L178" s="761"/>
      <c r="M178" s="761"/>
      <c r="N178" s="761"/>
      <c r="O178" s="761"/>
      <c r="P178" s="761"/>
      <c r="Q178" s="761"/>
      <c r="R178" s="761"/>
    </row>
    <row r="179">
      <c r="A179" s="761"/>
      <c r="B179" s="761"/>
      <c r="C179" s="761"/>
      <c r="D179" s="761"/>
      <c r="E179" s="761"/>
      <c r="F179" s="761"/>
      <c r="G179" s="761"/>
      <c r="H179" s="761"/>
      <c r="I179" s="761"/>
      <c r="J179" s="761"/>
      <c r="K179" s="761"/>
      <c r="L179" s="761"/>
      <c r="M179" s="761"/>
      <c r="N179" s="761"/>
      <c r="O179" s="761"/>
      <c r="P179" s="761"/>
      <c r="Q179" s="761"/>
      <c r="R179" s="761"/>
    </row>
    <row r="180">
      <c r="A180" s="761"/>
      <c r="B180" s="896" t="str">
        <f>GETTRAINERSPRITE(E180)</f>
        <v/>
      </c>
      <c r="C180" s="897"/>
      <c r="D180" s="897"/>
      <c r="E180" s="898" t="s">
        <v>1224</v>
      </c>
      <c r="F180" s="897"/>
      <c r="G180" s="897"/>
      <c r="H180" s="897"/>
      <c r="I180" s="897"/>
      <c r="J180" s="897"/>
      <c r="K180" s="897"/>
      <c r="L180" s="897"/>
      <c r="M180" s="897"/>
      <c r="N180" s="897"/>
      <c r="O180" s="897"/>
      <c r="P180" s="897"/>
      <c r="Q180" s="899"/>
      <c r="R180" s="553"/>
    </row>
    <row r="181" ht="102.75" customHeight="1">
      <c r="A181" s="62"/>
      <c r="B181" s="900"/>
      <c r="E181" s="901" t="str">
        <f>GETPOKEMONSPRITE(E182, 150, 150)</f>
        <v/>
      </c>
      <c r="F181" s="902"/>
      <c r="G181" s="901" t="str">
        <f>GETPOKEMONSPRITE(G182, 150, 150)</f>
        <v/>
      </c>
      <c r="H181" s="902"/>
      <c r="I181" s="901" t="str">
        <f>GETPOKEMONSPRITE(I182, 150, 150)</f>
        <v/>
      </c>
      <c r="J181" s="902"/>
      <c r="K181" s="901" t="str">
        <f>GETPOKEMONSPRITE(K182, 150, 150)</f>
        <v/>
      </c>
      <c r="L181" s="902"/>
      <c r="M181" s="901" t="str">
        <f>GETPOKEMONSPRITE(M182, 150, 150)</f>
        <v/>
      </c>
      <c r="N181" s="902"/>
      <c r="O181" s="901" t="str">
        <f>GETPOKEMONSPRITE(O182, 150, 150)</f>
        <v/>
      </c>
      <c r="P181" s="902"/>
      <c r="Q181" s="903" t="str">
        <f>IMAGE("https://docs.google.com/drawings/d/e/2PACX-1vRVUy-NyAlrSLPw_7GbbU0aWKiMSlD9Z5o0IZUASz5PwF6zwwRkxMZB9Yv-WVKzEMzsN51M5efUJVg2/pub?w=140&amp;h=140")</f>
        <v/>
      </c>
      <c r="R181" s="109"/>
    </row>
    <row r="182">
      <c r="A182" s="92"/>
      <c r="B182" s="904"/>
      <c r="C182" s="905"/>
      <c r="D182" s="905"/>
      <c r="E182" s="327" t="s">
        <v>1225</v>
      </c>
      <c r="F182" s="41"/>
      <c r="G182" s="327" t="s">
        <v>1226</v>
      </c>
      <c r="H182" s="41"/>
      <c r="I182" s="327" t="s">
        <v>1227</v>
      </c>
      <c r="J182" s="41"/>
      <c r="K182" s="327" t="s">
        <v>1228</v>
      </c>
      <c r="L182" s="41"/>
      <c r="M182" s="327" t="s">
        <v>1229</v>
      </c>
      <c r="N182" s="41"/>
      <c r="O182" s="327" t="s">
        <v>1230</v>
      </c>
      <c r="P182" s="41"/>
      <c r="Q182" s="906" t="s">
        <v>19</v>
      </c>
      <c r="R182" s="163"/>
    </row>
    <row r="183">
      <c r="A183" s="92"/>
      <c r="B183" s="27"/>
      <c r="C183" s="27"/>
      <c r="D183" s="534"/>
      <c r="E183" s="330" t="s">
        <v>158</v>
      </c>
      <c r="F183" s="491" t="str">
        <f>GETABILITY(E182)</f>
        <v>Scrappy</v>
      </c>
      <c r="G183" s="330" t="s">
        <v>56</v>
      </c>
      <c r="H183" s="907" t="s">
        <v>96</v>
      </c>
      <c r="I183" s="330" t="s">
        <v>56</v>
      </c>
      <c r="J183" s="907" t="s">
        <v>1231</v>
      </c>
      <c r="K183" s="330" t="s">
        <v>159</v>
      </c>
      <c r="L183" s="491" t="str">
        <f>GETABILITY(K182)</f>
        <v>Reckless</v>
      </c>
      <c r="M183" s="330" t="s">
        <v>40</v>
      </c>
      <c r="N183" s="491" t="str">
        <f>GETABILITY(M182)</f>
        <v>Swift Swim</v>
      </c>
      <c r="O183" s="330" t="s">
        <v>131</v>
      </c>
      <c r="P183" s="491" t="str">
        <f>GETABILITY(O182)</f>
        <v>Flame Body</v>
      </c>
      <c r="Q183" s="908" t="s">
        <v>23</v>
      </c>
      <c r="R183" s="163"/>
    </row>
    <row r="184">
      <c r="A184" s="62"/>
      <c r="B184" s="909" t="s">
        <v>24</v>
      </c>
      <c r="C184" s="910"/>
      <c r="D184" s="902"/>
      <c r="E184" s="336" t="s">
        <v>970</v>
      </c>
      <c r="F184" s="57"/>
      <c r="G184" s="336" t="s">
        <v>818</v>
      </c>
      <c r="H184" s="57"/>
      <c r="I184" s="336" t="s">
        <v>818</v>
      </c>
      <c r="J184" s="57"/>
      <c r="K184" s="336" t="s">
        <v>1232</v>
      </c>
      <c r="L184" s="57"/>
      <c r="M184" s="336" t="s">
        <v>1233</v>
      </c>
      <c r="N184" s="57"/>
      <c r="O184" s="336" t="s">
        <v>184</v>
      </c>
      <c r="P184" s="57"/>
      <c r="Q184" s="911" t="s">
        <v>27</v>
      </c>
      <c r="R184" s="163"/>
    </row>
    <row r="185">
      <c r="A185" s="62"/>
      <c r="B185" s="912"/>
      <c r="C185" s="913"/>
      <c r="D185" s="913"/>
      <c r="E185" s="340" t="s">
        <v>782</v>
      </c>
      <c r="F185" s="57"/>
      <c r="G185" s="714" t="s">
        <v>42</v>
      </c>
      <c r="H185" s="57"/>
      <c r="I185" s="714" t="s">
        <v>1234</v>
      </c>
      <c r="J185" s="57"/>
      <c r="K185" s="373" t="s">
        <v>592</v>
      </c>
      <c r="L185" s="57"/>
      <c r="M185" s="349" t="s">
        <v>454</v>
      </c>
      <c r="N185" s="57"/>
      <c r="O185" s="714" t="s">
        <v>782</v>
      </c>
      <c r="P185" s="57"/>
      <c r="Q185" s="914" t="s">
        <v>30</v>
      </c>
      <c r="R185" s="163"/>
    </row>
    <row r="186">
      <c r="A186" s="62"/>
      <c r="B186" s="915"/>
      <c r="C186" s="913" t="str">
        <f>J2</f>
        <v/>
      </c>
      <c r="D186" s="915"/>
      <c r="E186" s="360" t="s">
        <v>341</v>
      </c>
      <c r="F186" s="674"/>
      <c r="G186" s="359" t="s">
        <v>266</v>
      </c>
      <c r="H186" s="674"/>
      <c r="I186" s="349" t="s">
        <v>247</v>
      </c>
      <c r="J186" s="674"/>
      <c r="K186" s="340" t="s">
        <v>998</v>
      </c>
      <c r="L186" s="674"/>
      <c r="M186" s="370" t="s">
        <v>973</v>
      </c>
      <c r="N186" s="674"/>
      <c r="O186" s="344" t="s">
        <v>760</v>
      </c>
      <c r="P186" s="674"/>
      <c r="Q186" s="916"/>
      <c r="R186" s="163"/>
    </row>
    <row r="187">
      <c r="A187" s="62"/>
      <c r="B187" s="917"/>
      <c r="C187" s="917"/>
      <c r="D187" s="918" t="str">
        <f>N2</f>
        <v/>
      </c>
      <c r="E187" s="372" t="s">
        <v>451</v>
      </c>
      <c r="F187" s="674"/>
      <c r="G187" s="714" t="s">
        <v>77</v>
      </c>
      <c r="H187" s="674"/>
      <c r="I187" s="359" t="s">
        <v>471</v>
      </c>
      <c r="J187" s="674"/>
      <c r="K187" s="373" t="s">
        <v>279</v>
      </c>
      <c r="L187" s="674"/>
      <c r="M187" s="395" t="s">
        <v>428</v>
      </c>
      <c r="N187" s="674"/>
      <c r="O187" s="714" t="s">
        <v>922</v>
      </c>
      <c r="P187" s="674"/>
      <c r="Q187" s="916"/>
      <c r="R187" s="163"/>
    </row>
    <row r="188">
      <c r="A188" s="62"/>
      <c r="B188" s="915"/>
      <c r="C188" s="915"/>
      <c r="D188" s="915"/>
      <c r="E188" s="919" t="s">
        <v>77</v>
      </c>
      <c r="F188" s="681"/>
      <c r="G188" s="919" t="s">
        <v>75</v>
      </c>
      <c r="H188" s="681"/>
      <c r="I188" s="883" t="s">
        <v>296</v>
      </c>
      <c r="J188" s="681"/>
      <c r="K188" s="665" t="s">
        <v>863</v>
      </c>
      <c r="L188" s="681"/>
      <c r="M188" s="920" t="s">
        <v>191</v>
      </c>
      <c r="N188" s="681"/>
      <c r="O188" s="660" t="s">
        <v>77</v>
      </c>
      <c r="P188" s="681"/>
      <c r="Q188" s="921"/>
      <c r="R188" s="163"/>
    </row>
    <row r="189">
      <c r="A189" s="62"/>
      <c r="B189" s="1"/>
      <c r="C189" s="1"/>
      <c r="D189" s="1"/>
      <c r="E189" s="118"/>
      <c r="F189" s="118"/>
      <c r="G189" s="118"/>
      <c r="H189" s="118"/>
      <c r="I189" s="118"/>
      <c r="J189" s="118"/>
      <c r="K189" s="118"/>
      <c r="L189" s="118"/>
      <c r="M189" s="118"/>
      <c r="N189" s="118"/>
      <c r="O189" s="118"/>
      <c r="P189" s="118"/>
      <c r="Q189" s="118"/>
      <c r="R189" s="163"/>
    </row>
    <row r="190">
      <c r="A190" s="62"/>
      <c r="B190" s="1"/>
      <c r="C190" s="1"/>
      <c r="D190" s="1"/>
      <c r="E190" s="118"/>
      <c r="F190" s="118"/>
      <c r="G190" s="118"/>
      <c r="H190" s="118"/>
      <c r="I190" s="118"/>
      <c r="J190" s="118"/>
      <c r="K190" s="118"/>
      <c r="L190" s="118"/>
      <c r="M190" s="118"/>
      <c r="N190" s="118"/>
      <c r="O190" s="118"/>
      <c r="P190" s="118"/>
      <c r="Q190" s="118"/>
      <c r="R190" s="163"/>
    </row>
    <row r="191">
      <c r="A191" s="62"/>
      <c r="B191" s="1"/>
      <c r="C191" s="1"/>
      <c r="D191" s="1"/>
      <c r="E191" s="118"/>
      <c r="F191" s="118"/>
      <c r="G191" s="118"/>
      <c r="H191" s="118"/>
      <c r="I191" s="118"/>
      <c r="J191" s="118"/>
      <c r="K191" s="118"/>
      <c r="L191" s="118"/>
      <c r="M191" s="118"/>
      <c r="N191" s="118"/>
      <c r="O191" s="118"/>
      <c r="P191" s="118"/>
      <c r="Q191" s="118"/>
      <c r="R191" s="163"/>
    </row>
    <row r="192">
      <c r="A192" s="62"/>
      <c r="B192" s="1"/>
      <c r="C192" s="1"/>
      <c r="D192" s="1"/>
      <c r="E192" s="118"/>
      <c r="F192" s="118"/>
      <c r="G192" s="118"/>
      <c r="H192" s="118"/>
      <c r="I192" s="118"/>
      <c r="J192" s="118"/>
      <c r="K192" s="118"/>
      <c r="L192" s="118"/>
      <c r="M192" s="118"/>
      <c r="N192" s="118"/>
      <c r="O192" s="118"/>
      <c r="P192" s="118"/>
      <c r="Q192" s="118"/>
      <c r="R192" s="163"/>
    </row>
    <row r="193">
      <c r="A193" s="27"/>
      <c r="B193" s="1"/>
      <c r="C193" s="1"/>
      <c r="D193" s="1"/>
      <c r="E193" s="118"/>
      <c r="F193" s="118"/>
      <c r="G193" s="118"/>
      <c r="H193" s="118"/>
      <c r="I193" s="118"/>
      <c r="J193" s="118"/>
      <c r="K193" s="118"/>
      <c r="L193" s="118"/>
      <c r="M193" s="118"/>
      <c r="N193" s="118"/>
      <c r="O193" s="118"/>
      <c r="P193" s="118"/>
      <c r="Q193" s="118"/>
      <c r="R193" s="186"/>
    </row>
    <row r="194">
      <c r="A194" s="27"/>
      <c r="B194" s="1"/>
      <c r="C194" s="1"/>
      <c r="D194" s="1"/>
      <c r="E194" s="118" t="s">
        <v>1235</v>
      </c>
      <c r="R194" s="186"/>
    </row>
    <row r="195">
      <c r="A195" s="27"/>
      <c r="B195" s="1"/>
      <c r="C195" s="1"/>
      <c r="D195" s="1"/>
      <c r="R195" s="37"/>
    </row>
    <row r="196">
      <c r="A196" s="27"/>
      <c r="B196" s="1"/>
      <c r="C196" s="1"/>
      <c r="D196" s="1"/>
      <c r="E196" s="20"/>
      <c r="F196" s="20"/>
      <c r="G196" s="20"/>
      <c r="H196" s="20"/>
      <c r="I196" s="20"/>
      <c r="J196" s="20"/>
      <c r="K196" s="20"/>
      <c r="L196" s="20"/>
      <c r="M196" s="20"/>
      <c r="N196" s="20"/>
      <c r="O196" s="20"/>
      <c r="P196" s="20"/>
      <c r="Q196" s="20"/>
      <c r="R196" s="37"/>
    </row>
    <row r="197">
      <c r="A197" s="761"/>
      <c r="B197" s="870" t="str">
        <f>GETTRAINERSPRITE(E197)</f>
        <v/>
      </c>
      <c r="C197" s="22"/>
      <c r="D197" s="22"/>
      <c r="E197" s="701" t="s">
        <v>1236</v>
      </c>
      <c r="F197" s="22"/>
      <c r="G197" s="22"/>
      <c r="H197" s="22"/>
      <c r="I197" s="22"/>
      <c r="J197" s="22"/>
      <c r="K197" s="22"/>
      <c r="L197" s="22"/>
      <c r="M197" s="22"/>
      <c r="N197" s="22"/>
      <c r="O197" s="22"/>
      <c r="P197" s="22"/>
      <c r="Q197" s="204"/>
      <c r="R197" s="553"/>
    </row>
    <row r="198" ht="69.0" customHeight="1">
      <c r="A198" s="62"/>
      <c r="B198" s="28"/>
      <c r="E198" s="164" t="str">
        <f>GETPOKEMONSPRITE(E199, 110, 110)</f>
        <v/>
      </c>
      <c r="F198" s="25"/>
      <c r="G198" s="164" t="str">
        <f>GETPOKEMONSPRITE(G199, 150, 150)</f>
        <v/>
      </c>
      <c r="H198" s="25"/>
      <c r="I198" s="164" t="str">
        <f>GETPOKEMONSPRITE(I199, 150, 150)</f>
        <v/>
      </c>
      <c r="J198" s="25"/>
      <c r="K198" s="414" t="str">
        <f>GETPOKEMONSPRITE(K199, 150, 150)</f>
        <v/>
      </c>
      <c r="L198" s="136"/>
      <c r="M198" s="414" t="str">
        <f>GETPOKEMONSPRITE(M199, 150, 150)</f>
        <v/>
      </c>
      <c r="N198" s="136"/>
      <c r="O198" s="164" t="str">
        <f>GETPOKEMONSPRITE(O199, 150, 150)</f>
        <v/>
      </c>
      <c r="P198" s="25"/>
      <c r="Q198" s="384"/>
      <c r="R198" s="109"/>
    </row>
    <row r="199">
      <c r="A199" s="62"/>
      <c r="B199" s="460"/>
      <c r="C199" s="461"/>
      <c r="D199" s="461"/>
      <c r="E199" s="326" t="s">
        <v>1237</v>
      </c>
      <c r="F199" s="41"/>
      <c r="G199" s="327" t="s">
        <v>1238</v>
      </c>
      <c r="H199" s="41"/>
      <c r="I199" s="327" t="s">
        <v>1239</v>
      </c>
      <c r="J199" s="41"/>
      <c r="K199" s="327" t="s">
        <v>1240</v>
      </c>
      <c r="L199" s="41"/>
      <c r="M199" s="207" t="s">
        <v>1241</v>
      </c>
      <c r="N199" s="41"/>
      <c r="O199" s="327"/>
      <c r="P199" s="41"/>
      <c r="Q199" s="328" t="s">
        <v>19</v>
      </c>
      <c r="R199" s="37"/>
    </row>
    <row r="200">
      <c r="A200" s="62"/>
      <c r="B200" s="45"/>
      <c r="C200" s="46"/>
      <c r="D200" s="47"/>
      <c r="E200" s="329" t="s">
        <v>22</v>
      </c>
      <c r="F200" s="49" t="str">
        <f>GETABILITY(E199)</f>
        <v>Solid Rock</v>
      </c>
      <c r="G200" s="330" t="s">
        <v>20</v>
      </c>
      <c r="H200" s="49" t="str">
        <f>GETABILITY(G199)</f>
        <v>Swift Swim</v>
      </c>
      <c r="I200" s="330" t="s">
        <v>69</v>
      </c>
      <c r="J200" s="332" t="str">
        <f>GETABILITY(I199)</f>
        <v>Swift Swim</v>
      </c>
      <c r="K200" s="330" t="s">
        <v>70</v>
      </c>
      <c r="L200" s="332" t="str">
        <f>GETABILITY(K199)</f>
        <v>Swift Swim</v>
      </c>
      <c r="M200" s="211" t="s">
        <v>55</v>
      </c>
      <c r="N200" s="922" t="str">
        <f>GETABILITY(M199)</f>
        <v>Shell Armor</v>
      </c>
      <c r="O200" s="331"/>
      <c r="P200" s="350"/>
      <c r="Q200" s="334" t="s">
        <v>23</v>
      </c>
      <c r="R200" s="37"/>
    </row>
    <row r="201">
      <c r="A201" s="62"/>
      <c r="B201" s="54" t="s">
        <v>24</v>
      </c>
      <c r="C201" s="39"/>
      <c r="D201" s="55"/>
      <c r="E201" s="335" t="s">
        <v>308</v>
      </c>
      <c r="F201" s="57"/>
      <c r="G201" s="336" t="s">
        <v>324</v>
      </c>
      <c r="H201" s="57"/>
      <c r="I201" s="336" t="s">
        <v>118</v>
      </c>
      <c r="J201" s="57"/>
      <c r="K201" s="336" t="s">
        <v>118</v>
      </c>
      <c r="L201" s="57"/>
      <c r="M201" s="215" t="s">
        <v>1242</v>
      </c>
      <c r="N201" s="57"/>
      <c r="O201" s="337"/>
      <c r="P201" s="57"/>
      <c r="Q201" s="338" t="s">
        <v>27</v>
      </c>
      <c r="R201" s="37"/>
    </row>
    <row r="202">
      <c r="A202" s="62"/>
      <c r="B202" s="63"/>
      <c r="C202" s="64"/>
      <c r="D202" s="65"/>
      <c r="E202" s="419" t="s">
        <v>341</v>
      </c>
      <c r="F202" s="57"/>
      <c r="G202" s="407" t="s">
        <v>428</v>
      </c>
      <c r="H202" s="57"/>
      <c r="I202" s="370" t="s">
        <v>701</v>
      </c>
      <c r="J202" s="57"/>
      <c r="K202" s="370" t="s">
        <v>822</v>
      </c>
      <c r="L202" s="57"/>
      <c r="M202" s="246" t="s">
        <v>134</v>
      </c>
      <c r="N202" s="57"/>
      <c r="O202" s="341"/>
      <c r="P202" s="57"/>
      <c r="Q202" s="342" t="s">
        <v>30</v>
      </c>
      <c r="R202" s="37"/>
    </row>
    <row r="203">
      <c r="A203" s="62"/>
      <c r="B203" s="71"/>
      <c r="C203" s="71"/>
      <c r="D203" s="72"/>
      <c r="E203" s="419" t="s">
        <v>297</v>
      </c>
      <c r="F203" s="57"/>
      <c r="G203" s="370" t="s">
        <v>190</v>
      </c>
      <c r="H203" s="57"/>
      <c r="I203" s="360" t="s">
        <v>291</v>
      </c>
      <c r="J203" s="57"/>
      <c r="K203" s="360" t="s">
        <v>297</v>
      </c>
      <c r="L203" s="57"/>
      <c r="M203" s="262" t="s">
        <v>523</v>
      </c>
      <c r="N203" s="57"/>
      <c r="O203" s="346"/>
      <c r="P203" s="674"/>
      <c r="Q203" s="77"/>
      <c r="R203" s="118"/>
    </row>
    <row r="204">
      <c r="A204" s="27"/>
      <c r="B204" s="79"/>
      <c r="C204" s="79"/>
      <c r="D204" s="201" t="str">
        <f>N2</f>
        <v/>
      </c>
      <c r="E204" s="343" t="s">
        <v>248</v>
      </c>
      <c r="F204" s="57"/>
      <c r="G204" s="360" t="s">
        <v>984</v>
      </c>
      <c r="H204" s="57"/>
      <c r="I204" s="340" t="s">
        <v>682</v>
      </c>
      <c r="J204" s="57"/>
      <c r="K204" s="425" t="s">
        <v>523</v>
      </c>
      <c r="L204" s="57"/>
      <c r="M204" s="230" t="s">
        <v>491</v>
      </c>
      <c r="N204" s="57"/>
      <c r="O204" s="350"/>
      <c r="P204" s="674"/>
      <c r="Q204" s="77"/>
      <c r="R204" s="118"/>
    </row>
    <row r="205">
      <c r="A205" s="27"/>
      <c r="B205" s="71"/>
      <c r="C205" s="71"/>
      <c r="D205" s="72"/>
      <c r="E205" s="923" t="s">
        <v>344</v>
      </c>
      <c r="F205" s="581"/>
      <c r="G205" s="677" t="s">
        <v>296</v>
      </c>
      <c r="H205" s="581"/>
      <c r="I205" s="712" t="s">
        <v>541</v>
      </c>
      <c r="J205" s="581"/>
      <c r="K205" s="677" t="s">
        <v>248</v>
      </c>
      <c r="L205" s="581"/>
      <c r="M205" s="627" t="s">
        <v>47</v>
      </c>
      <c r="N205" s="581"/>
      <c r="O205" s="586"/>
      <c r="P205" s="681"/>
      <c r="Q205" s="91"/>
      <c r="R205" s="118"/>
    </row>
    <row r="206">
      <c r="A206" s="27"/>
      <c r="B206" s="1"/>
      <c r="C206" s="1"/>
      <c r="D206" s="1"/>
      <c r="E206" s="20"/>
      <c r="F206" s="20"/>
      <c r="G206" s="20"/>
      <c r="H206" s="20"/>
      <c r="I206" s="20"/>
      <c r="J206" s="20"/>
      <c r="K206" s="20"/>
      <c r="L206" s="20"/>
      <c r="M206" s="20"/>
      <c r="N206" s="20"/>
      <c r="O206" s="20"/>
      <c r="P206" s="20"/>
      <c r="Q206" s="53"/>
      <c r="R206" s="53"/>
    </row>
    <row r="207">
      <c r="A207" s="761"/>
      <c r="B207" s="863" t="str">
        <f>GETTRAINERSPRITE(E207)</f>
        <v/>
      </c>
      <c r="C207" s="22"/>
      <c r="D207" s="22"/>
      <c r="E207" s="701" t="s">
        <v>1243</v>
      </c>
      <c r="F207" s="22"/>
      <c r="G207" s="22"/>
      <c r="H207" s="22"/>
      <c r="I207" s="22"/>
      <c r="J207" s="22"/>
      <c r="K207" s="22"/>
      <c r="L207" s="22"/>
      <c r="M207" s="22"/>
      <c r="N207" s="22"/>
      <c r="O207" s="22"/>
      <c r="P207" s="22"/>
      <c r="Q207" s="204"/>
      <c r="R207" s="553"/>
    </row>
    <row r="208" ht="69.0" customHeight="1">
      <c r="A208" s="62"/>
      <c r="B208" s="28"/>
      <c r="E208" s="164" t="str">
        <f>GETPOKEMONSPRITE(E209, 120, 120)</f>
        <v/>
      </c>
      <c r="F208" s="25"/>
      <c r="G208" s="164" t="str">
        <f>GETPOKEMONSPRITE(G209, 150, 150)</f>
        <v/>
      </c>
      <c r="H208" s="25"/>
      <c r="I208" s="164" t="str">
        <f>GETPOKEMONSPRITE(I209, 120, 120)</f>
        <v/>
      </c>
      <c r="J208" s="25"/>
      <c r="K208" s="414" t="str">
        <f>GETPOKEMONSPRITE(K209, 150, 150)</f>
        <v/>
      </c>
      <c r="L208" s="136"/>
      <c r="M208" s="414" t="str">
        <f>GETPOKEMONSPRITE(M209, 150, 150)</f>
        <v/>
      </c>
      <c r="N208" s="136"/>
      <c r="O208" s="164" t="str">
        <f>GETPOKEMONSPRITE(O209, 150, 150)</f>
        <v/>
      </c>
      <c r="P208" s="25"/>
      <c r="Q208" s="384"/>
      <c r="R208" s="109"/>
    </row>
    <row r="209">
      <c r="A209" s="92"/>
      <c r="B209" s="125"/>
      <c r="C209" s="39"/>
      <c r="D209" s="39"/>
      <c r="E209" s="326" t="s">
        <v>1244</v>
      </c>
      <c r="F209" s="41"/>
      <c r="G209" s="327" t="s">
        <v>1245</v>
      </c>
      <c r="H209" s="41"/>
      <c r="I209" s="327" t="s">
        <v>1246</v>
      </c>
      <c r="J209" s="41"/>
      <c r="K209" s="327" t="s">
        <v>1247</v>
      </c>
      <c r="L209" s="41"/>
      <c r="M209" s="327"/>
      <c r="N209" s="41"/>
      <c r="O209" s="327"/>
      <c r="P209" s="673"/>
      <c r="Q209" s="328" t="s">
        <v>19</v>
      </c>
      <c r="R209" s="37"/>
    </row>
    <row r="210">
      <c r="A210" s="92"/>
      <c r="B210" s="45"/>
      <c r="C210" s="46"/>
      <c r="D210" s="47"/>
      <c r="E210" s="329" t="s">
        <v>40</v>
      </c>
      <c r="F210" s="49" t="str">
        <f>GETABILITY(E209)</f>
        <v>Swift Swim</v>
      </c>
      <c r="G210" s="330" t="s">
        <v>39</v>
      </c>
      <c r="H210" s="49" t="str">
        <f>GETABILITY(G209)</f>
        <v>Aftermath</v>
      </c>
      <c r="I210" s="330" t="s">
        <v>262</v>
      </c>
      <c r="J210" s="332" t="str">
        <f>GETABILITY(I209)</f>
        <v>Intimidate</v>
      </c>
      <c r="K210" s="330" t="s">
        <v>38</v>
      </c>
      <c r="L210" s="332" t="str">
        <f>GETABILITY(K209)</f>
        <v>Levitate</v>
      </c>
      <c r="M210" s="330"/>
      <c r="N210" s="332"/>
      <c r="O210" s="331"/>
      <c r="P210" s="350"/>
      <c r="Q210" s="334" t="s">
        <v>23</v>
      </c>
      <c r="R210" s="37"/>
    </row>
    <row r="211">
      <c r="A211" s="62"/>
      <c r="B211" s="54" t="s">
        <v>24</v>
      </c>
      <c r="C211" s="39"/>
      <c r="D211" s="55"/>
      <c r="E211" s="335" t="s">
        <v>920</v>
      </c>
      <c r="F211" s="57"/>
      <c r="G211" s="336" t="s">
        <v>460</v>
      </c>
      <c r="H211" s="57"/>
      <c r="I211" s="336" t="s">
        <v>539</v>
      </c>
      <c r="J211" s="57"/>
      <c r="K211" s="336" t="s">
        <v>1248</v>
      </c>
      <c r="L211" s="57"/>
      <c r="M211" s="337"/>
      <c r="N211" s="57"/>
      <c r="O211" s="337"/>
      <c r="P211" s="674"/>
      <c r="Q211" s="338" t="s">
        <v>27</v>
      </c>
      <c r="R211" s="37"/>
    </row>
    <row r="212">
      <c r="A212" s="62"/>
      <c r="B212" s="63"/>
      <c r="C212" s="64"/>
      <c r="D212" s="65"/>
      <c r="E212" s="407" t="s">
        <v>793</v>
      </c>
      <c r="F212" s="57"/>
      <c r="G212" s="487" t="s">
        <v>696</v>
      </c>
      <c r="H212" s="57"/>
      <c r="I212" s="370" t="s">
        <v>542</v>
      </c>
      <c r="J212" s="57"/>
      <c r="K212" s="357" t="s">
        <v>912</v>
      </c>
      <c r="L212" s="57"/>
      <c r="M212" s="341"/>
      <c r="N212" s="57"/>
      <c r="O212" s="341"/>
      <c r="P212" s="674"/>
      <c r="Q212" s="342" t="s">
        <v>30</v>
      </c>
      <c r="R212" s="37"/>
    </row>
    <row r="213">
      <c r="A213" s="62"/>
      <c r="B213" s="71"/>
      <c r="C213" s="71"/>
      <c r="D213" s="72"/>
      <c r="E213" s="423" t="s">
        <v>136</v>
      </c>
      <c r="F213" s="57"/>
      <c r="G213" s="370" t="s">
        <v>1249</v>
      </c>
      <c r="H213" s="57"/>
      <c r="I213" s="395" t="s">
        <v>716</v>
      </c>
      <c r="J213" s="57"/>
      <c r="K213" s="388" t="s">
        <v>296</v>
      </c>
      <c r="L213" s="57"/>
      <c r="M213" s="346"/>
      <c r="N213" s="57"/>
      <c r="O213" s="346"/>
      <c r="P213" s="674"/>
      <c r="Q213" s="77"/>
      <c r="R213" s="37"/>
    </row>
    <row r="214">
      <c r="A214" s="27"/>
      <c r="B214" s="79"/>
      <c r="C214" s="79"/>
      <c r="D214" s="80"/>
      <c r="E214" s="418" t="s">
        <v>701</v>
      </c>
      <c r="F214" s="57"/>
      <c r="G214" s="340" t="s">
        <v>922</v>
      </c>
      <c r="H214" s="57"/>
      <c r="I214" s="345" t="s">
        <v>122</v>
      </c>
      <c r="J214" s="57"/>
      <c r="K214" s="349" t="s">
        <v>107</v>
      </c>
      <c r="L214" s="57"/>
      <c r="M214" s="350"/>
      <c r="N214" s="57"/>
      <c r="O214" s="350"/>
      <c r="P214" s="674"/>
      <c r="Q214" s="77"/>
      <c r="R214" s="37"/>
    </row>
    <row r="215">
      <c r="A215" s="27"/>
      <c r="B215" s="71"/>
      <c r="C215" s="71"/>
      <c r="D215" s="72"/>
      <c r="E215" s="734" t="s">
        <v>124</v>
      </c>
      <c r="F215" s="581"/>
      <c r="G215" s="678" t="s">
        <v>87</v>
      </c>
      <c r="H215" s="581"/>
      <c r="I215" s="731" t="s">
        <v>769</v>
      </c>
      <c r="J215" s="581"/>
      <c r="K215" s="735" t="s">
        <v>124</v>
      </c>
      <c r="L215" s="581"/>
      <c r="M215" s="680"/>
      <c r="N215" s="581"/>
      <c r="O215" s="680"/>
      <c r="P215" s="681"/>
      <c r="Q215" s="91"/>
      <c r="R215" s="37"/>
    </row>
    <row r="216">
      <c r="A216" s="27"/>
      <c r="B216" s="1"/>
      <c r="C216" s="1"/>
      <c r="D216" s="1"/>
      <c r="E216" s="20"/>
      <c r="F216" s="20"/>
      <c r="G216" s="20"/>
      <c r="H216" s="20"/>
      <c r="I216" s="20"/>
      <c r="J216" s="20"/>
      <c r="K216" s="20"/>
      <c r="L216" s="20"/>
      <c r="M216" s="20"/>
      <c r="N216" s="20"/>
      <c r="O216" s="20"/>
      <c r="P216" s="20"/>
      <c r="Q216" s="227"/>
      <c r="R216" s="37"/>
    </row>
    <row r="217">
      <c r="A217" s="761"/>
      <c r="B217" s="870" t="str">
        <f>GETTRAINERSPRITE(E217)</f>
        <v/>
      </c>
      <c r="C217" s="22"/>
      <c r="D217" s="22"/>
      <c r="E217" s="701" t="s">
        <v>1250</v>
      </c>
      <c r="F217" s="22"/>
      <c r="G217" s="22"/>
      <c r="H217" s="22"/>
      <c r="I217" s="22"/>
      <c r="J217" s="22"/>
      <c r="K217" s="22"/>
      <c r="L217" s="22"/>
      <c r="M217" s="22"/>
      <c r="N217" s="22"/>
      <c r="O217" s="22"/>
      <c r="P217" s="22"/>
      <c r="Q217" s="204"/>
      <c r="R217" s="553"/>
    </row>
    <row r="218" ht="69.0" customHeight="1">
      <c r="A218" s="62"/>
      <c r="B218" s="28"/>
      <c r="E218" s="164" t="str">
        <f>GETPOKEMONSPRITE(E219, 150, 150)</f>
        <v/>
      </c>
      <c r="F218" s="25"/>
      <c r="G218" s="164" t="str">
        <f>GETPOKEMONSPRITE(G219, 150, 150)</f>
        <v/>
      </c>
      <c r="H218" s="25"/>
      <c r="I218" s="164" t="str">
        <f>GETPOKEMONSPRITE(I219, 150, 150)</f>
        <v/>
      </c>
      <c r="J218" s="25"/>
      <c r="K218" s="414" t="str">
        <f>GETPOKEMONSPRITE(K219, 150, 150)</f>
        <v/>
      </c>
      <c r="L218" s="136"/>
      <c r="M218" s="414" t="str">
        <f>GETPOKEMONSPRITE(M219, 130, 130)</f>
        <v/>
      </c>
      <c r="N218" s="136"/>
      <c r="O218" s="164" t="str">
        <f>GETPOKEMONSPRITE(O219, 150, 150)</f>
        <v/>
      </c>
      <c r="P218" s="25"/>
      <c r="Q218" s="384"/>
      <c r="R218" s="109"/>
    </row>
    <row r="219">
      <c r="A219" s="27"/>
      <c r="B219" s="460"/>
      <c r="C219" s="461"/>
      <c r="D219" s="461"/>
      <c r="E219" s="326" t="s">
        <v>1251</v>
      </c>
      <c r="F219" s="41"/>
      <c r="G219" s="327" t="s">
        <v>1252</v>
      </c>
      <c r="H219" s="41"/>
      <c r="I219" s="327" t="s">
        <v>1253</v>
      </c>
      <c r="J219" s="41"/>
      <c r="K219" s="327" t="s">
        <v>1254</v>
      </c>
      <c r="L219" s="41"/>
      <c r="M219" s="327" t="s">
        <v>1255</v>
      </c>
      <c r="N219" s="41"/>
      <c r="O219" s="327" t="s">
        <v>1256</v>
      </c>
      <c r="P219" s="41"/>
      <c r="Q219" s="328" t="s">
        <v>19</v>
      </c>
      <c r="R219" s="53"/>
    </row>
    <row r="220">
      <c r="A220" s="92"/>
      <c r="B220" s="45"/>
      <c r="C220" s="46"/>
      <c r="D220" s="47"/>
      <c r="E220" s="329" t="s">
        <v>159</v>
      </c>
      <c r="F220" s="49" t="str">
        <f>GETABILITY(E219)</f>
        <v>Minus</v>
      </c>
      <c r="G220" s="330" t="s">
        <v>82</v>
      </c>
      <c r="H220" s="49" t="str">
        <f>GETABILITY(G219)</f>
        <v>Plus</v>
      </c>
      <c r="I220" s="330" t="s">
        <v>216</v>
      </c>
      <c r="J220" s="332" t="str">
        <f>GETABILITY(I219)</f>
        <v>Tinted Lens</v>
      </c>
      <c r="K220" s="330" t="s">
        <v>159</v>
      </c>
      <c r="L220" s="332" t="str">
        <f>GETABILITY(K219)</f>
        <v>Tinted Lens</v>
      </c>
      <c r="M220" s="330" t="s">
        <v>20</v>
      </c>
      <c r="N220" s="332" t="str">
        <f>GETABILITY(M219)</f>
        <v>Unburden</v>
      </c>
      <c r="O220" s="330" t="s">
        <v>159</v>
      </c>
      <c r="P220" s="332" t="str">
        <f>GETABILITY(O219)</f>
        <v>Swift Swim</v>
      </c>
      <c r="Q220" s="334" t="s">
        <v>23</v>
      </c>
      <c r="R220" s="37"/>
    </row>
    <row r="221">
      <c r="A221" s="92"/>
      <c r="B221" s="54" t="s">
        <v>24</v>
      </c>
      <c r="C221" s="39"/>
      <c r="D221" s="55"/>
      <c r="E221" s="335" t="s">
        <v>242</v>
      </c>
      <c r="F221" s="57"/>
      <c r="G221" s="336" t="s">
        <v>242</v>
      </c>
      <c r="H221" s="57"/>
      <c r="I221" s="336" t="s">
        <v>340</v>
      </c>
      <c r="J221" s="57"/>
      <c r="K221" s="336" t="s">
        <v>242</v>
      </c>
      <c r="L221" s="57"/>
      <c r="M221" s="336" t="s">
        <v>244</v>
      </c>
      <c r="N221" s="57"/>
      <c r="O221" s="336" t="s">
        <v>185</v>
      </c>
      <c r="P221" s="57"/>
      <c r="Q221" s="338" t="s">
        <v>27</v>
      </c>
      <c r="R221" s="37"/>
    </row>
    <row r="222">
      <c r="A222" s="62"/>
      <c r="B222" s="63"/>
      <c r="C222" s="64"/>
      <c r="D222" s="65"/>
      <c r="E222" s="487" t="s">
        <v>696</v>
      </c>
      <c r="F222" s="57"/>
      <c r="G222" s="487" t="s">
        <v>696</v>
      </c>
      <c r="H222" s="57"/>
      <c r="I222" s="387" t="s">
        <v>696</v>
      </c>
      <c r="J222" s="57"/>
      <c r="K222" s="395" t="s">
        <v>1006</v>
      </c>
      <c r="L222" s="57"/>
      <c r="M222" s="370" t="s">
        <v>753</v>
      </c>
      <c r="N222" s="57"/>
      <c r="O222" s="370" t="s">
        <v>140</v>
      </c>
      <c r="P222" s="57"/>
      <c r="Q222" s="342" t="s">
        <v>30</v>
      </c>
      <c r="R222" s="37"/>
    </row>
    <row r="223">
      <c r="A223" s="62"/>
      <c r="B223" s="71"/>
      <c r="C223" s="71"/>
      <c r="D223" s="72"/>
      <c r="E223" s="386" t="s">
        <v>233</v>
      </c>
      <c r="F223" s="57"/>
      <c r="G223" s="345" t="s">
        <v>233</v>
      </c>
      <c r="H223" s="57"/>
      <c r="I223" s="373" t="s">
        <v>279</v>
      </c>
      <c r="J223" s="57"/>
      <c r="K223" s="395" t="s">
        <v>470</v>
      </c>
      <c r="L223" s="57"/>
      <c r="M223" s="373" t="s">
        <v>913</v>
      </c>
      <c r="N223" s="57"/>
      <c r="O223" s="340" t="s">
        <v>504</v>
      </c>
      <c r="P223" s="57"/>
      <c r="Q223" s="77"/>
      <c r="R223" s="37"/>
    </row>
    <row r="224">
      <c r="A224" s="62"/>
      <c r="B224" s="79"/>
      <c r="C224" s="358" t="str">
        <f t="shared" ref="C224:D224" si="3">M2</f>
        <v/>
      </c>
      <c r="D224" s="201" t="str">
        <f t="shared" si="3"/>
        <v/>
      </c>
      <c r="E224" s="424" t="s">
        <v>230</v>
      </c>
      <c r="F224" s="57"/>
      <c r="G224" s="370" t="s">
        <v>1249</v>
      </c>
      <c r="H224" s="57"/>
      <c r="I224" s="395" t="s">
        <v>716</v>
      </c>
      <c r="J224" s="57"/>
      <c r="K224" s="387" t="s">
        <v>696</v>
      </c>
      <c r="L224" s="57"/>
      <c r="M224" s="373" t="s">
        <v>279</v>
      </c>
      <c r="N224" s="57"/>
      <c r="O224" s="370" t="s">
        <v>701</v>
      </c>
      <c r="P224" s="57"/>
      <c r="Q224" s="77"/>
      <c r="R224" s="37"/>
    </row>
    <row r="225">
      <c r="A225" s="62"/>
      <c r="B225" s="71"/>
      <c r="C225" s="130" t="str">
        <f>P2</f>
        <v/>
      </c>
      <c r="D225" s="72"/>
      <c r="E225" s="454" t="s">
        <v>1221</v>
      </c>
      <c r="F225" s="145"/>
      <c r="G225" s="924" t="s">
        <v>1005</v>
      </c>
      <c r="H225" s="145"/>
      <c r="I225" s="392" t="s">
        <v>1257</v>
      </c>
      <c r="J225" s="145"/>
      <c r="K225" s="391" t="s">
        <v>166</v>
      </c>
      <c r="L225" s="145"/>
      <c r="M225" s="401" t="s">
        <v>426</v>
      </c>
      <c r="N225" s="145"/>
      <c r="O225" s="392" t="s">
        <v>1086</v>
      </c>
      <c r="P225" s="145"/>
      <c r="Q225" s="91"/>
      <c r="R225" s="37"/>
    </row>
    <row r="226">
      <c r="A226" s="27"/>
      <c r="B226" s="1"/>
      <c r="C226" s="1"/>
      <c r="D226" s="1"/>
      <c r="E226" s="53"/>
      <c r="F226" s="53"/>
      <c r="G226" s="53"/>
      <c r="H226" s="53"/>
      <c r="I226" s="53"/>
      <c r="J226" s="53"/>
      <c r="K226" s="53"/>
      <c r="L226" s="53"/>
      <c r="M226" s="53"/>
      <c r="N226" s="53"/>
      <c r="O226" s="53"/>
      <c r="P226" s="53"/>
      <c r="Q226" s="53"/>
      <c r="R226" s="37"/>
    </row>
    <row r="227">
      <c r="A227" s="761"/>
      <c r="B227" s="863" t="str">
        <f>GETTRAINERSPRITE(E227)</f>
        <v/>
      </c>
      <c r="C227" s="22"/>
      <c r="D227" s="22"/>
      <c r="E227" s="701" t="s">
        <v>1258</v>
      </c>
      <c r="F227" s="22"/>
      <c r="G227" s="22"/>
      <c r="H227" s="22"/>
      <c r="I227" s="22"/>
      <c r="J227" s="22"/>
      <c r="K227" s="22"/>
      <c r="L227" s="22"/>
      <c r="M227" s="22"/>
      <c r="N227" s="22"/>
      <c r="O227" s="22"/>
      <c r="P227" s="22"/>
      <c r="Q227" s="204"/>
      <c r="R227" s="553"/>
    </row>
    <row r="228" ht="69.0" customHeight="1">
      <c r="A228" s="62"/>
      <c r="B228" s="28"/>
      <c r="E228" s="164" t="str">
        <f>GETPOKEMONSPRITE(E229, 120, 120)</f>
        <v/>
      </c>
      <c r="F228" s="25"/>
      <c r="G228" s="164" t="str">
        <f>GETPOKEMONSPRITE(G229, 120, 120)</f>
        <v/>
      </c>
      <c r="H228" s="25"/>
      <c r="I228" s="164" t="str">
        <f>GETPOKEMONSPRITE(I229, 120, 120)</f>
        <v/>
      </c>
      <c r="J228" s="25"/>
      <c r="K228" s="414" t="str">
        <f>GETPOKEMONSPRITE(K229, 120, 120)</f>
        <v/>
      </c>
      <c r="L228" s="136"/>
      <c r="M228" s="414" t="str">
        <f>GETPOKEMONSPRITE(M229, 150, 150)</f>
        <v/>
      </c>
      <c r="N228" s="136"/>
      <c r="O228" s="164" t="str">
        <f>GETPOKEMONSPRITE(O229, 150, 150)</f>
        <v/>
      </c>
      <c r="P228" s="25"/>
      <c r="Q228" s="384"/>
      <c r="R228" s="109"/>
    </row>
    <row r="229">
      <c r="A229" s="27"/>
      <c r="B229" s="125"/>
      <c r="C229" s="39"/>
      <c r="D229" s="39"/>
      <c r="E229" s="326" t="s">
        <v>1259</v>
      </c>
      <c r="F229" s="41"/>
      <c r="G229" s="327" t="s">
        <v>1260</v>
      </c>
      <c r="H229" s="41"/>
      <c r="I229" s="327" t="s">
        <v>1261</v>
      </c>
      <c r="J229" s="41"/>
      <c r="K229" s="327" t="s">
        <v>1262</v>
      </c>
      <c r="L229" s="41"/>
      <c r="M229" s="327"/>
      <c r="N229" s="41"/>
      <c r="O229" s="327"/>
      <c r="P229" s="41"/>
      <c r="Q229" s="328" t="s">
        <v>19</v>
      </c>
      <c r="R229" s="37"/>
    </row>
    <row r="230">
      <c r="A230" s="27"/>
      <c r="B230" s="45"/>
      <c r="C230" s="46"/>
      <c r="D230" s="47"/>
      <c r="E230" s="329" t="s">
        <v>159</v>
      </c>
      <c r="F230" s="49" t="str">
        <f>GETABILITY(E229)</f>
        <v>Swift Swim</v>
      </c>
      <c r="G230" s="330" t="s">
        <v>216</v>
      </c>
      <c r="H230" s="126" t="str">
        <f>GETABILITY(G229)</f>
        <v>Lightning Rod</v>
      </c>
      <c r="I230" s="330" t="s">
        <v>40</v>
      </c>
      <c r="J230" s="332" t="str">
        <f>GETABILITY(I229)</f>
        <v>Chlorophyll</v>
      </c>
      <c r="K230" s="330" t="s">
        <v>21</v>
      </c>
      <c r="L230" s="332" t="str">
        <f>GETABILITY(K229)</f>
        <v>Simple</v>
      </c>
      <c r="M230" s="330"/>
      <c r="N230" s="332"/>
      <c r="O230" s="331"/>
      <c r="P230" s="350"/>
      <c r="Q230" s="334" t="s">
        <v>23</v>
      </c>
      <c r="R230" s="169"/>
    </row>
    <row r="231">
      <c r="A231" s="27"/>
      <c r="B231" s="54" t="s">
        <v>24</v>
      </c>
      <c r="C231" s="39"/>
      <c r="D231" s="55"/>
      <c r="E231" s="335" t="s">
        <v>290</v>
      </c>
      <c r="F231" s="57"/>
      <c r="G231" s="336" t="s">
        <v>98</v>
      </c>
      <c r="H231" s="57"/>
      <c r="I231" s="336" t="s">
        <v>566</v>
      </c>
      <c r="J231" s="57"/>
      <c r="K231" s="336" t="s">
        <v>587</v>
      </c>
      <c r="L231" s="57"/>
      <c r="M231" s="336"/>
      <c r="N231" s="57"/>
      <c r="O231" s="337"/>
      <c r="P231" s="57"/>
      <c r="Q231" s="338" t="s">
        <v>27</v>
      </c>
      <c r="R231" s="169"/>
    </row>
    <row r="232">
      <c r="A232" s="27"/>
      <c r="B232" s="63"/>
      <c r="C232" s="64"/>
      <c r="D232" s="65"/>
      <c r="E232" s="418" t="s">
        <v>753</v>
      </c>
      <c r="F232" s="57"/>
      <c r="G232" s="487" t="s">
        <v>696</v>
      </c>
      <c r="H232" s="57"/>
      <c r="I232" s="370" t="s">
        <v>753</v>
      </c>
      <c r="J232" s="57"/>
      <c r="K232" s="465" t="s">
        <v>75</v>
      </c>
      <c r="L232" s="57"/>
      <c r="M232" s="714"/>
      <c r="N232" s="57"/>
      <c r="O232" s="341"/>
      <c r="P232" s="57"/>
      <c r="Q232" s="342" t="s">
        <v>30</v>
      </c>
      <c r="R232" s="37"/>
    </row>
    <row r="233">
      <c r="A233" s="92"/>
      <c r="B233" s="71"/>
      <c r="C233" s="71"/>
      <c r="D233" s="182" t="str">
        <f>K2</f>
        <v/>
      </c>
      <c r="E233" s="339" t="s">
        <v>620</v>
      </c>
      <c r="F233" s="57"/>
      <c r="G233" s="370" t="s">
        <v>1249</v>
      </c>
      <c r="H233" s="57"/>
      <c r="I233" s="345" t="s">
        <v>761</v>
      </c>
      <c r="J233" s="57"/>
      <c r="K233" s="340" t="s">
        <v>983</v>
      </c>
      <c r="L233" s="57"/>
      <c r="M233" s="336"/>
      <c r="N233" s="57"/>
      <c r="O233" s="346"/>
      <c r="P233" s="57"/>
      <c r="Q233" s="77"/>
      <c r="R233" s="37"/>
    </row>
    <row r="234">
      <c r="A234" s="92"/>
      <c r="B234" s="79"/>
      <c r="C234" s="79"/>
      <c r="D234" s="80"/>
      <c r="E234" s="424" t="s">
        <v>523</v>
      </c>
      <c r="F234" s="57"/>
      <c r="G234" s="425" t="s">
        <v>558</v>
      </c>
      <c r="H234" s="57"/>
      <c r="I234" s="348" t="s">
        <v>252</v>
      </c>
      <c r="J234" s="57"/>
      <c r="K234" s="370" t="s">
        <v>551</v>
      </c>
      <c r="L234" s="57"/>
      <c r="M234" s="714"/>
      <c r="N234" s="57"/>
      <c r="O234" s="350"/>
      <c r="P234" s="57"/>
      <c r="Q234" s="77"/>
      <c r="R234" s="37"/>
    </row>
    <row r="235">
      <c r="A235" s="62"/>
      <c r="B235" s="71"/>
      <c r="C235" s="71"/>
      <c r="D235" s="72"/>
      <c r="E235" s="729" t="s">
        <v>248</v>
      </c>
      <c r="F235" s="581"/>
      <c r="G235" s="733" t="s">
        <v>100</v>
      </c>
      <c r="H235" s="581"/>
      <c r="I235" s="677" t="s">
        <v>296</v>
      </c>
      <c r="J235" s="581"/>
      <c r="K235" s="708" t="s">
        <v>190</v>
      </c>
      <c r="L235" s="581"/>
      <c r="M235" s="717"/>
      <c r="N235" s="581"/>
      <c r="O235" s="680"/>
      <c r="P235" s="581"/>
      <c r="Q235" s="91"/>
      <c r="R235" s="37"/>
    </row>
    <row r="236">
      <c r="A236" s="62"/>
      <c r="B236" s="1"/>
      <c r="C236" s="1"/>
      <c r="D236" s="1"/>
      <c r="E236" s="53"/>
      <c r="F236" s="53"/>
      <c r="G236" s="53"/>
      <c r="H236" s="53"/>
      <c r="I236" s="53"/>
      <c r="J236" s="53"/>
      <c r="K236" s="53"/>
      <c r="L236" s="53"/>
      <c r="M236" s="53"/>
      <c r="N236" s="53"/>
      <c r="O236" s="53"/>
      <c r="P236" s="53"/>
      <c r="Q236" s="53"/>
      <c r="R236" s="37"/>
    </row>
    <row r="237">
      <c r="A237" s="761"/>
      <c r="B237" s="870" t="str">
        <f>GETTRAINERSPRITE(E237)</f>
        <v/>
      </c>
      <c r="C237" s="22"/>
      <c r="D237" s="22"/>
      <c r="E237" s="701" t="s">
        <v>1263</v>
      </c>
      <c r="F237" s="22"/>
      <c r="G237" s="22"/>
      <c r="H237" s="22"/>
      <c r="I237" s="22"/>
      <c r="J237" s="22"/>
      <c r="K237" s="22"/>
      <c r="L237" s="22"/>
      <c r="M237" s="22"/>
      <c r="N237" s="22"/>
      <c r="O237" s="22"/>
      <c r="P237" s="22"/>
      <c r="Q237" s="204"/>
      <c r="R237" s="553"/>
    </row>
    <row r="238" ht="69.0" customHeight="1">
      <c r="A238" s="62"/>
      <c r="B238" s="28"/>
      <c r="E238" s="164" t="str">
        <f>GETPOKEMONSPRITE(E239, 120, 120)</f>
        <v/>
      </c>
      <c r="F238" s="25"/>
      <c r="G238" s="164" t="str">
        <f>GETPOKEMONSPRITE(G239, 120, 120)</f>
        <v/>
      </c>
      <c r="H238" s="25"/>
      <c r="I238" s="164" t="str">
        <f>GETPOKEMONSPRITE(I239, 120, 120)</f>
        <v/>
      </c>
      <c r="J238" s="25"/>
      <c r="K238" s="414" t="str">
        <f>GETPOKEMONSPRITE(K239, 150, 150)</f>
        <v/>
      </c>
      <c r="L238" s="136"/>
      <c r="M238" s="414" t="str">
        <f>GETPOKEMONSPRITE(M239, 120, 120)</f>
        <v/>
      </c>
      <c r="N238" s="136"/>
      <c r="O238" s="164" t="str">
        <f>GETPOKEMONSPRITE(O239, 150, 150)</f>
        <v/>
      </c>
      <c r="P238" s="25"/>
      <c r="Q238" s="384"/>
      <c r="R238" s="109"/>
    </row>
    <row r="239">
      <c r="A239" s="62"/>
      <c r="B239" s="460"/>
      <c r="C239" s="461"/>
      <c r="D239" s="461"/>
      <c r="E239" s="326" t="s">
        <v>1264</v>
      </c>
      <c r="F239" s="41"/>
      <c r="G239" s="327" t="s">
        <v>1265</v>
      </c>
      <c r="H239" s="41"/>
      <c r="I239" s="327" t="s">
        <v>1266</v>
      </c>
      <c r="J239" s="41"/>
      <c r="K239" s="327" t="s">
        <v>1267</v>
      </c>
      <c r="L239" s="41"/>
      <c r="M239" s="327" t="s">
        <v>1268</v>
      </c>
      <c r="N239" s="41"/>
      <c r="O239" s="327"/>
      <c r="P239" s="41"/>
      <c r="Q239" s="328" t="s">
        <v>19</v>
      </c>
      <c r="R239" s="37"/>
    </row>
    <row r="240">
      <c r="A240" s="62"/>
      <c r="B240" s="45"/>
      <c r="C240" s="46"/>
      <c r="D240" s="47"/>
      <c r="E240" s="329" t="s">
        <v>146</v>
      </c>
      <c r="F240" s="49" t="str">
        <f>GETABILITY(E239)</f>
        <v>Hyper Cutter</v>
      </c>
      <c r="G240" s="330" t="s">
        <v>97</v>
      </c>
      <c r="H240" s="49" t="str">
        <f>GETABILITY(G239)</f>
        <v>Dry Skin</v>
      </c>
      <c r="I240" s="330" t="s">
        <v>207</v>
      </c>
      <c r="J240" s="332" t="str">
        <f>GETABILITY(I239)</f>
        <v>Static</v>
      </c>
      <c r="K240" s="330" t="s">
        <v>146</v>
      </c>
      <c r="L240" s="332" t="str">
        <f>GETABILITY(K239)</f>
        <v>Swift Swim</v>
      </c>
      <c r="M240" s="330" t="s">
        <v>55</v>
      </c>
      <c r="N240" s="332" t="str">
        <f>GETABILITY(M239)</f>
        <v>Technician</v>
      </c>
      <c r="O240" s="331"/>
      <c r="P240" s="350"/>
      <c r="Q240" s="334" t="s">
        <v>23</v>
      </c>
      <c r="R240" s="37"/>
    </row>
    <row r="241">
      <c r="A241" s="27"/>
      <c r="B241" s="54" t="s">
        <v>24</v>
      </c>
      <c r="C241" s="39"/>
      <c r="D241" s="55"/>
      <c r="E241" s="335" t="s">
        <v>1269</v>
      </c>
      <c r="F241" s="57"/>
      <c r="G241" s="336" t="s">
        <v>566</v>
      </c>
      <c r="H241" s="57"/>
      <c r="I241" s="336" t="s">
        <v>162</v>
      </c>
      <c r="J241" s="57"/>
      <c r="K241" s="336" t="s">
        <v>339</v>
      </c>
      <c r="L241" s="57"/>
      <c r="M241" s="336" t="s">
        <v>1270</v>
      </c>
      <c r="N241" s="57"/>
      <c r="O241" s="337"/>
      <c r="P241" s="57"/>
      <c r="Q241" s="338" t="s">
        <v>27</v>
      </c>
      <c r="R241" s="169"/>
    </row>
    <row r="242">
      <c r="A242" s="27"/>
      <c r="B242" s="63"/>
      <c r="C242" s="64"/>
      <c r="D242" s="65"/>
      <c r="E242" s="339" t="s">
        <v>514</v>
      </c>
      <c r="F242" s="57"/>
      <c r="G242" s="339" t="s">
        <v>514</v>
      </c>
      <c r="H242" s="57"/>
      <c r="I242" s="387" t="s">
        <v>696</v>
      </c>
      <c r="J242" s="57"/>
      <c r="K242" s="340" t="s">
        <v>578</v>
      </c>
      <c r="L242" s="57"/>
      <c r="M242" s="345" t="s">
        <v>414</v>
      </c>
      <c r="N242" s="57"/>
      <c r="O242" s="341"/>
      <c r="P242" s="57"/>
      <c r="Q242" s="342" t="s">
        <v>30</v>
      </c>
      <c r="R242" s="169"/>
    </row>
    <row r="243">
      <c r="A243" s="27"/>
      <c r="B243" s="71"/>
      <c r="C243" s="71"/>
      <c r="D243" s="182" t="str">
        <f>K2</f>
        <v/>
      </c>
      <c r="E243" s="418" t="s">
        <v>783</v>
      </c>
      <c r="F243" s="57"/>
      <c r="G243" s="348" t="s">
        <v>646</v>
      </c>
      <c r="H243" s="57"/>
      <c r="I243" s="372" t="s">
        <v>579</v>
      </c>
      <c r="J243" s="57"/>
      <c r="K243" s="372" t="s">
        <v>1271</v>
      </c>
      <c r="L243" s="57"/>
      <c r="M243" s="372" t="s">
        <v>327</v>
      </c>
      <c r="N243" s="57"/>
      <c r="O243" s="346"/>
      <c r="P243" s="674"/>
      <c r="Q243" s="77"/>
      <c r="R243" s="37"/>
    </row>
    <row r="244">
      <c r="A244" s="27"/>
      <c r="B244" s="79"/>
      <c r="C244" s="79"/>
      <c r="D244" s="80"/>
      <c r="E244" s="408" t="s">
        <v>652</v>
      </c>
      <c r="F244" s="57"/>
      <c r="G244" s="372" t="s">
        <v>1271</v>
      </c>
      <c r="H244" s="57"/>
      <c r="I244" s="425" t="s">
        <v>580</v>
      </c>
      <c r="J244" s="57"/>
      <c r="K244" s="425" t="s">
        <v>580</v>
      </c>
      <c r="L244" s="57"/>
      <c r="M244" s="345" t="s">
        <v>461</v>
      </c>
      <c r="N244" s="57"/>
      <c r="O244" s="350"/>
      <c r="P244" s="674"/>
      <c r="Q244" s="77"/>
      <c r="R244" s="37"/>
    </row>
    <row r="245">
      <c r="A245" s="27"/>
      <c r="B245" s="71"/>
      <c r="C245" s="71"/>
      <c r="D245" s="72"/>
      <c r="E245" s="715" t="s">
        <v>1271</v>
      </c>
      <c r="F245" s="581"/>
      <c r="G245" s="679" t="s">
        <v>148</v>
      </c>
      <c r="H245" s="581"/>
      <c r="I245" s="679" t="s">
        <v>426</v>
      </c>
      <c r="J245" s="581"/>
      <c r="K245" s="708" t="s">
        <v>701</v>
      </c>
      <c r="L245" s="581"/>
      <c r="M245" s="712" t="s">
        <v>514</v>
      </c>
      <c r="N245" s="581"/>
      <c r="O245" s="680"/>
      <c r="P245" s="681"/>
      <c r="Q245" s="91"/>
      <c r="R245" s="37"/>
    </row>
    <row r="246">
      <c r="A246" s="92"/>
      <c r="B246" s="1"/>
      <c r="C246" s="1"/>
      <c r="D246" s="1"/>
      <c r="E246" s="53"/>
      <c r="F246" s="53"/>
      <c r="G246" s="53"/>
      <c r="H246" s="53"/>
      <c r="I246" s="53"/>
      <c r="J246" s="53"/>
      <c r="K246" s="53"/>
      <c r="L246" s="53"/>
      <c r="M246" s="53"/>
      <c r="N246" s="53"/>
      <c r="O246" s="53"/>
      <c r="P246" s="53"/>
      <c r="Q246" s="53"/>
      <c r="R246" s="37"/>
    </row>
    <row r="247">
      <c r="A247" s="284"/>
      <c r="B247" s="668" t="str">
        <f>GETTRAINERSPRITE(E247)</f>
        <v/>
      </c>
      <c r="C247" s="22"/>
      <c r="D247" s="22"/>
      <c r="E247" s="669" t="s">
        <v>1272</v>
      </c>
      <c r="F247" s="22"/>
      <c r="G247" s="22"/>
      <c r="H247" s="22"/>
      <c r="I247" s="22"/>
      <c r="J247" s="22"/>
      <c r="K247" s="22"/>
      <c r="L247" s="22"/>
      <c r="M247" s="22"/>
      <c r="N247" s="22"/>
      <c r="O247" s="22"/>
      <c r="P247" s="22"/>
      <c r="Q247" s="204"/>
      <c r="R247" s="37"/>
    </row>
    <row r="248" ht="69.0" customHeight="1">
      <c r="A248" s="62"/>
      <c r="B248" s="28"/>
      <c r="E248" s="164" t="str">
        <f>GETPOKEMONSPRITE(E249, 150, 150)</f>
        <v/>
      </c>
      <c r="F248" s="25"/>
      <c r="G248" s="164" t="str">
        <f>GETPOKEMONSPRITE(G249, 150, 150)</f>
        <v/>
      </c>
      <c r="H248" s="25"/>
      <c r="I248" s="164" t="str">
        <f>GETPOKEMONSPRITE(I249, 120, 120)</f>
        <v/>
      </c>
      <c r="J248" s="25"/>
      <c r="K248" s="164" t="str">
        <f>GETPOKEMONSPRITE(K249, 150, 150)</f>
        <v/>
      </c>
      <c r="L248" s="25"/>
      <c r="M248" s="164" t="str">
        <f>GETPOKEMONSPRITE(M249, 150, 150)</f>
        <v/>
      </c>
      <c r="N248" s="25"/>
      <c r="O248" s="164" t="str">
        <f>GETPOKEMONSPRITE(O249, 150, 150)</f>
        <v/>
      </c>
      <c r="P248" s="25"/>
      <c r="Q248" s="878" t="str">
        <f>IMAGE("https://docs.google.com/drawings/d/e/2PACX-1vRVUy-NyAlrSLPw_7GbbU0aWKiMSlD9Z5o0IZUASz5PwF6zwwRkxMZB9Yv-WVKzEMzsN51M5efUJVg2/pub?w=140&amp;h=140")</f>
        <v/>
      </c>
      <c r="R248" s="109"/>
    </row>
    <row r="249">
      <c r="A249" s="62"/>
      <c r="B249" s="125"/>
      <c r="C249" s="39"/>
      <c r="D249" s="39"/>
      <c r="E249" s="326" t="s">
        <v>1273</v>
      </c>
      <c r="F249" s="41"/>
      <c r="G249" s="327" t="s">
        <v>1274</v>
      </c>
      <c r="H249" s="41"/>
      <c r="I249" s="327" t="s">
        <v>1275</v>
      </c>
      <c r="J249" s="41"/>
      <c r="K249" s="327"/>
      <c r="L249" s="673"/>
      <c r="M249" s="327"/>
      <c r="N249" s="673"/>
      <c r="O249" s="327"/>
      <c r="P249" s="673"/>
      <c r="Q249" s="328" t="s">
        <v>19</v>
      </c>
      <c r="R249" s="37"/>
    </row>
    <row r="250">
      <c r="A250" s="62"/>
      <c r="B250" s="45"/>
      <c r="C250" s="46"/>
      <c r="D250" s="47"/>
      <c r="E250" s="329" t="s">
        <v>338</v>
      </c>
      <c r="F250" s="49" t="str">
        <f>GETABILITY(E249)</f>
        <v>Heatproof</v>
      </c>
      <c r="G250" s="330" t="s">
        <v>207</v>
      </c>
      <c r="H250" s="49" t="str">
        <f>GETABILITY(G249)</f>
        <v>Technician</v>
      </c>
      <c r="I250" s="330" t="s">
        <v>69</v>
      </c>
      <c r="J250" s="332" t="str">
        <f>GETABILITY(I249)</f>
        <v>Levitate</v>
      </c>
      <c r="K250" s="330"/>
      <c r="L250" s="332"/>
      <c r="M250" s="330"/>
      <c r="N250" s="332"/>
      <c r="O250" s="330"/>
      <c r="P250" s="332"/>
      <c r="Q250" s="334" t="s">
        <v>23</v>
      </c>
      <c r="R250" s="37"/>
    </row>
    <row r="251">
      <c r="A251" s="62"/>
      <c r="B251" s="54" t="s">
        <v>24</v>
      </c>
      <c r="C251" s="39"/>
      <c r="D251" s="55"/>
      <c r="E251" s="335" t="s">
        <v>340</v>
      </c>
      <c r="F251" s="57"/>
      <c r="G251" s="336" t="s">
        <v>278</v>
      </c>
      <c r="H251" s="57"/>
      <c r="I251" s="336" t="s">
        <v>500</v>
      </c>
      <c r="J251" s="57"/>
      <c r="K251" s="336"/>
      <c r="L251" s="674"/>
      <c r="M251" s="336"/>
      <c r="N251" s="674"/>
      <c r="O251" s="336"/>
      <c r="P251" s="674"/>
      <c r="Q251" s="338" t="s">
        <v>27</v>
      </c>
      <c r="R251" s="37"/>
    </row>
    <row r="252">
      <c r="A252" s="62"/>
      <c r="B252" s="63"/>
      <c r="C252" s="64"/>
      <c r="D252" s="65"/>
      <c r="E252" s="343" t="s">
        <v>311</v>
      </c>
      <c r="F252" s="57"/>
      <c r="G252" s="371" t="s">
        <v>1276</v>
      </c>
      <c r="H252" s="57"/>
      <c r="I252" s="387" t="s">
        <v>696</v>
      </c>
      <c r="J252" s="57"/>
      <c r="K252" s="341"/>
      <c r="L252" s="674"/>
      <c r="M252" s="341"/>
      <c r="N252" s="674"/>
      <c r="O252" s="341"/>
      <c r="P252" s="674"/>
      <c r="Q252" s="342" t="s">
        <v>30</v>
      </c>
      <c r="R252" s="169"/>
    </row>
    <row r="253">
      <c r="A253" s="27"/>
      <c r="B253" s="71"/>
      <c r="C253" s="71"/>
      <c r="D253" s="182" t="str">
        <f>K2</f>
        <v/>
      </c>
      <c r="E253" s="394" t="s">
        <v>425</v>
      </c>
      <c r="F253" s="57"/>
      <c r="G253" s="425" t="s">
        <v>864</v>
      </c>
      <c r="H253" s="57"/>
      <c r="I253" s="370" t="s">
        <v>1249</v>
      </c>
      <c r="J253" s="57"/>
      <c r="K253" s="346"/>
      <c r="L253" s="674"/>
      <c r="M253" s="346"/>
      <c r="N253" s="674"/>
      <c r="O253" s="346"/>
      <c r="P253" s="674"/>
      <c r="Q253" s="77"/>
      <c r="R253" s="169"/>
    </row>
    <row r="254">
      <c r="A254" s="27"/>
      <c r="B254" s="79"/>
      <c r="C254" s="79"/>
      <c r="D254" s="80"/>
      <c r="E254" s="419" t="s">
        <v>341</v>
      </c>
      <c r="F254" s="57"/>
      <c r="G254" s="350"/>
      <c r="H254" s="674"/>
      <c r="I254" s="348" t="s">
        <v>646</v>
      </c>
      <c r="J254" s="57"/>
      <c r="K254" s="350"/>
      <c r="L254" s="674"/>
      <c r="M254" s="350"/>
      <c r="N254" s="674"/>
      <c r="O254" s="350"/>
      <c r="P254" s="674"/>
      <c r="Q254" s="77"/>
      <c r="R254" s="169"/>
    </row>
    <row r="255">
      <c r="A255" s="27"/>
      <c r="B255" s="71"/>
      <c r="C255" s="71"/>
      <c r="D255" s="72"/>
      <c r="E255" s="925" t="s">
        <v>801</v>
      </c>
      <c r="F255" s="926"/>
      <c r="G255" s="927"/>
      <c r="H255" s="928"/>
      <c r="I255" s="929" t="s">
        <v>106</v>
      </c>
      <c r="J255" s="926"/>
      <c r="K255" s="927"/>
      <c r="L255" s="928"/>
      <c r="M255" s="927"/>
      <c r="N255" s="928"/>
      <c r="O255" s="927"/>
      <c r="P255" s="928"/>
      <c r="Q255" s="91"/>
      <c r="R255" s="37"/>
    </row>
    <row r="256" ht="23.25" customHeight="1">
      <c r="A256" s="27"/>
      <c r="B256" s="1"/>
      <c r="C256" s="1"/>
      <c r="D256" s="1"/>
      <c r="E256" s="930"/>
      <c r="F256" s="930"/>
      <c r="G256" s="930"/>
      <c r="H256" s="930"/>
      <c r="I256" s="930"/>
      <c r="J256" s="930"/>
      <c r="K256" s="930"/>
      <c r="L256" s="930"/>
      <c r="M256" s="930"/>
      <c r="N256" s="930"/>
      <c r="O256" s="930"/>
      <c r="P256" s="930"/>
      <c r="Q256" s="930"/>
      <c r="R256" s="37"/>
    </row>
    <row r="257" ht="23.25" customHeight="1">
      <c r="A257" s="27"/>
      <c r="B257" s="931" t="str">
        <f>GETTRAINERSPRITE(E257)</f>
        <v/>
      </c>
      <c r="C257" s="932"/>
      <c r="D257" s="932"/>
      <c r="E257" s="933" t="s">
        <v>1277</v>
      </c>
      <c r="F257" s="932"/>
      <c r="G257" s="932"/>
      <c r="H257" s="932"/>
      <c r="I257" s="932"/>
      <c r="J257" s="932"/>
      <c r="K257" s="932"/>
      <c r="L257" s="932"/>
      <c r="M257" s="932"/>
      <c r="N257" s="932"/>
      <c r="O257" s="932"/>
      <c r="P257" s="932"/>
      <c r="Q257" s="934"/>
      <c r="R257" s="37"/>
    </row>
    <row r="258" ht="81.75" customHeight="1">
      <c r="A258" s="62"/>
      <c r="B258" s="935"/>
      <c r="E258" s="936" t="str">
        <f>GETPOKEMONSPRITE(E259, 150, 150)</f>
        <v/>
      </c>
      <c r="F258" s="937"/>
      <c r="G258" s="936" t="str">
        <f>GETPOKEMONSPRITE(G259, 150, 150)</f>
        <v/>
      </c>
      <c r="H258" s="937"/>
      <c r="I258" s="936" t="str">
        <f>GETPOKEMONSPRITE(I259, 140, 140)</f>
        <v/>
      </c>
      <c r="J258" s="937"/>
      <c r="K258" s="936" t="str">
        <f>GETPOKEMONSPRITE(K259, 150, 150)</f>
        <v/>
      </c>
      <c r="L258" s="937"/>
      <c r="M258" s="936" t="str">
        <f>GETPOKEMONSPRITE(M259, 150, 150)</f>
        <v/>
      </c>
      <c r="N258" s="937"/>
      <c r="O258" s="936" t="str">
        <f>GETPOKEMONSPRITE(O259, 120, 120)</f>
        <v/>
      </c>
      <c r="P258" s="937"/>
      <c r="Q258" s="938"/>
      <c r="R258" s="37"/>
    </row>
    <row r="259">
      <c r="A259" s="92"/>
      <c r="B259" s="939"/>
      <c r="C259" s="940"/>
      <c r="D259" s="940"/>
      <c r="E259" s="326" t="s">
        <v>1278</v>
      </c>
      <c r="F259" s="41"/>
      <c r="G259" s="327" t="s">
        <v>1151</v>
      </c>
      <c r="H259" s="41"/>
      <c r="I259" s="327" t="s">
        <v>1279</v>
      </c>
      <c r="J259" s="41"/>
      <c r="K259" s="327" t="s">
        <v>1280</v>
      </c>
      <c r="L259" s="41"/>
      <c r="M259" s="327" t="s">
        <v>1281</v>
      </c>
      <c r="N259" s="41"/>
      <c r="O259" s="327" t="s">
        <v>1282</v>
      </c>
      <c r="P259" s="941"/>
      <c r="Q259" s="942" t="s">
        <v>19</v>
      </c>
      <c r="R259" s="37"/>
    </row>
    <row r="260">
      <c r="A260" s="92"/>
      <c r="B260" s="46"/>
      <c r="C260" s="46"/>
      <c r="D260" s="47"/>
      <c r="E260" s="329" t="s">
        <v>117</v>
      </c>
      <c r="F260" s="49" t="str">
        <f>GETABILITY(E259)</f>
        <v>Rain Dish</v>
      </c>
      <c r="G260" s="329" t="s">
        <v>95</v>
      </c>
      <c r="H260" s="49" t="str">
        <f>GETABILITY(G259)</f>
        <v>Guts</v>
      </c>
      <c r="I260" s="329" t="s">
        <v>216</v>
      </c>
      <c r="J260" s="722" t="str">
        <f>GETABILITY(I259)</f>
        <v>Lightning Rod</v>
      </c>
      <c r="K260" s="329" t="s">
        <v>39</v>
      </c>
      <c r="L260" s="723" t="str">
        <f>GETABILITY(K259)</f>
        <v>Clear Body</v>
      </c>
      <c r="M260" s="329" t="s">
        <v>56</v>
      </c>
      <c r="N260" s="723" t="str">
        <f>GETABILITY(M259)</f>
        <v>Dry Skin</v>
      </c>
      <c r="O260" s="329" t="s">
        <v>20</v>
      </c>
      <c r="P260" s="943" t="str">
        <f>GETABILITY(O259)</f>
        <v>Chlorophyll</v>
      </c>
      <c r="Q260" s="944" t="s">
        <v>23</v>
      </c>
      <c r="R260" s="37"/>
    </row>
    <row r="261">
      <c r="A261" s="62"/>
      <c r="B261" s="54" t="s">
        <v>24</v>
      </c>
      <c r="C261" s="39"/>
      <c r="D261" s="55"/>
      <c r="E261" s="336" t="s">
        <v>566</v>
      </c>
      <c r="F261" s="57"/>
      <c r="G261" s="336" t="s">
        <v>872</v>
      </c>
      <c r="H261" s="57"/>
      <c r="I261" s="336" t="s">
        <v>242</v>
      </c>
      <c r="J261" s="57"/>
      <c r="K261" s="336" t="s">
        <v>325</v>
      </c>
      <c r="L261" s="57"/>
      <c r="M261" s="336" t="s">
        <v>308</v>
      </c>
      <c r="N261" s="57"/>
      <c r="O261" s="336" t="s">
        <v>587</v>
      </c>
      <c r="P261" s="945"/>
      <c r="Q261" s="946" t="s">
        <v>27</v>
      </c>
      <c r="R261" s="37"/>
    </row>
    <row r="262">
      <c r="A262" s="62"/>
      <c r="B262" s="63"/>
      <c r="C262" s="64"/>
      <c r="D262" s="65"/>
      <c r="E262" s="339" t="s">
        <v>442</v>
      </c>
      <c r="F262" s="57"/>
      <c r="G262" s="339" t="s">
        <v>389</v>
      </c>
      <c r="H262" s="57"/>
      <c r="I262" s="387" t="s">
        <v>696</v>
      </c>
      <c r="J262" s="57"/>
      <c r="K262" s="387" t="s">
        <v>832</v>
      </c>
      <c r="L262" s="57"/>
      <c r="M262" s="388" t="s">
        <v>296</v>
      </c>
      <c r="N262" s="57"/>
      <c r="O262" s="396" t="s">
        <v>188</v>
      </c>
      <c r="P262" s="945"/>
      <c r="Q262" s="947" t="s">
        <v>30</v>
      </c>
      <c r="R262" s="37"/>
    </row>
    <row r="263">
      <c r="A263" s="62"/>
      <c r="B263" s="130" t="str">
        <f t="shared" ref="B263:C263" si="4">I2</f>
        <v/>
      </c>
      <c r="C263" s="130" t="str">
        <f t="shared" si="4"/>
        <v/>
      </c>
      <c r="D263" s="72"/>
      <c r="E263" s="339" t="s">
        <v>829</v>
      </c>
      <c r="F263" s="57"/>
      <c r="G263" s="409" t="s">
        <v>426</v>
      </c>
      <c r="H263" s="57"/>
      <c r="I263" s="370" t="s">
        <v>415</v>
      </c>
      <c r="J263" s="57"/>
      <c r="K263" s="388" t="s">
        <v>296</v>
      </c>
      <c r="L263" s="57"/>
      <c r="M263" s="360" t="s">
        <v>343</v>
      </c>
      <c r="N263" s="57"/>
      <c r="O263" s="388" t="s">
        <v>296</v>
      </c>
      <c r="P263" s="945"/>
      <c r="Q263" s="948"/>
      <c r="R263" s="37"/>
    </row>
    <row r="264">
      <c r="A264" s="62"/>
      <c r="B264" s="79"/>
      <c r="C264" s="79"/>
      <c r="D264" s="201" t="str">
        <f>N2</f>
        <v/>
      </c>
      <c r="E264" s="418" t="s">
        <v>701</v>
      </c>
      <c r="F264" s="57"/>
      <c r="G264" s="340" t="s">
        <v>504</v>
      </c>
      <c r="H264" s="57"/>
      <c r="I264" s="387" t="s">
        <v>921</v>
      </c>
      <c r="J264" s="57"/>
      <c r="K264" s="357" t="s">
        <v>1283</v>
      </c>
      <c r="L264" s="57"/>
      <c r="M264" s="340" t="s">
        <v>45</v>
      </c>
      <c r="N264" s="57"/>
      <c r="O264" s="373" t="s">
        <v>913</v>
      </c>
      <c r="P264" s="945"/>
      <c r="Q264" s="948"/>
      <c r="R264" s="169"/>
    </row>
    <row r="265">
      <c r="A265" s="62"/>
      <c r="B265" s="71"/>
      <c r="C265" s="71"/>
      <c r="D265" s="72"/>
      <c r="E265" s="949" t="s">
        <v>646</v>
      </c>
      <c r="F265" s="145"/>
      <c r="G265" s="401" t="s">
        <v>63</v>
      </c>
      <c r="H265" s="145"/>
      <c r="I265" s="462" t="s">
        <v>233</v>
      </c>
      <c r="J265" s="145"/>
      <c r="K265" s="483" t="s">
        <v>492</v>
      </c>
      <c r="L265" s="145"/>
      <c r="M265" s="924" t="s">
        <v>75</v>
      </c>
      <c r="N265" s="145"/>
      <c r="O265" s="462" t="s">
        <v>751</v>
      </c>
      <c r="P265" s="950"/>
      <c r="Q265" s="951"/>
      <c r="R265" s="169"/>
    </row>
    <row r="266">
      <c r="A266" s="62"/>
      <c r="B266" s="1"/>
      <c r="C266" s="1"/>
      <c r="D266" s="1"/>
      <c r="E266" s="53"/>
      <c r="F266" s="53"/>
      <c r="G266" s="53"/>
      <c r="H266" s="53"/>
      <c r="I266" s="53"/>
      <c r="J266" s="53"/>
      <c r="K266" s="53"/>
      <c r="L266" s="53"/>
      <c r="M266" s="53"/>
      <c r="N266" s="53"/>
      <c r="O266" s="53"/>
      <c r="P266" s="53"/>
      <c r="Q266" s="53"/>
      <c r="R266" s="37"/>
    </row>
    <row r="267">
      <c r="A267" s="761"/>
      <c r="B267" s="863" t="str">
        <f>GETTRAINERSPRITE(E267)</f>
        <v/>
      </c>
      <c r="C267" s="22"/>
      <c r="D267" s="22"/>
      <c r="E267" s="701" t="s">
        <v>1284</v>
      </c>
      <c r="F267" s="22"/>
      <c r="G267" s="22"/>
      <c r="H267" s="22"/>
      <c r="I267" s="22"/>
      <c r="J267" s="22"/>
      <c r="K267" s="22"/>
      <c r="L267" s="22"/>
      <c r="M267" s="22"/>
      <c r="N267" s="22"/>
      <c r="O267" s="22"/>
      <c r="P267" s="22"/>
      <c r="Q267" s="204"/>
      <c r="R267" s="553"/>
    </row>
    <row r="268" ht="69.0" customHeight="1">
      <c r="A268" s="62"/>
      <c r="B268" s="28"/>
      <c r="E268" s="164" t="str">
        <f>GETPOKEMONSPRITE(E269, 120, 120)</f>
        <v/>
      </c>
      <c r="F268" s="25"/>
      <c r="G268" s="164" t="str">
        <f>GETPOKEMONSPRITE(G269, 120, 120)</f>
        <v/>
      </c>
      <c r="H268" s="25"/>
      <c r="I268" s="164" t="str">
        <f>GETPOKEMONSPRITE(I269, 150, 150)</f>
        <v/>
      </c>
      <c r="J268" s="25"/>
      <c r="K268" s="414" t="str">
        <f>GETPOKEMONSPRITE(K269, 120, 120)</f>
        <v/>
      </c>
      <c r="L268" s="136"/>
      <c r="M268" s="414" t="str">
        <f>GETPOKEMONSPRITE(M269, 120, 120)</f>
        <v/>
      </c>
      <c r="N268" s="136"/>
      <c r="O268" s="164" t="str">
        <f>GETPOKEMONSPRITE(O269, 150, 150)</f>
        <v/>
      </c>
      <c r="P268" s="25"/>
      <c r="Q268" s="384"/>
      <c r="R268" s="109"/>
    </row>
    <row r="269">
      <c r="A269" s="27"/>
      <c r="B269" s="125"/>
      <c r="C269" s="39"/>
      <c r="D269" s="39"/>
      <c r="E269" s="326" t="s">
        <v>1285</v>
      </c>
      <c r="F269" s="41"/>
      <c r="G269" s="327" t="s">
        <v>1286</v>
      </c>
      <c r="H269" s="41"/>
      <c r="I269" s="327" t="s">
        <v>1287</v>
      </c>
      <c r="J269" s="41"/>
      <c r="K269" s="327" t="s">
        <v>1288</v>
      </c>
      <c r="L269" s="41"/>
      <c r="M269" s="327" t="s">
        <v>1116</v>
      </c>
      <c r="N269" s="41"/>
      <c r="O269" s="327" t="s">
        <v>1289</v>
      </c>
      <c r="P269" s="41"/>
      <c r="Q269" s="328" t="s">
        <v>19</v>
      </c>
      <c r="R269" s="37"/>
    </row>
    <row r="270">
      <c r="A270" s="27"/>
      <c r="B270" s="45"/>
      <c r="C270" s="46"/>
      <c r="D270" s="47"/>
      <c r="E270" s="329" t="s">
        <v>40</v>
      </c>
      <c r="F270" s="49" t="str">
        <f>GETABILITY(E269)</f>
        <v>Adaptability</v>
      </c>
      <c r="G270" s="329" t="s">
        <v>207</v>
      </c>
      <c r="H270" s="49" t="str">
        <f>GETABILITY(G269)</f>
        <v>Swift Swim</v>
      </c>
      <c r="I270" s="329" t="s">
        <v>55</v>
      </c>
      <c r="J270" s="723" t="str">
        <f>GETABILITY(I269)</f>
        <v>Iron Fist</v>
      </c>
      <c r="K270" s="329" t="s">
        <v>82</v>
      </c>
      <c r="L270" s="723" t="str">
        <f>GETABILITY(K269)</f>
        <v>Natural Cure</v>
      </c>
      <c r="M270" s="329" t="s">
        <v>117</v>
      </c>
      <c r="N270" s="332" t="str">
        <f>GETABILITY(M269)</f>
        <v>Levitate</v>
      </c>
      <c r="O270" s="330" t="s">
        <v>95</v>
      </c>
      <c r="P270" s="332" t="str">
        <f>GETABILITY(O269)</f>
        <v>Snow Cloak</v>
      </c>
      <c r="Q270" s="334" t="s">
        <v>23</v>
      </c>
      <c r="R270" s="37"/>
    </row>
    <row r="271">
      <c r="A271" s="27"/>
      <c r="B271" s="54" t="s">
        <v>24</v>
      </c>
      <c r="C271" s="39"/>
      <c r="D271" s="55"/>
      <c r="E271" s="335" t="s">
        <v>162</v>
      </c>
      <c r="F271" s="57"/>
      <c r="G271" s="336" t="s">
        <v>1290</v>
      </c>
      <c r="H271" s="57"/>
      <c r="I271" s="336" t="s">
        <v>133</v>
      </c>
      <c r="J271" s="57"/>
      <c r="K271" s="336" t="s">
        <v>308</v>
      </c>
      <c r="L271" s="57"/>
      <c r="M271" s="336" t="s">
        <v>325</v>
      </c>
      <c r="N271" s="57"/>
      <c r="O271" s="336" t="s">
        <v>242</v>
      </c>
      <c r="P271" s="674"/>
      <c r="Q271" s="338" t="s">
        <v>27</v>
      </c>
      <c r="R271" s="37"/>
    </row>
    <row r="272">
      <c r="A272" s="92"/>
      <c r="B272" s="63"/>
      <c r="C272" s="64"/>
      <c r="D272" s="65"/>
      <c r="E272" s="487" t="s">
        <v>696</v>
      </c>
      <c r="F272" s="57"/>
      <c r="G272" s="418" t="s">
        <v>140</v>
      </c>
      <c r="H272" s="57"/>
      <c r="I272" s="372" t="s">
        <v>475</v>
      </c>
      <c r="J272" s="57"/>
      <c r="K272" s="388" t="s">
        <v>311</v>
      </c>
      <c r="L272" s="57"/>
      <c r="M272" s="359" t="s">
        <v>476</v>
      </c>
      <c r="N272" s="57"/>
      <c r="O272" s="387" t="s">
        <v>696</v>
      </c>
      <c r="P272" s="674"/>
      <c r="Q272" s="342" t="s">
        <v>30</v>
      </c>
      <c r="R272" s="37"/>
    </row>
    <row r="273">
      <c r="A273" s="92"/>
      <c r="B273" s="130" t="str">
        <f>I2</f>
        <v/>
      </c>
      <c r="C273" s="71"/>
      <c r="D273" s="72"/>
      <c r="E273" s="424" t="s">
        <v>580</v>
      </c>
      <c r="F273" s="57"/>
      <c r="G273" s="425" t="s">
        <v>558</v>
      </c>
      <c r="H273" s="57"/>
      <c r="I273" s="357" t="s">
        <v>830</v>
      </c>
      <c r="J273" s="57"/>
      <c r="K273" s="370" t="s">
        <v>753</v>
      </c>
      <c r="L273" s="57"/>
      <c r="M273" s="387" t="s">
        <v>696</v>
      </c>
      <c r="N273" s="57"/>
      <c r="O273" s="425" t="s">
        <v>523</v>
      </c>
      <c r="P273" s="674"/>
      <c r="Q273" s="77"/>
      <c r="R273" s="37"/>
    </row>
    <row r="274">
      <c r="A274" s="62"/>
      <c r="B274" s="79"/>
      <c r="C274" s="358" t="str">
        <f>M2</f>
        <v/>
      </c>
      <c r="D274" s="80"/>
      <c r="E274" s="371" t="s">
        <v>579</v>
      </c>
      <c r="F274" s="57"/>
      <c r="G274" s="370" t="s">
        <v>701</v>
      </c>
      <c r="H274" s="57"/>
      <c r="I274" s="349" t="s">
        <v>1015</v>
      </c>
      <c r="J274" s="57"/>
      <c r="K274" s="345" t="s">
        <v>752</v>
      </c>
      <c r="L274" s="57"/>
      <c r="M274" s="372" t="s">
        <v>709</v>
      </c>
      <c r="N274" s="57"/>
      <c r="O274" s="370" t="s">
        <v>753</v>
      </c>
      <c r="P274" s="674"/>
      <c r="Q274" s="77"/>
      <c r="R274" s="37"/>
    </row>
    <row r="275">
      <c r="A275" s="62"/>
      <c r="B275" s="71"/>
      <c r="C275" s="71"/>
      <c r="D275" s="72"/>
      <c r="E275" s="952" t="s">
        <v>753</v>
      </c>
      <c r="F275" s="581"/>
      <c r="G275" s="716" t="s">
        <v>709</v>
      </c>
      <c r="H275" s="581"/>
      <c r="I275" s="679" t="s">
        <v>485</v>
      </c>
      <c r="J275" s="581"/>
      <c r="K275" s="719" t="s">
        <v>267</v>
      </c>
      <c r="L275" s="581"/>
      <c r="M275" s="713" t="s">
        <v>752</v>
      </c>
      <c r="N275" s="581"/>
      <c r="O275" s="735" t="s">
        <v>476</v>
      </c>
      <c r="P275" s="681"/>
      <c r="Q275" s="91"/>
      <c r="R275" s="37"/>
    </row>
    <row r="276">
      <c r="A276" s="62"/>
      <c r="B276" s="1"/>
      <c r="C276" s="1"/>
      <c r="D276" s="1"/>
      <c r="E276" s="118"/>
      <c r="F276" s="118"/>
      <c r="G276" s="118"/>
      <c r="H276" s="118"/>
      <c r="I276" s="118"/>
      <c r="J276" s="118"/>
      <c r="K276" s="118"/>
      <c r="L276" s="118"/>
      <c r="M276" s="118"/>
      <c r="N276" s="118"/>
      <c r="O276" s="118"/>
      <c r="P276" s="118"/>
      <c r="Q276" s="118"/>
      <c r="R276" s="37"/>
    </row>
    <row r="277">
      <c r="A277" s="62"/>
      <c r="B277" s="1"/>
      <c r="C277" s="1"/>
      <c r="D277" s="1"/>
      <c r="E277" s="118"/>
      <c r="F277" s="118"/>
      <c r="G277" s="118"/>
      <c r="H277" s="118"/>
      <c r="I277" s="118"/>
      <c r="J277" s="118"/>
      <c r="K277" s="118"/>
      <c r="L277" s="118"/>
      <c r="M277" s="118"/>
      <c r="N277" s="118"/>
      <c r="O277" s="118"/>
      <c r="P277" s="118"/>
      <c r="Q277" s="118"/>
      <c r="R277" s="37"/>
    </row>
    <row r="278">
      <c r="A278" s="27"/>
      <c r="B278" s="1"/>
      <c r="C278" s="1"/>
      <c r="D278" s="1"/>
      <c r="E278" s="118" t="s">
        <v>1291</v>
      </c>
      <c r="R278" s="169"/>
    </row>
    <row r="279">
      <c r="A279" s="62"/>
      <c r="B279" s="1"/>
      <c r="C279" s="1"/>
      <c r="D279" s="1"/>
      <c r="R279" s="37"/>
    </row>
    <row r="280">
      <c r="A280" s="27"/>
      <c r="B280" s="1"/>
      <c r="C280" s="1"/>
      <c r="D280" s="1"/>
      <c r="E280" s="118"/>
      <c r="F280" s="118"/>
      <c r="G280" s="118"/>
      <c r="H280" s="118"/>
      <c r="I280" s="118"/>
      <c r="J280" s="118"/>
      <c r="K280" s="118"/>
      <c r="L280" s="118"/>
      <c r="M280" s="118"/>
      <c r="N280" s="118"/>
      <c r="O280" s="118"/>
      <c r="P280" s="118"/>
      <c r="Q280" s="118"/>
      <c r="R280" s="37"/>
    </row>
    <row r="281">
      <c r="A281" s="27"/>
      <c r="B281" s="323" t="str">
        <f>GETTRAINERSPRITE(E281)</f>
        <v/>
      </c>
      <c r="C281" s="22"/>
      <c r="D281" s="22"/>
      <c r="E281" s="953" t="s">
        <v>1292</v>
      </c>
      <c r="F281" s="647"/>
      <c r="G281" s="647"/>
      <c r="H281" s="647"/>
      <c r="I281" s="647"/>
      <c r="J281" s="647"/>
      <c r="K281" s="647"/>
      <c r="L281" s="647"/>
      <c r="M281" s="647"/>
      <c r="N281" s="647"/>
      <c r="O281" s="647"/>
      <c r="P281" s="647"/>
      <c r="Q281" s="648"/>
      <c r="R281" s="37"/>
    </row>
    <row r="282" ht="81.75" customHeight="1">
      <c r="A282" s="62"/>
      <c r="B282" s="28"/>
      <c r="E282" s="414" t="str">
        <f>GETPOKEMONSPRITE(E283, 130, 130)</f>
        <v/>
      </c>
      <c r="F282" s="136"/>
      <c r="G282" s="135" t="str">
        <f>GETPOKEMONSPRITE(G283, 145, 145)</f>
        <v/>
      </c>
      <c r="H282" s="136"/>
      <c r="I282" s="135" t="str">
        <f>GETPOKEMONSPRITE(I283, 150, 150)</f>
        <v/>
      </c>
      <c r="J282" s="136"/>
      <c r="K282" s="135" t="str">
        <f>GETPOKEMONSPRITE(K283, 140, 140)</f>
        <v/>
      </c>
      <c r="L282" s="136"/>
      <c r="M282" s="135" t="str">
        <f>GETPOKEMONSPRITE(M283, 150, 150)</f>
        <v/>
      </c>
      <c r="N282" s="136"/>
      <c r="O282" s="135" t="str">
        <f>GETPOKEMONSPRITE(O283, 150, 150)</f>
        <v/>
      </c>
      <c r="P282" s="136"/>
      <c r="Q282" s="384"/>
      <c r="R282" s="37"/>
    </row>
    <row r="283">
      <c r="A283" s="27"/>
      <c r="B283" s="125"/>
      <c r="C283" s="39"/>
      <c r="D283" s="39"/>
      <c r="E283" s="326" t="s">
        <v>1293</v>
      </c>
      <c r="F283" s="41"/>
      <c r="G283" s="327" t="s">
        <v>1294</v>
      </c>
      <c r="H283" s="41"/>
      <c r="I283" s="327" t="s">
        <v>1295</v>
      </c>
      <c r="J283" s="41"/>
      <c r="K283" s="327" t="s">
        <v>1296</v>
      </c>
      <c r="L283" s="41"/>
      <c r="M283" s="327" t="s">
        <v>1297</v>
      </c>
      <c r="N283" s="41"/>
      <c r="O283" s="327" t="s">
        <v>1298</v>
      </c>
      <c r="P283" s="41"/>
      <c r="Q283" s="328" t="s">
        <v>19</v>
      </c>
      <c r="R283" s="37"/>
    </row>
    <row r="284">
      <c r="A284" s="92"/>
      <c r="B284" s="45"/>
      <c r="C284" s="46"/>
      <c r="D284" s="47"/>
      <c r="E284" s="329" t="s">
        <v>38</v>
      </c>
      <c r="F284" s="126" t="str">
        <f>GETABILITY(E283)</f>
        <v>Snow Warning</v>
      </c>
      <c r="G284" s="330" t="s">
        <v>131</v>
      </c>
      <c r="H284" s="754" t="str">
        <f>GETABILITY(G283)</f>
        <v>Magic Guard</v>
      </c>
      <c r="I284" s="330" t="s">
        <v>338</v>
      </c>
      <c r="J284" s="332" t="str">
        <f>GETABILITY(I283)</f>
        <v>Snow Cloak</v>
      </c>
      <c r="K284" s="330" t="s">
        <v>38</v>
      </c>
      <c r="L284" s="332" t="str">
        <f>GETABILITY(K283)</f>
        <v>Magic Guard</v>
      </c>
      <c r="M284" s="330" t="s">
        <v>56</v>
      </c>
      <c r="N284" s="332" t="str">
        <f>GETABILITY(M283)</f>
        <v>Filter</v>
      </c>
      <c r="O284" s="330" t="s">
        <v>449</v>
      </c>
      <c r="P284" s="332" t="str">
        <f>GETABILITY(O283)</f>
        <v>Forecast</v>
      </c>
      <c r="Q284" s="334" t="s">
        <v>23</v>
      </c>
      <c r="R284" s="37"/>
    </row>
    <row r="285">
      <c r="A285" s="92"/>
      <c r="B285" s="54" t="s">
        <v>24</v>
      </c>
      <c r="C285" s="39"/>
      <c r="D285" s="55"/>
      <c r="E285" s="335" t="s">
        <v>120</v>
      </c>
      <c r="F285" s="57"/>
      <c r="G285" s="336" t="s">
        <v>308</v>
      </c>
      <c r="H285" s="57"/>
      <c r="I285" s="336" t="s">
        <v>72</v>
      </c>
      <c r="J285" s="57"/>
      <c r="K285" s="336" t="s">
        <v>308</v>
      </c>
      <c r="L285" s="57"/>
      <c r="M285" s="336" t="s">
        <v>264</v>
      </c>
      <c r="N285" s="57"/>
      <c r="O285" s="336" t="s">
        <v>242</v>
      </c>
      <c r="P285" s="57"/>
      <c r="Q285" s="338" t="s">
        <v>27</v>
      </c>
      <c r="R285" s="37"/>
    </row>
    <row r="286">
      <c r="A286" s="92"/>
      <c r="B286" s="63"/>
      <c r="C286" s="64"/>
      <c r="D286" s="65"/>
      <c r="E286" s="424" t="s">
        <v>469</v>
      </c>
      <c r="F286" s="57"/>
      <c r="G286" s="262" t="s">
        <v>469</v>
      </c>
      <c r="H286" s="57"/>
      <c r="I286" s="425" t="s">
        <v>821</v>
      </c>
      <c r="J286" s="57"/>
      <c r="K286" s="349" t="s">
        <v>473</v>
      </c>
      <c r="L286" s="57"/>
      <c r="M286" s="340" t="s">
        <v>661</v>
      </c>
      <c r="N286" s="57"/>
      <c r="O286" s="425" t="s">
        <v>469</v>
      </c>
      <c r="P286" s="57"/>
      <c r="Q286" s="342" t="s">
        <v>30</v>
      </c>
      <c r="R286" s="37"/>
    </row>
    <row r="287">
      <c r="A287" s="92"/>
      <c r="B287" s="130" t="str">
        <f t="shared" ref="B287:C287" si="5">I2</f>
        <v/>
      </c>
      <c r="C287" s="130" t="str">
        <f t="shared" si="5"/>
        <v/>
      </c>
      <c r="D287" s="72"/>
      <c r="E287" s="386" t="s">
        <v>653</v>
      </c>
      <c r="F287" s="57"/>
      <c r="G287" s="229" t="s">
        <v>822</v>
      </c>
      <c r="H287" s="57"/>
      <c r="I287" s="359" t="s">
        <v>476</v>
      </c>
      <c r="J287" s="57"/>
      <c r="K287" s="348" t="s">
        <v>42</v>
      </c>
      <c r="L287" s="57"/>
      <c r="M287" s="425" t="s">
        <v>469</v>
      </c>
      <c r="N287" s="57"/>
      <c r="O287" s="345" t="s">
        <v>752</v>
      </c>
      <c r="P287" s="57"/>
      <c r="Q287" s="77"/>
      <c r="R287" s="37"/>
    </row>
    <row r="288">
      <c r="A288" s="92"/>
      <c r="B288" s="79"/>
      <c r="C288" s="79"/>
      <c r="D288" s="201" t="str">
        <f>N2</f>
        <v/>
      </c>
      <c r="E288" s="419" t="s">
        <v>291</v>
      </c>
      <c r="F288" s="57"/>
      <c r="G288" s="217" t="s">
        <v>607</v>
      </c>
      <c r="H288" s="57"/>
      <c r="I288" s="387" t="s">
        <v>607</v>
      </c>
      <c r="J288" s="57"/>
      <c r="K288" s="359" t="s">
        <v>266</v>
      </c>
      <c r="L288" s="57"/>
      <c r="M288" s="340" t="s">
        <v>619</v>
      </c>
      <c r="N288" s="57"/>
      <c r="O288" s="217" t="s">
        <v>607</v>
      </c>
      <c r="P288" s="57"/>
      <c r="Q288" s="77"/>
      <c r="R288" s="169"/>
    </row>
    <row r="289">
      <c r="A289" s="92"/>
      <c r="B289" s="71"/>
      <c r="C289" s="71"/>
      <c r="D289" s="72"/>
      <c r="E289" s="729" t="s">
        <v>709</v>
      </c>
      <c r="F289" s="581"/>
      <c r="G289" s="224" t="s">
        <v>123</v>
      </c>
      <c r="H289" s="145"/>
      <c r="I289" s="712" t="s">
        <v>998</v>
      </c>
      <c r="J289" s="581"/>
      <c r="K289" s="706" t="s">
        <v>760</v>
      </c>
      <c r="L289" s="581"/>
      <c r="M289" s="707" t="s">
        <v>282</v>
      </c>
      <c r="N289" s="581"/>
      <c r="O289" s="706" t="s">
        <v>345</v>
      </c>
      <c r="P289" s="581"/>
      <c r="Q289" s="91"/>
      <c r="R289" s="169"/>
    </row>
    <row r="290">
      <c r="A290" s="62"/>
      <c r="B290" s="1"/>
      <c r="C290" s="1"/>
      <c r="D290" s="1"/>
      <c r="E290" s="178"/>
      <c r="F290" s="178"/>
      <c r="G290" s="178"/>
      <c r="H290" s="178"/>
      <c r="I290" s="178"/>
      <c r="J290" s="178"/>
      <c r="K290" s="178"/>
      <c r="L290" s="178"/>
      <c r="M290" s="178"/>
      <c r="N290" s="178"/>
      <c r="O290" s="178"/>
      <c r="P290" s="178"/>
      <c r="Q290" s="178"/>
      <c r="R290" s="37"/>
    </row>
    <row r="291">
      <c r="A291" s="62"/>
      <c r="B291" s="323" t="str">
        <f>GETTRAINERSPRITE(E291)</f>
        <v/>
      </c>
      <c r="C291" s="22"/>
      <c r="D291" s="22"/>
      <c r="E291" s="953" t="s">
        <v>1299</v>
      </c>
      <c r="F291" s="647"/>
      <c r="G291" s="647"/>
      <c r="H291" s="647"/>
      <c r="I291" s="647"/>
      <c r="J291" s="647"/>
      <c r="K291" s="647"/>
      <c r="L291" s="647"/>
      <c r="M291" s="647"/>
      <c r="N291" s="647"/>
      <c r="O291" s="647"/>
      <c r="P291" s="647"/>
      <c r="Q291" s="648"/>
      <c r="R291" s="37"/>
    </row>
    <row r="292" ht="81.75" customHeight="1">
      <c r="A292" s="62"/>
      <c r="B292" s="28"/>
      <c r="E292" s="414" t="str">
        <f>GETPOKEMONSPRITE(E293, 150, 150)</f>
        <v/>
      </c>
      <c r="F292" s="136"/>
      <c r="G292" s="135" t="str">
        <f>GETPOKEMONSPRITE(G293, 145, 145)</f>
        <v/>
      </c>
      <c r="H292" s="136"/>
      <c r="I292" s="135" t="str">
        <f>GETPOKEMONSPRITE(I293, 150, 150)</f>
        <v/>
      </c>
      <c r="J292" s="136"/>
      <c r="K292" s="135" t="str">
        <f>GETPOKEMONSPRITE(K293, 150, 150)</f>
        <v/>
      </c>
      <c r="L292" s="136"/>
      <c r="M292" s="135" t="str">
        <f>GETPOKEMONSPRITE(M293, 140, 140)</f>
        <v/>
      </c>
      <c r="N292" s="136"/>
      <c r="O292" s="135" t="str">
        <f>GETPOKEMONSPRITE(O293, 130, 130)</f>
        <v/>
      </c>
      <c r="P292" s="136"/>
      <c r="Q292" s="384"/>
      <c r="R292" s="37"/>
    </row>
    <row r="293">
      <c r="A293" s="62"/>
      <c r="B293" s="125"/>
      <c r="C293" s="39"/>
      <c r="D293" s="39"/>
      <c r="E293" s="326" t="s">
        <v>1300</v>
      </c>
      <c r="F293" s="41"/>
      <c r="G293" s="327" t="s">
        <v>1301</v>
      </c>
      <c r="H293" s="41"/>
      <c r="I293" s="327" t="s">
        <v>1302</v>
      </c>
      <c r="J293" s="41"/>
      <c r="K293" s="327" t="s">
        <v>1303</v>
      </c>
      <c r="L293" s="41"/>
      <c r="M293" s="327" t="s">
        <v>1304</v>
      </c>
      <c r="N293" s="41"/>
      <c r="O293" s="327"/>
      <c r="P293" s="41"/>
      <c r="Q293" s="328" t="s">
        <v>19</v>
      </c>
      <c r="R293" s="37"/>
    </row>
    <row r="294">
      <c r="A294" s="62"/>
      <c r="B294" s="45"/>
      <c r="C294" s="46"/>
      <c r="D294" s="47"/>
      <c r="E294" s="329" t="s">
        <v>131</v>
      </c>
      <c r="F294" s="330" t="str">
        <f>GETABILITY(E293)</f>
        <v>Magic Guard</v>
      </c>
      <c r="G294" s="330" t="s">
        <v>39</v>
      </c>
      <c r="H294" s="331" t="str">
        <f>GETABILITY(G293)</f>
        <v>Snow Cloak</v>
      </c>
      <c r="I294" s="330" t="s">
        <v>56</v>
      </c>
      <c r="J294" s="332" t="str">
        <f>GETABILITY(I293)</f>
        <v>Snow Cloak</v>
      </c>
      <c r="K294" s="330" t="s">
        <v>69</v>
      </c>
      <c r="L294" s="954" t="s">
        <v>208</v>
      </c>
      <c r="M294" s="330" t="s">
        <v>82</v>
      </c>
      <c r="N294" s="955" t="str">
        <f>GETABILITY(M293)</f>
        <v>Filter</v>
      </c>
      <c r="O294" s="331"/>
      <c r="P294" s="350"/>
      <c r="Q294" s="334" t="s">
        <v>23</v>
      </c>
      <c r="R294" s="37"/>
    </row>
    <row r="295">
      <c r="A295" s="27"/>
      <c r="B295" s="54" t="s">
        <v>24</v>
      </c>
      <c r="C295" s="39"/>
      <c r="D295" s="55"/>
      <c r="E295" s="335" t="s">
        <v>308</v>
      </c>
      <c r="F295" s="57"/>
      <c r="G295" s="336" t="s">
        <v>72</v>
      </c>
      <c r="H295" s="57"/>
      <c r="I295" s="336" t="s">
        <v>72</v>
      </c>
      <c r="J295" s="57"/>
      <c r="K295" s="336" t="s">
        <v>72</v>
      </c>
      <c r="L295" s="57"/>
      <c r="M295" s="336" t="s">
        <v>308</v>
      </c>
      <c r="N295" s="57"/>
      <c r="O295" s="337"/>
      <c r="P295" s="57"/>
      <c r="Q295" s="338" t="s">
        <v>27</v>
      </c>
      <c r="R295" s="37"/>
    </row>
    <row r="296">
      <c r="A296" s="27"/>
      <c r="B296" s="63"/>
      <c r="C296" s="64"/>
      <c r="D296" s="65"/>
      <c r="E296" s="339" t="s">
        <v>370</v>
      </c>
      <c r="F296" s="57"/>
      <c r="G296" s="339" t="s">
        <v>85</v>
      </c>
      <c r="H296" s="57"/>
      <c r="I296" s="340" t="s">
        <v>89</v>
      </c>
      <c r="J296" s="57"/>
      <c r="K296" s="388" t="s">
        <v>350</v>
      </c>
      <c r="L296" s="57"/>
      <c r="M296" s="425" t="s">
        <v>469</v>
      </c>
      <c r="N296" s="57"/>
      <c r="O296" s="341"/>
      <c r="P296" s="57"/>
      <c r="Q296" s="342" t="s">
        <v>30</v>
      </c>
      <c r="R296" s="37"/>
    </row>
    <row r="297">
      <c r="A297" s="27"/>
      <c r="B297" s="130" t="str">
        <f t="shared" ref="B297:C297" si="6">I2</f>
        <v/>
      </c>
      <c r="C297" s="130" t="str">
        <f t="shared" si="6"/>
        <v/>
      </c>
      <c r="D297" s="72"/>
      <c r="E297" s="339" t="s">
        <v>85</v>
      </c>
      <c r="F297" s="57"/>
      <c r="G297" s="340" t="s">
        <v>74</v>
      </c>
      <c r="H297" s="57"/>
      <c r="I297" s="425" t="s">
        <v>469</v>
      </c>
      <c r="J297" s="57"/>
      <c r="K297" s="360" t="s">
        <v>743</v>
      </c>
      <c r="L297" s="57"/>
      <c r="M297" s="370" t="s">
        <v>140</v>
      </c>
      <c r="N297" s="57"/>
      <c r="O297" s="346"/>
      <c r="P297" s="674"/>
      <c r="Q297" s="77"/>
      <c r="R297" s="37"/>
    </row>
    <row r="298">
      <c r="A298" s="27"/>
      <c r="B298" s="79"/>
      <c r="C298" s="79"/>
      <c r="D298" s="201" t="str">
        <f>N2</f>
        <v/>
      </c>
      <c r="E298" s="339" t="s">
        <v>76</v>
      </c>
      <c r="F298" s="57"/>
      <c r="G298" s="425" t="s">
        <v>469</v>
      </c>
      <c r="H298" s="57"/>
      <c r="I298" s="340" t="s">
        <v>101</v>
      </c>
      <c r="J298" s="57"/>
      <c r="K298" s="395" t="s">
        <v>716</v>
      </c>
      <c r="L298" s="57"/>
      <c r="M298" s="340" t="s">
        <v>123</v>
      </c>
      <c r="N298" s="57"/>
      <c r="O298" s="350"/>
      <c r="P298" s="674"/>
      <c r="Q298" s="77"/>
      <c r="R298" s="37"/>
    </row>
    <row r="299">
      <c r="A299" s="92"/>
      <c r="B299" s="71"/>
      <c r="C299" s="130" t="str">
        <f>P2</f>
        <v/>
      </c>
      <c r="D299" s="72"/>
      <c r="E299" s="666" t="s">
        <v>47</v>
      </c>
      <c r="F299" s="581"/>
      <c r="G299" s="733" t="s">
        <v>473</v>
      </c>
      <c r="H299" s="581"/>
      <c r="I299" s="712" t="s">
        <v>620</v>
      </c>
      <c r="J299" s="581"/>
      <c r="K299" s="712" t="s">
        <v>89</v>
      </c>
      <c r="L299" s="581"/>
      <c r="M299" s="712" t="s">
        <v>89</v>
      </c>
      <c r="N299" s="581"/>
      <c r="O299" s="680"/>
      <c r="P299" s="681"/>
      <c r="Q299" s="91"/>
      <c r="R299" s="37"/>
    </row>
    <row r="300">
      <c r="A300" s="27"/>
      <c r="B300" s="1"/>
      <c r="C300" s="1"/>
      <c r="D300" s="1"/>
      <c r="E300" s="178"/>
      <c r="F300" s="178"/>
      <c r="G300" s="178"/>
      <c r="H300" s="178"/>
      <c r="I300" s="178"/>
      <c r="J300" s="178"/>
      <c r="K300" s="178"/>
      <c r="L300" s="178"/>
      <c r="M300" s="178"/>
      <c r="N300" s="178"/>
      <c r="O300" s="178"/>
      <c r="P300" s="178"/>
      <c r="Q300" s="178"/>
      <c r="R300" s="118"/>
    </row>
    <row r="301" ht="21.75" customHeight="1">
      <c r="A301" s="118"/>
      <c r="B301" s="366" t="str">
        <f>IMAGE("https://docs.google.com/drawings/d/e/2PACX-1vRDuARWgYKkz_5GQXC3MI2hRfiQ8VUZ0uGKIGaIn6sRW71BmO___48ss3_G1CsKvdx4SRUqdkJPh4Tv/pub?w=150&amp;h=150", 1)</f>
        <v/>
      </c>
      <c r="C301" s="22"/>
      <c r="D301" s="22"/>
      <c r="E301" s="367" t="s">
        <v>1305</v>
      </c>
      <c r="F301" s="22"/>
      <c r="G301" s="22"/>
      <c r="H301" s="22"/>
      <c r="I301" s="22"/>
      <c r="J301" s="22"/>
      <c r="K301" s="22"/>
      <c r="L301" s="22"/>
      <c r="M301" s="22"/>
      <c r="N301" s="22"/>
      <c r="O301" s="22"/>
      <c r="P301" s="22"/>
      <c r="Q301" s="204"/>
      <c r="R301" s="118"/>
    </row>
    <row r="302" ht="84.75" customHeight="1">
      <c r="A302" s="27"/>
      <c r="B302" s="28"/>
      <c r="E302" s="164" t="str">
        <f>GETPOKEMONSPRITE(E303, 150, 150)</f>
        <v/>
      </c>
      <c r="F302" s="25"/>
      <c r="G302" s="164" t="str">
        <f>GETPOKEMONSPRITE(G303, 150, 150)</f>
        <v/>
      </c>
      <c r="H302" s="25"/>
      <c r="I302" s="164" t="str">
        <f>GETPOKEMONSPRITE(I303, 150, 150)</f>
        <v/>
      </c>
      <c r="J302" s="25"/>
      <c r="K302" s="164" t="str">
        <f>GETPOKEMONSPRITE(K303, 130, 130)</f>
        <v/>
      </c>
      <c r="L302" s="25"/>
      <c r="M302" s="164" t="str">
        <f>GETPOKEMONSPRITE(M303, 140, 140)</f>
        <v/>
      </c>
      <c r="N302" s="25"/>
      <c r="O302" s="164" t="str">
        <f>GETPOKEMONSPRITE(O303, 140, 140)</f>
        <v/>
      </c>
      <c r="P302" s="25"/>
      <c r="Q302" s="384"/>
      <c r="R302" s="37"/>
    </row>
    <row r="303">
      <c r="A303" s="92"/>
      <c r="B303" s="125"/>
      <c r="C303" s="39"/>
      <c r="D303" s="39"/>
      <c r="E303" s="326" t="s">
        <v>1306</v>
      </c>
      <c r="F303" s="41"/>
      <c r="G303" s="327" t="s">
        <v>1307</v>
      </c>
      <c r="H303" s="41"/>
      <c r="I303" s="327" t="s">
        <v>1202</v>
      </c>
      <c r="J303" s="41"/>
      <c r="K303" s="327" t="s">
        <v>1308</v>
      </c>
      <c r="L303" s="41"/>
      <c r="M303" s="327" t="s">
        <v>1309</v>
      </c>
      <c r="N303" s="41"/>
      <c r="O303" s="327" t="s">
        <v>1310</v>
      </c>
      <c r="P303" s="41"/>
      <c r="Q303" s="328" t="s">
        <v>19</v>
      </c>
      <c r="R303" s="37"/>
    </row>
    <row r="304">
      <c r="A304" s="92"/>
      <c r="B304" s="78"/>
      <c r="C304" s="78"/>
      <c r="D304" s="78"/>
      <c r="E304" s="378" t="s">
        <v>1311</v>
      </c>
      <c r="F304" s="49" t="str">
        <f>GETABILITY(E303)</f>
        <v>Guts</v>
      </c>
      <c r="G304" s="369" t="s">
        <v>1312</v>
      </c>
      <c r="H304" s="126" t="str">
        <f>GETABILITY(G303)</f>
        <v>Serene Grace</v>
      </c>
      <c r="I304" s="369" t="s">
        <v>1313</v>
      </c>
      <c r="J304" s="332" t="str">
        <f>GETABILITY(I303)</f>
        <v>Scrappy</v>
      </c>
      <c r="K304" s="369" t="s">
        <v>1314</v>
      </c>
      <c r="L304" s="332" t="str">
        <f>GETABILITY(K303)</f>
        <v>Thick Fat</v>
      </c>
      <c r="M304" s="956" t="s">
        <v>1315</v>
      </c>
      <c r="N304" s="332" t="str">
        <f>GETABILITY(M303)</f>
        <v>Blaze</v>
      </c>
      <c r="O304" s="369" t="s">
        <v>1316</v>
      </c>
      <c r="P304" s="332" t="str">
        <f>GETABILITY(O303)</f>
        <v>Swift Swim</v>
      </c>
      <c r="Q304" s="334" t="s">
        <v>23</v>
      </c>
      <c r="R304" s="20"/>
    </row>
    <row r="305">
      <c r="A305" s="92"/>
      <c r="B305" s="95" t="s">
        <v>24</v>
      </c>
      <c r="C305" s="24"/>
      <c r="D305" s="25"/>
      <c r="E305" s="335"/>
      <c r="F305" s="57"/>
      <c r="G305" s="336"/>
      <c r="H305" s="57"/>
      <c r="I305" s="336"/>
      <c r="J305" s="57"/>
      <c r="K305" s="336"/>
      <c r="L305" s="57"/>
      <c r="M305" s="336"/>
      <c r="N305" s="57"/>
      <c r="O305" s="337"/>
      <c r="P305" s="57"/>
      <c r="Q305" s="338" t="s">
        <v>27</v>
      </c>
      <c r="R305" s="20"/>
    </row>
    <row r="306">
      <c r="A306" s="92"/>
      <c r="B306" s="63"/>
      <c r="C306" s="64"/>
      <c r="D306" s="65"/>
      <c r="E306" s="339" t="s">
        <v>504</v>
      </c>
      <c r="F306" s="57"/>
      <c r="G306" s="498" t="s">
        <v>137</v>
      </c>
      <c r="H306" s="57"/>
      <c r="I306" s="340" t="s">
        <v>74</v>
      </c>
      <c r="J306" s="57"/>
      <c r="K306" s="340" t="s">
        <v>1317</v>
      </c>
      <c r="L306" s="57"/>
      <c r="M306" s="344" t="s">
        <v>295</v>
      </c>
      <c r="N306" s="57"/>
      <c r="O306" s="370" t="s">
        <v>783</v>
      </c>
      <c r="P306" s="57"/>
      <c r="Q306" s="342" t="s">
        <v>30</v>
      </c>
      <c r="R306" s="37"/>
    </row>
    <row r="307">
      <c r="A307" s="62"/>
      <c r="B307" s="71"/>
      <c r="C307" s="71"/>
      <c r="D307" s="72"/>
      <c r="E307" s="371" t="s">
        <v>347</v>
      </c>
      <c r="F307" s="57"/>
      <c r="G307" s="373" t="s">
        <v>251</v>
      </c>
      <c r="H307" s="57"/>
      <c r="I307" s="340" t="s">
        <v>501</v>
      </c>
      <c r="J307" s="57"/>
      <c r="K307" s="388" t="s">
        <v>524</v>
      </c>
      <c r="L307" s="57"/>
      <c r="M307" s="372" t="s">
        <v>347</v>
      </c>
      <c r="N307" s="57"/>
      <c r="O307" s="425" t="s">
        <v>523</v>
      </c>
      <c r="P307" s="674"/>
      <c r="Q307" s="77"/>
      <c r="R307" s="37"/>
    </row>
    <row r="308">
      <c r="A308" s="62"/>
      <c r="B308" s="79"/>
      <c r="C308" s="79"/>
      <c r="D308" s="80"/>
      <c r="E308" s="397" t="s">
        <v>349</v>
      </c>
      <c r="F308" s="57"/>
      <c r="G308" s="344" t="s">
        <v>345</v>
      </c>
      <c r="H308" s="57"/>
      <c r="I308" s="340" t="s">
        <v>589</v>
      </c>
      <c r="J308" s="57"/>
      <c r="K308" s="360" t="s">
        <v>291</v>
      </c>
      <c r="L308" s="57"/>
      <c r="M308" s="340" t="s">
        <v>74</v>
      </c>
      <c r="N308" s="57"/>
      <c r="O308" s="357" t="s">
        <v>505</v>
      </c>
      <c r="P308" s="674"/>
      <c r="Q308" s="77"/>
      <c r="R308" s="37"/>
    </row>
    <row r="309">
      <c r="A309" s="62"/>
      <c r="B309" s="71"/>
      <c r="C309" s="71"/>
      <c r="D309" s="72"/>
      <c r="E309" s="666" t="s">
        <v>389</v>
      </c>
      <c r="F309" s="581"/>
      <c r="G309" s="731" t="s">
        <v>44</v>
      </c>
      <c r="H309" s="581"/>
      <c r="I309" s="716" t="s">
        <v>298</v>
      </c>
      <c r="J309" s="581"/>
      <c r="K309" s="713" t="s">
        <v>176</v>
      </c>
      <c r="L309" s="581"/>
      <c r="M309" s="712" t="s">
        <v>674</v>
      </c>
      <c r="N309" s="581"/>
      <c r="O309" s="731" t="s">
        <v>525</v>
      </c>
      <c r="P309" s="681"/>
      <c r="Q309" s="91"/>
      <c r="R309" s="37"/>
    </row>
    <row r="310">
      <c r="A310" s="62"/>
      <c r="B310" s="1"/>
      <c r="C310" s="1"/>
      <c r="D310" s="1"/>
      <c r="E310" s="178"/>
      <c r="F310" s="178"/>
      <c r="G310" s="178"/>
      <c r="H310" s="178"/>
      <c r="I310" s="178"/>
      <c r="J310" s="178"/>
      <c r="K310" s="178"/>
      <c r="L310" s="178"/>
      <c r="M310" s="178"/>
      <c r="N310" s="178"/>
      <c r="O310" s="178"/>
      <c r="P310" s="178"/>
      <c r="Q310" s="178"/>
      <c r="R310" s="37"/>
    </row>
    <row r="311" ht="21.75" customHeight="1">
      <c r="A311" s="118"/>
      <c r="B311" s="366" t="str">
        <f>IMAGE("https://docs.google.com/drawings/d/e/2PACX-1vRDuARWgYKkz_5GQXC3MI2hRfiQ8VUZ0uGKIGaIn6sRW71BmO___48ss3_G1CsKvdx4SRUqdkJPh4Tv/pub?w=150&amp;h=150", 1)</f>
        <v/>
      </c>
      <c r="C311" s="22"/>
      <c r="D311" s="22"/>
      <c r="E311" s="367" t="s">
        <v>1318</v>
      </c>
      <c r="F311" s="22"/>
      <c r="G311" s="22"/>
      <c r="H311" s="22"/>
      <c r="I311" s="22"/>
      <c r="J311" s="22"/>
      <c r="K311" s="22"/>
      <c r="L311" s="22"/>
      <c r="M311" s="22"/>
      <c r="N311" s="22"/>
      <c r="O311" s="22"/>
      <c r="P311" s="22"/>
      <c r="Q311" s="204"/>
      <c r="R311" s="118"/>
    </row>
    <row r="312" ht="84.75" customHeight="1">
      <c r="A312" s="27"/>
      <c r="B312" s="28"/>
      <c r="E312" s="164" t="str">
        <f>GETPOKEMONSPRITE(E313, 150, 150)</f>
        <v/>
      </c>
      <c r="F312" s="25"/>
      <c r="G312" s="164" t="str">
        <f>GETPOKEMONSPRITE(G313, 150, 150)</f>
        <v/>
      </c>
      <c r="H312" s="25"/>
      <c r="I312" s="164" t="str">
        <f>GETPOKEMONSPRITE(I313, 150, 150)</f>
        <v/>
      </c>
      <c r="J312" s="25"/>
      <c r="K312" s="164" t="str">
        <f>GETPOKEMONSPRITE(K313, 150, 150)</f>
        <v/>
      </c>
      <c r="L312" s="25"/>
      <c r="M312" s="164" t="str">
        <f>GETPOKEMONSPRITE(M313, 140, 140)</f>
        <v/>
      </c>
      <c r="N312" s="25"/>
      <c r="O312" s="164" t="str">
        <f>GETPOKEMONSPRITE(O313, 140, 140)</f>
        <v/>
      </c>
      <c r="P312" s="25"/>
      <c r="Q312" s="384"/>
      <c r="R312" s="37"/>
    </row>
    <row r="313">
      <c r="A313" s="27"/>
      <c r="B313" s="125"/>
      <c r="C313" s="39"/>
      <c r="D313" s="39"/>
      <c r="E313" s="326" t="s">
        <v>1306</v>
      </c>
      <c r="F313" s="41"/>
      <c r="G313" s="327" t="s">
        <v>1307</v>
      </c>
      <c r="H313" s="41"/>
      <c r="I313" s="327" t="s">
        <v>1202</v>
      </c>
      <c r="J313" s="41"/>
      <c r="K313" s="327" t="s">
        <v>1319</v>
      </c>
      <c r="L313" s="41"/>
      <c r="M313" s="327" t="s">
        <v>1320</v>
      </c>
      <c r="N313" s="41"/>
      <c r="O313" s="327" t="s">
        <v>1310</v>
      </c>
      <c r="P313" s="41"/>
      <c r="Q313" s="328" t="s">
        <v>19</v>
      </c>
      <c r="R313" s="37"/>
    </row>
    <row r="314">
      <c r="A314" s="27"/>
      <c r="B314" s="78"/>
      <c r="C314" s="78"/>
      <c r="D314" s="78"/>
      <c r="E314" s="329" t="s">
        <v>1321</v>
      </c>
      <c r="F314" s="49" t="str">
        <f>GETABILITY(E313)</f>
        <v>Guts</v>
      </c>
      <c r="G314" s="369" t="s">
        <v>1322</v>
      </c>
      <c r="H314" s="49" t="str">
        <f>GETABILITY(G313)</f>
        <v>Serene Grace</v>
      </c>
      <c r="I314" s="369" t="s">
        <v>1323</v>
      </c>
      <c r="J314" s="955" t="str">
        <f>GETABILITY(I313)</f>
        <v>Scrappy</v>
      </c>
      <c r="K314" s="330" t="s">
        <v>1324</v>
      </c>
      <c r="L314" s="332" t="str">
        <f>GETABILITY(K313)</f>
        <v>Leaf Guard</v>
      </c>
      <c r="M314" s="330" t="s">
        <v>1325</v>
      </c>
      <c r="N314" s="332" t="str">
        <f>GETABILITY(M313)</f>
        <v>Iron Fist</v>
      </c>
      <c r="O314" s="330" t="s">
        <v>1326</v>
      </c>
      <c r="P314" s="332" t="str">
        <f>GETABILITY(O313)</f>
        <v>Swift Swim</v>
      </c>
      <c r="Q314" s="334" t="s">
        <v>23</v>
      </c>
      <c r="R314" s="37"/>
    </row>
    <row r="315">
      <c r="A315" s="27"/>
      <c r="B315" s="95" t="s">
        <v>24</v>
      </c>
      <c r="C315" s="24"/>
      <c r="D315" s="25"/>
      <c r="E315" s="335"/>
      <c r="F315" s="57"/>
      <c r="G315" s="336"/>
      <c r="H315" s="57"/>
      <c r="I315" s="336"/>
      <c r="J315" s="57"/>
      <c r="K315" s="336"/>
      <c r="L315" s="57"/>
      <c r="M315" s="336"/>
      <c r="N315" s="57"/>
      <c r="O315" s="337"/>
      <c r="P315" s="57"/>
      <c r="Q315" s="338" t="s">
        <v>27</v>
      </c>
      <c r="R315" s="37"/>
    </row>
    <row r="316">
      <c r="A316" s="27"/>
      <c r="B316" s="63"/>
      <c r="C316" s="64"/>
      <c r="D316" s="65"/>
      <c r="E316" s="339" t="s">
        <v>504</v>
      </c>
      <c r="F316" s="57"/>
      <c r="G316" s="498" t="s">
        <v>137</v>
      </c>
      <c r="H316" s="57"/>
      <c r="I316" s="340" t="s">
        <v>74</v>
      </c>
      <c r="J316" s="57"/>
      <c r="K316" s="345" t="s">
        <v>653</v>
      </c>
      <c r="L316" s="57"/>
      <c r="M316" s="344" t="s">
        <v>231</v>
      </c>
      <c r="N316" s="57"/>
      <c r="O316" s="370" t="s">
        <v>783</v>
      </c>
      <c r="P316" s="57"/>
      <c r="Q316" s="342" t="s">
        <v>30</v>
      </c>
      <c r="R316" s="20"/>
    </row>
    <row r="317">
      <c r="A317" s="27"/>
      <c r="B317" s="71"/>
      <c r="C317" s="71"/>
      <c r="D317" s="72"/>
      <c r="E317" s="371" t="s">
        <v>347</v>
      </c>
      <c r="F317" s="57"/>
      <c r="G317" s="373" t="s">
        <v>251</v>
      </c>
      <c r="H317" s="57"/>
      <c r="I317" s="340" t="s">
        <v>501</v>
      </c>
      <c r="J317" s="57"/>
      <c r="K317" s="388" t="s">
        <v>524</v>
      </c>
      <c r="L317" s="57"/>
      <c r="M317" s="372" t="s">
        <v>172</v>
      </c>
      <c r="N317" s="57"/>
      <c r="O317" s="425" t="s">
        <v>523</v>
      </c>
      <c r="P317" s="674"/>
      <c r="Q317" s="77"/>
      <c r="R317" s="20"/>
    </row>
    <row r="318">
      <c r="A318" s="92"/>
      <c r="B318" s="79"/>
      <c r="C318" s="79"/>
      <c r="D318" s="80"/>
      <c r="E318" s="397" t="s">
        <v>349</v>
      </c>
      <c r="F318" s="57"/>
      <c r="G318" s="344" t="s">
        <v>345</v>
      </c>
      <c r="H318" s="57"/>
      <c r="I318" s="340" t="s">
        <v>589</v>
      </c>
      <c r="J318" s="57"/>
      <c r="K318" s="360" t="s">
        <v>291</v>
      </c>
      <c r="L318" s="57"/>
      <c r="M318" s="340" t="s">
        <v>389</v>
      </c>
      <c r="N318" s="57"/>
      <c r="O318" s="357" t="s">
        <v>505</v>
      </c>
      <c r="P318" s="674"/>
      <c r="Q318" s="77"/>
      <c r="R318" s="37"/>
    </row>
    <row r="319">
      <c r="A319" s="92"/>
      <c r="B319" s="71"/>
      <c r="C319" s="71"/>
      <c r="D319" s="72"/>
      <c r="E319" s="666" t="s">
        <v>389</v>
      </c>
      <c r="F319" s="581"/>
      <c r="G319" s="731" t="s">
        <v>44</v>
      </c>
      <c r="H319" s="581"/>
      <c r="I319" s="716" t="s">
        <v>298</v>
      </c>
      <c r="J319" s="581"/>
      <c r="K319" s="679" t="s">
        <v>349</v>
      </c>
      <c r="L319" s="581"/>
      <c r="M319" s="679" t="s">
        <v>1327</v>
      </c>
      <c r="N319" s="581"/>
      <c r="O319" s="731" t="s">
        <v>525</v>
      </c>
      <c r="P319" s="681"/>
      <c r="Q319" s="91"/>
      <c r="R319" s="37"/>
    </row>
    <row r="320">
      <c r="A320" s="62"/>
      <c r="B320" s="1"/>
      <c r="C320" s="1"/>
      <c r="D320" s="1"/>
      <c r="E320" s="118"/>
      <c r="F320" s="118"/>
      <c r="G320" s="118"/>
      <c r="H320" s="118"/>
      <c r="I320" s="118"/>
      <c r="J320" s="118"/>
      <c r="K320" s="118"/>
      <c r="L320" s="118"/>
      <c r="M320" s="118"/>
      <c r="N320" s="118"/>
      <c r="O320" s="118"/>
      <c r="P320" s="118"/>
      <c r="Q320" s="118"/>
      <c r="R320" s="37"/>
    </row>
    <row r="321" ht="21.75" customHeight="1">
      <c r="A321" s="118"/>
      <c r="B321" s="366" t="str">
        <f>IMAGE("https://docs.google.com/drawings/d/e/2PACX-1vRDuARWgYKkz_5GQXC3MI2hRfiQ8VUZ0uGKIGaIn6sRW71BmO___48ss3_G1CsKvdx4SRUqdkJPh4Tv/pub?w=150&amp;h=150", 1)</f>
        <v/>
      </c>
      <c r="C321" s="22"/>
      <c r="D321" s="22"/>
      <c r="E321" s="367" t="s">
        <v>1328</v>
      </c>
      <c r="F321" s="22"/>
      <c r="G321" s="22"/>
      <c r="H321" s="22"/>
      <c r="I321" s="22"/>
      <c r="J321" s="22"/>
      <c r="K321" s="22"/>
      <c r="L321" s="22"/>
      <c r="M321" s="22"/>
      <c r="N321" s="22"/>
      <c r="O321" s="22"/>
      <c r="P321" s="22"/>
      <c r="Q321" s="204"/>
      <c r="R321" s="118"/>
    </row>
    <row r="322" ht="84.75" customHeight="1">
      <c r="A322" s="92"/>
      <c r="B322" s="28"/>
      <c r="E322" s="164" t="str">
        <f>GETPOKEMONSPRITE(E323, 150, 150)</f>
        <v/>
      </c>
      <c r="F322" s="25"/>
      <c r="G322" s="164" t="str">
        <f>GETPOKEMONSPRITE(G323, 150, 150)</f>
        <v/>
      </c>
      <c r="H322" s="25"/>
      <c r="I322" s="164" t="str">
        <f>GETPOKEMONSPRITE(I323, 150, 150)</f>
        <v/>
      </c>
      <c r="J322" s="25"/>
      <c r="K322" s="164" t="str">
        <f>GETPOKEMONSPRITE(K323, 150, 150)</f>
        <v/>
      </c>
      <c r="L322" s="25"/>
      <c r="M322" s="164" t="str">
        <f>GETPOKEMONSPRITE(M323, 140, 140)</f>
        <v/>
      </c>
      <c r="N322" s="25"/>
      <c r="O322" s="164" t="str">
        <f>GETPOKEMONSPRITE(O323, 140, 140)</f>
        <v/>
      </c>
      <c r="P322" s="25"/>
      <c r="Q322" s="384"/>
      <c r="R322" s="118"/>
    </row>
    <row r="323">
      <c r="A323" s="92"/>
      <c r="B323" s="125"/>
      <c r="C323" s="39"/>
      <c r="D323" s="39"/>
      <c r="E323" s="326" t="s">
        <v>1306</v>
      </c>
      <c r="F323" s="41"/>
      <c r="G323" s="327" t="s">
        <v>1307</v>
      </c>
      <c r="H323" s="41"/>
      <c r="I323" s="327" t="s">
        <v>1202</v>
      </c>
      <c r="J323" s="41"/>
      <c r="K323" s="327" t="s">
        <v>1329</v>
      </c>
      <c r="L323" s="41"/>
      <c r="M323" s="327" t="s">
        <v>1309</v>
      </c>
      <c r="N323" s="41"/>
      <c r="O323" s="327" t="s">
        <v>1330</v>
      </c>
      <c r="P323" s="41"/>
      <c r="Q323" s="328" t="s">
        <v>19</v>
      </c>
      <c r="R323" s="118"/>
    </row>
    <row r="324">
      <c r="A324" s="62"/>
      <c r="B324" s="78"/>
      <c r="C324" s="78"/>
      <c r="D324" s="78"/>
      <c r="E324" s="378" t="s">
        <v>1331</v>
      </c>
      <c r="F324" s="49" t="str">
        <f>GETABILITY(E323)</f>
        <v>Guts</v>
      </c>
      <c r="G324" s="369" t="s">
        <v>1332</v>
      </c>
      <c r="H324" s="49" t="str">
        <f>GETABILITY(G323)</f>
        <v>Serene Grace</v>
      </c>
      <c r="I324" s="330" t="s">
        <v>1333</v>
      </c>
      <c r="J324" s="332" t="str">
        <f>GETABILITY(I323)</f>
        <v>Scrappy</v>
      </c>
      <c r="K324" s="368" t="s">
        <v>1334</v>
      </c>
      <c r="L324" s="332" t="str">
        <f>GETABILITY(K323)</f>
        <v>Leaf Guard</v>
      </c>
      <c r="M324" s="369" t="s">
        <v>1335</v>
      </c>
      <c r="N324" s="332" t="str">
        <f>GETABILITY(M323)</f>
        <v>Blaze</v>
      </c>
      <c r="O324" s="368" t="s">
        <v>1336</v>
      </c>
      <c r="P324" s="332" t="str">
        <f>GETABILITY(O323)</f>
        <v>Swift Swim</v>
      </c>
      <c r="Q324" s="334" t="s">
        <v>23</v>
      </c>
      <c r="R324" s="118"/>
    </row>
    <row r="325">
      <c r="A325" s="62"/>
      <c r="B325" s="95" t="s">
        <v>24</v>
      </c>
      <c r="C325" s="24"/>
      <c r="D325" s="25"/>
      <c r="E325" s="335"/>
      <c r="F325" s="57"/>
      <c r="G325" s="336"/>
      <c r="H325" s="57"/>
      <c r="I325" s="336"/>
      <c r="J325" s="57"/>
      <c r="K325" s="336"/>
      <c r="L325" s="57"/>
      <c r="M325" s="336"/>
      <c r="N325" s="57"/>
      <c r="O325" s="337"/>
      <c r="P325" s="57"/>
      <c r="Q325" s="338" t="s">
        <v>27</v>
      </c>
      <c r="R325" s="37"/>
    </row>
    <row r="326">
      <c r="A326" s="62"/>
      <c r="B326" s="63"/>
      <c r="C326" s="64"/>
      <c r="D326" s="65"/>
      <c r="E326" s="339" t="s">
        <v>504</v>
      </c>
      <c r="F326" s="57"/>
      <c r="G326" s="498" t="s">
        <v>137</v>
      </c>
      <c r="H326" s="57"/>
      <c r="I326" s="340" t="s">
        <v>74</v>
      </c>
      <c r="J326" s="57"/>
      <c r="K326" s="345" t="s">
        <v>653</v>
      </c>
      <c r="L326" s="57"/>
      <c r="M326" s="344" t="s">
        <v>295</v>
      </c>
      <c r="N326" s="57"/>
      <c r="O326" s="340" t="s">
        <v>1317</v>
      </c>
      <c r="P326" s="57"/>
      <c r="Q326" s="342" t="s">
        <v>30</v>
      </c>
      <c r="R326" s="37"/>
    </row>
    <row r="327">
      <c r="A327" s="62"/>
      <c r="B327" s="71"/>
      <c r="C327" s="71"/>
      <c r="D327" s="72"/>
      <c r="E327" s="371" t="s">
        <v>347</v>
      </c>
      <c r="F327" s="57"/>
      <c r="G327" s="373" t="s">
        <v>251</v>
      </c>
      <c r="H327" s="57"/>
      <c r="I327" s="340" t="s">
        <v>501</v>
      </c>
      <c r="J327" s="57"/>
      <c r="K327" s="388" t="s">
        <v>524</v>
      </c>
      <c r="L327" s="57"/>
      <c r="M327" s="372" t="s">
        <v>347</v>
      </c>
      <c r="N327" s="57"/>
      <c r="O327" s="370" t="s">
        <v>1337</v>
      </c>
      <c r="P327" s="674"/>
      <c r="Q327" s="77"/>
      <c r="R327" s="37"/>
    </row>
    <row r="328">
      <c r="A328" s="27"/>
      <c r="B328" s="79"/>
      <c r="C328" s="79"/>
      <c r="D328" s="80"/>
      <c r="E328" s="397" t="s">
        <v>349</v>
      </c>
      <c r="F328" s="57"/>
      <c r="G328" s="344" t="s">
        <v>345</v>
      </c>
      <c r="H328" s="57"/>
      <c r="I328" s="340" t="s">
        <v>589</v>
      </c>
      <c r="J328" s="57"/>
      <c r="K328" s="360" t="s">
        <v>291</v>
      </c>
      <c r="L328" s="57"/>
      <c r="M328" s="340" t="s">
        <v>74</v>
      </c>
      <c r="N328" s="57"/>
      <c r="O328" s="357" t="s">
        <v>191</v>
      </c>
      <c r="P328" s="674"/>
      <c r="Q328" s="77"/>
      <c r="R328" s="37"/>
    </row>
    <row r="329">
      <c r="A329" s="27"/>
      <c r="B329" s="71"/>
      <c r="C329" s="71"/>
      <c r="D329" s="72"/>
      <c r="E329" s="666" t="s">
        <v>389</v>
      </c>
      <c r="F329" s="581"/>
      <c r="G329" s="731" t="s">
        <v>44</v>
      </c>
      <c r="H329" s="581"/>
      <c r="I329" s="716" t="s">
        <v>298</v>
      </c>
      <c r="J329" s="581"/>
      <c r="K329" s="679" t="s">
        <v>349</v>
      </c>
      <c r="L329" s="581"/>
      <c r="M329" s="712" t="s">
        <v>674</v>
      </c>
      <c r="N329" s="581"/>
      <c r="O329" s="731" t="s">
        <v>251</v>
      </c>
      <c r="P329" s="681"/>
      <c r="Q329" s="91"/>
      <c r="R329" s="37"/>
    </row>
    <row r="330">
      <c r="A330" s="62"/>
      <c r="B330" s="1"/>
      <c r="C330" s="1"/>
      <c r="D330" s="1"/>
      <c r="E330" s="118" t="s">
        <v>1338</v>
      </c>
      <c r="R330" s="37"/>
    </row>
    <row r="331">
      <c r="A331" s="62"/>
      <c r="B331" s="1"/>
      <c r="C331" s="1"/>
      <c r="D331" s="1"/>
      <c r="R331" s="37"/>
    </row>
    <row r="332">
      <c r="A332" s="27"/>
      <c r="B332" s="1"/>
      <c r="C332" s="1"/>
      <c r="D332" s="1"/>
      <c r="E332" s="118"/>
      <c r="F332" s="118"/>
      <c r="G332" s="118"/>
      <c r="H332" s="118"/>
      <c r="I332" s="118"/>
      <c r="J332" s="118"/>
      <c r="K332" s="118"/>
      <c r="L332" s="118"/>
      <c r="M332" s="118"/>
      <c r="N332" s="118"/>
      <c r="O332" s="118"/>
      <c r="P332" s="118"/>
      <c r="Q332" s="118"/>
      <c r="R332" s="37"/>
    </row>
    <row r="333">
      <c r="A333" s="761"/>
      <c r="B333" s="957" t="str">
        <f>GETTRAINERSPRITE(E333)</f>
        <v/>
      </c>
      <c r="C333" s="22"/>
      <c r="D333" s="22"/>
      <c r="E333" s="701" t="s">
        <v>1339</v>
      </c>
      <c r="F333" s="22"/>
      <c r="G333" s="22"/>
      <c r="H333" s="22"/>
      <c r="I333" s="22"/>
      <c r="J333" s="22"/>
      <c r="K333" s="22"/>
      <c r="L333" s="22"/>
      <c r="M333" s="22"/>
      <c r="N333" s="22"/>
      <c r="O333" s="22"/>
      <c r="P333" s="22"/>
      <c r="Q333" s="204"/>
      <c r="R333" s="553"/>
    </row>
    <row r="334" ht="69.0" customHeight="1">
      <c r="A334" s="62"/>
      <c r="B334" s="28"/>
      <c r="E334" s="164" t="str">
        <f>GETPOKEMONSPRITE(E335, 150, 150)</f>
        <v/>
      </c>
      <c r="F334" s="25"/>
      <c r="G334" s="164" t="str">
        <f>GETPOKEMONSPRITE(G335, 150, 150)</f>
        <v/>
      </c>
      <c r="H334" s="25"/>
      <c r="I334" s="164" t="str">
        <f>GETPOKEMONSPRITE(I335, 120, 120)</f>
        <v/>
      </c>
      <c r="J334" s="25"/>
      <c r="K334" s="414" t="str">
        <f>GETPOKEMONSPRITE(K335, 130, 130)</f>
        <v/>
      </c>
      <c r="L334" s="136"/>
      <c r="M334" s="414" t="str">
        <f>GETPOKEMONSPRITE(M335, 130, 130)</f>
        <v/>
      </c>
      <c r="N334" s="136"/>
      <c r="O334" s="164" t="str">
        <f>GETPOKEMONSPRITE(O335, 120, 120)</f>
        <v/>
      </c>
      <c r="P334" s="25"/>
      <c r="Q334" s="384"/>
      <c r="R334" s="109"/>
    </row>
    <row r="335">
      <c r="A335" s="27"/>
      <c r="B335" s="460"/>
      <c r="C335" s="461"/>
      <c r="D335" s="461"/>
      <c r="E335" s="326" t="s">
        <v>1340</v>
      </c>
      <c r="F335" s="41"/>
      <c r="G335" s="327" t="s">
        <v>1341</v>
      </c>
      <c r="H335" s="41"/>
      <c r="I335" s="327" t="s">
        <v>1342</v>
      </c>
      <c r="J335" s="41"/>
      <c r="K335" s="327" t="s">
        <v>1343</v>
      </c>
      <c r="L335" s="41"/>
      <c r="M335" s="327" t="s">
        <v>1344</v>
      </c>
      <c r="N335" s="41"/>
      <c r="O335" s="327"/>
      <c r="P335" s="41"/>
      <c r="Q335" s="515" t="s">
        <v>19</v>
      </c>
      <c r="R335" s="20"/>
    </row>
    <row r="336">
      <c r="A336" s="27"/>
      <c r="B336" s="45"/>
      <c r="C336" s="46"/>
      <c r="D336" s="47"/>
      <c r="E336" s="329" t="s">
        <v>69</v>
      </c>
      <c r="F336" s="49" t="str">
        <f>GETABILITY(E335)</f>
        <v>Intimidate</v>
      </c>
      <c r="G336" s="330" t="s">
        <v>449</v>
      </c>
      <c r="H336" s="331" t="str">
        <f>GETABILITY(G335)</f>
        <v>Shadow Tag</v>
      </c>
      <c r="I336" s="330" t="s">
        <v>20</v>
      </c>
      <c r="J336" s="332" t="str">
        <f>GETABILITY(I335)</f>
        <v>Intimidate</v>
      </c>
      <c r="K336" s="330" t="s">
        <v>97</v>
      </c>
      <c r="L336" s="332" t="str">
        <f>GETABILITY(K335)</f>
        <v>Hyper Cutter</v>
      </c>
      <c r="M336" s="330" t="s">
        <v>146</v>
      </c>
      <c r="N336" s="332" t="str">
        <f>GETABILITY(M335)</f>
        <v>Guts</v>
      </c>
      <c r="O336" s="331"/>
      <c r="P336" s="350"/>
      <c r="Q336" s="334" t="s">
        <v>23</v>
      </c>
      <c r="R336" s="20"/>
    </row>
    <row r="337">
      <c r="A337" s="27"/>
      <c r="B337" s="54" t="s">
        <v>24</v>
      </c>
      <c r="C337" s="39"/>
      <c r="D337" s="55"/>
      <c r="E337" s="335" t="s">
        <v>325</v>
      </c>
      <c r="F337" s="57"/>
      <c r="G337" s="336" t="s">
        <v>308</v>
      </c>
      <c r="H337" s="57"/>
      <c r="I337" s="336" t="s">
        <v>587</v>
      </c>
      <c r="J337" s="57"/>
      <c r="K337" s="336" t="s">
        <v>1270</v>
      </c>
      <c r="L337" s="57"/>
      <c r="M337" s="336" t="s">
        <v>73</v>
      </c>
      <c r="N337" s="57"/>
      <c r="O337" s="337"/>
      <c r="P337" s="57"/>
      <c r="Q337" s="516" t="s">
        <v>27</v>
      </c>
      <c r="R337" s="37"/>
    </row>
    <row r="338">
      <c r="A338" s="92"/>
      <c r="B338" s="63"/>
      <c r="C338" s="64"/>
      <c r="D338" s="65"/>
      <c r="E338" s="371" t="s">
        <v>876</v>
      </c>
      <c r="F338" s="57"/>
      <c r="G338" s="408" t="s">
        <v>199</v>
      </c>
      <c r="H338" s="57"/>
      <c r="I338" s="344" t="s">
        <v>873</v>
      </c>
      <c r="J338" s="57"/>
      <c r="K338" s="372" t="s">
        <v>576</v>
      </c>
      <c r="L338" s="57"/>
      <c r="M338" s="395" t="s">
        <v>294</v>
      </c>
      <c r="N338" s="57"/>
      <c r="O338" s="341"/>
      <c r="P338" s="57"/>
      <c r="Q338" s="517" t="s">
        <v>30</v>
      </c>
      <c r="R338" s="37"/>
    </row>
    <row r="339">
      <c r="A339" s="92"/>
      <c r="B339" s="71"/>
      <c r="C339" s="71"/>
      <c r="D339" s="72"/>
      <c r="E339" s="339" t="s">
        <v>220</v>
      </c>
      <c r="F339" s="57"/>
      <c r="G339" s="340" t="s">
        <v>829</v>
      </c>
      <c r="H339" s="57"/>
      <c r="I339" s="372" t="s">
        <v>986</v>
      </c>
      <c r="J339" s="57"/>
      <c r="K339" s="360" t="s">
        <v>984</v>
      </c>
      <c r="L339" s="57"/>
      <c r="M339" s="360" t="s">
        <v>984</v>
      </c>
      <c r="N339" s="57"/>
      <c r="O339" s="346"/>
      <c r="P339" s="674"/>
      <c r="Q339" s="518"/>
      <c r="R339" s="37"/>
    </row>
    <row r="340">
      <c r="A340" s="92"/>
      <c r="B340" s="79"/>
      <c r="C340" s="79"/>
      <c r="D340" s="80"/>
      <c r="E340" s="487" t="s">
        <v>87</v>
      </c>
      <c r="F340" s="57"/>
      <c r="G340" s="359" t="s">
        <v>266</v>
      </c>
      <c r="H340" s="57"/>
      <c r="I340" s="340" t="s">
        <v>985</v>
      </c>
      <c r="J340" s="57"/>
      <c r="K340" s="349" t="s">
        <v>652</v>
      </c>
      <c r="L340" s="57"/>
      <c r="M340" s="372" t="s">
        <v>898</v>
      </c>
      <c r="N340" s="57"/>
      <c r="O340" s="350"/>
      <c r="P340" s="674"/>
      <c r="Q340" s="518"/>
      <c r="R340" s="37"/>
    </row>
    <row r="341">
      <c r="A341" s="92"/>
      <c r="B341" s="71"/>
      <c r="C341" s="71"/>
      <c r="D341" s="72"/>
      <c r="E341" s="958" t="s">
        <v>295</v>
      </c>
      <c r="F341" s="581"/>
      <c r="G341" s="716" t="s">
        <v>451</v>
      </c>
      <c r="H341" s="581"/>
      <c r="I341" s="678" t="s">
        <v>628</v>
      </c>
      <c r="J341" s="581"/>
      <c r="K341" s="716" t="s">
        <v>1271</v>
      </c>
      <c r="L341" s="581"/>
      <c r="M341" s="712" t="s">
        <v>897</v>
      </c>
      <c r="N341" s="581"/>
      <c r="O341" s="680"/>
      <c r="P341" s="681"/>
      <c r="Q341" s="55"/>
      <c r="R341" s="37"/>
    </row>
    <row r="342">
      <c r="A342" s="62"/>
      <c r="B342" s="1"/>
      <c r="C342" s="1"/>
      <c r="D342" s="1"/>
      <c r="E342" s="169"/>
      <c r="F342" s="169"/>
      <c r="G342" s="169"/>
      <c r="H342" s="169"/>
      <c r="I342" s="169"/>
      <c r="J342" s="169"/>
      <c r="K342" s="169"/>
      <c r="L342" s="169"/>
      <c r="M342" s="169"/>
      <c r="N342" s="169"/>
      <c r="O342" s="169"/>
      <c r="P342" s="169"/>
      <c r="Q342" s="169"/>
      <c r="R342" s="37"/>
    </row>
    <row r="343">
      <c r="A343" s="761"/>
      <c r="B343" s="870" t="str">
        <f>GETTRAINERSPRITE(E343)</f>
        <v/>
      </c>
      <c r="C343" s="22"/>
      <c r="D343" s="22"/>
      <c r="E343" s="701" t="s">
        <v>1345</v>
      </c>
      <c r="F343" s="22"/>
      <c r="G343" s="22"/>
      <c r="H343" s="22"/>
      <c r="I343" s="22"/>
      <c r="J343" s="22"/>
      <c r="K343" s="22"/>
      <c r="L343" s="22"/>
      <c r="M343" s="22"/>
      <c r="N343" s="22"/>
      <c r="O343" s="22"/>
      <c r="P343" s="22"/>
      <c r="Q343" s="204"/>
      <c r="R343" s="553"/>
    </row>
    <row r="344" ht="69.0" customHeight="1">
      <c r="A344" s="62"/>
      <c r="B344" s="28"/>
      <c r="E344" s="164" t="str">
        <f>GETPOKEMONSPRITE(E345, 120, 120)</f>
        <v/>
      </c>
      <c r="F344" s="25"/>
      <c r="G344" s="164" t="str">
        <f>GETPOKEMONSPRITE(G345, 130, 130)</f>
        <v/>
      </c>
      <c r="H344" s="25"/>
      <c r="I344" s="164" t="str">
        <f>GETPOKEMONSPRITE(I345, 130, 130)</f>
        <v/>
      </c>
      <c r="J344" s="25"/>
      <c r="K344" s="414" t="str">
        <f>GETPOKEMONSPRITE(K345, 150, 150)</f>
        <v/>
      </c>
      <c r="L344" s="136"/>
      <c r="M344" s="414" t="str">
        <f>GETPOKEMONSPRITE(M345, 120, 120)</f>
        <v/>
      </c>
      <c r="N344" s="136"/>
      <c r="O344" s="164" t="str">
        <f>GETPOKEMONSPRITE(O345, 110, 110)</f>
        <v/>
      </c>
      <c r="P344" s="25"/>
      <c r="Q344" s="384"/>
      <c r="R344" s="109"/>
    </row>
    <row r="345">
      <c r="A345" s="62"/>
      <c r="B345" s="460"/>
      <c r="C345" s="461"/>
      <c r="D345" s="461"/>
      <c r="E345" s="206" t="s">
        <v>1133</v>
      </c>
      <c r="F345" s="41"/>
      <c r="G345" s="207" t="s">
        <v>1346</v>
      </c>
      <c r="H345" s="41"/>
      <c r="I345" s="207" t="s">
        <v>1347</v>
      </c>
      <c r="J345" s="41"/>
      <c r="K345" s="207" t="s">
        <v>1348</v>
      </c>
      <c r="L345" s="41"/>
      <c r="M345" s="207" t="s">
        <v>1349</v>
      </c>
      <c r="N345" s="41"/>
      <c r="O345" s="327"/>
      <c r="P345" s="41"/>
      <c r="Q345" s="515" t="s">
        <v>19</v>
      </c>
      <c r="R345" s="37"/>
    </row>
    <row r="346">
      <c r="A346" s="62"/>
      <c r="B346" s="45"/>
      <c r="C346" s="46"/>
      <c r="D346" s="47"/>
      <c r="E346" s="329" t="s">
        <v>158</v>
      </c>
      <c r="F346" s="49" t="str">
        <f>GETABILITY(E345)</f>
        <v>Iron Fist</v>
      </c>
      <c r="G346" s="329" t="s">
        <v>117</v>
      </c>
      <c r="H346" s="49" t="str">
        <f>GETABILITY(G345)</f>
        <v>Technician</v>
      </c>
      <c r="I346" s="329" t="s">
        <v>83</v>
      </c>
      <c r="J346" s="736" t="str">
        <f>GETABILITY(I345)</f>
        <v>Reckless</v>
      </c>
      <c r="K346" s="329" t="s">
        <v>95</v>
      </c>
      <c r="L346" s="959" t="str">
        <f>GETABILITY(K345)</f>
        <v>Serene Grace</v>
      </c>
      <c r="M346" s="329" t="s">
        <v>56</v>
      </c>
      <c r="N346" s="736" t="str">
        <f>GETABILITY(M345)</f>
        <v>Technician</v>
      </c>
      <c r="O346" s="331"/>
      <c r="P346" s="350"/>
      <c r="Q346" s="334" t="s">
        <v>23</v>
      </c>
      <c r="R346" s="62"/>
    </row>
    <row r="347">
      <c r="A347" s="62"/>
      <c r="B347" s="54" t="s">
        <v>24</v>
      </c>
      <c r="C347" s="39"/>
      <c r="D347" s="55"/>
      <c r="E347" s="214" t="s">
        <v>184</v>
      </c>
      <c r="F347" s="57"/>
      <c r="G347" s="215" t="s">
        <v>133</v>
      </c>
      <c r="H347" s="57"/>
      <c r="I347" s="215" t="s">
        <v>278</v>
      </c>
      <c r="J347" s="57"/>
      <c r="K347" s="215" t="s">
        <v>325</v>
      </c>
      <c r="L347" s="57"/>
      <c r="M347" s="215" t="s">
        <v>25</v>
      </c>
      <c r="N347" s="57"/>
      <c r="O347" s="337"/>
      <c r="P347" s="57"/>
      <c r="Q347" s="516" t="s">
        <v>27</v>
      </c>
      <c r="R347" s="20"/>
    </row>
    <row r="348">
      <c r="A348" s="27"/>
      <c r="B348" s="63"/>
      <c r="C348" s="64"/>
      <c r="D348" s="65"/>
      <c r="E348" s="261" t="s">
        <v>793</v>
      </c>
      <c r="F348" s="57"/>
      <c r="G348" s="261" t="s">
        <v>793</v>
      </c>
      <c r="H348" s="57"/>
      <c r="I348" s="267" t="s">
        <v>793</v>
      </c>
      <c r="J348" s="57"/>
      <c r="K348" s="221" t="s">
        <v>293</v>
      </c>
      <c r="L348" s="57"/>
      <c r="M348" s="218" t="s">
        <v>74</v>
      </c>
      <c r="N348" s="57"/>
      <c r="O348" s="341"/>
      <c r="P348" s="57"/>
      <c r="Q348" s="517" t="s">
        <v>30</v>
      </c>
      <c r="R348" s="37"/>
    </row>
    <row r="349">
      <c r="A349" s="27"/>
      <c r="B349" s="71"/>
      <c r="C349" s="71"/>
      <c r="D349" s="182" t="str">
        <f>K2</f>
        <v/>
      </c>
      <c r="E349" s="960" t="s">
        <v>345</v>
      </c>
      <c r="F349" s="57"/>
      <c r="G349" s="221" t="s">
        <v>426</v>
      </c>
      <c r="H349" s="57"/>
      <c r="I349" s="233" t="s">
        <v>876</v>
      </c>
      <c r="J349" s="57"/>
      <c r="K349" s="245" t="s">
        <v>630</v>
      </c>
      <c r="L349" s="57"/>
      <c r="M349" s="218" t="s">
        <v>938</v>
      </c>
      <c r="N349" s="57"/>
      <c r="O349" s="346"/>
      <c r="P349" s="674"/>
      <c r="Q349" s="518"/>
      <c r="R349" s="37"/>
    </row>
    <row r="350">
      <c r="A350" s="27"/>
      <c r="B350" s="79"/>
      <c r="C350" s="79"/>
      <c r="D350" s="80"/>
      <c r="E350" s="247" t="s">
        <v>418</v>
      </c>
      <c r="F350" s="57"/>
      <c r="G350" s="233" t="s">
        <v>614</v>
      </c>
      <c r="H350" s="57"/>
      <c r="I350" s="248" t="s">
        <v>343</v>
      </c>
      <c r="J350" s="57"/>
      <c r="K350" s="218" t="s">
        <v>126</v>
      </c>
      <c r="L350" s="57"/>
      <c r="M350" s="233" t="s">
        <v>298</v>
      </c>
      <c r="N350" s="57"/>
      <c r="O350" s="350"/>
      <c r="P350" s="674"/>
      <c r="Q350" s="518"/>
      <c r="R350" s="37"/>
    </row>
    <row r="351">
      <c r="A351" s="27"/>
      <c r="B351" s="71"/>
      <c r="C351" s="71"/>
      <c r="D351" s="72"/>
      <c r="E351" s="748" t="s">
        <v>74</v>
      </c>
      <c r="F351" s="581"/>
      <c r="G351" s="731" t="s">
        <v>279</v>
      </c>
      <c r="H351" s="581"/>
      <c r="I351" s="961" t="s">
        <v>296</v>
      </c>
      <c r="J351" s="581"/>
      <c r="K351" s="752" t="s">
        <v>291</v>
      </c>
      <c r="L351" s="581"/>
      <c r="M351" s="757" t="s">
        <v>793</v>
      </c>
      <c r="N351" s="581"/>
      <c r="O351" s="680"/>
      <c r="P351" s="681"/>
      <c r="Q351" s="55"/>
      <c r="R351" s="37"/>
    </row>
    <row r="352">
      <c r="A352" s="92"/>
      <c r="B352" s="1"/>
      <c r="C352" s="1"/>
      <c r="D352" s="1"/>
      <c r="E352" s="169"/>
      <c r="F352" s="169"/>
      <c r="G352" s="169"/>
      <c r="H352" s="169"/>
      <c r="I352" s="169"/>
      <c r="J352" s="169"/>
      <c r="K352" s="169"/>
      <c r="L352" s="169"/>
      <c r="M352" s="169"/>
      <c r="N352" s="169"/>
      <c r="O352" s="169"/>
      <c r="P352" s="169"/>
      <c r="Q352" s="169"/>
      <c r="R352" s="37"/>
    </row>
    <row r="353">
      <c r="A353" s="761"/>
      <c r="B353" s="863" t="str">
        <f>GETTRAINERSPRITE(E353)</f>
        <v/>
      </c>
      <c r="C353" s="22"/>
      <c r="D353" s="22"/>
      <c r="E353" s="701" t="s">
        <v>1350</v>
      </c>
      <c r="F353" s="22"/>
      <c r="G353" s="22"/>
      <c r="H353" s="22"/>
      <c r="I353" s="22"/>
      <c r="J353" s="22"/>
      <c r="K353" s="22"/>
      <c r="L353" s="22"/>
      <c r="M353" s="22"/>
      <c r="N353" s="22"/>
      <c r="O353" s="22"/>
      <c r="P353" s="22"/>
      <c r="Q353" s="204"/>
      <c r="R353" s="553"/>
    </row>
    <row r="354" ht="69.0" customHeight="1">
      <c r="A354" s="62"/>
      <c r="B354" s="28"/>
      <c r="E354" s="164" t="str">
        <f>GETPOKEMONSPRITE(E355, 150, 150)</f>
        <v/>
      </c>
      <c r="F354" s="25"/>
      <c r="G354" s="164" t="str">
        <f>GETPOKEMONSPRITE(G355, 150, 150)</f>
        <v/>
      </c>
      <c r="H354" s="25"/>
      <c r="I354" s="164" t="str">
        <f>GETPOKEMONSPRITE(I355, 150, 150)</f>
        <v/>
      </c>
      <c r="J354" s="25"/>
      <c r="K354" s="414" t="str">
        <f>GETPOKEMONSPRITE(K355, 120, 120)</f>
        <v/>
      </c>
      <c r="L354" s="136"/>
      <c r="M354" s="414" t="str">
        <f>GETPOKEMONSPRITE(M355, 120, 120)</f>
        <v/>
      </c>
      <c r="N354" s="136"/>
      <c r="O354" s="164" t="str">
        <f>GETPOKEMONSPRITE(O355, 130, 130)</f>
        <v/>
      </c>
      <c r="P354" s="25"/>
      <c r="Q354" s="384"/>
      <c r="R354" s="109"/>
    </row>
    <row r="355">
      <c r="A355" s="62"/>
      <c r="B355" s="125"/>
      <c r="C355" s="39"/>
      <c r="D355" s="39"/>
      <c r="E355" s="206" t="s">
        <v>1351</v>
      </c>
      <c r="F355" s="41"/>
      <c r="G355" s="207" t="s">
        <v>1352</v>
      </c>
      <c r="H355" s="41"/>
      <c r="I355" s="207" t="s">
        <v>1353</v>
      </c>
      <c r="J355" s="41"/>
      <c r="K355" s="207" t="s">
        <v>1354</v>
      </c>
      <c r="L355" s="41"/>
      <c r="M355" s="207" t="s">
        <v>1355</v>
      </c>
      <c r="N355" s="41"/>
      <c r="O355" s="327"/>
      <c r="P355" s="41"/>
      <c r="Q355" s="515" t="s">
        <v>19</v>
      </c>
      <c r="R355" s="37"/>
    </row>
    <row r="356">
      <c r="A356" s="62"/>
      <c r="B356" s="45"/>
      <c r="C356" s="46"/>
      <c r="D356" s="47"/>
      <c r="E356" s="329" t="s">
        <v>175</v>
      </c>
      <c r="F356" s="49" t="str">
        <f>GETABILITY(E355)</f>
        <v>Technician</v>
      </c>
      <c r="G356" s="329" t="s">
        <v>117</v>
      </c>
      <c r="H356" s="211" t="s">
        <v>96</v>
      </c>
      <c r="I356" s="329" t="s">
        <v>207</v>
      </c>
      <c r="J356" s="736" t="str">
        <f>GETABILITY(I355)</f>
        <v>Super Luck</v>
      </c>
      <c r="K356" s="329" t="s">
        <v>338</v>
      </c>
      <c r="L356" s="736" t="str">
        <f>GETABILITY(K355)</f>
        <v>Guts</v>
      </c>
      <c r="M356" s="329" t="s">
        <v>55</v>
      </c>
      <c r="N356" s="736" t="str">
        <f>GETABILITY(M355)</f>
        <v>Guts</v>
      </c>
      <c r="O356" s="331"/>
      <c r="P356" s="350"/>
      <c r="Q356" s="334" t="s">
        <v>23</v>
      </c>
      <c r="R356" s="37"/>
    </row>
    <row r="357">
      <c r="A357" s="62"/>
      <c r="B357" s="54" t="s">
        <v>24</v>
      </c>
      <c r="C357" s="39"/>
      <c r="D357" s="55"/>
      <c r="E357" s="214" t="s">
        <v>587</v>
      </c>
      <c r="F357" s="57"/>
      <c r="G357" s="215" t="s">
        <v>325</v>
      </c>
      <c r="H357" s="57"/>
      <c r="I357" s="215" t="s">
        <v>1356</v>
      </c>
      <c r="J357" s="57"/>
      <c r="K357" s="215" t="s">
        <v>160</v>
      </c>
      <c r="L357" s="57"/>
      <c r="M357" s="215" t="s">
        <v>308</v>
      </c>
      <c r="N357" s="57"/>
      <c r="O357" s="337"/>
      <c r="P357" s="57"/>
      <c r="Q357" s="516" t="s">
        <v>27</v>
      </c>
      <c r="R357" s="20"/>
    </row>
    <row r="358">
      <c r="A358" s="62"/>
      <c r="B358" s="63"/>
      <c r="C358" s="64"/>
      <c r="D358" s="65"/>
      <c r="E358" s="219" t="s">
        <v>74</v>
      </c>
      <c r="F358" s="57"/>
      <c r="G358" s="263" t="s">
        <v>296</v>
      </c>
      <c r="H358" s="57"/>
      <c r="I358" s="232" t="s">
        <v>525</v>
      </c>
      <c r="J358" s="57"/>
      <c r="K358" s="218" t="s">
        <v>328</v>
      </c>
      <c r="L358" s="57"/>
      <c r="M358" s="218" t="s">
        <v>541</v>
      </c>
      <c r="N358" s="57"/>
      <c r="O358" s="341"/>
      <c r="P358" s="57"/>
      <c r="Q358" s="517" t="s">
        <v>30</v>
      </c>
      <c r="R358" s="20"/>
    </row>
    <row r="359">
      <c r="A359" s="62"/>
      <c r="B359" s="71"/>
      <c r="C359" s="71"/>
      <c r="D359" s="182" t="str">
        <f>K2</f>
        <v/>
      </c>
      <c r="E359" s="247" t="s">
        <v>327</v>
      </c>
      <c r="F359" s="57"/>
      <c r="G359" s="262" t="s">
        <v>282</v>
      </c>
      <c r="H359" s="57"/>
      <c r="I359" s="221" t="s">
        <v>148</v>
      </c>
      <c r="J359" s="57"/>
      <c r="K359" s="233" t="s">
        <v>986</v>
      </c>
      <c r="L359" s="57"/>
      <c r="M359" s="233" t="s">
        <v>416</v>
      </c>
      <c r="N359" s="57"/>
      <c r="O359" s="346"/>
      <c r="P359" s="674"/>
      <c r="Q359" s="518"/>
      <c r="R359" s="20"/>
    </row>
    <row r="360">
      <c r="A360" s="62"/>
      <c r="B360" s="79"/>
      <c r="C360" s="79"/>
      <c r="D360" s="80"/>
      <c r="E360" s="960" t="s">
        <v>863</v>
      </c>
      <c r="F360" s="57"/>
      <c r="G360" s="248" t="s">
        <v>280</v>
      </c>
      <c r="H360" s="57"/>
      <c r="I360" s="372" t="s">
        <v>614</v>
      </c>
      <c r="J360" s="57"/>
      <c r="K360" s="218" t="s">
        <v>45</v>
      </c>
      <c r="L360" s="57"/>
      <c r="M360" s="372" t="s">
        <v>533</v>
      </c>
      <c r="N360" s="57"/>
      <c r="O360" s="350"/>
      <c r="P360" s="674"/>
      <c r="Q360" s="518"/>
      <c r="R360" s="37"/>
    </row>
    <row r="361">
      <c r="A361" s="27"/>
      <c r="B361" s="71"/>
      <c r="C361" s="71"/>
      <c r="D361" s="72"/>
      <c r="E361" s="962" t="s">
        <v>280</v>
      </c>
      <c r="F361" s="581"/>
      <c r="G361" s="720" t="s">
        <v>984</v>
      </c>
      <c r="H361" s="581"/>
      <c r="I361" s="706" t="s">
        <v>488</v>
      </c>
      <c r="J361" s="581"/>
      <c r="K361" s="739" t="s">
        <v>461</v>
      </c>
      <c r="L361" s="581"/>
      <c r="M361" s="720" t="s">
        <v>984</v>
      </c>
      <c r="N361" s="581"/>
      <c r="O361" s="680"/>
      <c r="P361" s="681"/>
      <c r="Q361" s="55"/>
      <c r="R361" s="37"/>
    </row>
    <row r="362">
      <c r="A362" s="27"/>
      <c r="B362" s="1"/>
      <c r="C362" s="1"/>
      <c r="D362" s="1"/>
      <c r="E362" s="169"/>
      <c r="F362" s="169"/>
      <c r="G362" s="169"/>
      <c r="H362" s="169"/>
      <c r="I362" s="169"/>
      <c r="J362" s="169"/>
      <c r="K362" s="169"/>
      <c r="L362" s="169"/>
      <c r="M362" s="169"/>
      <c r="N362" s="169"/>
      <c r="O362" s="169"/>
      <c r="P362" s="169"/>
      <c r="Q362" s="169"/>
      <c r="R362" s="37"/>
    </row>
    <row r="363">
      <c r="A363" s="761"/>
      <c r="B363" s="870" t="str">
        <f>GETTRAINERSPRITE(E363)</f>
        <v/>
      </c>
      <c r="C363" s="22"/>
      <c r="D363" s="22"/>
      <c r="E363" s="701" t="s">
        <v>1357</v>
      </c>
      <c r="F363" s="22"/>
      <c r="G363" s="22"/>
      <c r="H363" s="22"/>
      <c r="I363" s="22"/>
      <c r="J363" s="22"/>
      <c r="K363" s="22"/>
      <c r="L363" s="22"/>
      <c r="M363" s="22"/>
      <c r="N363" s="22"/>
      <c r="O363" s="22"/>
      <c r="P363" s="22"/>
      <c r="Q363" s="204"/>
      <c r="R363" s="553"/>
    </row>
    <row r="364" ht="69.0" customHeight="1">
      <c r="A364" s="62"/>
      <c r="B364" s="28"/>
      <c r="E364" s="164" t="str">
        <f>GETPOKEMONSPRITE(E365, 150, 150)</f>
        <v/>
      </c>
      <c r="F364" s="25"/>
      <c r="G364" s="164" t="str">
        <f>GETPOKEMONSPRITE(G365, 120, 120)</f>
        <v/>
      </c>
      <c r="H364" s="25"/>
      <c r="I364" s="164" t="str">
        <f>GETPOKEMONSPRITE(I365, 120, 120)</f>
        <v/>
      </c>
      <c r="J364" s="25"/>
      <c r="K364" s="414" t="str">
        <f>GETPOKEMONSPRITE(K365, 130, 130)</f>
        <v/>
      </c>
      <c r="L364" s="136"/>
      <c r="M364" s="414" t="str">
        <f>GETPOKEMONSPRITE(M365, 130, 130)</f>
        <v/>
      </c>
      <c r="N364" s="136"/>
      <c r="O364" s="164" t="str">
        <f>GETPOKEMONSPRITE(O365, 150, 150)</f>
        <v/>
      </c>
      <c r="P364" s="25"/>
      <c r="Q364" s="384"/>
      <c r="R364" s="109"/>
    </row>
    <row r="365">
      <c r="A365" s="27"/>
      <c r="B365" s="963"/>
      <c r="C365" s="964"/>
      <c r="D365" s="964"/>
      <c r="E365" s="206" t="s">
        <v>1358</v>
      </c>
      <c r="F365" s="41"/>
      <c r="G365" s="207" t="s">
        <v>1359</v>
      </c>
      <c r="H365" s="41"/>
      <c r="I365" s="207" t="s">
        <v>1360</v>
      </c>
      <c r="J365" s="41"/>
      <c r="K365" s="207" t="s">
        <v>1361</v>
      </c>
      <c r="L365" s="41"/>
      <c r="M365" s="207" t="s">
        <v>1362</v>
      </c>
      <c r="N365" s="41"/>
      <c r="O365" s="327"/>
      <c r="P365" s="41"/>
      <c r="Q365" s="515" t="s">
        <v>19</v>
      </c>
      <c r="R365" s="37"/>
    </row>
    <row r="366">
      <c r="A366" s="284"/>
      <c r="B366" s="45"/>
      <c r="C366" s="46"/>
      <c r="D366" s="47"/>
      <c r="E366" s="210" t="s">
        <v>22</v>
      </c>
      <c r="F366" s="49" t="str">
        <f>GETABILITY(E365)</f>
        <v>Swift Swim</v>
      </c>
      <c r="G366" s="211" t="s">
        <v>338</v>
      </c>
      <c r="H366" s="749" t="str">
        <f>GETABILITY(G365)</f>
        <v>Scrappy</v>
      </c>
      <c r="I366" s="211" t="s">
        <v>56</v>
      </c>
      <c r="J366" s="742" t="str">
        <f>GETABILITY(I365)</f>
        <v>Dry Skin</v>
      </c>
      <c r="K366" s="211" t="s">
        <v>69</v>
      </c>
      <c r="L366" s="742" t="str">
        <f>GETABILITY(K365)</f>
        <v>Inner Focus</v>
      </c>
      <c r="M366" s="211" t="s">
        <v>83</v>
      </c>
      <c r="N366" s="749" t="str">
        <f>GETABILITY(M365)</f>
        <v>Scrappy</v>
      </c>
      <c r="O366" s="331"/>
      <c r="P366" s="350"/>
      <c r="Q366" s="334" t="s">
        <v>23</v>
      </c>
      <c r="R366" s="37"/>
    </row>
    <row r="367">
      <c r="A367" s="284"/>
      <c r="B367" s="54" t="s">
        <v>24</v>
      </c>
      <c r="C367" s="39"/>
      <c r="D367" s="55"/>
      <c r="E367" s="214" t="s">
        <v>325</v>
      </c>
      <c r="F367" s="57"/>
      <c r="G367" s="215" t="s">
        <v>587</v>
      </c>
      <c r="H367" s="57"/>
      <c r="I367" s="215" t="s">
        <v>133</v>
      </c>
      <c r="J367" s="57"/>
      <c r="K367" s="215" t="s">
        <v>133</v>
      </c>
      <c r="L367" s="57"/>
      <c r="M367" s="215" t="s">
        <v>25</v>
      </c>
      <c r="N367" s="57"/>
      <c r="O367" s="337"/>
      <c r="P367" s="57"/>
      <c r="Q367" s="516" t="s">
        <v>27</v>
      </c>
      <c r="R367" s="37"/>
    </row>
    <row r="368">
      <c r="A368" s="284"/>
      <c r="B368" s="63"/>
      <c r="C368" s="64"/>
      <c r="D368" s="65"/>
      <c r="E368" s="219" t="s">
        <v>85</v>
      </c>
      <c r="F368" s="57"/>
      <c r="G368" s="219" t="s">
        <v>101</v>
      </c>
      <c r="H368" s="57"/>
      <c r="I368" s="218" t="s">
        <v>74</v>
      </c>
      <c r="J368" s="57"/>
      <c r="K368" s="262" t="s">
        <v>580</v>
      </c>
      <c r="L368" s="57"/>
      <c r="M368" s="218" t="s">
        <v>74</v>
      </c>
      <c r="N368" s="57"/>
      <c r="O368" s="341"/>
      <c r="P368" s="57"/>
      <c r="Q368" s="517" t="s">
        <v>30</v>
      </c>
      <c r="R368" s="37"/>
    </row>
    <row r="369">
      <c r="A369" s="286"/>
      <c r="B369" s="71"/>
      <c r="C369" s="71"/>
      <c r="D369" s="182" t="str">
        <f>K2</f>
        <v/>
      </c>
      <c r="E369" s="247" t="s">
        <v>418</v>
      </c>
      <c r="F369" s="57"/>
      <c r="G369" s="218" t="s">
        <v>74</v>
      </c>
      <c r="H369" s="57"/>
      <c r="I369" s="221" t="s">
        <v>148</v>
      </c>
      <c r="J369" s="57"/>
      <c r="K369" s="233" t="s">
        <v>986</v>
      </c>
      <c r="L369" s="57"/>
      <c r="M369" s="233" t="s">
        <v>591</v>
      </c>
      <c r="N369" s="57"/>
      <c r="O369" s="346"/>
      <c r="P369" s="674"/>
      <c r="Q369" s="518"/>
      <c r="R369" s="37"/>
    </row>
    <row r="370">
      <c r="A370" s="286"/>
      <c r="B370" s="79"/>
      <c r="C370" s="79"/>
      <c r="D370" s="80"/>
      <c r="E370" s="229" t="s">
        <v>415</v>
      </c>
      <c r="F370" s="57"/>
      <c r="G370" s="218" t="s">
        <v>163</v>
      </c>
      <c r="H370" s="57"/>
      <c r="I370" s="372" t="s">
        <v>418</v>
      </c>
      <c r="J370" s="57"/>
      <c r="K370" s="348" t="s">
        <v>252</v>
      </c>
      <c r="L370" s="57"/>
      <c r="M370" s="340" t="s">
        <v>875</v>
      </c>
      <c r="N370" s="57"/>
      <c r="O370" s="350"/>
      <c r="P370" s="674"/>
      <c r="Q370" s="518"/>
      <c r="R370" s="20"/>
    </row>
    <row r="371">
      <c r="A371" s="291"/>
      <c r="B371" s="71"/>
      <c r="C371" s="71"/>
      <c r="D371" s="72"/>
      <c r="E371" s="965" t="s">
        <v>523</v>
      </c>
      <c r="F371" s="581"/>
      <c r="G371" s="716" t="s">
        <v>298</v>
      </c>
      <c r="H371" s="581"/>
      <c r="I371" s="719" t="s">
        <v>646</v>
      </c>
      <c r="J371" s="581"/>
      <c r="K371" s="679" t="s">
        <v>569</v>
      </c>
      <c r="L371" s="581"/>
      <c r="M371" s="712" t="s">
        <v>28</v>
      </c>
      <c r="N371" s="581"/>
      <c r="O371" s="680"/>
      <c r="P371" s="681"/>
      <c r="Q371" s="55"/>
      <c r="R371" s="20"/>
    </row>
    <row r="372">
      <c r="A372" s="291"/>
      <c r="B372" s="1"/>
      <c r="C372" s="1"/>
      <c r="D372" s="1"/>
      <c r="E372" s="169"/>
      <c r="F372" s="169"/>
      <c r="G372" s="169"/>
      <c r="H372" s="169"/>
      <c r="I372" s="169"/>
      <c r="J372" s="169"/>
      <c r="K372" s="169"/>
      <c r="L372" s="169"/>
      <c r="M372" s="169"/>
      <c r="N372" s="169"/>
      <c r="O372" s="169"/>
      <c r="P372" s="169"/>
      <c r="Q372" s="169"/>
      <c r="R372" s="37"/>
    </row>
    <row r="373">
      <c r="A373" s="62"/>
      <c r="B373" s="323" t="str">
        <f>GETTRAINERSPRITE(E373)</f>
        <v/>
      </c>
      <c r="C373" s="22"/>
      <c r="D373" s="22"/>
      <c r="E373" s="701" t="s">
        <v>1363</v>
      </c>
      <c r="F373" s="22"/>
      <c r="G373" s="22"/>
      <c r="H373" s="22"/>
      <c r="I373" s="22"/>
      <c r="J373" s="22"/>
      <c r="K373" s="22"/>
      <c r="L373" s="22"/>
      <c r="M373" s="22"/>
      <c r="N373" s="22"/>
      <c r="O373" s="22"/>
      <c r="P373" s="22"/>
      <c r="Q373" s="204"/>
      <c r="R373" s="163"/>
    </row>
    <row r="374" ht="69.0" customHeight="1">
      <c r="A374" s="62"/>
      <c r="B374" s="28"/>
      <c r="E374" s="164" t="str">
        <f>GETPOKEMONSPRITE(E375, 150, 150)</f>
        <v/>
      </c>
      <c r="F374" s="25"/>
      <c r="G374" s="164" t="str">
        <f>GETPOKEMONSPRITE(G375, 120, 120)</f>
        <v/>
      </c>
      <c r="H374" s="25"/>
      <c r="I374" s="164" t="str">
        <f>GETPOKEMONSPRITE(I375, 120, 120)</f>
        <v/>
      </c>
      <c r="J374" s="25"/>
      <c r="K374" s="414" t="str">
        <f>GETPOKEMONSPRITE(K375, 130, 130)</f>
        <v/>
      </c>
      <c r="L374" s="136"/>
      <c r="M374" s="414" t="str">
        <f>GETPOKEMONSPRITE(M375, 130, 130)</f>
        <v/>
      </c>
      <c r="N374" s="136"/>
      <c r="O374" s="164" t="str">
        <f>GETPOKEMONSPRITE(O375, 150, 150)</f>
        <v/>
      </c>
      <c r="P374" s="25"/>
      <c r="Q374" s="384"/>
      <c r="R374" s="109"/>
    </row>
    <row r="375">
      <c r="A375" s="299"/>
      <c r="B375" s="125"/>
      <c r="C375" s="39"/>
      <c r="D375" s="39"/>
      <c r="E375" s="206" t="s">
        <v>1364</v>
      </c>
      <c r="F375" s="41"/>
      <c r="G375" s="207" t="s">
        <v>1365</v>
      </c>
      <c r="H375" s="41"/>
      <c r="I375" s="207" t="s">
        <v>1366</v>
      </c>
      <c r="J375" s="41"/>
      <c r="K375" s="207" t="s">
        <v>1367</v>
      </c>
      <c r="L375" s="41"/>
      <c r="M375" s="207" t="s">
        <v>1368</v>
      </c>
      <c r="N375" s="41"/>
      <c r="O375" s="327"/>
      <c r="P375" s="41"/>
      <c r="Q375" s="515" t="s">
        <v>19</v>
      </c>
      <c r="R375" s="37"/>
    </row>
    <row r="376">
      <c r="A376" s="284"/>
      <c r="B376" s="45"/>
      <c r="C376" s="46"/>
      <c r="D376" s="47"/>
      <c r="E376" s="210" t="s">
        <v>175</v>
      </c>
      <c r="F376" s="211" t="s">
        <v>1166</v>
      </c>
      <c r="G376" s="211" t="s">
        <v>40</v>
      </c>
      <c r="H376" s="749" t="str">
        <f>GETABILITY(G375)</f>
        <v>Reckless</v>
      </c>
      <c r="I376" s="211" t="s">
        <v>20</v>
      </c>
      <c r="J376" s="742" t="str">
        <f>GETABILITY(I375)</f>
        <v>Blaze</v>
      </c>
      <c r="K376" s="211" t="s">
        <v>158</v>
      </c>
      <c r="L376" s="742" t="str">
        <f>GETABILITY(K375)</f>
        <v>Scrappy</v>
      </c>
      <c r="M376" s="211" t="s">
        <v>38</v>
      </c>
      <c r="N376" s="749" t="str">
        <f>GETABILITY(M375)</f>
        <v>Chlorophyll</v>
      </c>
      <c r="O376" s="331"/>
      <c r="P376" s="350"/>
      <c r="Q376" s="334" t="s">
        <v>23</v>
      </c>
      <c r="R376" s="37"/>
    </row>
    <row r="377">
      <c r="A377" s="284"/>
      <c r="B377" s="54" t="s">
        <v>24</v>
      </c>
      <c r="C377" s="39"/>
      <c r="D377" s="55"/>
      <c r="E377" s="214" t="s">
        <v>1168</v>
      </c>
      <c r="F377" s="57"/>
      <c r="G377" s="215" t="s">
        <v>278</v>
      </c>
      <c r="H377" s="57"/>
      <c r="I377" s="215" t="s">
        <v>242</v>
      </c>
      <c r="J377" s="57"/>
      <c r="K377" s="215" t="s">
        <v>218</v>
      </c>
      <c r="L377" s="57"/>
      <c r="M377" s="215" t="s">
        <v>587</v>
      </c>
      <c r="N377" s="57"/>
      <c r="O377" s="337"/>
      <c r="P377" s="57"/>
      <c r="Q377" s="516" t="s">
        <v>27</v>
      </c>
      <c r="R377" s="37"/>
    </row>
    <row r="378">
      <c r="A378" s="284"/>
      <c r="B378" s="63"/>
      <c r="C378" s="64"/>
      <c r="D378" s="65"/>
      <c r="E378" s="219" t="s">
        <v>254</v>
      </c>
      <c r="F378" s="57"/>
      <c r="G378" s="257" t="s">
        <v>592</v>
      </c>
      <c r="H378" s="57"/>
      <c r="I378" s="233" t="s">
        <v>418</v>
      </c>
      <c r="J378" s="57"/>
      <c r="K378" s="218" t="s">
        <v>74</v>
      </c>
      <c r="L378" s="57"/>
      <c r="M378" s="230" t="s">
        <v>461</v>
      </c>
      <c r="N378" s="57"/>
      <c r="O378" s="341"/>
      <c r="P378" s="57"/>
      <c r="Q378" s="517" t="s">
        <v>30</v>
      </c>
      <c r="R378" s="37"/>
    </row>
    <row r="379">
      <c r="A379" s="284"/>
      <c r="B379" s="71"/>
      <c r="C379" s="71"/>
      <c r="D379" s="72"/>
      <c r="E379" s="746" t="s">
        <v>751</v>
      </c>
      <c r="F379" s="57"/>
      <c r="G379" s="233" t="s">
        <v>986</v>
      </c>
      <c r="H379" s="57"/>
      <c r="I379" s="220" t="s">
        <v>863</v>
      </c>
      <c r="J379" s="57"/>
      <c r="K379" s="221" t="s">
        <v>148</v>
      </c>
      <c r="L379" s="57"/>
      <c r="M379" s="221" t="s">
        <v>148</v>
      </c>
      <c r="N379" s="57"/>
      <c r="O379" s="346"/>
      <c r="P379" s="674"/>
      <c r="Q379" s="518"/>
      <c r="R379" s="37"/>
    </row>
    <row r="380">
      <c r="A380" s="284"/>
      <c r="B380" s="79"/>
      <c r="C380" s="79"/>
      <c r="D380" s="80"/>
      <c r="E380" s="219" t="s">
        <v>101</v>
      </c>
      <c r="F380" s="57"/>
      <c r="G380" s="218" t="s">
        <v>983</v>
      </c>
      <c r="H380" s="57"/>
      <c r="I380" s="387" t="s">
        <v>329</v>
      </c>
      <c r="J380" s="57"/>
      <c r="K380" s="262" t="s">
        <v>580</v>
      </c>
      <c r="L380" s="57"/>
      <c r="M380" s="360" t="s">
        <v>280</v>
      </c>
      <c r="N380" s="57"/>
      <c r="O380" s="350"/>
      <c r="P380" s="674"/>
      <c r="Q380" s="518"/>
      <c r="R380" s="37"/>
    </row>
    <row r="381">
      <c r="A381" s="284"/>
      <c r="B381" s="71"/>
      <c r="C381" s="71"/>
      <c r="D381" s="72"/>
      <c r="E381" s="966" t="s">
        <v>793</v>
      </c>
      <c r="F381" s="581"/>
      <c r="G381" s="757" t="s">
        <v>793</v>
      </c>
      <c r="H381" s="581"/>
      <c r="I381" s="679" t="s">
        <v>430</v>
      </c>
      <c r="J381" s="581"/>
      <c r="K381" s="747" t="s">
        <v>327</v>
      </c>
      <c r="L381" s="581"/>
      <c r="M381" s="716" t="s">
        <v>298</v>
      </c>
      <c r="N381" s="581"/>
      <c r="O381" s="680"/>
      <c r="P381" s="681"/>
      <c r="Q381" s="55"/>
      <c r="R381" s="37"/>
    </row>
    <row r="382">
      <c r="A382" s="284"/>
      <c r="B382" s="1"/>
      <c r="C382" s="1"/>
      <c r="D382" s="1"/>
      <c r="E382" s="169"/>
      <c r="F382" s="169"/>
      <c r="G382" s="169"/>
      <c r="H382" s="169"/>
      <c r="I382" s="169"/>
      <c r="J382" s="169"/>
      <c r="K382" s="169"/>
      <c r="L382" s="169"/>
      <c r="M382" s="169"/>
      <c r="N382" s="169"/>
      <c r="O382" s="169"/>
      <c r="P382" s="169"/>
      <c r="Q382" s="169"/>
      <c r="R382" s="20"/>
    </row>
    <row r="383">
      <c r="A383" s="62"/>
      <c r="B383" s="323" t="str">
        <f>GETTRAINERSPRITE(E383)</f>
        <v/>
      </c>
      <c r="C383" s="22"/>
      <c r="D383" s="22"/>
      <c r="E383" s="701" t="s">
        <v>1369</v>
      </c>
      <c r="F383" s="22"/>
      <c r="G383" s="22"/>
      <c r="H383" s="22"/>
      <c r="I383" s="22"/>
      <c r="J383" s="22"/>
      <c r="K383" s="22"/>
      <c r="L383" s="22"/>
      <c r="M383" s="22"/>
      <c r="N383" s="22"/>
      <c r="O383" s="22"/>
      <c r="P383" s="22"/>
      <c r="Q383" s="204"/>
      <c r="R383" s="163"/>
    </row>
    <row r="384" ht="69.0" customHeight="1">
      <c r="A384" s="62"/>
      <c r="B384" s="28"/>
      <c r="E384" s="164" t="str">
        <f>GETPOKEMONSPRITE(E385, 120, 120)</f>
        <v/>
      </c>
      <c r="F384" s="25"/>
      <c r="G384" s="164" t="str">
        <f>GETPOKEMONSPRITE(G385, 110, 110)</f>
        <v/>
      </c>
      <c r="H384" s="25"/>
      <c r="I384" s="164" t="str">
        <f>GETPOKEMONSPRITE(I385, 150, 150)</f>
        <v/>
      </c>
      <c r="J384" s="25"/>
      <c r="K384" s="414" t="str">
        <f>GETPOKEMONSPRITE(K385, 130, 130)</f>
        <v/>
      </c>
      <c r="L384" s="136"/>
      <c r="M384" s="414" t="str">
        <f>GETPOKEMONSPRITE(M385, 130, 130)</f>
        <v/>
      </c>
      <c r="N384" s="136"/>
      <c r="O384" s="164" t="str">
        <f>GETPOKEMONSPRITE(O385, 120, 120)</f>
        <v/>
      </c>
      <c r="P384" s="25"/>
      <c r="Q384" s="384"/>
      <c r="R384" s="109"/>
    </row>
    <row r="385">
      <c r="A385" s="284"/>
      <c r="B385" s="125"/>
      <c r="C385" s="39"/>
      <c r="D385" s="39"/>
      <c r="E385" s="206" t="s">
        <v>1370</v>
      </c>
      <c r="F385" s="41"/>
      <c r="G385" s="207" t="s">
        <v>1371</v>
      </c>
      <c r="H385" s="41"/>
      <c r="I385" s="207" t="s">
        <v>1341</v>
      </c>
      <c r="J385" s="41"/>
      <c r="K385" s="207" t="s">
        <v>1372</v>
      </c>
      <c r="L385" s="41"/>
      <c r="M385" s="207" t="s">
        <v>1373</v>
      </c>
      <c r="N385" s="41"/>
      <c r="O385" s="327"/>
      <c r="P385" s="41"/>
      <c r="Q385" s="515" t="s">
        <v>19</v>
      </c>
      <c r="R385" s="37"/>
    </row>
    <row r="386">
      <c r="A386" s="284"/>
      <c r="B386" s="45"/>
      <c r="C386" s="46"/>
      <c r="D386" s="47"/>
      <c r="E386" s="210" t="s">
        <v>70</v>
      </c>
      <c r="F386" s="49" t="str">
        <f>GETABILITY(E385)</f>
        <v>Adaptability</v>
      </c>
      <c r="G386" s="211" t="s">
        <v>82</v>
      </c>
      <c r="H386" s="749" t="str">
        <f>GETABILITY(G385)</f>
        <v>No Guard</v>
      </c>
      <c r="I386" s="211" t="s">
        <v>158</v>
      </c>
      <c r="J386" s="749" t="str">
        <f>GETABILITY(I385)</f>
        <v>Shadow Tag</v>
      </c>
      <c r="K386" s="211" t="s">
        <v>146</v>
      </c>
      <c r="L386" s="742" t="str">
        <f>GETABILITY(K385)</f>
        <v>Hyper Cutter</v>
      </c>
      <c r="M386" s="211" t="s">
        <v>97</v>
      </c>
      <c r="N386" s="749" t="str">
        <f>GETABILITY(M385)</f>
        <v>Shell Armor</v>
      </c>
      <c r="O386" s="331"/>
      <c r="P386" s="350"/>
      <c r="Q386" s="334" t="s">
        <v>23</v>
      </c>
      <c r="R386" s="37"/>
    </row>
    <row r="387">
      <c r="A387" s="284"/>
      <c r="B387" s="54" t="s">
        <v>24</v>
      </c>
      <c r="C387" s="39"/>
      <c r="D387" s="55"/>
      <c r="E387" s="214" t="s">
        <v>133</v>
      </c>
      <c r="F387" s="57"/>
      <c r="G387" s="215" t="s">
        <v>325</v>
      </c>
      <c r="H387" s="57"/>
      <c r="I387" s="215" t="s">
        <v>264</v>
      </c>
      <c r="J387" s="57"/>
      <c r="K387" s="215" t="s">
        <v>25</v>
      </c>
      <c r="L387" s="57"/>
      <c r="M387" s="215" t="s">
        <v>264</v>
      </c>
      <c r="N387" s="57"/>
      <c r="O387" s="337"/>
      <c r="P387" s="57"/>
      <c r="Q387" s="516" t="s">
        <v>27</v>
      </c>
      <c r="R387" s="37"/>
    </row>
    <row r="388">
      <c r="A388" s="284"/>
      <c r="B388" s="63"/>
      <c r="C388" s="64"/>
      <c r="D388" s="65"/>
      <c r="E388" s="216" t="s">
        <v>430</v>
      </c>
      <c r="F388" s="57"/>
      <c r="G388" s="247" t="s">
        <v>1374</v>
      </c>
      <c r="H388" s="57"/>
      <c r="I388" s="233" t="s">
        <v>451</v>
      </c>
      <c r="J388" s="57"/>
      <c r="K388" s="218" t="s">
        <v>163</v>
      </c>
      <c r="L388" s="57"/>
      <c r="M388" s="221" t="s">
        <v>148</v>
      </c>
      <c r="N388" s="57"/>
      <c r="O388" s="341"/>
      <c r="P388" s="57"/>
      <c r="Q388" s="517" t="s">
        <v>30</v>
      </c>
      <c r="R388" s="37"/>
    </row>
    <row r="389">
      <c r="A389" s="284"/>
      <c r="B389" s="71"/>
      <c r="C389" s="71"/>
      <c r="D389" s="182" t="str">
        <f>K2</f>
        <v/>
      </c>
      <c r="E389" s="229" t="s">
        <v>1375</v>
      </c>
      <c r="F389" s="57"/>
      <c r="G389" s="248" t="s">
        <v>984</v>
      </c>
      <c r="H389" s="57"/>
      <c r="I389" s="234" t="s">
        <v>199</v>
      </c>
      <c r="J389" s="57"/>
      <c r="K389" s="233" t="s">
        <v>986</v>
      </c>
      <c r="L389" s="57"/>
      <c r="M389" s="248" t="s">
        <v>280</v>
      </c>
      <c r="N389" s="57"/>
      <c r="O389" s="346"/>
      <c r="P389" s="674"/>
      <c r="Q389" s="518"/>
      <c r="R389" s="37"/>
    </row>
    <row r="390">
      <c r="A390" s="284"/>
      <c r="B390" s="79"/>
      <c r="C390" s="79"/>
      <c r="D390" s="80"/>
      <c r="E390" s="247" t="s">
        <v>614</v>
      </c>
      <c r="F390" s="57"/>
      <c r="G390" s="245" t="s">
        <v>312</v>
      </c>
      <c r="H390" s="57"/>
      <c r="I390" s="359" t="s">
        <v>266</v>
      </c>
      <c r="J390" s="57"/>
      <c r="K390" s="218" t="s">
        <v>28</v>
      </c>
      <c r="L390" s="57"/>
      <c r="M390" s="388" t="s">
        <v>296</v>
      </c>
      <c r="N390" s="57"/>
      <c r="O390" s="350"/>
      <c r="P390" s="674"/>
      <c r="Q390" s="518"/>
      <c r="R390" s="37"/>
    </row>
    <row r="391">
      <c r="A391" s="284"/>
      <c r="B391" s="71"/>
      <c r="C391" s="71"/>
      <c r="D391" s="72"/>
      <c r="E391" s="268" t="s">
        <v>1376</v>
      </c>
      <c r="F391" s="86"/>
      <c r="G391" s="422" t="s">
        <v>569</v>
      </c>
      <c r="H391" s="86"/>
      <c r="I391" s="405" t="s">
        <v>452</v>
      </c>
      <c r="J391" s="86"/>
      <c r="K391" s="237" t="s">
        <v>461</v>
      </c>
      <c r="L391" s="86"/>
      <c r="M391" s="405" t="s">
        <v>619</v>
      </c>
      <c r="N391" s="86"/>
      <c r="O391" s="680"/>
      <c r="P391" s="681"/>
      <c r="Q391" s="55"/>
      <c r="R391" s="37"/>
    </row>
    <row r="392" ht="15.75" customHeight="1">
      <c r="A392" s="284"/>
      <c r="B392" s="1"/>
      <c r="C392" s="1"/>
      <c r="D392" s="1"/>
      <c r="E392" s="967"/>
      <c r="F392" s="967"/>
      <c r="G392" s="967"/>
      <c r="H392" s="967"/>
      <c r="I392" s="967"/>
      <c r="J392" s="967"/>
      <c r="K392" s="967"/>
      <c r="L392" s="967"/>
      <c r="M392" s="967"/>
      <c r="N392" s="967"/>
      <c r="O392" s="967"/>
      <c r="P392" s="967"/>
      <c r="Q392" s="967"/>
      <c r="R392" s="37"/>
    </row>
    <row r="393" ht="22.5" customHeight="1">
      <c r="A393" s="284"/>
      <c r="B393" s="968" t="str">
        <f>GETTRAINERSPRITE(E393)</f>
        <v/>
      </c>
      <c r="C393" s="969"/>
      <c r="D393" s="969"/>
      <c r="E393" s="970" t="s">
        <v>1377</v>
      </c>
      <c r="F393" s="969"/>
      <c r="G393" s="969"/>
      <c r="H393" s="969"/>
      <c r="I393" s="969"/>
      <c r="J393" s="969"/>
      <c r="K393" s="969"/>
      <c r="L393" s="969"/>
      <c r="M393" s="969"/>
      <c r="N393" s="969"/>
      <c r="O393" s="969"/>
      <c r="P393" s="969"/>
      <c r="Q393" s="971"/>
      <c r="R393" s="37"/>
    </row>
    <row r="394" ht="93.75" customHeight="1">
      <c r="A394" s="284"/>
      <c r="B394" s="972"/>
      <c r="E394" s="973" t="str">
        <f>GETPOKEMONSPRITE(E395, 150, 150)</f>
        <v/>
      </c>
      <c r="F394" s="974"/>
      <c r="G394" s="973" t="str">
        <f>GETPOKEMONSPRITE(G395, 150, 150)</f>
        <v/>
      </c>
      <c r="H394" s="974"/>
      <c r="I394" s="973" t="str">
        <f>GETPOKEMONSPRITE(I395, 150, 150)</f>
        <v/>
      </c>
      <c r="J394" s="974"/>
      <c r="K394" s="973" t="str">
        <f>GETPOKEMONSPRITE(K395, 150, 150)</f>
        <v/>
      </c>
      <c r="L394" s="974"/>
      <c r="M394" s="973" t="str">
        <f>GETPOKEMONSPRITE(M395, 150, 150)</f>
        <v/>
      </c>
      <c r="N394" s="974"/>
      <c r="O394" s="973" t="str">
        <f>GETPOKEMONSPRITE(O395, 150, 150)</f>
        <v/>
      </c>
      <c r="P394" s="974"/>
      <c r="Q394" s="975" t="str">
        <f>IMAGE("https://archives.bulbagarden.net/media/upload/archive/2/27/20090926182857%21Cobble_Badge.png")</f>
        <v/>
      </c>
      <c r="R394" s="20"/>
    </row>
    <row r="395">
      <c r="A395" s="284"/>
      <c r="B395" s="976"/>
      <c r="C395" s="977"/>
      <c r="D395" s="978"/>
      <c r="E395" s="206" t="s">
        <v>1378</v>
      </c>
      <c r="F395" s="41"/>
      <c r="G395" s="207" t="s">
        <v>1379</v>
      </c>
      <c r="H395" s="41"/>
      <c r="I395" s="207" t="s">
        <v>1380</v>
      </c>
      <c r="J395" s="41"/>
      <c r="K395" s="207" t="s">
        <v>1381</v>
      </c>
      <c r="L395" s="41"/>
      <c r="M395" s="207" t="s">
        <v>1382</v>
      </c>
      <c r="N395" s="41"/>
      <c r="O395" s="207" t="s">
        <v>1383</v>
      </c>
      <c r="P395" s="41"/>
      <c r="Q395" s="979" t="s">
        <v>19</v>
      </c>
      <c r="R395" s="20"/>
    </row>
    <row r="396">
      <c r="A396" s="284"/>
      <c r="B396" s="27"/>
      <c r="C396" s="27"/>
      <c r="D396" s="534"/>
      <c r="E396" s="980" t="s">
        <v>262</v>
      </c>
      <c r="F396" s="49" t="str">
        <f>GETABILITY(E395)</f>
        <v>Scrappy</v>
      </c>
      <c r="G396" s="981" t="s">
        <v>22</v>
      </c>
      <c r="H396" s="749" t="str">
        <f>GETABILITY(G395)</f>
        <v>Iron Fist</v>
      </c>
      <c r="I396" s="981" t="s">
        <v>40</v>
      </c>
      <c r="J396" s="749" t="str">
        <f>GETABILITY(I395)</f>
        <v>Quick Feet</v>
      </c>
      <c r="K396" s="981" t="s">
        <v>131</v>
      </c>
      <c r="L396" s="742" t="str">
        <f>GETABILITY(K395)</f>
        <v>Quick Feet</v>
      </c>
      <c r="M396" s="981" t="s">
        <v>40</v>
      </c>
      <c r="N396" s="749" t="str">
        <f>GETABILITY(M395)</f>
        <v>Pure Power</v>
      </c>
      <c r="O396" s="981" t="s">
        <v>131</v>
      </c>
      <c r="P396" s="795" t="s">
        <v>1384</v>
      </c>
      <c r="Q396" s="982" t="s">
        <v>23</v>
      </c>
      <c r="R396" s="37"/>
    </row>
    <row r="397">
      <c r="A397" s="284"/>
      <c r="B397" s="983" t="s">
        <v>24</v>
      </c>
      <c r="C397" s="984"/>
      <c r="D397" s="974"/>
      <c r="E397" s="214" t="s">
        <v>325</v>
      </c>
      <c r="F397" s="57"/>
      <c r="G397" s="215" t="s">
        <v>325</v>
      </c>
      <c r="H397" s="57"/>
      <c r="I397" s="215" t="s">
        <v>241</v>
      </c>
      <c r="J397" s="57"/>
      <c r="K397" s="215" t="s">
        <v>241</v>
      </c>
      <c r="L397" s="57"/>
      <c r="M397" s="215" t="s">
        <v>1270</v>
      </c>
      <c r="N397" s="57"/>
      <c r="O397" s="215" t="s">
        <v>133</v>
      </c>
      <c r="P397" s="57"/>
      <c r="Q397" s="985" t="s">
        <v>27</v>
      </c>
      <c r="R397" s="37"/>
    </row>
    <row r="398">
      <c r="A398" s="284"/>
      <c r="B398" s="986"/>
      <c r="C398" s="987"/>
      <c r="D398" s="987"/>
      <c r="E398" s="219" t="s">
        <v>74</v>
      </c>
      <c r="F398" s="57"/>
      <c r="G398" s="960" t="s">
        <v>863</v>
      </c>
      <c r="H398" s="57"/>
      <c r="I398" s="218" t="s">
        <v>45</v>
      </c>
      <c r="J398" s="57"/>
      <c r="K398" s="218" t="s">
        <v>74</v>
      </c>
      <c r="L398" s="57"/>
      <c r="M398" s="234" t="s">
        <v>594</v>
      </c>
      <c r="N398" s="57"/>
      <c r="O398" s="218" t="s">
        <v>514</v>
      </c>
      <c r="P398" s="57"/>
      <c r="Q398" s="988" t="s">
        <v>30</v>
      </c>
      <c r="R398" s="37"/>
    </row>
    <row r="399">
      <c r="A399" s="284"/>
      <c r="B399" s="989"/>
      <c r="C399" s="989"/>
      <c r="D399" s="989"/>
      <c r="E399" s="219" t="s">
        <v>875</v>
      </c>
      <c r="F399" s="57"/>
      <c r="G399" s="262" t="s">
        <v>580</v>
      </c>
      <c r="H399" s="57"/>
      <c r="I399" s="232" t="s">
        <v>592</v>
      </c>
      <c r="J399" s="57"/>
      <c r="K399" s="233" t="s">
        <v>591</v>
      </c>
      <c r="L399" s="57"/>
      <c r="M399" s="233" t="s">
        <v>591</v>
      </c>
      <c r="N399" s="57"/>
      <c r="O399" s="233" t="s">
        <v>986</v>
      </c>
      <c r="P399" s="57"/>
      <c r="Q399" s="990"/>
      <c r="R399" s="37"/>
    </row>
    <row r="400">
      <c r="A400" s="284"/>
      <c r="B400" s="991"/>
      <c r="C400" s="991"/>
      <c r="D400" s="991"/>
      <c r="E400" s="247" t="s">
        <v>986</v>
      </c>
      <c r="F400" s="57"/>
      <c r="G400" s="217" t="s">
        <v>329</v>
      </c>
      <c r="H400" s="57"/>
      <c r="I400" s="409" t="s">
        <v>426</v>
      </c>
      <c r="J400" s="57"/>
      <c r="K400" s="248" t="s">
        <v>984</v>
      </c>
      <c r="L400" s="57"/>
      <c r="M400" s="349" t="s">
        <v>652</v>
      </c>
      <c r="N400" s="57"/>
      <c r="O400" s="357" t="s">
        <v>222</v>
      </c>
      <c r="P400" s="57"/>
      <c r="Q400" s="990"/>
      <c r="R400" s="37"/>
    </row>
    <row r="401">
      <c r="A401" s="284"/>
      <c r="B401" s="989"/>
      <c r="C401" s="989"/>
      <c r="D401" s="989"/>
      <c r="E401" s="992" t="s">
        <v>341</v>
      </c>
      <c r="F401" s="993"/>
      <c r="G401" s="994" t="s">
        <v>327</v>
      </c>
      <c r="H401" s="993"/>
      <c r="I401" s="994" t="s">
        <v>591</v>
      </c>
      <c r="J401" s="993"/>
      <c r="K401" s="995" t="s">
        <v>426</v>
      </c>
      <c r="L401" s="993"/>
      <c r="M401" s="996" t="s">
        <v>580</v>
      </c>
      <c r="N401" s="993"/>
      <c r="O401" s="997" t="s">
        <v>327</v>
      </c>
      <c r="P401" s="993"/>
      <c r="Q401" s="998"/>
      <c r="R401" s="37"/>
    </row>
    <row r="402">
      <c r="A402" s="284"/>
      <c r="B402" s="1"/>
      <c r="C402" s="1"/>
      <c r="D402" s="1"/>
      <c r="E402" s="829"/>
      <c r="F402" s="829"/>
      <c r="G402" s="829"/>
      <c r="H402" s="829"/>
      <c r="I402" s="829"/>
      <c r="J402" s="829"/>
      <c r="K402" s="829"/>
      <c r="L402" s="829"/>
      <c r="M402" s="829"/>
      <c r="N402" s="829"/>
      <c r="O402" s="829"/>
      <c r="P402" s="829"/>
      <c r="Q402" s="829"/>
      <c r="R402" s="37"/>
    </row>
    <row r="403">
      <c r="A403" s="284"/>
      <c r="B403" s="1"/>
      <c r="C403" s="1"/>
      <c r="D403" s="1"/>
      <c r="E403" s="829"/>
      <c r="F403" s="829"/>
      <c r="G403" s="829"/>
      <c r="H403" s="829"/>
      <c r="I403" s="829"/>
      <c r="J403" s="829"/>
      <c r="K403" s="829"/>
      <c r="L403" s="829"/>
      <c r="M403" s="829"/>
      <c r="N403" s="829"/>
      <c r="O403" s="829"/>
      <c r="P403" s="829"/>
      <c r="Q403" s="829"/>
      <c r="R403" s="37"/>
    </row>
    <row r="404">
      <c r="A404" s="284"/>
      <c r="B404" s="1"/>
      <c r="C404" s="1"/>
      <c r="D404" s="1"/>
      <c r="E404" s="829"/>
      <c r="F404" s="829"/>
      <c r="G404" s="829"/>
      <c r="H404" s="829"/>
      <c r="I404" s="829"/>
      <c r="J404" s="829"/>
      <c r="K404" s="829"/>
      <c r="L404" s="829"/>
      <c r="M404" s="829"/>
      <c r="N404" s="829"/>
      <c r="O404" s="829"/>
      <c r="P404" s="829"/>
      <c r="Q404" s="829"/>
      <c r="R404" s="53"/>
    </row>
    <row r="405">
      <c r="A405" s="284"/>
      <c r="B405" s="1"/>
      <c r="C405" s="1"/>
      <c r="D405" s="1"/>
      <c r="E405" s="829"/>
      <c r="F405" s="829"/>
      <c r="G405" s="829"/>
      <c r="H405" s="829"/>
      <c r="I405" s="829"/>
      <c r="J405" s="829"/>
      <c r="K405" s="829"/>
      <c r="L405" s="829"/>
      <c r="M405" s="829"/>
      <c r="N405" s="829"/>
      <c r="O405" s="829"/>
      <c r="P405" s="829"/>
      <c r="Q405" s="829"/>
      <c r="R405" s="53"/>
    </row>
    <row r="406">
      <c r="A406" s="284"/>
      <c r="B406" s="1"/>
      <c r="C406" s="1"/>
      <c r="D406" s="1"/>
      <c r="E406" s="829"/>
      <c r="F406" s="829"/>
      <c r="G406" s="829"/>
      <c r="H406" s="829"/>
      <c r="I406" s="829"/>
      <c r="J406" s="829"/>
      <c r="K406" s="829"/>
      <c r="L406" s="829"/>
      <c r="M406" s="829"/>
      <c r="N406" s="829"/>
      <c r="O406" s="829"/>
      <c r="P406" s="829"/>
      <c r="Q406" s="829"/>
      <c r="R406" s="37"/>
    </row>
    <row r="407">
      <c r="A407" s="284"/>
      <c r="B407" s="1"/>
      <c r="C407" s="1"/>
      <c r="D407" s="1"/>
      <c r="E407" s="829"/>
      <c r="F407" s="829"/>
      <c r="G407" s="829"/>
      <c r="H407" s="829"/>
      <c r="I407" s="829"/>
      <c r="J407" s="829"/>
      <c r="K407" s="829"/>
      <c r="L407" s="829"/>
      <c r="M407" s="829"/>
      <c r="N407" s="829"/>
      <c r="O407" s="829"/>
      <c r="P407" s="829"/>
      <c r="Q407" s="829"/>
      <c r="R407" s="37"/>
    </row>
    <row r="408">
      <c r="A408" s="284"/>
      <c r="B408" s="1"/>
      <c r="C408" s="1"/>
      <c r="D408" s="1"/>
      <c r="E408" s="829"/>
      <c r="F408" s="829"/>
      <c r="G408" s="829"/>
      <c r="H408" s="829"/>
      <c r="I408" s="829"/>
      <c r="J408" s="829"/>
      <c r="K408" s="829"/>
      <c r="L408" s="829"/>
      <c r="M408" s="829"/>
      <c r="N408" s="829"/>
      <c r="O408" s="829"/>
      <c r="P408" s="829"/>
      <c r="Q408" s="829"/>
      <c r="R408" s="37"/>
    </row>
    <row r="409">
      <c r="A409" s="284"/>
      <c r="B409" s="1"/>
      <c r="C409" s="1"/>
      <c r="D409" s="1"/>
      <c r="E409" s="829"/>
      <c r="F409" s="829"/>
      <c r="G409" s="829"/>
      <c r="H409" s="829"/>
      <c r="I409" s="829"/>
      <c r="J409" s="829"/>
      <c r="K409" s="829"/>
      <c r="L409" s="829"/>
      <c r="M409" s="829"/>
      <c r="N409" s="829"/>
      <c r="O409" s="829"/>
      <c r="P409" s="829"/>
      <c r="Q409" s="829"/>
      <c r="R409" s="37"/>
    </row>
    <row r="410">
      <c r="A410" s="284"/>
      <c r="B410" s="1"/>
      <c r="C410" s="1"/>
      <c r="D410" s="1"/>
      <c r="E410" s="829"/>
      <c r="F410" s="829"/>
      <c r="G410" s="829"/>
      <c r="H410" s="829"/>
      <c r="I410" s="829"/>
      <c r="J410" s="829"/>
      <c r="K410" s="829"/>
      <c r="L410" s="829"/>
      <c r="M410" s="829"/>
      <c r="N410" s="829"/>
      <c r="O410" s="829"/>
      <c r="P410" s="829"/>
      <c r="Q410" s="829"/>
      <c r="R410" s="37"/>
    </row>
    <row r="411">
      <c r="A411" s="284"/>
      <c r="B411" s="1"/>
      <c r="C411" s="1"/>
      <c r="D411" s="1"/>
      <c r="E411" s="829"/>
      <c r="F411" s="829"/>
      <c r="G411" s="829"/>
      <c r="H411" s="829"/>
      <c r="I411" s="829"/>
      <c r="J411" s="829"/>
      <c r="K411" s="829"/>
      <c r="L411" s="829"/>
      <c r="M411" s="829"/>
      <c r="N411" s="829"/>
      <c r="O411" s="829"/>
      <c r="P411" s="829"/>
      <c r="Q411" s="829"/>
      <c r="R411" s="37"/>
    </row>
    <row r="412">
      <c r="A412" s="284"/>
      <c r="B412" s="1"/>
      <c r="C412" s="1"/>
      <c r="D412" s="1"/>
      <c r="E412" s="829"/>
      <c r="F412" s="829"/>
      <c r="G412" s="829"/>
      <c r="H412" s="829"/>
      <c r="I412" s="829"/>
      <c r="J412" s="829"/>
      <c r="K412" s="829"/>
      <c r="L412" s="829"/>
      <c r="M412" s="829"/>
      <c r="N412" s="829"/>
      <c r="O412" s="829"/>
      <c r="P412" s="829"/>
      <c r="Q412" s="829"/>
      <c r="R412" s="37"/>
    </row>
    <row r="413">
      <c r="A413" s="284"/>
      <c r="B413" s="1"/>
      <c r="C413" s="1"/>
      <c r="D413" s="1"/>
      <c r="E413" s="829"/>
      <c r="F413" s="829"/>
      <c r="G413" s="829"/>
      <c r="H413" s="829"/>
      <c r="I413" s="829"/>
      <c r="J413" s="829"/>
      <c r="K413" s="829"/>
      <c r="L413" s="829"/>
      <c r="M413" s="829"/>
      <c r="N413" s="829"/>
      <c r="O413" s="829"/>
      <c r="P413" s="829"/>
      <c r="Q413" s="829"/>
      <c r="R413" s="37"/>
    </row>
    <row r="414">
      <c r="A414" s="284"/>
      <c r="B414" s="1"/>
      <c r="C414" s="1"/>
      <c r="D414" s="1"/>
      <c r="E414" s="829"/>
      <c r="F414" s="829"/>
      <c r="G414" s="829"/>
      <c r="H414" s="829"/>
      <c r="I414" s="829"/>
      <c r="J414" s="829"/>
      <c r="K414" s="829"/>
      <c r="L414" s="829"/>
      <c r="M414" s="829"/>
      <c r="N414" s="829"/>
      <c r="O414" s="829"/>
      <c r="P414" s="829"/>
      <c r="Q414" s="829"/>
      <c r="R414" s="496"/>
    </row>
    <row r="415">
      <c r="A415" s="284"/>
      <c r="B415" s="1"/>
      <c r="C415" s="1"/>
      <c r="D415" s="1"/>
      <c r="E415" s="829"/>
      <c r="F415" s="829"/>
      <c r="G415" s="829"/>
      <c r="H415" s="829"/>
      <c r="I415" s="829"/>
      <c r="J415" s="829"/>
      <c r="K415" s="829"/>
      <c r="L415" s="829"/>
      <c r="M415" s="829"/>
      <c r="N415" s="829"/>
      <c r="O415" s="829"/>
      <c r="P415" s="829"/>
      <c r="Q415" s="829"/>
      <c r="R415" s="496"/>
    </row>
    <row r="416">
      <c r="A416" s="284"/>
      <c r="B416" s="1"/>
      <c r="C416" s="1"/>
      <c r="D416" s="1"/>
      <c r="E416" s="829"/>
      <c r="F416" s="829"/>
      <c r="G416" s="829"/>
      <c r="H416" s="829"/>
      <c r="I416" s="829"/>
      <c r="J416" s="829"/>
      <c r="K416" s="829"/>
      <c r="L416" s="829"/>
      <c r="M416" s="829"/>
      <c r="N416" s="829"/>
      <c r="O416" s="829"/>
      <c r="P416" s="829"/>
      <c r="Q416" s="829"/>
      <c r="R416" s="37"/>
    </row>
    <row r="417">
      <c r="A417" s="284"/>
      <c r="B417" s="1"/>
      <c r="C417" s="1"/>
      <c r="D417" s="1"/>
      <c r="E417" s="829"/>
      <c r="F417" s="829"/>
      <c r="G417" s="829"/>
      <c r="H417" s="829"/>
      <c r="I417" s="829"/>
      <c r="J417" s="829"/>
      <c r="K417" s="829"/>
      <c r="L417" s="829"/>
      <c r="M417" s="829"/>
      <c r="N417" s="829"/>
      <c r="O417" s="829"/>
      <c r="P417" s="829"/>
      <c r="Q417" s="829"/>
      <c r="R417" s="37"/>
    </row>
    <row r="418">
      <c r="A418" s="284"/>
      <c r="B418" s="1"/>
      <c r="C418" s="1"/>
      <c r="D418" s="1"/>
      <c r="E418" s="829"/>
      <c r="F418" s="829"/>
      <c r="G418" s="829"/>
      <c r="H418" s="829"/>
      <c r="I418" s="829"/>
      <c r="J418" s="829"/>
      <c r="K418" s="829"/>
      <c r="L418" s="829"/>
      <c r="M418" s="829"/>
      <c r="N418" s="829"/>
      <c r="O418" s="829"/>
      <c r="P418" s="829"/>
      <c r="Q418" s="829"/>
      <c r="R418" s="37"/>
    </row>
    <row r="419">
      <c r="A419" s="284"/>
      <c r="B419" s="1"/>
      <c r="C419" s="1"/>
      <c r="D419" s="1"/>
      <c r="E419" s="829"/>
      <c r="F419" s="829"/>
      <c r="G419" s="829"/>
      <c r="H419" s="829"/>
      <c r="I419" s="829"/>
      <c r="J419" s="829"/>
      <c r="K419" s="829"/>
      <c r="L419" s="829"/>
      <c r="M419" s="829"/>
      <c r="N419" s="829"/>
      <c r="O419" s="829"/>
      <c r="P419" s="829"/>
      <c r="Q419" s="829"/>
      <c r="R419" s="37"/>
    </row>
    <row r="420">
      <c r="A420" s="284"/>
      <c r="B420" s="1"/>
      <c r="C420" s="1"/>
      <c r="D420" s="1"/>
      <c r="E420" s="829"/>
      <c r="F420" s="829"/>
      <c r="G420" s="829"/>
      <c r="H420" s="829"/>
      <c r="I420" s="829"/>
      <c r="J420" s="829"/>
      <c r="K420" s="829"/>
      <c r="L420" s="829"/>
      <c r="M420" s="829"/>
      <c r="N420" s="829"/>
      <c r="O420" s="829"/>
      <c r="P420" s="829"/>
      <c r="Q420" s="829"/>
      <c r="R420" s="37"/>
    </row>
    <row r="421">
      <c r="A421" s="284"/>
      <c r="B421" s="1"/>
      <c r="C421" s="1"/>
      <c r="D421" s="1"/>
      <c r="E421" s="829"/>
      <c r="F421" s="829"/>
      <c r="G421" s="829"/>
      <c r="H421" s="829"/>
      <c r="I421" s="829"/>
      <c r="J421" s="829"/>
      <c r="K421" s="829"/>
      <c r="L421" s="829"/>
      <c r="M421" s="829"/>
      <c r="N421" s="829"/>
      <c r="O421" s="829"/>
      <c r="P421" s="829"/>
      <c r="Q421" s="829"/>
      <c r="R421" s="37"/>
    </row>
    <row r="422">
      <c r="A422" s="284"/>
      <c r="B422" s="1"/>
      <c r="C422" s="1"/>
      <c r="D422" s="1"/>
      <c r="E422" s="829"/>
      <c r="F422" s="829"/>
      <c r="G422" s="829"/>
      <c r="H422" s="829"/>
      <c r="I422" s="829"/>
      <c r="J422" s="829"/>
      <c r="K422" s="829"/>
      <c r="L422" s="829"/>
      <c r="M422" s="829"/>
      <c r="N422" s="829"/>
      <c r="O422" s="829"/>
      <c r="P422" s="829"/>
      <c r="Q422" s="829"/>
      <c r="R422" s="37"/>
    </row>
    <row r="423">
      <c r="A423" s="284"/>
      <c r="B423" s="1"/>
      <c r="C423" s="1"/>
      <c r="D423" s="1"/>
      <c r="E423" s="829"/>
      <c r="F423" s="829"/>
      <c r="G423" s="829"/>
      <c r="H423" s="829"/>
      <c r="I423" s="829"/>
      <c r="J423" s="829"/>
      <c r="K423" s="829"/>
      <c r="L423" s="829"/>
      <c r="M423" s="829"/>
      <c r="N423" s="829"/>
      <c r="O423" s="829"/>
      <c r="P423" s="829"/>
      <c r="Q423" s="829"/>
      <c r="R423" s="37"/>
    </row>
    <row r="424">
      <c r="A424" s="284"/>
      <c r="B424" s="1"/>
      <c r="C424" s="1"/>
      <c r="D424" s="1"/>
      <c r="E424" s="829"/>
      <c r="F424" s="829"/>
      <c r="G424" s="829"/>
      <c r="H424" s="829"/>
      <c r="I424" s="829"/>
      <c r="J424" s="829"/>
      <c r="K424" s="829"/>
      <c r="L424" s="829"/>
      <c r="M424" s="829"/>
      <c r="N424" s="829"/>
      <c r="O424" s="829"/>
      <c r="P424" s="829"/>
      <c r="Q424" s="829"/>
      <c r="R424" s="496"/>
    </row>
    <row r="425">
      <c r="A425" s="284"/>
      <c r="B425" s="1"/>
      <c r="C425" s="1"/>
      <c r="D425" s="1"/>
      <c r="E425" s="829"/>
      <c r="F425" s="829"/>
      <c r="G425" s="829"/>
      <c r="H425" s="829"/>
      <c r="I425" s="829"/>
      <c r="J425" s="829"/>
      <c r="K425" s="829"/>
      <c r="L425" s="829"/>
      <c r="M425" s="829"/>
      <c r="N425" s="829"/>
      <c r="O425" s="829"/>
      <c r="P425" s="829"/>
      <c r="Q425" s="829"/>
      <c r="R425" s="496"/>
    </row>
    <row r="426">
      <c r="A426" s="284"/>
      <c r="B426" s="1"/>
      <c r="C426" s="1"/>
      <c r="D426" s="1"/>
      <c r="E426" s="829"/>
      <c r="F426" s="829"/>
      <c r="G426" s="829"/>
      <c r="H426" s="829"/>
      <c r="I426" s="829"/>
      <c r="J426" s="829"/>
      <c r="K426" s="829"/>
      <c r="L426" s="829"/>
      <c r="M426" s="829"/>
      <c r="N426" s="829"/>
      <c r="O426" s="829"/>
      <c r="P426" s="829"/>
      <c r="Q426" s="829"/>
      <c r="R426" s="37"/>
    </row>
    <row r="427">
      <c r="A427" s="284"/>
      <c r="B427" s="1"/>
      <c r="C427" s="1"/>
      <c r="D427" s="1"/>
      <c r="E427" s="829"/>
      <c r="F427" s="829"/>
      <c r="G427" s="829"/>
      <c r="H427" s="829"/>
      <c r="I427" s="829"/>
      <c r="J427" s="829"/>
      <c r="K427" s="829"/>
      <c r="L427" s="829"/>
      <c r="M427" s="829"/>
      <c r="N427" s="829"/>
      <c r="O427" s="829"/>
      <c r="P427" s="829"/>
      <c r="Q427" s="829"/>
      <c r="R427" s="37"/>
    </row>
    <row r="428">
      <c r="A428" s="284"/>
      <c r="B428" s="1"/>
      <c r="C428" s="1"/>
      <c r="D428" s="1"/>
      <c r="E428" s="829"/>
      <c r="F428" s="829"/>
      <c r="G428" s="829"/>
      <c r="H428" s="829"/>
      <c r="I428" s="829"/>
      <c r="J428" s="829"/>
      <c r="K428" s="829"/>
      <c r="L428" s="829"/>
      <c r="M428" s="829"/>
      <c r="N428" s="829"/>
      <c r="O428" s="829"/>
      <c r="P428" s="829"/>
      <c r="Q428" s="829"/>
      <c r="R428" s="37"/>
    </row>
    <row r="429">
      <c r="A429" s="284"/>
      <c r="B429" s="1"/>
      <c r="C429" s="1"/>
      <c r="D429" s="1"/>
      <c r="E429" s="829"/>
      <c r="F429" s="829"/>
      <c r="G429" s="829"/>
      <c r="H429" s="829"/>
      <c r="I429" s="829"/>
      <c r="J429" s="829"/>
      <c r="K429" s="829"/>
      <c r="L429" s="829"/>
      <c r="M429" s="829"/>
      <c r="N429" s="829"/>
      <c r="O429" s="829"/>
      <c r="P429" s="829"/>
      <c r="Q429" s="829"/>
      <c r="R429" s="37"/>
    </row>
    <row r="430">
      <c r="A430" s="284"/>
      <c r="B430" s="1"/>
      <c r="C430" s="1"/>
      <c r="D430" s="1"/>
      <c r="E430" s="829"/>
      <c r="F430" s="829"/>
      <c r="G430" s="829"/>
      <c r="H430" s="829"/>
      <c r="I430" s="829"/>
      <c r="J430" s="829"/>
      <c r="K430" s="829"/>
      <c r="L430" s="829"/>
      <c r="M430" s="829"/>
      <c r="N430" s="829"/>
      <c r="O430" s="829"/>
      <c r="P430" s="829"/>
      <c r="Q430" s="829"/>
      <c r="R430" s="37"/>
    </row>
    <row r="431">
      <c r="A431" s="284"/>
      <c r="B431" s="1"/>
      <c r="C431" s="1"/>
      <c r="D431" s="1"/>
      <c r="E431" s="829"/>
      <c r="F431" s="829"/>
      <c r="G431" s="829"/>
      <c r="H431" s="829"/>
      <c r="I431" s="829"/>
      <c r="J431" s="829"/>
      <c r="K431" s="829"/>
      <c r="L431" s="829"/>
      <c r="M431" s="829"/>
      <c r="N431" s="829"/>
      <c r="O431" s="829"/>
      <c r="P431" s="829"/>
      <c r="Q431" s="829"/>
      <c r="R431" s="37"/>
    </row>
    <row r="432">
      <c r="A432" s="284"/>
      <c r="B432" s="1"/>
      <c r="C432" s="1"/>
      <c r="D432" s="1"/>
      <c r="E432" s="829"/>
      <c r="F432" s="829"/>
      <c r="G432" s="829"/>
      <c r="H432" s="829"/>
      <c r="I432" s="829"/>
      <c r="J432" s="829"/>
      <c r="K432" s="829"/>
      <c r="L432" s="829"/>
      <c r="M432" s="829"/>
      <c r="N432" s="829"/>
      <c r="O432" s="829"/>
      <c r="P432" s="829"/>
      <c r="Q432" s="829"/>
      <c r="R432" s="37"/>
    </row>
    <row r="433">
      <c r="A433" s="284"/>
      <c r="B433" s="1"/>
      <c r="C433" s="1"/>
      <c r="D433" s="1"/>
      <c r="E433" s="829"/>
      <c r="F433" s="829"/>
      <c r="G433" s="829"/>
      <c r="H433" s="829"/>
      <c r="I433" s="829"/>
      <c r="J433" s="829"/>
      <c r="K433" s="829"/>
      <c r="L433" s="829"/>
      <c r="M433" s="829"/>
      <c r="N433" s="829"/>
      <c r="O433" s="829"/>
      <c r="P433" s="829"/>
      <c r="Q433" s="829"/>
      <c r="R433" s="37"/>
    </row>
    <row r="434">
      <c r="A434" s="284"/>
      <c r="B434" s="1"/>
      <c r="C434" s="1"/>
      <c r="D434" s="1"/>
      <c r="E434" s="829"/>
      <c r="F434" s="829"/>
      <c r="G434" s="829"/>
      <c r="H434" s="829"/>
      <c r="I434" s="829"/>
      <c r="J434" s="829"/>
      <c r="K434" s="829"/>
      <c r="L434" s="829"/>
      <c r="M434" s="829"/>
      <c r="N434" s="829"/>
      <c r="O434" s="829"/>
      <c r="P434" s="829"/>
      <c r="Q434" s="829"/>
      <c r="R434" s="37"/>
    </row>
    <row r="435">
      <c r="A435" s="284"/>
      <c r="B435" s="1"/>
      <c r="C435" s="1"/>
      <c r="D435" s="1"/>
      <c r="E435" s="829"/>
      <c r="F435" s="829"/>
      <c r="G435" s="829"/>
      <c r="H435" s="829"/>
      <c r="I435" s="829"/>
      <c r="J435" s="829"/>
      <c r="K435" s="829"/>
      <c r="L435" s="829"/>
      <c r="M435" s="829"/>
      <c r="N435" s="829"/>
      <c r="O435" s="829"/>
      <c r="P435" s="829"/>
      <c r="Q435" s="829"/>
      <c r="R435" s="496"/>
    </row>
    <row r="436">
      <c r="A436" s="284"/>
      <c r="B436" s="1"/>
      <c r="C436" s="1"/>
      <c r="D436" s="1"/>
      <c r="E436" s="829"/>
      <c r="F436" s="829"/>
      <c r="G436" s="829"/>
      <c r="H436" s="829"/>
      <c r="I436" s="829"/>
      <c r="J436" s="829"/>
      <c r="K436" s="829"/>
      <c r="L436" s="829"/>
      <c r="M436" s="829"/>
      <c r="N436" s="829"/>
      <c r="O436" s="829"/>
      <c r="P436" s="829"/>
      <c r="Q436" s="829"/>
      <c r="R436" s="496"/>
    </row>
    <row r="437">
      <c r="A437" s="284"/>
      <c r="B437" s="1"/>
      <c r="C437" s="1"/>
      <c r="D437" s="1"/>
      <c r="E437" s="829"/>
      <c r="F437" s="829"/>
      <c r="G437" s="829"/>
      <c r="H437" s="829"/>
      <c r="I437" s="829"/>
      <c r="J437" s="829"/>
      <c r="K437" s="829"/>
      <c r="L437" s="829"/>
      <c r="M437" s="829"/>
      <c r="N437" s="829"/>
      <c r="O437" s="829"/>
      <c r="P437" s="829"/>
      <c r="Q437" s="829"/>
      <c r="R437" s="37"/>
    </row>
    <row r="438">
      <c r="A438" s="284"/>
      <c r="B438" s="1"/>
      <c r="C438" s="1"/>
      <c r="D438" s="1"/>
      <c r="E438" s="829"/>
      <c r="F438" s="829"/>
      <c r="G438" s="829"/>
      <c r="H438" s="829"/>
      <c r="I438" s="829"/>
      <c r="J438" s="829"/>
      <c r="K438" s="829"/>
      <c r="L438" s="829"/>
      <c r="M438" s="829"/>
      <c r="N438" s="829"/>
      <c r="O438" s="829"/>
      <c r="P438" s="829"/>
      <c r="Q438" s="829"/>
      <c r="R438" s="37"/>
    </row>
    <row r="439">
      <c r="A439" s="284"/>
      <c r="B439" s="1"/>
      <c r="C439" s="1"/>
      <c r="D439" s="1"/>
      <c r="E439" s="829"/>
      <c r="F439" s="829"/>
      <c r="G439" s="829"/>
      <c r="H439" s="829"/>
      <c r="I439" s="829"/>
      <c r="J439" s="829"/>
      <c r="K439" s="829"/>
      <c r="L439" s="829"/>
      <c r="M439" s="829"/>
      <c r="N439" s="829"/>
      <c r="O439" s="829"/>
      <c r="P439" s="829"/>
      <c r="Q439" s="829"/>
      <c r="R439" s="37"/>
    </row>
    <row r="440">
      <c r="A440" s="284"/>
      <c r="B440" s="1"/>
      <c r="C440" s="1"/>
      <c r="D440" s="1"/>
      <c r="E440" s="829"/>
      <c r="F440" s="829"/>
      <c r="G440" s="829"/>
      <c r="H440" s="829"/>
      <c r="I440" s="829"/>
      <c r="J440" s="829"/>
      <c r="K440" s="829"/>
      <c r="L440" s="829"/>
      <c r="M440" s="829"/>
      <c r="N440" s="829"/>
      <c r="O440" s="829"/>
      <c r="P440" s="829"/>
      <c r="Q440" s="829"/>
      <c r="R440" s="37"/>
    </row>
    <row r="441">
      <c r="A441" s="284"/>
      <c r="B441" s="1"/>
      <c r="C441" s="1"/>
      <c r="D441" s="1"/>
      <c r="E441" s="829"/>
      <c r="F441" s="829"/>
      <c r="G441" s="829"/>
      <c r="H441" s="829"/>
      <c r="I441" s="829"/>
      <c r="J441" s="829"/>
      <c r="K441" s="829"/>
      <c r="L441" s="829"/>
      <c r="M441" s="829"/>
      <c r="N441" s="829"/>
      <c r="O441" s="829"/>
      <c r="P441" s="829"/>
      <c r="Q441" s="829"/>
      <c r="R441" s="37"/>
    </row>
    <row r="442">
      <c r="A442" s="284"/>
      <c r="B442" s="1"/>
      <c r="C442" s="1"/>
      <c r="D442" s="1"/>
      <c r="E442" s="829"/>
      <c r="F442" s="829"/>
      <c r="G442" s="829"/>
      <c r="H442" s="829"/>
      <c r="I442" s="829"/>
      <c r="J442" s="829"/>
      <c r="K442" s="829"/>
      <c r="L442" s="829"/>
      <c r="M442" s="829"/>
      <c r="N442" s="829"/>
      <c r="O442" s="829"/>
      <c r="P442" s="829"/>
      <c r="Q442" s="829"/>
      <c r="R442" s="37"/>
    </row>
    <row r="443">
      <c r="A443" s="284"/>
      <c r="B443" s="1"/>
      <c r="C443" s="1"/>
      <c r="D443" s="1"/>
      <c r="E443" s="829"/>
      <c r="F443" s="829"/>
      <c r="G443" s="829"/>
      <c r="H443" s="829"/>
      <c r="I443" s="829"/>
      <c r="J443" s="829"/>
      <c r="K443" s="829"/>
      <c r="L443" s="829"/>
      <c r="M443" s="829"/>
      <c r="N443" s="829"/>
      <c r="O443" s="829"/>
      <c r="P443" s="829"/>
      <c r="Q443" s="829"/>
      <c r="R443" s="37"/>
    </row>
    <row r="444">
      <c r="A444" s="284"/>
      <c r="B444" s="1"/>
      <c r="C444" s="1"/>
      <c r="D444" s="1"/>
      <c r="E444" s="829"/>
      <c r="F444" s="829"/>
      <c r="G444" s="829"/>
      <c r="H444" s="829"/>
      <c r="I444" s="829"/>
      <c r="J444" s="829"/>
      <c r="K444" s="829"/>
      <c r="L444" s="829"/>
      <c r="M444" s="829"/>
      <c r="N444" s="829"/>
      <c r="O444" s="829"/>
      <c r="P444" s="829"/>
      <c r="Q444" s="829"/>
      <c r="R444" s="37"/>
    </row>
    <row r="445">
      <c r="A445" s="284"/>
      <c r="B445" s="1"/>
      <c r="C445" s="1"/>
      <c r="D445" s="1"/>
      <c r="E445" s="829"/>
      <c r="F445" s="829"/>
      <c r="G445" s="829"/>
      <c r="H445" s="829"/>
      <c r="I445" s="829"/>
      <c r="J445" s="829"/>
      <c r="K445" s="829"/>
      <c r="L445" s="829"/>
      <c r="M445" s="829"/>
      <c r="N445" s="829"/>
      <c r="O445" s="829"/>
      <c r="P445" s="829"/>
      <c r="Q445" s="829"/>
      <c r="R445" s="37"/>
    </row>
    <row r="446">
      <c r="A446" s="284"/>
      <c r="B446" s="1"/>
      <c r="C446" s="1"/>
      <c r="D446" s="1"/>
      <c r="E446" s="829"/>
      <c r="F446" s="829"/>
      <c r="G446" s="829"/>
      <c r="H446" s="829"/>
      <c r="I446" s="829"/>
      <c r="J446" s="829"/>
      <c r="K446" s="829"/>
      <c r="L446" s="829"/>
      <c r="M446" s="829"/>
      <c r="N446" s="829"/>
      <c r="O446" s="829"/>
      <c r="P446" s="829"/>
      <c r="Q446" s="829"/>
      <c r="R446" s="496"/>
    </row>
    <row r="447">
      <c r="A447" s="284"/>
      <c r="B447" s="1"/>
      <c r="C447" s="1"/>
      <c r="D447" s="1"/>
      <c r="E447" s="829"/>
      <c r="F447" s="829"/>
      <c r="G447" s="829"/>
      <c r="H447" s="829"/>
      <c r="I447" s="829"/>
      <c r="J447" s="829"/>
      <c r="K447" s="829"/>
      <c r="L447" s="829"/>
      <c r="M447" s="829"/>
      <c r="N447" s="829"/>
      <c r="O447" s="829"/>
      <c r="P447" s="829"/>
      <c r="Q447" s="829"/>
      <c r="R447" s="496"/>
    </row>
    <row r="448">
      <c r="A448" s="284"/>
      <c r="B448" s="1"/>
      <c r="C448" s="1"/>
      <c r="D448" s="1"/>
      <c r="E448" s="829"/>
      <c r="F448" s="829"/>
      <c r="G448" s="829"/>
      <c r="H448" s="829"/>
      <c r="I448" s="829"/>
      <c r="J448" s="829"/>
      <c r="K448" s="829"/>
      <c r="L448" s="829"/>
      <c r="M448" s="829"/>
      <c r="N448" s="829"/>
      <c r="O448" s="829"/>
      <c r="P448" s="829"/>
      <c r="Q448" s="829"/>
      <c r="R448" s="37"/>
    </row>
    <row r="449">
      <c r="A449" s="284"/>
      <c r="B449" s="1"/>
      <c r="C449" s="1"/>
      <c r="D449" s="1"/>
      <c r="E449" s="829"/>
      <c r="F449" s="829"/>
      <c r="G449" s="829"/>
      <c r="H449" s="829"/>
      <c r="I449" s="829"/>
      <c r="J449" s="829"/>
      <c r="K449" s="829"/>
      <c r="L449" s="829"/>
      <c r="M449" s="829"/>
      <c r="N449" s="829"/>
      <c r="O449" s="829"/>
      <c r="P449" s="829"/>
      <c r="Q449" s="829"/>
      <c r="R449" s="37"/>
    </row>
    <row r="450">
      <c r="A450" s="284"/>
      <c r="B450" s="1"/>
      <c r="C450" s="1"/>
      <c r="D450" s="1"/>
      <c r="E450" s="829"/>
      <c r="F450" s="829"/>
      <c r="G450" s="829"/>
      <c r="H450" s="829"/>
      <c r="I450" s="829"/>
      <c r="J450" s="829"/>
      <c r="K450" s="829"/>
      <c r="L450" s="829"/>
      <c r="M450" s="829"/>
      <c r="N450" s="829"/>
      <c r="O450" s="829"/>
      <c r="P450" s="829"/>
      <c r="Q450" s="829"/>
      <c r="R450" s="37"/>
    </row>
    <row r="451">
      <c r="A451" s="284"/>
      <c r="B451" s="1"/>
      <c r="C451" s="1"/>
      <c r="D451" s="1"/>
      <c r="E451" s="829"/>
      <c r="F451" s="829"/>
      <c r="G451" s="829"/>
      <c r="H451" s="829"/>
      <c r="I451" s="829"/>
      <c r="J451" s="829"/>
      <c r="K451" s="829"/>
      <c r="L451" s="829"/>
      <c r="M451" s="829"/>
      <c r="N451" s="829"/>
      <c r="O451" s="829"/>
      <c r="P451" s="829"/>
      <c r="Q451" s="829"/>
      <c r="R451" s="37"/>
    </row>
    <row r="452">
      <c r="A452" s="284"/>
      <c r="B452" s="1"/>
      <c r="C452" s="1"/>
      <c r="D452" s="1"/>
      <c r="E452" s="829"/>
      <c r="F452" s="829"/>
      <c r="G452" s="829"/>
      <c r="H452" s="829"/>
      <c r="I452" s="829"/>
      <c r="J452" s="829"/>
      <c r="K452" s="829"/>
      <c r="L452" s="829"/>
      <c r="M452" s="829"/>
      <c r="N452" s="829"/>
      <c r="O452" s="829"/>
      <c r="P452" s="829"/>
      <c r="Q452" s="829"/>
      <c r="R452" s="37"/>
    </row>
    <row r="453">
      <c r="A453" s="284"/>
      <c r="B453" s="1"/>
      <c r="C453" s="1"/>
      <c r="D453" s="1"/>
      <c r="E453" s="829"/>
      <c r="F453" s="829"/>
      <c r="G453" s="829"/>
      <c r="H453" s="829"/>
      <c r="I453" s="829"/>
      <c r="J453" s="829"/>
      <c r="K453" s="829"/>
      <c r="L453" s="829"/>
      <c r="M453" s="829"/>
      <c r="N453" s="829"/>
      <c r="O453" s="829"/>
      <c r="P453" s="829"/>
      <c r="Q453" s="829"/>
      <c r="R453" s="37"/>
    </row>
    <row r="454">
      <c r="A454" s="284"/>
      <c r="B454" s="1"/>
      <c r="C454" s="1"/>
      <c r="D454" s="1"/>
      <c r="E454" s="829"/>
      <c r="F454" s="829"/>
      <c r="G454" s="829"/>
      <c r="H454" s="829"/>
      <c r="I454" s="829"/>
      <c r="J454" s="829"/>
      <c r="K454" s="829"/>
      <c r="L454" s="829"/>
      <c r="M454" s="829"/>
      <c r="N454" s="829"/>
      <c r="O454" s="829"/>
      <c r="P454" s="829"/>
      <c r="Q454" s="829"/>
      <c r="R454" s="37"/>
    </row>
    <row r="455">
      <c r="A455" s="284"/>
      <c r="B455" s="1"/>
      <c r="C455" s="1"/>
      <c r="D455" s="1"/>
      <c r="E455" s="829"/>
      <c r="F455" s="829"/>
      <c r="G455" s="829"/>
      <c r="H455" s="829"/>
      <c r="I455" s="829"/>
      <c r="J455" s="829"/>
      <c r="K455" s="829"/>
      <c r="L455" s="829"/>
      <c r="M455" s="829"/>
      <c r="N455" s="829"/>
      <c r="O455" s="829"/>
      <c r="P455" s="829"/>
      <c r="Q455" s="829"/>
      <c r="R455" s="37"/>
    </row>
    <row r="456">
      <c r="A456" s="284"/>
      <c r="B456" s="1"/>
      <c r="C456" s="1"/>
      <c r="D456" s="1"/>
      <c r="E456" s="829"/>
      <c r="F456" s="829"/>
      <c r="G456" s="829"/>
      <c r="H456" s="829"/>
      <c r="I456" s="829"/>
      <c r="J456" s="829"/>
      <c r="K456" s="829"/>
      <c r="L456" s="829"/>
      <c r="M456" s="829"/>
      <c r="N456" s="829"/>
      <c r="O456" s="829"/>
      <c r="P456" s="829"/>
      <c r="Q456" s="829"/>
      <c r="R456" s="37"/>
    </row>
    <row r="457">
      <c r="A457" s="284"/>
      <c r="B457" s="1"/>
      <c r="C457" s="1"/>
      <c r="D457" s="1"/>
      <c r="E457" s="829"/>
      <c r="F457" s="829"/>
      <c r="G457" s="829"/>
      <c r="H457" s="829"/>
      <c r="I457" s="829"/>
      <c r="J457" s="829"/>
      <c r="K457" s="829"/>
      <c r="L457" s="829"/>
      <c r="M457" s="829"/>
      <c r="N457" s="829"/>
      <c r="O457" s="829"/>
      <c r="P457" s="829"/>
      <c r="Q457" s="829"/>
      <c r="R457" s="496"/>
    </row>
    <row r="458">
      <c r="A458" s="284"/>
      <c r="B458" s="1"/>
      <c r="C458" s="1"/>
      <c r="D458" s="1"/>
      <c r="E458" s="829"/>
      <c r="F458" s="829"/>
      <c r="G458" s="829"/>
      <c r="H458" s="829"/>
      <c r="I458" s="829"/>
      <c r="J458" s="829"/>
      <c r="K458" s="829"/>
      <c r="L458" s="829"/>
      <c r="M458" s="829"/>
      <c r="N458" s="829"/>
      <c r="O458" s="829"/>
      <c r="P458" s="829"/>
      <c r="Q458" s="829"/>
      <c r="R458" s="496"/>
    </row>
    <row r="459">
      <c r="A459" s="284"/>
      <c r="B459" s="1"/>
      <c r="C459" s="1"/>
      <c r="D459" s="1"/>
      <c r="E459" s="829"/>
      <c r="F459" s="829"/>
      <c r="G459" s="829"/>
      <c r="H459" s="829"/>
      <c r="I459" s="829"/>
      <c r="J459" s="829"/>
      <c r="K459" s="829"/>
      <c r="L459" s="829"/>
      <c r="M459" s="829"/>
      <c r="N459" s="829"/>
      <c r="O459" s="829"/>
      <c r="P459" s="829"/>
      <c r="Q459" s="829"/>
      <c r="R459" s="496"/>
    </row>
    <row r="460">
      <c r="A460" s="284"/>
      <c r="B460" s="1"/>
      <c r="C460" s="1"/>
      <c r="D460" s="1"/>
      <c r="E460" s="829"/>
      <c r="F460" s="829"/>
      <c r="G460" s="829"/>
      <c r="H460" s="829"/>
      <c r="I460" s="829"/>
      <c r="J460" s="829"/>
      <c r="K460" s="829"/>
      <c r="L460" s="829"/>
      <c r="M460" s="829"/>
      <c r="N460" s="829"/>
      <c r="O460" s="829"/>
      <c r="P460" s="829"/>
      <c r="Q460" s="829"/>
      <c r="R460" s="37"/>
    </row>
    <row r="461">
      <c r="A461" s="284"/>
      <c r="B461" s="1"/>
      <c r="C461" s="1"/>
      <c r="D461" s="1"/>
      <c r="E461" s="829"/>
      <c r="F461" s="829"/>
      <c r="G461" s="829"/>
      <c r="H461" s="829"/>
      <c r="I461" s="829"/>
      <c r="J461" s="829"/>
      <c r="K461" s="829"/>
      <c r="L461" s="829"/>
      <c r="M461" s="829"/>
      <c r="N461" s="829"/>
      <c r="O461" s="829"/>
      <c r="P461" s="829"/>
      <c r="Q461" s="829"/>
      <c r="R461" s="37"/>
    </row>
    <row r="462">
      <c r="A462" s="284"/>
      <c r="B462" s="1"/>
      <c r="C462" s="1"/>
      <c r="D462" s="1"/>
      <c r="E462" s="829"/>
      <c r="F462" s="829"/>
      <c r="G462" s="829"/>
      <c r="H462" s="829"/>
      <c r="I462" s="829"/>
      <c r="J462" s="829"/>
      <c r="K462" s="829"/>
      <c r="L462" s="829"/>
      <c r="M462" s="829"/>
      <c r="N462" s="829"/>
      <c r="O462" s="829"/>
      <c r="P462" s="829"/>
      <c r="Q462" s="829"/>
      <c r="R462" s="37"/>
    </row>
    <row r="463">
      <c r="A463" s="284"/>
      <c r="B463" s="1"/>
      <c r="C463" s="1"/>
      <c r="D463" s="1"/>
      <c r="E463" s="829"/>
      <c r="F463" s="829"/>
      <c r="G463" s="829"/>
      <c r="H463" s="829"/>
      <c r="I463" s="829"/>
      <c r="J463" s="829"/>
      <c r="K463" s="829"/>
      <c r="L463" s="829"/>
      <c r="M463" s="829"/>
      <c r="N463" s="829"/>
      <c r="O463" s="829"/>
      <c r="P463" s="829"/>
      <c r="Q463" s="829"/>
      <c r="R463" s="37"/>
    </row>
    <row r="464">
      <c r="A464" s="284"/>
      <c r="B464" s="1"/>
      <c r="C464" s="1"/>
      <c r="D464" s="1"/>
      <c r="E464" s="829"/>
      <c r="F464" s="829"/>
      <c r="G464" s="829"/>
      <c r="H464" s="829"/>
      <c r="I464" s="829"/>
      <c r="J464" s="829"/>
      <c r="K464" s="829"/>
      <c r="L464" s="829"/>
      <c r="M464" s="829"/>
      <c r="N464" s="829"/>
      <c r="O464" s="829"/>
      <c r="P464" s="829"/>
      <c r="Q464" s="829"/>
      <c r="R464" s="37"/>
    </row>
    <row r="465">
      <c r="A465" s="284"/>
      <c r="B465" s="1"/>
      <c r="C465" s="1"/>
      <c r="D465" s="1"/>
      <c r="E465" s="829"/>
      <c r="F465" s="829"/>
      <c r="G465" s="829"/>
      <c r="H465" s="829"/>
      <c r="I465" s="829"/>
      <c r="J465" s="829"/>
      <c r="K465" s="829"/>
      <c r="L465" s="829"/>
      <c r="M465" s="829"/>
      <c r="N465" s="829"/>
      <c r="O465" s="829"/>
      <c r="P465" s="829"/>
      <c r="Q465" s="829"/>
      <c r="R465" s="37"/>
    </row>
    <row r="466">
      <c r="A466" s="284"/>
      <c r="B466" s="1"/>
      <c r="C466" s="1"/>
      <c r="D466" s="1"/>
      <c r="E466" s="829"/>
      <c r="F466" s="829"/>
      <c r="G466" s="829"/>
      <c r="H466" s="829"/>
      <c r="I466" s="829"/>
      <c r="J466" s="829"/>
      <c r="K466" s="829"/>
      <c r="L466" s="829"/>
      <c r="M466" s="829"/>
      <c r="N466" s="829"/>
      <c r="O466" s="829"/>
      <c r="P466" s="829"/>
      <c r="Q466" s="829"/>
      <c r="R466" s="37"/>
    </row>
    <row r="467">
      <c r="A467" s="284"/>
      <c r="B467" s="1"/>
      <c r="C467" s="1"/>
      <c r="D467" s="1"/>
      <c r="E467" s="829"/>
      <c r="F467" s="829"/>
      <c r="G467" s="829"/>
      <c r="H467" s="829"/>
      <c r="I467" s="829"/>
      <c r="J467" s="829"/>
      <c r="K467" s="829"/>
      <c r="L467" s="829"/>
      <c r="M467" s="829"/>
      <c r="N467" s="829"/>
      <c r="O467" s="829"/>
      <c r="P467" s="829"/>
      <c r="Q467" s="829"/>
      <c r="R467" s="37"/>
    </row>
    <row r="468">
      <c r="A468" s="284"/>
      <c r="B468" s="1"/>
      <c r="C468" s="1"/>
      <c r="D468" s="1"/>
      <c r="E468" s="829"/>
      <c r="F468" s="829"/>
      <c r="G468" s="829"/>
      <c r="H468" s="829"/>
      <c r="I468" s="829"/>
      <c r="J468" s="829"/>
      <c r="K468" s="829"/>
      <c r="L468" s="829"/>
      <c r="M468" s="829"/>
      <c r="N468" s="829"/>
      <c r="O468" s="829"/>
      <c r="P468" s="829"/>
      <c r="Q468" s="829"/>
      <c r="R468" s="496"/>
    </row>
    <row r="469">
      <c r="A469" s="284"/>
      <c r="B469" s="1"/>
      <c r="C469" s="1"/>
      <c r="D469" s="1"/>
      <c r="E469" s="829"/>
      <c r="F469" s="829"/>
      <c r="G469" s="829"/>
      <c r="H469" s="829"/>
      <c r="I469" s="829"/>
      <c r="J469" s="829"/>
      <c r="K469" s="829"/>
      <c r="L469" s="829"/>
      <c r="M469" s="829"/>
      <c r="N469" s="829"/>
      <c r="O469" s="829"/>
      <c r="P469" s="829"/>
      <c r="Q469" s="829"/>
      <c r="R469" s="496"/>
    </row>
    <row r="470">
      <c r="A470" s="284"/>
      <c r="B470" s="1"/>
      <c r="C470" s="1"/>
      <c r="D470" s="1"/>
      <c r="E470" s="829"/>
      <c r="F470" s="829"/>
      <c r="G470" s="829"/>
      <c r="H470" s="829"/>
      <c r="I470" s="829"/>
      <c r="J470" s="829"/>
      <c r="K470" s="829"/>
      <c r="L470" s="829"/>
      <c r="M470" s="829"/>
      <c r="N470" s="829"/>
      <c r="O470" s="829"/>
      <c r="P470" s="829"/>
      <c r="Q470" s="829"/>
      <c r="R470" s="37"/>
    </row>
    <row r="471">
      <c r="A471" s="284"/>
      <c r="B471" s="1"/>
      <c r="C471" s="1"/>
      <c r="D471" s="1"/>
      <c r="E471" s="829"/>
      <c r="F471" s="829"/>
      <c r="G471" s="829"/>
      <c r="H471" s="829"/>
      <c r="I471" s="829"/>
      <c r="J471" s="829"/>
      <c r="K471" s="829"/>
      <c r="L471" s="829"/>
      <c r="M471" s="829"/>
      <c r="N471" s="829"/>
      <c r="O471" s="829"/>
      <c r="P471" s="829"/>
      <c r="Q471" s="829"/>
      <c r="R471" s="37"/>
    </row>
    <row r="472">
      <c r="A472" s="284"/>
      <c r="B472" s="1"/>
      <c r="C472" s="1"/>
      <c r="D472" s="1"/>
      <c r="E472" s="829"/>
      <c r="F472" s="829"/>
      <c r="G472" s="829"/>
      <c r="H472" s="829"/>
      <c r="I472" s="829"/>
      <c r="J472" s="829"/>
      <c r="K472" s="829"/>
      <c r="L472" s="829"/>
      <c r="M472" s="829"/>
      <c r="N472" s="829"/>
      <c r="O472" s="829"/>
      <c r="P472" s="829"/>
      <c r="Q472" s="829"/>
      <c r="R472" s="37"/>
    </row>
    <row r="473">
      <c r="A473" s="284"/>
      <c r="B473" s="1"/>
      <c r="C473" s="1"/>
      <c r="D473" s="1"/>
      <c r="E473" s="829"/>
      <c r="F473" s="829"/>
      <c r="G473" s="829"/>
      <c r="H473" s="829"/>
      <c r="I473" s="829"/>
      <c r="J473" s="829"/>
      <c r="K473" s="829"/>
      <c r="L473" s="829"/>
      <c r="M473" s="829"/>
      <c r="N473" s="829"/>
      <c r="O473" s="829"/>
      <c r="P473" s="829"/>
      <c r="Q473" s="829"/>
      <c r="R473" s="37"/>
    </row>
    <row r="474">
      <c r="A474" s="284"/>
      <c r="B474" s="1"/>
      <c r="C474" s="1"/>
      <c r="D474" s="1"/>
      <c r="E474" s="829"/>
      <c r="F474" s="829"/>
      <c r="G474" s="829"/>
      <c r="H474" s="829"/>
      <c r="I474" s="829"/>
      <c r="J474" s="829"/>
      <c r="K474" s="829"/>
      <c r="L474" s="829"/>
      <c r="M474" s="829"/>
      <c r="N474" s="829"/>
      <c r="O474" s="829"/>
      <c r="P474" s="829"/>
      <c r="Q474" s="829"/>
      <c r="R474" s="37"/>
    </row>
    <row r="475">
      <c r="A475" s="284"/>
      <c r="B475" s="1"/>
      <c r="C475" s="1"/>
      <c r="D475" s="1"/>
      <c r="E475" s="829"/>
      <c r="F475" s="829"/>
      <c r="G475" s="829"/>
      <c r="H475" s="829"/>
      <c r="I475" s="829"/>
      <c r="J475" s="829"/>
      <c r="K475" s="829"/>
      <c r="L475" s="829"/>
      <c r="M475" s="829"/>
      <c r="N475" s="829"/>
      <c r="O475" s="829"/>
      <c r="P475" s="829"/>
      <c r="Q475" s="829"/>
      <c r="R475" s="37"/>
    </row>
    <row r="476">
      <c r="A476" s="284"/>
      <c r="B476" s="1"/>
      <c r="C476" s="1"/>
      <c r="D476" s="1"/>
      <c r="E476" s="829"/>
      <c r="F476" s="829"/>
      <c r="G476" s="829"/>
      <c r="H476" s="829"/>
      <c r="I476" s="829"/>
      <c r="J476" s="829"/>
      <c r="K476" s="829"/>
      <c r="L476" s="829"/>
      <c r="M476" s="829"/>
      <c r="N476" s="829"/>
      <c r="O476" s="829"/>
      <c r="P476" s="829"/>
      <c r="Q476" s="829"/>
      <c r="R476" s="37"/>
    </row>
    <row r="477">
      <c r="A477" s="284"/>
      <c r="B477" s="1"/>
      <c r="C477" s="1"/>
      <c r="D477" s="1"/>
      <c r="E477" s="829"/>
      <c r="F477" s="829"/>
      <c r="G477" s="829"/>
      <c r="H477" s="829"/>
      <c r="I477" s="829"/>
      <c r="J477" s="829"/>
      <c r="K477" s="829"/>
      <c r="L477" s="829"/>
      <c r="M477" s="829"/>
      <c r="N477" s="829"/>
      <c r="O477" s="829"/>
      <c r="P477" s="829"/>
      <c r="Q477" s="829"/>
      <c r="R477" s="37"/>
    </row>
    <row r="478">
      <c r="A478" s="284"/>
      <c r="B478" s="1"/>
      <c r="C478" s="1"/>
      <c r="D478" s="1"/>
      <c r="E478" s="829"/>
      <c r="F478" s="829"/>
      <c r="G478" s="829"/>
      <c r="H478" s="829"/>
      <c r="I478" s="829"/>
      <c r="J478" s="829"/>
      <c r="K478" s="829"/>
      <c r="L478" s="829"/>
      <c r="M478" s="829"/>
      <c r="N478" s="829"/>
      <c r="O478" s="829"/>
      <c r="P478" s="829"/>
      <c r="Q478" s="829"/>
      <c r="R478" s="496"/>
    </row>
    <row r="479">
      <c r="A479" s="284"/>
      <c r="B479" s="1"/>
      <c r="C479" s="1"/>
      <c r="D479" s="1"/>
      <c r="E479" s="829"/>
      <c r="F479" s="829"/>
      <c r="G479" s="829"/>
      <c r="H479" s="829"/>
      <c r="I479" s="829"/>
      <c r="J479" s="829"/>
      <c r="K479" s="829"/>
      <c r="L479" s="829"/>
      <c r="M479" s="829"/>
      <c r="N479" s="829"/>
      <c r="O479" s="829"/>
      <c r="P479" s="829"/>
      <c r="Q479" s="829"/>
      <c r="R479" s="496"/>
    </row>
    <row r="480">
      <c r="A480" s="284"/>
      <c r="B480" s="1"/>
      <c r="C480" s="1"/>
      <c r="D480" s="1"/>
      <c r="E480" s="829"/>
      <c r="F480" s="829"/>
      <c r="G480" s="829"/>
      <c r="H480" s="829"/>
      <c r="I480" s="829"/>
      <c r="J480" s="829"/>
      <c r="K480" s="829"/>
      <c r="L480" s="829"/>
      <c r="M480" s="829"/>
      <c r="N480" s="829"/>
      <c r="O480" s="829"/>
      <c r="P480" s="829"/>
      <c r="Q480" s="829"/>
      <c r="R480" s="37"/>
    </row>
    <row r="481">
      <c r="A481" s="284"/>
      <c r="B481" s="1"/>
      <c r="C481" s="1"/>
      <c r="D481" s="1"/>
      <c r="E481" s="829"/>
      <c r="F481" s="829"/>
      <c r="G481" s="829"/>
      <c r="H481" s="829"/>
      <c r="I481" s="829"/>
      <c r="J481" s="829"/>
      <c r="K481" s="829"/>
      <c r="L481" s="829"/>
      <c r="M481" s="829"/>
      <c r="N481" s="829"/>
      <c r="O481" s="829"/>
      <c r="P481" s="829"/>
      <c r="Q481" s="829"/>
      <c r="R481" s="37"/>
    </row>
    <row r="482">
      <c r="A482" s="284"/>
      <c r="B482" s="1"/>
      <c r="C482" s="1"/>
      <c r="D482" s="1"/>
      <c r="E482" s="829"/>
      <c r="F482" s="829"/>
      <c r="G482" s="829"/>
      <c r="H482" s="829"/>
      <c r="I482" s="829"/>
      <c r="J482" s="829"/>
      <c r="K482" s="829"/>
      <c r="L482" s="829"/>
      <c r="M482" s="829"/>
      <c r="N482" s="829"/>
      <c r="O482" s="829"/>
      <c r="P482" s="829"/>
      <c r="Q482" s="829"/>
      <c r="R482" s="37"/>
    </row>
    <row r="483">
      <c r="A483" s="284"/>
      <c r="B483" s="1"/>
      <c r="C483" s="1"/>
      <c r="D483" s="1"/>
      <c r="E483" s="829"/>
      <c r="F483" s="829"/>
      <c r="G483" s="829"/>
      <c r="H483" s="829"/>
      <c r="I483" s="829"/>
      <c r="J483" s="829"/>
      <c r="K483" s="829"/>
      <c r="L483" s="829"/>
      <c r="M483" s="829"/>
      <c r="N483" s="829"/>
      <c r="O483" s="829"/>
      <c r="P483" s="829"/>
      <c r="Q483" s="829"/>
      <c r="R483" s="37"/>
    </row>
    <row r="484">
      <c r="A484" s="284"/>
      <c r="B484" s="1"/>
      <c r="C484" s="1"/>
      <c r="D484" s="1"/>
      <c r="E484" s="829"/>
      <c r="F484" s="829"/>
      <c r="G484" s="829"/>
      <c r="H484" s="829"/>
      <c r="I484" s="829"/>
      <c r="J484" s="829"/>
      <c r="K484" s="829"/>
      <c r="L484" s="829"/>
      <c r="M484" s="829"/>
      <c r="N484" s="829"/>
      <c r="O484" s="829"/>
      <c r="P484" s="829"/>
      <c r="Q484" s="829"/>
      <c r="R484" s="37"/>
    </row>
    <row r="485">
      <c r="A485" s="284"/>
      <c r="B485" s="1"/>
      <c r="C485" s="1"/>
      <c r="D485" s="1"/>
      <c r="E485" s="829"/>
      <c r="F485" s="829"/>
      <c r="G485" s="829"/>
      <c r="H485" s="829"/>
      <c r="I485" s="829"/>
      <c r="J485" s="829"/>
      <c r="K485" s="829"/>
      <c r="L485" s="829"/>
      <c r="M485" s="829"/>
      <c r="N485" s="829"/>
      <c r="O485" s="829"/>
      <c r="P485" s="829"/>
      <c r="Q485" s="829"/>
      <c r="R485" s="37"/>
    </row>
    <row r="486">
      <c r="A486" s="92"/>
      <c r="B486" s="1"/>
      <c r="C486" s="1"/>
      <c r="D486" s="1"/>
      <c r="E486" s="829"/>
      <c r="F486" s="829"/>
      <c r="G486" s="829"/>
      <c r="H486" s="829"/>
      <c r="I486" s="829"/>
      <c r="J486" s="829"/>
      <c r="K486" s="829"/>
      <c r="L486" s="829"/>
      <c r="M486" s="829"/>
      <c r="N486" s="829"/>
      <c r="O486" s="829"/>
      <c r="P486" s="829"/>
      <c r="Q486" s="829"/>
      <c r="R486" s="37"/>
    </row>
    <row r="487">
      <c r="A487" s="92"/>
      <c r="B487" s="1"/>
      <c r="C487" s="1"/>
      <c r="D487" s="1"/>
      <c r="E487" s="829"/>
      <c r="F487" s="829"/>
      <c r="G487" s="829"/>
      <c r="H487" s="829"/>
      <c r="I487" s="829"/>
      <c r="J487" s="829"/>
      <c r="K487" s="829"/>
      <c r="L487" s="829"/>
      <c r="M487" s="829"/>
      <c r="N487" s="829"/>
      <c r="O487" s="829"/>
      <c r="P487" s="829"/>
      <c r="Q487" s="829"/>
      <c r="R487" s="37"/>
    </row>
    <row r="488">
      <c r="A488" s="62"/>
      <c r="B488" s="1"/>
      <c r="C488" s="1"/>
      <c r="D488" s="1"/>
      <c r="E488" s="829"/>
      <c r="F488" s="829"/>
      <c r="G488" s="829"/>
      <c r="H488" s="829"/>
      <c r="I488" s="829"/>
      <c r="J488" s="829"/>
      <c r="K488" s="829"/>
      <c r="L488" s="829"/>
      <c r="M488" s="829"/>
      <c r="N488" s="829"/>
      <c r="O488" s="829"/>
      <c r="P488" s="829"/>
      <c r="Q488" s="829"/>
      <c r="R488" s="118"/>
    </row>
    <row r="489">
      <c r="A489" s="62"/>
      <c r="B489" s="1"/>
      <c r="C489" s="1"/>
      <c r="D489" s="1"/>
      <c r="E489" s="829"/>
      <c r="F489" s="829"/>
      <c r="G489" s="829"/>
      <c r="H489" s="829"/>
      <c r="I489" s="829"/>
      <c r="J489" s="829"/>
      <c r="K489" s="829"/>
      <c r="L489" s="829"/>
      <c r="M489" s="829"/>
      <c r="N489" s="829"/>
      <c r="O489" s="829"/>
      <c r="P489" s="829"/>
      <c r="Q489" s="829"/>
      <c r="R489" s="118"/>
    </row>
    <row r="490">
      <c r="A490" s="62"/>
      <c r="B490" s="1"/>
      <c r="C490" s="1"/>
      <c r="D490" s="1"/>
      <c r="E490" s="829"/>
      <c r="F490" s="829"/>
      <c r="G490" s="829"/>
      <c r="H490" s="829"/>
      <c r="I490" s="829"/>
      <c r="J490" s="829"/>
      <c r="K490" s="829"/>
      <c r="L490" s="829"/>
      <c r="M490" s="829"/>
      <c r="N490" s="829"/>
      <c r="O490" s="829"/>
      <c r="P490" s="829"/>
      <c r="Q490" s="829"/>
      <c r="R490" s="118"/>
    </row>
    <row r="491">
      <c r="A491" s="62"/>
      <c r="B491" s="1"/>
      <c r="C491" s="1"/>
      <c r="D491" s="1"/>
      <c r="E491" s="829"/>
      <c r="F491" s="829"/>
      <c r="G491" s="829"/>
      <c r="H491" s="829"/>
      <c r="I491" s="829"/>
      <c r="J491" s="829"/>
      <c r="K491" s="829"/>
      <c r="L491" s="829"/>
      <c r="M491" s="829"/>
      <c r="N491" s="829"/>
      <c r="O491" s="829"/>
      <c r="P491" s="829"/>
      <c r="Q491" s="829"/>
      <c r="R491" s="118"/>
    </row>
    <row r="492">
      <c r="A492" s="27"/>
      <c r="B492" s="1"/>
      <c r="C492" s="1"/>
      <c r="D492" s="1"/>
      <c r="E492" s="829"/>
      <c r="F492" s="829"/>
      <c r="G492" s="829"/>
      <c r="H492" s="829"/>
      <c r="I492" s="829"/>
      <c r="J492" s="829"/>
      <c r="K492" s="829"/>
      <c r="L492" s="829"/>
      <c r="M492" s="829"/>
      <c r="N492" s="829"/>
      <c r="O492" s="829"/>
      <c r="P492" s="829"/>
      <c r="Q492" s="829"/>
      <c r="R492" s="53"/>
    </row>
    <row r="493">
      <c r="A493" s="27"/>
      <c r="B493" s="1"/>
      <c r="C493" s="1"/>
      <c r="D493" s="1"/>
      <c r="E493" s="829"/>
      <c r="F493" s="829"/>
      <c r="G493" s="829"/>
      <c r="H493" s="829"/>
      <c r="I493" s="829"/>
      <c r="J493" s="829"/>
      <c r="K493" s="829"/>
      <c r="L493" s="829"/>
      <c r="M493" s="829"/>
      <c r="N493" s="829"/>
      <c r="O493" s="829"/>
      <c r="P493" s="829"/>
      <c r="Q493" s="829"/>
      <c r="R493" s="37"/>
    </row>
    <row r="494">
      <c r="A494" s="27"/>
      <c r="B494" s="1"/>
      <c r="C494" s="1"/>
      <c r="D494" s="1"/>
      <c r="E494" s="829"/>
      <c r="F494" s="829"/>
      <c r="G494" s="829"/>
      <c r="H494" s="829"/>
      <c r="I494" s="829"/>
      <c r="J494" s="829"/>
      <c r="K494" s="829"/>
      <c r="L494" s="829"/>
      <c r="M494" s="829"/>
      <c r="N494" s="829"/>
      <c r="O494" s="829"/>
      <c r="P494" s="829"/>
      <c r="Q494" s="829"/>
      <c r="R494" s="37"/>
    </row>
    <row r="495">
      <c r="A495" s="27"/>
      <c r="B495" s="1"/>
      <c r="C495" s="1"/>
      <c r="D495" s="1"/>
      <c r="E495" s="829"/>
      <c r="F495" s="829"/>
      <c r="G495" s="829"/>
      <c r="H495" s="829"/>
      <c r="I495" s="829"/>
      <c r="J495" s="829"/>
      <c r="K495" s="829"/>
      <c r="L495" s="829"/>
      <c r="M495" s="829"/>
      <c r="N495" s="829"/>
      <c r="O495" s="829"/>
      <c r="P495" s="829"/>
      <c r="Q495" s="829"/>
      <c r="R495" s="37"/>
    </row>
    <row r="496">
      <c r="A496" s="92"/>
      <c r="B496" s="1"/>
      <c r="C496" s="1"/>
      <c r="D496" s="1"/>
      <c r="E496" s="829"/>
      <c r="F496" s="829"/>
      <c r="G496" s="829"/>
      <c r="H496" s="829"/>
      <c r="I496" s="829"/>
      <c r="J496" s="829"/>
      <c r="K496" s="829"/>
      <c r="L496" s="829"/>
      <c r="M496" s="829"/>
      <c r="N496" s="829"/>
      <c r="O496" s="829"/>
      <c r="P496" s="829"/>
      <c r="Q496" s="829"/>
      <c r="R496" s="37"/>
    </row>
    <row r="497">
      <c r="A497" s="92"/>
      <c r="B497" s="1"/>
      <c r="C497" s="1"/>
      <c r="D497" s="1"/>
      <c r="E497" s="829"/>
      <c r="F497" s="829"/>
      <c r="G497" s="829"/>
      <c r="H497" s="829"/>
      <c r="I497" s="829"/>
      <c r="J497" s="829"/>
      <c r="K497" s="829"/>
      <c r="L497" s="829"/>
      <c r="M497" s="829"/>
      <c r="N497" s="829"/>
      <c r="O497" s="829"/>
      <c r="P497" s="829"/>
      <c r="Q497" s="829"/>
      <c r="R497" s="37"/>
    </row>
    <row r="498">
      <c r="A498" s="92"/>
      <c r="B498" s="1"/>
      <c r="C498" s="1"/>
      <c r="D498" s="1"/>
      <c r="E498" s="829"/>
      <c r="F498" s="829"/>
      <c r="G498" s="829"/>
      <c r="H498" s="829"/>
      <c r="I498" s="829"/>
      <c r="J498" s="829"/>
      <c r="K498" s="829"/>
      <c r="L498" s="829"/>
      <c r="M498" s="829"/>
      <c r="N498" s="829"/>
      <c r="O498" s="829"/>
      <c r="P498" s="829"/>
      <c r="Q498" s="829"/>
      <c r="R498" s="37"/>
    </row>
    <row r="499">
      <c r="A499" s="92"/>
      <c r="B499" s="1"/>
      <c r="C499" s="1"/>
      <c r="D499" s="1"/>
      <c r="E499" s="829"/>
      <c r="F499" s="829"/>
      <c r="G499" s="829"/>
      <c r="H499" s="829"/>
      <c r="I499" s="829"/>
      <c r="J499" s="829"/>
      <c r="K499" s="829"/>
      <c r="L499" s="829"/>
      <c r="M499" s="829"/>
      <c r="N499" s="829"/>
      <c r="O499" s="829"/>
      <c r="P499" s="829"/>
      <c r="Q499" s="829"/>
      <c r="R499" s="37"/>
    </row>
    <row r="500">
      <c r="A500" s="92"/>
      <c r="B500" s="1"/>
      <c r="C500" s="1"/>
      <c r="D500" s="1"/>
      <c r="E500" s="829"/>
      <c r="F500" s="829"/>
      <c r="G500" s="829"/>
      <c r="H500" s="829"/>
      <c r="I500" s="829"/>
      <c r="J500" s="829"/>
      <c r="K500" s="829"/>
      <c r="L500" s="829"/>
      <c r="M500" s="829"/>
      <c r="N500" s="829"/>
      <c r="O500" s="829"/>
      <c r="P500" s="829"/>
      <c r="Q500" s="829"/>
      <c r="R500" s="37"/>
    </row>
    <row r="501">
      <c r="A501" s="62"/>
      <c r="B501" s="1"/>
      <c r="C501" s="1"/>
      <c r="D501" s="1"/>
      <c r="E501" s="829"/>
      <c r="F501" s="829"/>
      <c r="G501" s="829"/>
      <c r="H501" s="829"/>
      <c r="I501" s="829"/>
      <c r="J501" s="829"/>
      <c r="K501" s="829"/>
      <c r="L501" s="829"/>
      <c r="M501" s="829"/>
      <c r="N501" s="829"/>
      <c r="O501" s="829"/>
      <c r="P501" s="829"/>
      <c r="Q501" s="829"/>
      <c r="R501" s="53"/>
    </row>
    <row r="502">
      <c r="A502" s="62"/>
      <c r="B502" s="1"/>
      <c r="C502" s="1"/>
      <c r="D502" s="1"/>
      <c r="E502" s="829"/>
      <c r="F502" s="829"/>
      <c r="G502" s="829"/>
      <c r="H502" s="829"/>
      <c r="I502" s="829"/>
      <c r="J502" s="829"/>
      <c r="K502" s="829"/>
      <c r="L502" s="829"/>
      <c r="M502" s="829"/>
      <c r="N502" s="829"/>
      <c r="O502" s="829"/>
      <c r="P502" s="829"/>
      <c r="Q502" s="829"/>
      <c r="R502" s="53"/>
    </row>
    <row r="503">
      <c r="A503" s="62"/>
      <c r="B503" s="1"/>
      <c r="C503" s="1"/>
      <c r="D503" s="1"/>
      <c r="E503" s="829"/>
      <c r="F503" s="829"/>
      <c r="G503" s="829"/>
      <c r="H503" s="829"/>
      <c r="I503" s="829"/>
      <c r="J503" s="829"/>
      <c r="K503" s="829"/>
      <c r="L503" s="829"/>
      <c r="M503" s="829"/>
      <c r="N503" s="829"/>
      <c r="O503" s="829"/>
      <c r="P503" s="829"/>
      <c r="Q503" s="829"/>
      <c r="R503" s="37"/>
    </row>
    <row r="504">
      <c r="A504" s="62"/>
      <c r="B504" s="1"/>
      <c r="C504" s="1"/>
      <c r="D504" s="1"/>
      <c r="E504" s="829"/>
      <c r="F504" s="829"/>
      <c r="G504" s="829"/>
      <c r="H504" s="829"/>
      <c r="I504" s="829"/>
      <c r="J504" s="829"/>
      <c r="K504" s="829"/>
      <c r="L504" s="829"/>
      <c r="M504" s="829"/>
      <c r="N504" s="829"/>
      <c r="O504" s="829"/>
      <c r="P504" s="829"/>
      <c r="Q504" s="829"/>
      <c r="R504" s="37"/>
    </row>
    <row r="505">
      <c r="A505" s="27"/>
      <c r="B505" s="1"/>
      <c r="C505" s="1"/>
      <c r="D505" s="1"/>
      <c r="E505" s="829"/>
      <c r="F505" s="829"/>
      <c r="G505" s="829"/>
      <c r="H505" s="829"/>
      <c r="I505" s="829"/>
      <c r="J505" s="829"/>
      <c r="K505" s="829"/>
      <c r="L505" s="829"/>
      <c r="M505" s="829"/>
      <c r="N505" s="829"/>
      <c r="O505" s="829"/>
      <c r="P505" s="829"/>
      <c r="Q505" s="829"/>
      <c r="R505" s="37"/>
    </row>
    <row r="506">
      <c r="A506" s="27"/>
      <c r="B506" s="1"/>
      <c r="C506" s="1"/>
      <c r="D506" s="1"/>
      <c r="E506" s="829"/>
      <c r="F506" s="829"/>
      <c r="G506" s="829"/>
      <c r="H506" s="829"/>
      <c r="I506" s="829"/>
      <c r="J506" s="829"/>
      <c r="K506" s="829"/>
      <c r="L506" s="829"/>
      <c r="M506" s="829"/>
      <c r="N506" s="829"/>
      <c r="O506" s="829"/>
      <c r="P506" s="829"/>
      <c r="Q506" s="829"/>
      <c r="R506" s="37"/>
    </row>
    <row r="507">
      <c r="A507" s="27"/>
      <c r="B507" s="1"/>
      <c r="C507" s="1"/>
      <c r="D507" s="1"/>
      <c r="E507" s="829"/>
      <c r="F507" s="829"/>
      <c r="G507" s="829"/>
      <c r="H507" s="829"/>
      <c r="I507" s="829"/>
      <c r="J507" s="829"/>
      <c r="K507" s="829"/>
      <c r="L507" s="829"/>
      <c r="M507" s="829"/>
      <c r="N507" s="829"/>
      <c r="O507" s="829"/>
      <c r="P507" s="829"/>
      <c r="Q507" s="829"/>
      <c r="R507" s="37"/>
    </row>
    <row r="508">
      <c r="A508" s="27"/>
      <c r="B508" s="1"/>
      <c r="C508" s="1"/>
      <c r="D508" s="1"/>
      <c r="E508" s="829"/>
      <c r="F508" s="829"/>
      <c r="G508" s="829"/>
      <c r="H508" s="829"/>
      <c r="I508" s="829"/>
      <c r="J508" s="829"/>
      <c r="K508" s="829"/>
      <c r="L508" s="829"/>
      <c r="M508" s="829"/>
      <c r="N508" s="829"/>
      <c r="O508" s="829"/>
      <c r="P508" s="829"/>
      <c r="Q508" s="829"/>
      <c r="R508" s="37"/>
    </row>
    <row r="509">
      <c r="A509" s="92"/>
      <c r="B509" s="1"/>
      <c r="C509" s="1"/>
      <c r="D509" s="1"/>
      <c r="E509" s="829"/>
      <c r="F509" s="829"/>
      <c r="G509" s="829"/>
      <c r="H509" s="829"/>
      <c r="I509" s="829"/>
      <c r="J509" s="829"/>
      <c r="K509" s="829"/>
      <c r="L509" s="829"/>
      <c r="M509" s="829"/>
      <c r="N509" s="829"/>
      <c r="O509" s="829"/>
      <c r="P509" s="829"/>
      <c r="Q509" s="829"/>
      <c r="R509" s="37"/>
    </row>
    <row r="510">
      <c r="A510" s="92"/>
      <c r="B510" s="1"/>
      <c r="C510" s="1"/>
      <c r="D510" s="1"/>
      <c r="E510" s="829"/>
      <c r="F510" s="829"/>
      <c r="G510" s="829"/>
      <c r="H510" s="829"/>
      <c r="I510" s="829"/>
      <c r="J510" s="829"/>
      <c r="K510" s="829"/>
      <c r="L510" s="829"/>
      <c r="M510" s="829"/>
      <c r="N510" s="829"/>
      <c r="O510" s="829"/>
      <c r="P510" s="829"/>
      <c r="Q510" s="829"/>
      <c r="R510" s="37"/>
    </row>
    <row r="511">
      <c r="A511" s="62"/>
      <c r="B511" s="1"/>
      <c r="C511" s="1"/>
      <c r="D511" s="1"/>
      <c r="E511" s="829"/>
      <c r="F511" s="829"/>
      <c r="G511" s="829"/>
      <c r="H511" s="829"/>
      <c r="I511" s="829"/>
      <c r="J511" s="829"/>
      <c r="K511" s="829"/>
      <c r="L511" s="829"/>
      <c r="M511" s="829"/>
      <c r="N511" s="829"/>
      <c r="O511" s="829"/>
      <c r="P511" s="829"/>
      <c r="Q511" s="829"/>
      <c r="R511" s="53"/>
    </row>
    <row r="512">
      <c r="A512" s="62"/>
      <c r="B512" s="1"/>
      <c r="C512" s="1"/>
      <c r="D512" s="1"/>
      <c r="E512" s="829"/>
      <c r="F512" s="829"/>
      <c r="G512" s="829"/>
      <c r="H512" s="829"/>
      <c r="I512" s="829"/>
      <c r="J512" s="829"/>
      <c r="K512" s="829"/>
      <c r="L512" s="829"/>
      <c r="M512" s="829"/>
      <c r="N512" s="829"/>
      <c r="O512" s="829"/>
      <c r="P512" s="829"/>
      <c r="Q512" s="829"/>
      <c r="R512" s="53"/>
    </row>
    <row r="513">
      <c r="A513" s="62"/>
      <c r="B513" s="1"/>
      <c r="C513" s="1"/>
      <c r="D513" s="1"/>
      <c r="E513" s="829"/>
      <c r="F513" s="829"/>
      <c r="G513" s="829"/>
      <c r="H513" s="829"/>
      <c r="I513" s="829"/>
      <c r="J513" s="829"/>
      <c r="K513" s="829"/>
      <c r="L513" s="829"/>
      <c r="M513" s="829"/>
      <c r="N513" s="829"/>
      <c r="O513" s="829"/>
      <c r="P513" s="829"/>
      <c r="Q513" s="829"/>
      <c r="R513" s="37"/>
    </row>
    <row r="514">
      <c r="A514" s="62"/>
      <c r="B514" s="1"/>
      <c r="C514" s="1"/>
      <c r="D514" s="1"/>
      <c r="E514" s="829"/>
      <c r="F514" s="829"/>
      <c r="G514" s="829"/>
      <c r="H514" s="829"/>
      <c r="I514" s="829"/>
      <c r="J514" s="829"/>
      <c r="K514" s="829"/>
      <c r="L514" s="829"/>
      <c r="M514" s="829"/>
      <c r="N514" s="829"/>
      <c r="O514" s="829"/>
      <c r="P514" s="829"/>
      <c r="Q514" s="829"/>
      <c r="R514" s="37"/>
    </row>
    <row r="515">
      <c r="A515" s="27"/>
      <c r="B515" s="1"/>
      <c r="C515" s="1"/>
      <c r="D515" s="1"/>
      <c r="E515" s="829"/>
      <c r="F515" s="829"/>
      <c r="G515" s="829"/>
      <c r="H515" s="829"/>
      <c r="I515" s="829"/>
      <c r="J515" s="829"/>
      <c r="K515" s="829"/>
      <c r="L515" s="829"/>
      <c r="M515" s="829"/>
      <c r="N515" s="829"/>
      <c r="O515" s="829"/>
      <c r="P515" s="829"/>
      <c r="Q515" s="829"/>
      <c r="R515" s="37"/>
    </row>
    <row r="516">
      <c r="A516" s="27"/>
      <c r="B516" s="1"/>
      <c r="C516" s="1"/>
      <c r="D516" s="1"/>
      <c r="E516" s="829"/>
      <c r="F516" s="829"/>
      <c r="G516" s="829"/>
      <c r="H516" s="829"/>
      <c r="I516" s="829"/>
      <c r="J516" s="829"/>
      <c r="K516" s="829"/>
      <c r="L516" s="829"/>
      <c r="M516" s="829"/>
      <c r="N516" s="829"/>
      <c r="O516" s="829"/>
      <c r="P516" s="829"/>
      <c r="Q516" s="829"/>
      <c r="R516" s="37"/>
    </row>
    <row r="517">
      <c r="A517" s="27"/>
      <c r="B517" s="1"/>
      <c r="C517" s="1"/>
      <c r="D517" s="1"/>
      <c r="E517" s="829"/>
      <c r="F517" s="829"/>
      <c r="G517" s="829"/>
      <c r="H517" s="829"/>
      <c r="I517" s="829"/>
      <c r="J517" s="829"/>
      <c r="K517" s="829"/>
      <c r="L517" s="829"/>
      <c r="M517" s="829"/>
      <c r="N517" s="829"/>
      <c r="O517" s="829"/>
      <c r="P517" s="829"/>
      <c r="Q517" s="829"/>
      <c r="R517" s="37"/>
    </row>
    <row r="518">
      <c r="A518" s="27"/>
      <c r="B518" s="1"/>
      <c r="C518" s="1"/>
      <c r="D518" s="1"/>
      <c r="E518" s="829"/>
      <c r="F518" s="829"/>
      <c r="G518" s="829"/>
      <c r="H518" s="829"/>
      <c r="I518" s="829"/>
      <c r="J518" s="829"/>
      <c r="K518" s="829"/>
      <c r="L518" s="829"/>
      <c r="M518" s="829"/>
      <c r="N518" s="829"/>
      <c r="O518" s="829"/>
      <c r="P518" s="829"/>
      <c r="Q518" s="829"/>
      <c r="R518" s="37"/>
    </row>
    <row r="519">
      <c r="A519" s="92"/>
      <c r="B519" s="1"/>
      <c r="C519" s="1"/>
      <c r="D519" s="1"/>
      <c r="E519" s="829"/>
      <c r="F519" s="829"/>
      <c r="G519" s="829"/>
      <c r="H519" s="829"/>
      <c r="I519" s="829"/>
      <c r="J519" s="829"/>
      <c r="K519" s="829"/>
      <c r="L519" s="829"/>
      <c r="M519" s="829"/>
      <c r="N519" s="829"/>
      <c r="O519" s="829"/>
      <c r="P519" s="829"/>
      <c r="Q519" s="829"/>
      <c r="R519" s="37"/>
    </row>
    <row r="520">
      <c r="A520" s="92"/>
      <c r="B520" s="1"/>
      <c r="C520" s="1"/>
      <c r="D520" s="1"/>
      <c r="E520" s="829"/>
      <c r="F520" s="829"/>
      <c r="G520" s="829"/>
      <c r="H520" s="829"/>
      <c r="I520" s="829"/>
      <c r="J520" s="829"/>
      <c r="K520" s="829"/>
      <c r="L520" s="829"/>
      <c r="M520" s="829"/>
      <c r="N520" s="829"/>
      <c r="O520" s="829"/>
      <c r="P520" s="829"/>
      <c r="Q520" s="829"/>
      <c r="R520" s="37"/>
    </row>
    <row r="521">
      <c r="A521" s="62"/>
      <c r="B521" s="1"/>
      <c r="C521" s="1"/>
      <c r="D521" s="1"/>
      <c r="E521" s="829"/>
      <c r="F521" s="829"/>
      <c r="G521" s="829"/>
      <c r="H521" s="829"/>
      <c r="I521" s="829"/>
      <c r="J521" s="829"/>
      <c r="K521" s="829"/>
      <c r="L521" s="829"/>
      <c r="M521" s="829"/>
      <c r="N521" s="829"/>
      <c r="O521" s="829"/>
      <c r="P521" s="829"/>
      <c r="Q521" s="829"/>
      <c r="R521" s="118"/>
    </row>
    <row r="522">
      <c r="A522" s="62"/>
      <c r="B522" s="1"/>
      <c r="C522" s="1"/>
      <c r="D522" s="1"/>
      <c r="E522" s="829"/>
      <c r="F522" s="829"/>
      <c r="G522" s="829"/>
      <c r="H522" s="829"/>
      <c r="I522" s="829"/>
      <c r="J522" s="829"/>
      <c r="K522" s="829"/>
      <c r="L522" s="829"/>
      <c r="M522" s="829"/>
      <c r="N522" s="829"/>
      <c r="O522" s="829"/>
      <c r="P522" s="829"/>
      <c r="Q522" s="829"/>
      <c r="R522" s="118"/>
    </row>
    <row r="523">
      <c r="A523" s="62"/>
      <c r="B523" s="1"/>
      <c r="C523" s="1"/>
      <c r="D523" s="1"/>
      <c r="E523" s="829"/>
      <c r="F523" s="829"/>
      <c r="G523" s="829"/>
      <c r="H523" s="829"/>
      <c r="I523" s="829"/>
      <c r="J523" s="829"/>
      <c r="K523" s="829"/>
      <c r="L523" s="829"/>
      <c r="M523" s="829"/>
      <c r="N523" s="829"/>
      <c r="O523" s="829"/>
      <c r="P523" s="829"/>
      <c r="Q523" s="829"/>
      <c r="R523" s="118"/>
    </row>
    <row r="524">
      <c r="A524" s="62"/>
      <c r="B524" s="1"/>
      <c r="C524" s="1"/>
      <c r="D524" s="1"/>
      <c r="E524" s="829"/>
      <c r="F524" s="829"/>
      <c r="G524" s="829"/>
      <c r="H524" s="829"/>
      <c r="I524" s="829"/>
      <c r="J524" s="829"/>
      <c r="K524" s="829"/>
      <c r="L524" s="829"/>
      <c r="M524" s="829"/>
      <c r="N524" s="829"/>
      <c r="O524" s="829"/>
      <c r="P524" s="829"/>
      <c r="Q524" s="829"/>
      <c r="R524" s="118"/>
    </row>
    <row r="525">
      <c r="A525" s="27"/>
      <c r="B525" s="1"/>
      <c r="C525" s="1"/>
      <c r="D525" s="1"/>
      <c r="E525" s="829"/>
      <c r="F525" s="829"/>
      <c r="G525" s="829"/>
      <c r="H525" s="829"/>
      <c r="I525" s="829"/>
      <c r="J525" s="829"/>
      <c r="K525" s="829"/>
      <c r="L525" s="829"/>
      <c r="M525" s="829"/>
      <c r="N525" s="829"/>
      <c r="O525" s="829"/>
      <c r="P525" s="829"/>
      <c r="Q525" s="829"/>
      <c r="R525" s="53"/>
    </row>
    <row r="526">
      <c r="A526" s="27"/>
      <c r="B526" s="1"/>
      <c r="C526" s="1"/>
      <c r="D526" s="1"/>
      <c r="E526" s="829"/>
      <c r="F526" s="829"/>
      <c r="G526" s="829"/>
      <c r="H526" s="829"/>
      <c r="I526" s="829"/>
      <c r="J526" s="829"/>
      <c r="K526" s="829"/>
      <c r="L526" s="829"/>
      <c r="M526" s="829"/>
      <c r="N526" s="829"/>
      <c r="O526" s="829"/>
      <c r="P526" s="829"/>
      <c r="Q526" s="829"/>
      <c r="R526" s="37"/>
    </row>
    <row r="527">
      <c r="A527" s="27"/>
      <c r="B527" s="1"/>
      <c r="C527" s="1"/>
      <c r="D527" s="1"/>
      <c r="E527" s="829"/>
      <c r="F527" s="829"/>
      <c r="G527" s="829"/>
      <c r="H527" s="829"/>
      <c r="I527" s="829"/>
      <c r="J527" s="829"/>
      <c r="K527" s="829"/>
      <c r="L527" s="829"/>
      <c r="M527" s="829"/>
      <c r="N527" s="829"/>
      <c r="O527" s="829"/>
      <c r="P527" s="829"/>
      <c r="Q527" s="829"/>
      <c r="R527" s="37"/>
    </row>
    <row r="528">
      <c r="A528" s="27"/>
      <c r="B528" s="1"/>
      <c r="C528" s="1"/>
      <c r="D528" s="1"/>
      <c r="E528" s="829"/>
      <c r="F528" s="829"/>
      <c r="G528" s="829"/>
      <c r="H528" s="829"/>
      <c r="I528" s="829"/>
      <c r="J528" s="829"/>
      <c r="K528" s="829"/>
      <c r="L528" s="829"/>
      <c r="M528" s="829"/>
      <c r="N528" s="829"/>
      <c r="O528" s="829"/>
      <c r="P528" s="829"/>
      <c r="Q528" s="829"/>
      <c r="R528" s="37"/>
    </row>
    <row r="529">
      <c r="A529" s="169"/>
      <c r="B529" s="1"/>
      <c r="C529" s="1"/>
      <c r="D529" s="1"/>
      <c r="E529" s="829"/>
      <c r="F529" s="829"/>
      <c r="G529" s="829"/>
      <c r="H529" s="829"/>
      <c r="I529" s="829"/>
      <c r="J529" s="829"/>
      <c r="K529" s="829"/>
      <c r="L529" s="829"/>
      <c r="M529" s="829"/>
      <c r="N529" s="829"/>
      <c r="O529" s="829"/>
      <c r="P529" s="829"/>
      <c r="Q529" s="829"/>
      <c r="R529" s="37"/>
    </row>
    <row r="530">
      <c r="A530" s="169"/>
      <c r="B530" s="1"/>
      <c r="C530" s="1"/>
      <c r="D530" s="1"/>
      <c r="E530" s="829"/>
      <c r="F530" s="829"/>
      <c r="G530" s="829"/>
      <c r="H530" s="829"/>
      <c r="I530" s="829"/>
      <c r="J530" s="829"/>
      <c r="K530" s="829"/>
      <c r="L530" s="829"/>
      <c r="M530" s="829"/>
      <c r="N530" s="829"/>
      <c r="O530" s="829"/>
      <c r="P530" s="829"/>
      <c r="Q530" s="829"/>
      <c r="R530" s="37"/>
    </row>
    <row r="531">
      <c r="A531" s="169"/>
      <c r="B531" s="1"/>
      <c r="C531" s="1"/>
      <c r="D531" s="1"/>
      <c r="E531" s="829"/>
      <c r="F531" s="829"/>
      <c r="G531" s="829"/>
      <c r="H531" s="829"/>
      <c r="I531" s="829"/>
      <c r="J531" s="829"/>
      <c r="K531" s="829"/>
      <c r="L531" s="829"/>
      <c r="M531" s="829"/>
      <c r="N531" s="829"/>
      <c r="O531" s="829"/>
      <c r="P531" s="829"/>
      <c r="Q531" s="829"/>
      <c r="R531" s="37"/>
    </row>
    <row r="532">
      <c r="A532" s="169"/>
      <c r="B532" s="1"/>
      <c r="C532" s="1"/>
      <c r="D532" s="1"/>
      <c r="E532" s="829"/>
      <c r="F532" s="829"/>
      <c r="G532" s="829"/>
      <c r="H532" s="829"/>
      <c r="I532" s="829"/>
      <c r="J532" s="829"/>
      <c r="K532" s="829"/>
      <c r="L532" s="829"/>
      <c r="M532" s="829"/>
      <c r="N532" s="829"/>
      <c r="O532" s="829"/>
      <c r="P532" s="829"/>
      <c r="Q532" s="829"/>
      <c r="R532" s="37"/>
    </row>
    <row r="533">
      <c r="A533" s="92"/>
      <c r="B533" s="1"/>
      <c r="C533" s="1"/>
      <c r="D533" s="1"/>
      <c r="E533" s="829"/>
      <c r="F533" s="829"/>
      <c r="G533" s="829"/>
      <c r="H533" s="829"/>
      <c r="I533" s="829"/>
      <c r="J533" s="829"/>
      <c r="K533" s="829"/>
      <c r="L533" s="829"/>
      <c r="M533" s="829"/>
      <c r="N533" s="829"/>
      <c r="O533" s="829"/>
      <c r="P533" s="829"/>
      <c r="Q533" s="829"/>
      <c r="R533" s="37"/>
    </row>
    <row r="534">
      <c r="A534" s="62"/>
      <c r="B534" s="1"/>
      <c r="C534" s="1"/>
      <c r="D534" s="1"/>
      <c r="E534" s="829"/>
      <c r="F534" s="829"/>
      <c r="G534" s="829"/>
      <c r="H534" s="829"/>
      <c r="I534" s="829"/>
      <c r="J534" s="829"/>
      <c r="K534" s="829"/>
      <c r="L534" s="829"/>
      <c r="M534" s="829"/>
      <c r="N534" s="829"/>
      <c r="O534" s="829"/>
      <c r="P534" s="829"/>
      <c r="Q534" s="829"/>
      <c r="R534" s="53"/>
    </row>
    <row r="535">
      <c r="A535" s="62"/>
      <c r="B535" s="1"/>
      <c r="C535" s="1"/>
      <c r="D535" s="1"/>
      <c r="E535" s="829"/>
      <c r="F535" s="829"/>
      <c r="G535" s="829"/>
      <c r="H535" s="829"/>
      <c r="I535" s="829"/>
      <c r="J535" s="829"/>
      <c r="K535" s="829"/>
      <c r="L535" s="829"/>
      <c r="M535" s="829"/>
      <c r="N535" s="829"/>
      <c r="O535" s="829"/>
      <c r="P535" s="829"/>
      <c r="Q535" s="829"/>
      <c r="R535" s="53"/>
    </row>
    <row r="536">
      <c r="A536" s="62"/>
      <c r="B536" s="1"/>
      <c r="C536" s="1"/>
      <c r="D536" s="1"/>
      <c r="E536" s="829"/>
      <c r="F536" s="829"/>
      <c r="G536" s="829"/>
      <c r="H536" s="829"/>
      <c r="I536" s="829"/>
      <c r="J536" s="829"/>
      <c r="K536" s="829"/>
      <c r="L536" s="829"/>
      <c r="M536" s="829"/>
      <c r="N536" s="829"/>
      <c r="O536" s="829"/>
      <c r="P536" s="829"/>
      <c r="Q536" s="829"/>
      <c r="R536" s="37"/>
    </row>
    <row r="537">
      <c r="A537" s="62"/>
      <c r="B537" s="1"/>
      <c r="C537" s="1"/>
      <c r="D537" s="1"/>
      <c r="E537" s="829"/>
      <c r="F537" s="829"/>
      <c r="G537" s="829"/>
      <c r="H537" s="829"/>
      <c r="I537" s="829"/>
      <c r="J537" s="829"/>
      <c r="K537" s="829"/>
      <c r="L537" s="829"/>
      <c r="M537" s="829"/>
      <c r="N537" s="829"/>
      <c r="O537" s="829"/>
      <c r="P537" s="829"/>
      <c r="Q537" s="829"/>
      <c r="R537" s="37"/>
    </row>
    <row r="538">
      <c r="A538" s="27"/>
      <c r="B538" s="1"/>
      <c r="C538" s="1"/>
      <c r="D538" s="1"/>
      <c r="E538" s="829"/>
      <c r="F538" s="829"/>
      <c r="G538" s="829"/>
      <c r="H538" s="829"/>
      <c r="I538" s="829"/>
      <c r="J538" s="829"/>
      <c r="K538" s="829"/>
      <c r="L538" s="829"/>
      <c r="M538" s="829"/>
      <c r="N538" s="829"/>
      <c r="O538" s="829"/>
      <c r="P538" s="829"/>
      <c r="Q538" s="829"/>
      <c r="R538" s="37"/>
    </row>
    <row r="539">
      <c r="A539" s="27"/>
      <c r="B539" s="1"/>
      <c r="C539" s="1"/>
      <c r="D539" s="1"/>
      <c r="E539" s="829"/>
      <c r="F539" s="829"/>
      <c r="G539" s="829"/>
      <c r="H539" s="829"/>
      <c r="I539" s="829"/>
      <c r="J539" s="829"/>
      <c r="K539" s="829"/>
      <c r="L539" s="829"/>
      <c r="M539" s="829"/>
      <c r="N539" s="829"/>
      <c r="O539" s="829"/>
      <c r="P539" s="829"/>
      <c r="Q539" s="829"/>
      <c r="R539" s="37"/>
    </row>
    <row r="540">
      <c r="A540" s="27"/>
      <c r="B540" s="1"/>
      <c r="C540" s="1"/>
      <c r="D540" s="1"/>
      <c r="E540" s="829"/>
      <c r="F540" s="829"/>
      <c r="G540" s="829"/>
      <c r="H540" s="829"/>
      <c r="I540" s="829"/>
      <c r="J540" s="829"/>
      <c r="K540" s="829"/>
      <c r="L540" s="829"/>
      <c r="M540" s="829"/>
      <c r="N540" s="829"/>
      <c r="O540" s="829"/>
      <c r="P540" s="829"/>
      <c r="Q540" s="829"/>
      <c r="R540" s="37"/>
    </row>
    <row r="541">
      <c r="A541" s="27"/>
      <c r="B541" s="1"/>
      <c r="C541" s="1"/>
      <c r="D541" s="1"/>
      <c r="E541" s="829"/>
      <c r="F541" s="829"/>
      <c r="G541" s="829"/>
      <c r="H541" s="829"/>
      <c r="I541" s="829"/>
      <c r="J541" s="829"/>
      <c r="K541" s="829"/>
      <c r="L541" s="829"/>
      <c r="M541" s="829"/>
      <c r="N541" s="829"/>
      <c r="O541" s="829"/>
      <c r="P541" s="829"/>
      <c r="Q541" s="829"/>
      <c r="R541" s="37"/>
    </row>
    <row r="542">
      <c r="A542" s="92"/>
      <c r="B542" s="1"/>
      <c r="C542" s="1"/>
      <c r="D542" s="1"/>
      <c r="E542" s="829"/>
      <c r="F542" s="829"/>
      <c r="G542" s="829"/>
      <c r="H542" s="829"/>
      <c r="I542" s="829"/>
      <c r="J542" s="829"/>
      <c r="K542" s="829"/>
      <c r="L542" s="829"/>
      <c r="M542" s="829"/>
      <c r="N542" s="829"/>
      <c r="O542" s="829"/>
      <c r="P542" s="829"/>
      <c r="Q542" s="829"/>
      <c r="R542" s="37"/>
    </row>
    <row r="543">
      <c r="A543" s="92"/>
      <c r="B543" s="1"/>
      <c r="C543" s="1"/>
      <c r="D543" s="1"/>
      <c r="E543" s="829"/>
      <c r="F543" s="829"/>
      <c r="G543" s="829"/>
      <c r="H543" s="829"/>
      <c r="I543" s="829"/>
      <c r="J543" s="829"/>
      <c r="K543" s="829"/>
      <c r="L543" s="829"/>
      <c r="M543" s="829"/>
      <c r="N543" s="829"/>
      <c r="O543" s="829"/>
      <c r="P543" s="829"/>
      <c r="Q543" s="829"/>
      <c r="R543" s="37"/>
    </row>
    <row r="544">
      <c r="A544" s="62"/>
      <c r="B544" s="1"/>
      <c r="C544" s="1"/>
      <c r="D544" s="1"/>
      <c r="E544" s="829"/>
      <c r="F544" s="829"/>
      <c r="G544" s="829"/>
      <c r="H544" s="829"/>
      <c r="I544" s="829"/>
      <c r="J544" s="829"/>
      <c r="K544" s="829"/>
      <c r="L544" s="829"/>
      <c r="M544" s="829"/>
      <c r="N544" s="829"/>
      <c r="O544" s="829"/>
      <c r="P544" s="829"/>
      <c r="Q544" s="829"/>
      <c r="R544" s="53"/>
    </row>
    <row r="545">
      <c r="A545" s="62"/>
      <c r="B545" s="1"/>
      <c r="C545" s="1"/>
      <c r="D545" s="1"/>
      <c r="E545" s="829"/>
      <c r="F545" s="829"/>
      <c r="G545" s="829"/>
      <c r="H545" s="829"/>
      <c r="I545" s="829"/>
      <c r="J545" s="829"/>
      <c r="K545" s="829"/>
      <c r="L545" s="829"/>
      <c r="M545" s="829"/>
      <c r="N545" s="829"/>
      <c r="O545" s="829"/>
      <c r="P545" s="829"/>
      <c r="Q545" s="829"/>
      <c r="R545" s="53"/>
    </row>
    <row r="546">
      <c r="A546" s="62"/>
      <c r="B546" s="1"/>
      <c r="C546" s="1"/>
      <c r="D546" s="1"/>
      <c r="E546" s="829"/>
      <c r="F546" s="829"/>
      <c r="G546" s="829"/>
      <c r="H546" s="829"/>
      <c r="I546" s="829"/>
      <c r="J546" s="829"/>
      <c r="K546" s="829"/>
      <c r="L546" s="829"/>
      <c r="M546" s="829"/>
      <c r="N546" s="829"/>
      <c r="O546" s="829"/>
      <c r="P546" s="829"/>
      <c r="Q546" s="829"/>
      <c r="R546" s="37"/>
    </row>
    <row r="547">
      <c r="A547" s="62"/>
      <c r="B547" s="1"/>
      <c r="C547" s="1"/>
      <c r="D547" s="1"/>
      <c r="E547" s="829"/>
      <c r="F547" s="829"/>
      <c r="G547" s="829"/>
      <c r="H547" s="829"/>
      <c r="I547" s="829"/>
      <c r="J547" s="829"/>
      <c r="K547" s="829"/>
      <c r="L547" s="829"/>
      <c r="M547" s="829"/>
      <c r="N547" s="829"/>
      <c r="O547" s="829"/>
      <c r="P547" s="829"/>
      <c r="Q547" s="829"/>
      <c r="R547" s="37"/>
    </row>
    <row r="548">
      <c r="A548" s="27"/>
      <c r="B548" s="1"/>
      <c r="C548" s="1"/>
      <c r="D548" s="1"/>
      <c r="E548" s="829"/>
      <c r="F548" s="829"/>
      <c r="G548" s="829"/>
      <c r="H548" s="829"/>
      <c r="I548" s="829"/>
      <c r="J548" s="829"/>
      <c r="K548" s="829"/>
      <c r="L548" s="829"/>
      <c r="M548" s="829"/>
      <c r="N548" s="829"/>
      <c r="O548" s="829"/>
      <c r="P548" s="829"/>
      <c r="Q548" s="829"/>
      <c r="R548" s="37"/>
    </row>
    <row r="549">
      <c r="A549" s="27"/>
      <c r="B549" s="1"/>
      <c r="C549" s="1"/>
      <c r="D549" s="1"/>
      <c r="E549" s="829"/>
      <c r="F549" s="829"/>
      <c r="G549" s="829"/>
      <c r="H549" s="829"/>
      <c r="I549" s="829"/>
      <c r="J549" s="829"/>
      <c r="K549" s="829"/>
      <c r="L549" s="829"/>
      <c r="M549" s="829"/>
      <c r="N549" s="829"/>
      <c r="O549" s="829"/>
      <c r="P549" s="829"/>
      <c r="Q549" s="829"/>
      <c r="R549" s="37"/>
    </row>
    <row r="550">
      <c r="A550" s="27"/>
      <c r="B550" s="1"/>
      <c r="C550" s="1"/>
      <c r="D550" s="1"/>
      <c r="E550" s="829"/>
      <c r="F550" s="829"/>
      <c r="G550" s="829"/>
      <c r="H550" s="829"/>
      <c r="I550" s="829"/>
      <c r="J550" s="829"/>
      <c r="K550" s="829"/>
      <c r="L550" s="829"/>
      <c r="M550" s="829"/>
      <c r="N550" s="829"/>
      <c r="O550" s="829"/>
      <c r="P550" s="829"/>
      <c r="Q550" s="829"/>
      <c r="R550" s="37"/>
    </row>
    <row r="551">
      <c r="A551" s="27"/>
      <c r="B551" s="1"/>
      <c r="C551" s="1"/>
      <c r="D551" s="1"/>
      <c r="E551" s="829"/>
      <c r="F551" s="829"/>
      <c r="G551" s="829"/>
      <c r="H551" s="829"/>
      <c r="I551" s="829"/>
      <c r="J551" s="829"/>
      <c r="K551" s="829"/>
      <c r="L551" s="829"/>
      <c r="M551" s="829"/>
      <c r="N551" s="829"/>
      <c r="O551" s="829"/>
      <c r="P551" s="829"/>
      <c r="Q551" s="829"/>
      <c r="R551" s="37"/>
    </row>
    <row r="552">
      <c r="A552" s="92"/>
      <c r="B552" s="1"/>
      <c r="C552" s="1"/>
      <c r="D552" s="1"/>
      <c r="E552" s="829"/>
      <c r="F552" s="829"/>
      <c r="G552" s="829"/>
      <c r="H552" s="829"/>
      <c r="I552" s="829"/>
      <c r="J552" s="829"/>
      <c r="K552" s="829"/>
      <c r="L552" s="829"/>
      <c r="M552" s="829"/>
      <c r="N552" s="829"/>
      <c r="O552" s="829"/>
      <c r="P552" s="829"/>
      <c r="Q552" s="829"/>
      <c r="R552" s="37"/>
    </row>
    <row r="553">
      <c r="A553" s="92"/>
      <c r="B553" s="1"/>
      <c r="C553" s="1"/>
      <c r="D553" s="1"/>
      <c r="E553" s="829"/>
      <c r="F553" s="829"/>
      <c r="G553" s="829"/>
      <c r="H553" s="829"/>
      <c r="I553" s="829"/>
      <c r="J553" s="829"/>
      <c r="K553" s="829"/>
      <c r="L553" s="829"/>
      <c r="M553" s="829"/>
      <c r="N553" s="829"/>
      <c r="O553" s="829"/>
      <c r="P553" s="829"/>
      <c r="Q553" s="829"/>
      <c r="R553" s="37"/>
    </row>
    <row r="554">
      <c r="A554" s="62"/>
      <c r="B554" s="1"/>
      <c r="C554" s="1"/>
      <c r="D554" s="1"/>
      <c r="E554" s="829"/>
      <c r="F554" s="829"/>
      <c r="G554" s="829"/>
      <c r="H554" s="829"/>
      <c r="I554" s="829"/>
      <c r="J554" s="829"/>
      <c r="K554" s="829"/>
      <c r="L554" s="829"/>
      <c r="M554" s="829"/>
      <c r="N554" s="829"/>
      <c r="O554" s="829"/>
      <c r="P554" s="829"/>
      <c r="Q554" s="829"/>
      <c r="R554" s="520"/>
    </row>
    <row r="555">
      <c r="A555" s="62"/>
      <c r="B555" s="1"/>
      <c r="C555" s="1"/>
      <c r="D555" s="1"/>
      <c r="E555" s="829"/>
      <c r="F555" s="829"/>
      <c r="G555" s="829"/>
      <c r="H555" s="829"/>
      <c r="I555" s="829"/>
      <c r="J555" s="829"/>
      <c r="K555" s="829"/>
      <c r="L555" s="829"/>
      <c r="M555" s="829"/>
      <c r="N555" s="829"/>
      <c r="O555" s="829"/>
      <c r="P555" s="829"/>
      <c r="Q555" s="829"/>
      <c r="R555" s="520"/>
    </row>
    <row r="556">
      <c r="A556" s="62"/>
      <c r="B556" s="1"/>
      <c r="C556" s="1"/>
      <c r="D556" s="1"/>
      <c r="E556" s="829"/>
      <c r="F556" s="829"/>
      <c r="G556" s="829"/>
      <c r="H556" s="829"/>
      <c r="I556" s="829"/>
      <c r="J556" s="829"/>
      <c r="K556" s="829"/>
      <c r="L556" s="829"/>
      <c r="M556" s="829"/>
      <c r="N556" s="829"/>
      <c r="O556" s="829"/>
      <c r="P556" s="829"/>
      <c r="Q556" s="829"/>
      <c r="R556" s="37"/>
    </row>
    <row r="557">
      <c r="A557" s="62"/>
      <c r="B557" s="1"/>
      <c r="C557" s="1"/>
      <c r="D557" s="1"/>
      <c r="E557" s="829"/>
      <c r="F557" s="829"/>
      <c r="G557" s="829"/>
      <c r="H557" s="829"/>
      <c r="I557" s="829"/>
      <c r="J557" s="829"/>
      <c r="K557" s="829"/>
      <c r="L557" s="829"/>
      <c r="M557" s="829"/>
      <c r="N557" s="829"/>
      <c r="O557" s="829"/>
      <c r="P557" s="829"/>
      <c r="Q557" s="829"/>
      <c r="R557" s="37"/>
    </row>
    <row r="558">
      <c r="A558" s="27"/>
      <c r="B558" s="1"/>
      <c r="C558" s="1"/>
      <c r="D558" s="1"/>
      <c r="E558" s="829"/>
      <c r="F558" s="829"/>
      <c r="G558" s="829"/>
      <c r="H558" s="829"/>
      <c r="I558" s="829"/>
      <c r="J558" s="829"/>
      <c r="K558" s="829"/>
      <c r="L558" s="829"/>
      <c r="M558" s="829"/>
      <c r="N558" s="829"/>
      <c r="O558" s="829"/>
      <c r="P558" s="829"/>
      <c r="Q558" s="829"/>
      <c r="R558" s="37"/>
    </row>
    <row r="559">
      <c r="A559" s="27"/>
      <c r="B559" s="1"/>
      <c r="C559" s="1"/>
      <c r="D559" s="1"/>
      <c r="E559" s="829"/>
      <c r="F559" s="829"/>
      <c r="G559" s="829"/>
      <c r="H559" s="829"/>
      <c r="I559" s="829"/>
      <c r="J559" s="829"/>
      <c r="K559" s="829"/>
      <c r="L559" s="829"/>
      <c r="M559" s="829"/>
      <c r="N559" s="829"/>
      <c r="O559" s="829"/>
      <c r="P559" s="829"/>
      <c r="Q559" s="829"/>
      <c r="R559" s="37"/>
    </row>
    <row r="560">
      <c r="A560" s="27"/>
      <c r="B560" s="1"/>
      <c r="C560" s="1"/>
      <c r="D560" s="1"/>
      <c r="E560" s="829"/>
      <c r="F560" s="829"/>
      <c r="G560" s="829"/>
      <c r="H560" s="829"/>
      <c r="I560" s="829"/>
      <c r="J560" s="829"/>
      <c r="K560" s="829"/>
      <c r="L560" s="829"/>
      <c r="M560" s="829"/>
      <c r="N560" s="829"/>
      <c r="O560" s="829"/>
      <c r="P560" s="829"/>
      <c r="Q560" s="829"/>
      <c r="R560" s="37"/>
    </row>
    <row r="561">
      <c r="A561" s="27"/>
      <c r="B561" s="1"/>
      <c r="C561" s="1"/>
      <c r="D561" s="1"/>
      <c r="E561" s="829"/>
      <c r="F561" s="829"/>
      <c r="G561" s="829"/>
      <c r="H561" s="829"/>
      <c r="I561" s="829"/>
      <c r="J561" s="829"/>
      <c r="K561" s="829"/>
      <c r="L561" s="829"/>
      <c r="M561" s="829"/>
      <c r="N561" s="829"/>
      <c r="O561" s="829"/>
      <c r="P561" s="829"/>
      <c r="Q561" s="829"/>
      <c r="R561" s="37"/>
    </row>
    <row r="562">
      <c r="A562" s="519"/>
      <c r="B562" s="1"/>
      <c r="C562" s="1"/>
      <c r="D562" s="1"/>
      <c r="E562" s="829"/>
      <c r="F562" s="829"/>
      <c r="G562" s="829"/>
      <c r="H562" s="829"/>
      <c r="I562" s="829"/>
      <c r="J562" s="829"/>
      <c r="K562" s="829"/>
      <c r="L562" s="829"/>
      <c r="M562" s="829"/>
      <c r="N562" s="829"/>
      <c r="O562" s="829"/>
      <c r="P562" s="829"/>
      <c r="Q562" s="829"/>
      <c r="R562" s="37"/>
    </row>
    <row r="563">
      <c r="A563" s="519"/>
      <c r="B563" s="1"/>
      <c r="C563" s="1"/>
      <c r="D563" s="1"/>
      <c r="E563" s="829"/>
      <c r="F563" s="829"/>
      <c r="G563" s="829"/>
      <c r="H563" s="829"/>
      <c r="I563" s="829"/>
      <c r="J563" s="829"/>
      <c r="K563" s="829"/>
      <c r="L563" s="829"/>
      <c r="M563" s="829"/>
      <c r="N563" s="829"/>
      <c r="O563" s="829"/>
      <c r="P563" s="829"/>
      <c r="Q563" s="829"/>
      <c r="R563" s="37"/>
    </row>
    <row r="564">
      <c r="A564" s="525"/>
      <c r="B564" s="1"/>
      <c r="C564" s="1"/>
      <c r="D564" s="1"/>
      <c r="E564" s="829"/>
      <c r="F564" s="829"/>
      <c r="G564" s="829"/>
      <c r="H564" s="829"/>
      <c r="I564" s="829"/>
      <c r="J564" s="829"/>
      <c r="K564" s="829"/>
      <c r="L564" s="829"/>
      <c r="M564" s="829"/>
      <c r="N564" s="829"/>
      <c r="O564" s="829"/>
      <c r="P564" s="829"/>
      <c r="Q564" s="829"/>
      <c r="R564" s="555"/>
    </row>
    <row r="565">
      <c r="A565" s="525"/>
      <c r="B565" s="1"/>
      <c r="C565" s="1"/>
      <c r="D565" s="1"/>
      <c r="E565" s="829"/>
      <c r="F565" s="829"/>
      <c r="G565" s="829"/>
      <c r="H565" s="829"/>
      <c r="I565" s="829"/>
      <c r="J565" s="829"/>
      <c r="K565" s="829"/>
      <c r="L565" s="829"/>
      <c r="M565" s="829"/>
      <c r="N565" s="829"/>
      <c r="O565" s="829"/>
      <c r="P565" s="829"/>
      <c r="Q565" s="829"/>
      <c r="R565" s="555"/>
    </row>
    <row r="566">
      <c r="A566" s="533"/>
      <c r="B566" s="1"/>
      <c r="C566" s="1"/>
      <c r="D566" s="1"/>
      <c r="E566" s="829"/>
      <c r="F566" s="829"/>
      <c r="G566" s="829"/>
      <c r="H566" s="829"/>
      <c r="I566" s="829"/>
      <c r="J566" s="829"/>
      <c r="K566" s="829"/>
      <c r="L566" s="829"/>
      <c r="M566" s="829"/>
      <c r="N566" s="829"/>
      <c r="O566" s="829"/>
      <c r="P566" s="829"/>
      <c r="Q566" s="829"/>
      <c r="R566" s="555"/>
    </row>
    <row r="567">
      <c r="A567" s="533"/>
      <c r="B567" s="1"/>
      <c r="C567" s="1"/>
      <c r="D567" s="1"/>
      <c r="E567" s="829"/>
      <c r="F567" s="829"/>
      <c r="G567" s="829"/>
      <c r="H567" s="829"/>
      <c r="I567" s="829"/>
      <c r="J567" s="829"/>
      <c r="K567" s="829"/>
      <c r="L567" s="829"/>
      <c r="M567" s="829"/>
      <c r="N567" s="829"/>
      <c r="O567" s="829"/>
      <c r="P567" s="829"/>
      <c r="Q567" s="829"/>
      <c r="R567" s="525"/>
    </row>
    <row r="568">
      <c r="A568" s="525"/>
      <c r="B568" s="1"/>
      <c r="C568" s="1"/>
      <c r="D568" s="1"/>
      <c r="E568" s="829"/>
      <c r="F568" s="829"/>
      <c r="G568" s="829"/>
      <c r="H568" s="829"/>
      <c r="I568" s="829"/>
      <c r="J568" s="829"/>
      <c r="K568" s="829"/>
      <c r="L568" s="829"/>
      <c r="M568" s="829"/>
      <c r="N568" s="829"/>
      <c r="O568" s="829"/>
      <c r="P568" s="829"/>
      <c r="Q568" s="829"/>
      <c r="R568" s="525"/>
    </row>
    <row r="569">
      <c r="A569" s="525"/>
      <c r="B569" s="1"/>
      <c r="C569" s="1"/>
      <c r="D569" s="1"/>
      <c r="E569" s="829"/>
      <c r="F569" s="829"/>
      <c r="G569" s="829"/>
      <c r="H569" s="829"/>
      <c r="I569" s="829"/>
      <c r="J569" s="829"/>
      <c r="K569" s="829"/>
      <c r="L569" s="829"/>
      <c r="M569" s="829"/>
      <c r="N569" s="829"/>
      <c r="O569" s="829"/>
      <c r="P569" s="829"/>
      <c r="Q569" s="829"/>
      <c r="R569" s="525"/>
    </row>
    <row r="570">
      <c r="A570" s="525"/>
      <c r="B570" s="1"/>
      <c r="C570" s="1"/>
      <c r="D570" s="1"/>
      <c r="E570" s="829"/>
      <c r="F570" s="829"/>
      <c r="G570" s="829"/>
      <c r="H570" s="829"/>
      <c r="I570" s="829"/>
      <c r="J570" s="829"/>
      <c r="K570" s="829"/>
      <c r="L570" s="829"/>
      <c r="M570" s="829"/>
      <c r="N570" s="829"/>
      <c r="O570" s="829"/>
      <c r="P570" s="829"/>
      <c r="Q570" s="829"/>
      <c r="R570" s="525"/>
    </row>
    <row r="571">
      <c r="A571" s="525"/>
      <c r="B571" s="1"/>
      <c r="C571" s="1"/>
      <c r="D571" s="1"/>
      <c r="E571" s="829"/>
      <c r="F571" s="829"/>
      <c r="G571" s="829"/>
      <c r="H571" s="829"/>
      <c r="I571" s="829"/>
      <c r="J571" s="829"/>
      <c r="K571" s="829"/>
      <c r="L571" s="829"/>
      <c r="M571" s="829"/>
      <c r="N571" s="829"/>
      <c r="O571" s="829"/>
      <c r="P571" s="829"/>
      <c r="Q571" s="829"/>
      <c r="R571" s="27"/>
    </row>
    <row r="572">
      <c r="A572" s="27"/>
      <c r="B572" s="1"/>
      <c r="C572" s="1"/>
      <c r="D572" s="1"/>
      <c r="E572" s="829"/>
      <c r="F572" s="829"/>
      <c r="G572" s="829"/>
      <c r="H572" s="829"/>
      <c r="I572" s="829"/>
      <c r="J572" s="829"/>
      <c r="K572" s="829"/>
      <c r="L572" s="829"/>
      <c r="M572" s="829"/>
      <c r="N572" s="829"/>
      <c r="O572" s="829"/>
      <c r="P572" s="829"/>
      <c r="Q572" s="829"/>
      <c r="R572" s="27"/>
    </row>
    <row r="573">
      <c r="A573" s="27"/>
      <c r="B573" s="1"/>
      <c r="C573" s="1"/>
      <c r="D573" s="1"/>
      <c r="E573" s="829"/>
      <c r="F573" s="829"/>
      <c r="G573" s="829"/>
      <c r="H573" s="829"/>
      <c r="I573" s="829"/>
      <c r="J573" s="829"/>
      <c r="K573" s="829"/>
      <c r="L573" s="829"/>
      <c r="M573" s="829"/>
      <c r="N573" s="829"/>
      <c r="O573" s="829"/>
      <c r="P573" s="829"/>
      <c r="Q573" s="829"/>
      <c r="R573" s="27"/>
    </row>
    <row r="574">
      <c r="A574" s="27"/>
      <c r="B574" s="1"/>
      <c r="C574" s="1"/>
      <c r="D574" s="1"/>
      <c r="E574" s="829"/>
      <c r="F574" s="829"/>
      <c r="G574" s="829"/>
      <c r="H574" s="829"/>
      <c r="I574" s="829"/>
      <c r="J574" s="829"/>
      <c r="K574" s="829"/>
      <c r="L574" s="829"/>
      <c r="M574" s="829"/>
      <c r="N574" s="829"/>
      <c r="O574" s="829"/>
      <c r="P574" s="829"/>
      <c r="Q574" s="829"/>
      <c r="R574" s="829"/>
    </row>
  </sheetData>
  <mergeCells count="1713">
    <mergeCell ref="E34:F34"/>
    <mergeCell ref="G34:H34"/>
    <mergeCell ref="I34:J34"/>
    <mergeCell ref="K34:L34"/>
    <mergeCell ref="M34:N34"/>
    <mergeCell ref="O34:P34"/>
    <mergeCell ref="I35:J35"/>
    <mergeCell ref="K35:L35"/>
    <mergeCell ref="M35:N35"/>
    <mergeCell ref="O35:P35"/>
    <mergeCell ref="E32:F32"/>
    <mergeCell ref="G32:H32"/>
    <mergeCell ref="I32:J32"/>
    <mergeCell ref="K32:L32"/>
    <mergeCell ref="M32:N32"/>
    <mergeCell ref="O32:P32"/>
    <mergeCell ref="Q32:Q35"/>
    <mergeCell ref="K42:L42"/>
    <mergeCell ref="M42:N42"/>
    <mergeCell ref="E37:Q38"/>
    <mergeCell ref="E40:Q40"/>
    <mergeCell ref="I41:J41"/>
    <mergeCell ref="K41:L41"/>
    <mergeCell ref="M41:N41"/>
    <mergeCell ref="O41:P41"/>
    <mergeCell ref="I42:J42"/>
    <mergeCell ref="O42:P42"/>
    <mergeCell ref="E35:F35"/>
    <mergeCell ref="G35:H35"/>
    <mergeCell ref="B40:D42"/>
    <mergeCell ref="E41:F41"/>
    <mergeCell ref="G41:H41"/>
    <mergeCell ref="E42:F42"/>
    <mergeCell ref="G42:H42"/>
    <mergeCell ref="B44:D44"/>
    <mergeCell ref="E44:F44"/>
    <mergeCell ref="G44:H44"/>
    <mergeCell ref="I44:J44"/>
    <mergeCell ref="K44:L44"/>
    <mergeCell ref="M44:N44"/>
    <mergeCell ref="O44:P44"/>
    <mergeCell ref="E46:F46"/>
    <mergeCell ref="G46:H46"/>
    <mergeCell ref="I46:J46"/>
    <mergeCell ref="K46:L46"/>
    <mergeCell ref="M46:N46"/>
    <mergeCell ref="O46:P46"/>
    <mergeCell ref="M47:N47"/>
    <mergeCell ref="O47:P47"/>
    <mergeCell ref="E47:F47"/>
    <mergeCell ref="G47:H47"/>
    <mergeCell ref="E48:F48"/>
    <mergeCell ref="G48:H48"/>
    <mergeCell ref="B50:D52"/>
    <mergeCell ref="E51:F51"/>
    <mergeCell ref="G51:H51"/>
    <mergeCell ref="I51:J51"/>
    <mergeCell ref="K51:L51"/>
    <mergeCell ref="E55:F55"/>
    <mergeCell ref="G55:H55"/>
    <mergeCell ref="I55:J55"/>
    <mergeCell ref="K55:L55"/>
    <mergeCell ref="E52:F52"/>
    <mergeCell ref="G52:H52"/>
    <mergeCell ref="B54:D54"/>
    <mergeCell ref="E54:F54"/>
    <mergeCell ref="G54:H54"/>
    <mergeCell ref="I54:J54"/>
    <mergeCell ref="K54:L54"/>
    <mergeCell ref="I47:J47"/>
    <mergeCell ref="K47:L47"/>
    <mergeCell ref="I48:J48"/>
    <mergeCell ref="K48:L48"/>
    <mergeCell ref="M48:N48"/>
    <mergeCell ref="O48:P48"/>
    <mergeCell ref="E45:F45"/>
    <mergeCell ref="G45:H45"/>
    <mergeCell ref="I45:J45"/>
    <mergeCell ref="K45:L45"/>
    <mergeCell ref="M45:N45"/>
    <mergeCell ref="O45:P45"/>
    <mergeCell ref="Q45:Q48"/>
    <mergeCell ref="E50:Q50"/>
    <mergeCell ref="M51:N51"/>
    <mergeCell ref="O51:P51"/>
    <mergeCell ref="I52:J52"/>
    <mergeCell ref="K52:L52"/>
    <mergeCell ref="M52:N52"/>
    <mergeCell ref="O52:P52"/>
    <mergeCell ref="I56:J56"/>
    <mergeCell ref="K56:L56"/>
    <mergeCell ref="M56:N56"/>
    <mergeCell ref="O56:P56"/>
    <mergeCell ref="E57:F57"/>
    <mergeCell ref="G57:H57"/>
    <mergeCell ref="I57:J57"/>
    <mergeCell ref="K57:L57"/>
    <mergeCell ref="M57:N57"/>
    <mergeCell ref="O57:P57"/>
    <mergeCell ref="I58:J58"/>
    <mergeCell ref="K58:L58"/>
    <mergeCell ref="M58:N58"/>
    <mergeCell ref="O58:P58"/>
    <mergeCell ref="M61:N61"/>
    <mergeCell ref="O61:P61"/>
    <mergeCell ref="E62:F62"/>
    <mergeCell ref="G62:H62"/>
    <mergeCell ref="I62:J62"/>
    <mergeCell ref="K62:L62"/>
    <mergeCell ref="M62:N62"/>
    <mergeCell ref="O62:P62"/>
    <mergeCell ref="M54:N54"/>
    <mergeCell ref="O54:P54"/>
    <mergeCell ref="M55:N55"/>
    <mergeCell ref="O55:P55"/>
    <mergeCell ref="Q55:Q58"/>
    <mergeCell ref="E56:F56"/>
    <mergeCell ref="G56:H56"/>
    <mergeCell ref="E60:Q60"/>
    <mergeCell ref="E58:F58"/>
    <mergeCell ref="G58:H58"/>
    <mergeCell ref="B60:D61"/>
    <mergeCell ref="E61:F61"/>
    <mergeCell ref="G61:H61"/>
    <mergeCell ref="I61:J61"/>
    <mergeCell ref="K61:L61"/>
    <mergeCell ref="B64:D64"/>
    <mergeCell ref="E64:F64"/>
    <mergeCell ref="G64:H64"/>
    <mergeCell ref="I64:J64"/>
    <mergeCell ref="K64:L64"/>
    <mergeCell ref="M64:N64"/>
    <mergeCell ref="O64:P64"/>
    <mergeCell ref="E66:F66"/>
    <mergeCell ref="G66:H66"/>
    <mergeCell ref="I66:J66"/>
    <mergeCell ref="K66:L66"/>
    <mergeCell ref="M66:N66"/>
    <mergeCell ref="O66:P66"/>
    <mergeCell ref="M67:N67"/>
    <mergeCell ref="O67:P67"/>
    <mergeCell ref="E67:F67"/>
    <mergeCell ref="G67:H67"/>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G12:H12"/>
    <mergeCell ref="I12:J12"/>
    <mergeCell ref="K12:L12"/>
    <mergeCell ref="M12:N12"/>
    <mergeCell ref="O12:P12"/>
    <mergeCell ref="Q12:Q15"/>
    <mergeCell ref="G13:H13"/>
    <mergeCell ref="E17:Q17"/>
    <mergeCell ref="E14:F14"/>
    <mergeCell ref="G14:H14"/>
    <mergeCell ref="E15:F15"/>
    <mergeCell ref="G15:H15"/>
    <mergeCell ref="B17:D19"/>
    <mergeCell ref="E18:F18"/>
    <mergeCell ref="G18:H18"/>
    <mergeCell ref="M13:N13"/>
    <mergeCell ref="O13:P13"/>
    <mergeCell ref="I14:J14"/>
    <mergeCell ref="K14:L14"/>
    <mergeCell ref="M14:N14"/>
    <mergeCell ref="O14:P14"/>
    <mergeCell ref="I15:J15"/>
    <mergeCell ref="K15:L15"/>
    <mergeCell ref="I18:J18"/>
    <mergeCell ref="K18:L18"/>
    <mergeCell ref="M18:N18"/>
    <mergeCell ref="O18:P18"/>
    <mergeCell ref="M15:N15"/>
    <mergeCell ref="O15:P15"/>
    <mergeCell ref="E19:F19"/>
    <mergeCell ref="G19:H19"/>
    <mergeCell ref="I19:J19"/>
    <mergeCell ref="K19:L19"/>
    <mergeCell ref="M19:N19"/>
    <mergeCell ref="O19:P19"/>
    <mergeCell ref="B21:D21"/>
    <mergeCell ref="E21:F21"/>
    <mergeCell ref="G21:H21"/>
    <mergeCell ref="I21:J21"/>
    <mergeCell ref="K21:L21"/>
    <mergeCell ref="M21:N21"/>
    <mergeCell ref="O21:P21"/>
    <mergeCell ref="I25:J25"/>
    <mergeCell ref="K25:L25"/>
    <mergeCell ref="M25:N25"/>
    <mergeCell ref="O25:P25"/>
    <mergeCell ref="E22:F22"/>
    <mergeCell ref="G22:H22"/>
    <mergeCell ref="I22:J22"/>
    <mergeCell ref="K22:L22"/>
    <mergeCell ref="M22:N22"/>
    <mergeCell ref="O22:P22"/>
    <mergeCell ref="Q22:Q25"/>
    <mergeCell ref="E23:F23"/>
    <mergeCell ref="G23:H23"/>
    <mergeCell ref="I23:J23"/>
    <mergeCell ref="K23:L23"/>
    <mergeCell ref="M23:N23"/>
    <mergeCell ref="O23:P23"/>
    <mergeCell ref="I24:J24"/>
    <mergeCell ref="K24:L24"/>
    <mergeCell ref="M24:N24"/>
    <mergeCell ref="O24:P24"/>
    <mergeCell ref="M28:N28"/>
    <mergeCell ref="O28:P28"/>
    <mergeCell ref="E29:F29"/>
    <mergeCell ref="G29:H29"/>
    <mergeCell ref="E25:F25"/>
    <mergeCell ref="G25:H25"/>
    <mergeCell ref="A26:R26"/>
    <mergeCell ref="E27:Q27"/>
    <mergeCell ref="I29:J29"/>
    <mergeCell ref="K29:L29"/>
    <mergeCell ref="M29:N29"/>
    <mergeCell ref="O29:P29"/>
    <mergeCell ref="E24:F24"/>
    <mergeCell ref="G24:H24"/>
    <mergeCell ref="B27:D29"/>
    <mergeCell ref="E28:F28"/>
    <mergeCell ref="G28:H28"/>
    <mergeCell ref="I28:J28"/>
    <mergeCell ref="K28:L28"/>
    <mergeCell ref="B31:D31"/>
    <mergeCell ref="E31:F31"/>
    <mergeCell ref="G31:H31"/>
    <mergeCell ref="I31:J31"/>
    <mergeCell ref="K31:L31"/>
    <mergeCell ref="M31:N31"/>
    <mergeCell ref="O31:P31"/>
    <mergeCell ref="E33:F33"/>
    <mergeCell ref="G33:H33"/>
    <mergeCell ref="I33:J33"/>
    <mergeCell ref="K33:L33"/>
    <mergeCell ref="M33:N33"/>
    <mergeCell ref="O33:P33"/>
    <mergeCell ref="I67:J67"/>
    <mergeCell ref="K67:L67"/>
    <mergeCell ref="I68:J68"/>
    <mergeCell ref="K68:L68"/>
    <mergeCell ref="M68:N68"/>
    <mergeCell ref="O68:P68"/>
    <mergeCell ref="E65:F65"/>
    <mergeCell ref="G65:H65"/>
    <mergeCell ref="I65:J65"/>
    <mergeCell ref="K65:L65"/>
    <mergeCell ref="M65:N65"/>
    <mergeCell ref="O65:P65"/>
    <mergeCell ref="Q65:Q68"/>
    <mergeCell ref="E70:Q70"/>
    <mergeCell ref="M71:N71"/>
    <mergeCell ref="O71:P71"/>
    <mergeCell ref="E72:F72"/>
    <mergeCell ref="G72:H72"/>
    <mergeCell ref="I72:J72"/>
    <mergeCell ref="K72:L72"/>
    <mergeCell ref="M72:N72"/>
    <mergeCell ref="O72:P72"/>
    <mergeCell ref="E68:F68"/>
    <mergeCell ref="G68:H68"/>
    <mergeCell ref="B70:D71"/>
    <mergeCell ref="E71:F71"/>
    <mergeCell ref="G71:H71"/>
    <mergeCell ref="I71:J71"/>
    <mergeCell ref="K71:L71"/>
    <mergeCell ref="E78:F78"/>
    <mergeCell ref="G78:H78"/>
    <mergeCell ref="I78:J78"/>
    <mergeCell ref="K78:L78"/>
    <mergeCell ref="M78:N78"/>
    <mergeCell ref="O78:P78"/>
    <mergeCell ref="E75:F75"/>
    <mergeCell ref="G75:H75"/>
    <mergeCell ref="I75:J75"/>
    <mergeCell ref="K75:L75"/>
    <mergeCell ref="M75:N75"/>
    <mergeCell ref="O75:P75"/>
    <mergeCell ref="Q75:Q78"/>
    <mergeCell ref="K81:L81"/>
    <mergeCell ref="M81:N81"/>
    <mergeCell ref="E77:F77"/>
    <mergeCell ref="G77:H77"/>
    <mergeCell ref="B80:D81"/>
    <mergeCell ref="E80:Q80"/>
    <mergeCell ref="G81:H81"/>
    <mergeCell ref="I81:J81"/>
    <mergeCell ref="O81:P81"/>
    <mergeCell ref="B74:D74"/>
    <mergeCell ref="E74:F74"/>
    <mergeCell ref="G74:H74"/>
    <mergeCell ref="I74:J74"/>
    <mergeCell ref="K74:L74"/>
    <mergeCell ref="M74:N74"/>
    <mergeCell ref="O74:P74"/>
    <mergeCell ref="E76:F76"/>
    <mergeCell ref="G76:H76"/>
    <mergeCell ref="I76:J76"/>
    <mergeCell ref="K76:L76"/>
    <mergeCell ref="M76:N76"/>
    <mergeCell ref="O76:P76"/>
    <mergeCell ref="I77:J77"/>
    <mergeCell ref="K77:L77"/>
    <mergeCell ref="M77:N77"/>
    <mergeCell ref="O77:P77"/>
    <mergeCell ref="E81:F81"/>
    <mergeCell ref="E82:F82"/>
    <mergeCell ref="G82:H82"/>
    <mergeCell ref="I82:J82"/>
    <mergeCell ref="K82:L82"/>
    <mergeCell ref="M82:N82"/>
    <mergeCell ref="O82:P82"/>
    <mergeCell ref="E88:F88"/>
    <mergeCell ref="G88:H88"/>
    <mergeCell ref="I88:J88"/>
    <mergeCell ref="K88:L88"/>
    <mergeCell ref="M88:N88"/>
    <mergeCell ref="O88:P88"/>
    <mergeCell ref="E85:F85"/>
    <mergeCell ref="G85:H85"/>
    <mergeCell ref="I85:J85"/>
    <mergeCell ref="K85:L85"/>
    <mergeCell ref="M85:N85"/>
    <mergeCell ref="O85:P85"/>
    <mergeCell ref="Q85:Q88"/>
    <mergeCell ref="M87:N87"/>
    <mergeCell ref="O87:P87"/>
    <mergeCell ref="E90:Q90"/>
    <mergeCell ref="I92:J92"/>
    <mergeCell ref="K92:L92"/>
    <mergeCell ref="M92:N92"/>
    <mergeCell ref="O92:P92"/>
    <mergeCell ref="E87:F87"/>
    <mergeCell ref="G87:H87"/>
    <mergeCell ref="B90:D92"/>
    <mergeCell ref="E91:F91"/>
    <mergeCell ref="G91:H91"/>
    <mergeCell ref="I91:J91"/>
    <mergeCell ref="K91:L91"/>
    <mergeCell ref="B84:D84"/>
    <mergeCell ref="E84:F84"/>
    <mergeCell ref="G84:H84"/>
    <mergeCell ref="I84:J84"/>
    <mergeCell ref="K84:L84"/>
    <mergeCell ref="M84:N84"/>
    <mergeCell ref="O84:P84"/>
    <mergeCell ref="E86:F86"/>
    <mergeCell ref="G86:H86"/>
    <mergeCell ref="I86:J86"/>
    <mergeCell ref="K86:L86"/>
    <mergeCell ref="M86:N86"/>
    <mergeCell ref="O86:P86"/>
    <mergeCell ref="I87:J87"/>
    <mergeCell ref="K87:L87"/>
    <mergeCell ref="M91:N91"/>
    <mergeCell ref="O91:P91"/>
    <mergeCell ref="M94:N94"/>
    <mergeCell ref="O94:P94"/>
    <mergeCell ref="E98:F98"/>
    <mergeCell ref="G98:H98"/>
    <mergeCell ref="I98:J98"/>
    <mergeCell ref="K98:L98"/>
    <mergeCell ref="M98:N98"/>
    <mergeCell ref="O98:P98"/>
    <mergeCell ref="E95:F95"/>
    <mergeCell ref="G95:H95"/>
    <mergeCell ref="I95:J95"/>
    <mergeCell ref="K95:L95"/>
    <mergeCell ref="M95:N95"/>
    <mergeCell ref="O95:P95"/>
    <mergeCell ref="Q95:Q98"/>
    <mergeCell ref="K101:L101"/>
    <mergeCell ref="M101:N101"/>
    <mergeCell ref="E97:F97"/>
    <mergeCell ref="G97:H97"/>
    <mergeCell ref="B100:D101"/>
    <mergeCell ref="E100:Q100"/>
    <mergeCell ref="G101:H101"/>
    <mergeCell ref="I101:J101"/>
    <mergeCell ref="O101:P101"/>
    <mergeCell ref="E92:F92"/>
    <mergeCell ref="G92:H92"/>
    <mergeCell ref="B94:D94"/>
    <mergeCell ref="E94:F94"/>
    <mergeCell ref="G94:H94"/>
    <mergeCell ref="I94:J94"/>
    <mergeCell ref="K94:L94"/>
    <mergeCell ref="E96:F96"/>
    <mergeCell ref="G96:H96"/>
    <mergeCell ref="I96:J96"/>
    <mergeCell ref="K96:L96"/>
    <mergeCell ref="M96:N96"/>
    <mergeCell ref="O96:P96"/>
    <mergeCell ref="I97:J97"/>
    <mergeCell ref="K97:L97"/>
    <mergeCell ref="M97:N97"/>
    <mergeCell ref="O97:P97"/>
    <mergeCell ref="E101:F101"/>
    <mergeCell ref="E102:F102"/>
    <mergeCell ref="G102:H102"/>
    <mergeCell ref="I102:J102"/>
    <mergeCell ref="K102:L102"/>
    <mergeCell ref="M102:N102"/>
    <mergeCell ref="O102:P102"/>
    <mergeCell ref="E108:F108"/>
    <mergeCell ref="G108:H108"/>
    <mergeCell ref="I108:J108"/>
    <mergeCell ref="K108:L108"/>
    <mergeCell ref="M108:N108"/>
    <mergeCell ref="O108:P108"/>
    <mergeCell ref="E105:F105"/>
    <mergeCell ref="G105:H105"/>
    <mergeCell ref="I105:J105"/>
    <mergeCell ref="K105:L105"/>
    <mergeCell ref="M105:N105"/>
    <mergeCell ref="O105:P105"/>
    <mergeCell ref="Q105:Q108"/>
    <mergeCell ref="M107:N107"/>
    <mergeCell ref="O107:P107"/>
    <mergeCell ref="E110:Q110"/>
    <mergeCell ref="I112:J112"/>
    <mergeCell ref="K112:L112"/>
    <mergeCell ref="M112:N112"/>
    <mergeCell ref="O112:P112"/>
    <mergeCell ref="E107:F107"/>
    <mergeCell ref="G107:H107"/>
    <mergeCell ref="B110:D112"/>
    <mergeCell ref="E111:F111"/>
    <mergeCell ref="G111:H111"/>
    <mergeCell ref="I111:J111"/>
    <mergeCell ref="K111:L111"/>
    <mergeCell ref="B104:D104"/>
    <mergeCell ref="E104:F104"/>
    <mergeCell ref="G104:H104"/>
    <mergeCell ref="I104:J104"/>
    <mergeCell ref="K104:L104"/>
    <mergeCell ref="M104:N104"/>
    <mergeCell ref="O104:P104"/>
    <mergeCell ref="E106:F106"/>
    <mergeCell ref="G106:H106"/>
    <mergeCell ref="I106:J106"/>
    <mergeCell ref="K106:L106"/>
    <mergeCell ref="M106:N106"/>
    <mergeCell ref="O106:P106"/>
    <mergeCell ref="I107:J107"/>
    <mergeCell ref="K107:L107"/>
    <mergeCell ref="M111:N111"/>
    <mergeCell ref="O111:P111"/>
    <mergeCell ref="M114:N114"/>
    <mergeCell ref="O114:P114"/>
    <mergeCell ref="E112:F112"/>
    <mergeCell ref="G112:H112"/>
    <mergeCell ref="B114:D114"/>
    <mergeCell ref="E114:F114"/>
    <mergeCell ref="G114:H114"/>
    <mergeCell ref="I114:J114"/>
    <mergeCell ref="K114:L114"/>
    <mergeCell ref="E116:F116"/>
    <mergeCell ref="G116:H116"/>
    <mergeCell ref="I116:J116"/>
    <mergeCell ref="K116:L116"/>
    <mergeCell ref="M116:N116"/>
    <mergeCell ref="O116:P116"/>
    <mergeCell ref="E117:F117"/>
    <mergeCell ref="G117:H117"/>
    <mergeCell ref="I117:J117"/>
    <mergeCell ref="K117:L117"/>
    <mergeCell ref="M117:N117"/>
    <mergeCell ref="O117:P117"/>
    <mergeCell ref="I118:J118"/>
    <mergeCell ref="K118:L118"/>
    <mergeCell ref="M118:N118"/>
    <mergeCell ref="O118:P118"/>
    <mergeCell ref="E115:F115"/>
    <mergeCell ref="G115:H115"/>
    <mergeCell ref="I115:J115"/>
    <mergeCell ref="K115:L115"/>
    <mergeCell ref="M115:N115"/>
    <mergeCell ref="O115:P115"/>
    <mergeCell ref="Q115:Q118"/>
    <mergeCell ref="K126:L126"/>
    <mergeCell ref="M126:N126"/>
    <mergeCell ref="E121:Q122"/>
    <mergeCell ref="E124:Q124"/>
    <mergeCell ref="I125:J125"/>
    <mergeCell ref="K125:L125"/>
    <mergeCell ref="M125:N125"/>
    <mergeCell ref="O125:P125"/>
    <mergeCell ref="I126:J126"/>
    <mergeCell ref="O126:P126"/>
    <mergeCell ref="E118:F118"/>
    <mergeCell ref="G118:H118"/>
    <mergeCell ref="B124:D125"/>
    <mergeCell ref="E125:F125"/>
    <mergeCell ref="G125:H125"/>
    <mergeCell ref="E126:F126"/>
    <mergeCell ref="G126:H126"/>
    <mergeCell ref="B128:D128"/>
    <mergeCell ref="E128:F128"/>
    <mergeCell ref="G128:H128"/>
    <mergeCell ref="I128:J128"/>
    <mergeCell ref="K128:L128"/>
    <mergeCell ref="M128:N128"/>
    <mergeCell ref="O128:P128"/>
    <mergeCell ref="I150:J150"/>
    <mergeCell ref="K150:L150"/>
    <mergeCell ref="M150:N150"/>
    <mergeCell ref="O150:P150"/>
    <mergeCell ref="E151:F151"/>
    <mergeCell ref="G151:H151"/>
    <mergeCell ref="I151:J151"/>
    <mergeCell ref="K151:L151"/>
    <mergeCell ref="M151:N151"/>
    <mergeCell ref="O151:P151"/>
    <mergeCell ref="M155:N155"/>
    <mergeCell ref="O155:P155"/>
    <mergeCell ref="E156:F156"/>
    <mergeCell ref="G156:H156"/>
    <mergeCell ref="I152:J152"/>
    <mergeCell ref="K152:L152"/>
    <mergeCell ref="E154:Q154"/>
    <mergeCell ref="I156:J156"/>
    <mergeCell ref="K156:L156"/>
    <mergeCell ref="M156:N156"/>
    <mergeCell ref="O156:P156"/>
    <mergeCell ref="E152:F152"/>
    <mergeCell ref="G152:H152"/>
    <mergeCell ref="B154:D156"/>
    <mergeCell ref="E155:F155"/>
    <mergeCell ref="G155:H155"/>
    <mergeCell ref="I155:J155"/>
    <mergeCell ref="K155:L155"/>
    <mergeCell ref="B158:D158"/>
    <mergeCell ref="E158:F158"/>
    <mergeCell ref="G158:H158"/>
    <mergeCell ref="I158:J158"/>
    <mergeCell ref="K158:L158"/>
    <mergeCell ref="M158:N158"/>
    <mergeCell ref="O158:P158"/>
    <mergeCell ref="E160:F160"/>
    <mergeCell ref="G160:H160"/>
    <mergeCell ref="I160:J160"/>
    <mergeCell ref="K160:L160"/>
    <mergeCell ref="M160:N160"/>
    <mergeCell ref="O160:P160"/>
    <mergeCell ref="E350:F350"/>
    <mergeCell ref="G350:H350"/>
    <mergeCell ref="I350:J350"/>
    <mergeCell ref="K350:L350"/>
    <mergeCell ref="M350:N350"/>
    <mergeCell ref="O350:P350"/>
    <mergeCell ref="I351:J351"/>
    <mergeCell ref="K351:L351"/>
    <mergeCell ref="M351:N351"/>
    <mergeCell ref="O351:P351"/>
    <mergeCell ref="M354:N354"/>
    <mergeCell ref="O354:P354"/>
    <mergeCell ref="E355:F355"/>
    <mergeCell ref="G355:H355"/>
    <mergeCell ref="E348:F348"/>
    <mergeCell ref="G348:H348"/>
    <mergeCell ref="I348:J348"/>
    <mergeCell ref="K348:L348"/>
    <mergeCell ref="M348:N348"/>
    <mergeCell ref="O348:P348"/>
    <mergeCell ref="Q348:Q351"/>
    <mergeCell ref="E353:Q353"/>
    <mergeCell ref="I355:J355"/>
    <mergeCell ref="K355:L355"/>
    <mergeCell ref="M355:N355"/>
    <mergeCell ref="O355:P355"/>
    <mergeCell ref="E351:F351"/>
    <mergeCell ref="G351:H351"/>
    <mergeCell ref="B353:D355"/>
    <mergeCell ref="E354:F354"/>
    <mergeCell ref="G354:H354"/>
    <mergeCell ref="I354:J354"/>
    <mergeCell ref="K354:L354"/>
    <mergeCell ref="B357:D357"/>
    <mergeCell ref="E357:F357"/>
    <mergeCell ref="G357:H357"/>
    <mergeCell ref="I357:J357"/>
    <mergeCell ref="K357:L357"/>
    <mergeCell ref="M357:N357"/>
    <mergeCell ref="O357:P357"/>
    <mergeCell ref="E359:F359"/>
    <mergeCell ref="G359:H359"/>
    <mergeCell ref="I359:J359"/>
    <mergeCell ref="K359:L359"/>
    <mergeCell ref="M359:N359"/>
    <mergeCell ref="O359:P359"/>
    <mergeCell ref="E358:F358"/>
    <mergeCell ref="G358:H358"/>
    <mergeCell ref="I358:J358"/>
    <mergeCell ref="K358:L358"/>
    <mergeCell ref="M358:N358"/>
    <mergeCell ref="O358:P358"/>
    <mergeCell ref="Q358:Q361"/>
    <mergeCell ref="E363:Q363"/>
    <mergeCell ref="E361:F361"/>
    <mergeCell ref="G361:H361"/>
    <mergeCell ref="B363:D364"/>
    <mergeCell ref="E364:F364"/>
    <mergeCell ref="G364:H364"/>
    <mergeCell ref="I364:J364"/>
    <mergeCell ref="K364:L364"/>
    <mergeCell ref="E360:F360"/>
    <mergeCell ref="G360:H360"/>
    <mergeCell ref="I360:J360"/>
    <mergeCell ref="K360:L360"/>
    <mergeCell ref="M360:N360"/>
    <mergeCell ref="O360:P360"/>
    <mergeCell ref="I361:J361"/>
    <mergeCell ref="K361:L361"/>
    <mergeCell ref="M361:N361"/>
    <mergeCell ref="O361:P361"/>
    <mergeCell ref="M364:N364"/>
    <mergeCell ref="O364:P364"/>
    <mergeCell ref="E367:F367"/>
    <mergeCell ref="G367:H367"/>
    <mergeCell ref="M367:N367"/>
    <mergeCell ref="O367:P367"/>
    <mergeCell ref="M375:N375"/>
    <mergeCell ref="O375:P375"/>
    <mergeCell ref="B373:D375"/>
    <mergeCell ref="E374:F374"/>
    <mergeCell ref="G374:H374"/>
    <mergeCell ref="I374:J374"/>
    <mergeCell ref="K374:L374"/>
    <mergeCell ref="M374:N374"/>
    <mergeCell ref="O374:P374"/>
    <mergeCell ref="I375:J375"/>
    <mergeCell ref="K375:L375"/>
    <mergeCell ref="B377:D377"/>
    <mergeCell ref="E377:F377"/>
    <mergeCell ref="G377:H377"/>
    <mergeCell ref="I377:J377"/>
    <mergeCell ref="K377:L377"/>
    <mergeCell ref="E378:F378"/>
    <mergeCell ref="G378:H378"/>
    <mergeCell ref="I378:J378"/>
    <mergeCell ref="K378:L378"/>
    <mergeCell ref="M378:N378"/>
    <mergeCell ref="O378:P378"/>
    <mergeCell ref="E379:F379"/>
    <mergeCell ref="K379:L379"/>
    <mergeCell ref="G379:H379"/>
    <mergeCell ref="I379:J379"/>
    <mergeCell ref="E380:F380"/>
    <mergeCell ref="G380:H380"/>
    <mergeCell ref="I380:J380"/>
    <mergeCell ref="K380:L380"/>
    <mergeCell ref="E381:F381"/>
    <mergeCell ref="K381:L381"/>
    <mergeCell ref="M377:N377"/>
    <mergeCell ref="O377:P377"/>
    <mergeCell ref="Q378:Q381"/>
    <mergeCell ref="M379:N379"/>
    <mergeCell ref="O379:P379"/>
    <mergeCell ref="M380:N380"/>
    <mergeCell ref="O380:P380"/>
    <mergeCell ref="M384:N384"/>
    <mergeCell ref="O384:P384"/>
    <mergeCell ref="M391:N391"/>
    <mergeCell ref="O391:P391"/>
    <mergeCell ref="M387:N387"/>
    <mergeCell ref="O387:P387"/>
    <mergeCell ref="Q388:Q391"/>
    <mergeCell ref="M389:N389"/>
    <mergeCell ref="O389:P389"/>
    <mergeCell ref="M390:N390"/>
    <mergeCell ref="O390:P390"/>
    <mergeCell ref="K394:L394"/>
    <mergeCell ref="M394:N394"/>
    <mergeCell ref="G391:H391"/>
    <mergeCell ref="I391:J391"/>
    <mergeCell ref="B393:D394"/>
    <mergeCell ref="E393:Q393"/>
    <mergeCell ref="G394:H394"/>
    <mergeCell ref="I394:J394"/>
    <mergeCell ref="O394:P394"/>
    <mergeCell ref="M381:N381"/>
    <mergeCell ref="O381:P381"/>
    <mergeCell ref="E383:Q383"/>
    <mergeCell ref="I385:J385"/>
    <mergeCell ref="K385:L385"/>
    <mergeCell ref="M385:N385"/>
    <mergeCell ref="O385:P385"/>
    <mergeCell ref="G381:H381"/>
    <mergeCell ref="I381:J381"/>
    <mergeCell ref="B383:D385"/>
    <mergeCell ref="E384:F384"/>
    <mergeCell ref="G384:H384"/>
    <mergeCell ref="I384:J384"/>
    <mergeCell ref="K384:L384"/>
    <mergeCell ref="E385:F385"/>
    <mergeCell ref="G385:H385"/>
    <mergeCell ref="B387:D387"/>
    <mergeCell ref="E387:F387"/>
    <mergeCell ref="G387:H387"/>
    <mergeCell ref="I387:J387"/>
    <mergeCell ref="K387:L387"/>
    <mergeCell ref="E388:F388"/>
    <mergeCell ref="G388:H388"/>
    <mergeCell ref="I388:J388"/>
    <mergeCell ref="K388:L388"/>
    <mergeCell ref="M388:N388"/>
    <mergeCell ref="O388:P388"/>
    <mergeCell ref="E389:F389"/>
    <mergeCell ref="K389:L389"/>
    <mergeCell ref="G389:H389"/>
    <mergeCell ref="I389:J389"/>
    <mergeCell ref="E390:F390"/>
    <mergeCell ref="G390:H390"/>
    <mergeCell ref="I390:J390"/>
    <mergeCell ref="K390:L390"/>
    <mergeCell ref="E391:F391"/>
    <mergeCell ref="K391:L391"/>
    <mergeCell ref="E394:F394"/>
    <mergeCell ref="E395:F395"/>
    <mergeCell ref="G395:H395"/>
    <mergeCell ref="I395:J395"/>
    <mergeCell ref="K395:L395"/>
    <mergeCell ref="M395:N395"/>
    <mergeCell ref="O395:P395"/>
    <mergeCell ref="E401:F401"/>
    <mergeCell ref="G401:H401"/>
    <mergeCell ref="I401:J401"/>
    <mergeCell ref="K401:L401"/>
    <mergeCell ref="M401:N401"/>
    <mergeCell ref="O401:P401"/>
    <mergeCell ref="E398:F398"/>
    <mergeCell ref="G398:H398"/>
    <mergeCell ref="I398:J398"/>
    <mergeCell ref="K398:L398"/>
    <mergeCell ref="M398:N398"/>
    <mergeCell ref="O398:P398"/>
    <mergeCell ref="Q398:Q401"/>
    <mergeCell ref="B397:D397"/>
    <mergeCell ref="E397:F397"/>
    <mergeCell ref="G397:H397"/>
    <mergeCell ref="I397:J397"/>
    <mergeCell ref="K397:L397"/>
    <mergeCell ref="M397:N397"/>
    <mergeCell ref="O397:P397"/>
    <mergeCell ref="E399:F399"/>
    <mergeCell ref="G399:H399"/>
    <mergeCell ref="I399:J399"/>
    <mergeCell ref="K399:L399"/>
    <mergeCell ref="M399:N399"/>
    <mergeCell ref="O399:P399"/>
    <mergeCell ref="E400:F400"/>
    <mergeCell ref="G400:H400"/>
    <mergeCell ref="I400:J400"/>
    <mergeCell ref="K400:L400"/>
    <mergeCell ref="M400:N400"/>
    <mergeCell ref="O400:P400"/>
    <mergeCell ref="G316:H316"/>
    <mergeCell ref="I316:J316"/>
    <mergeCell ref="K316:L316"/>
    <mergeCell ref="M316:N316"/>
    <mergeCell ref="O316:P316"/>
    <mergeCell ref="Q316:Q319"/>
    <mergeCell ref="G317:H317"/>
    <mergeCell ref="E321:Q321"/>
    <mergeCell ref="E318:F318"/>
    <mergeCell ref="G318:H318"/>
    <mergeCell ref="E319:F319"/>
    <mergeCell ref="G319:H319"/>
    <mergeCell ref="B321:D323"/>
    <mergeCell ref="E322:F322"/>
    <mergeCell ref="G322:H322"/>
    <mergeCell ref="M317:N317"/>
    <mergeCell ref="O317:P317"/>
    <mergeCell ref="I318:J318"/>
    <mergeCell ref="K318:L318"/>
    <mergeCell ref="M318:N318"/>
    <mergeCell ref="O318:P318"/>
    <mergeCell ref="I319:J319"/>
    <mergeCell ref="K319:L319"/>
    <mergeCell ref="I322:J322"/>
    <mergeCell ref="K322:L322"/>
    <mergeCell ref="M322:N322"/>
    <mergeCell ref="O322:P322"/>
    <mergeCell ref="M319:N319"/>
    <mergeCell ref="O319:P319"/>
    <mergeCell ref="E323:F323"/>
    <mergeCell ref="G323:H323"/>
    <mergeCell ref="I323:J323"/>
    <mergeCell ref="K323:L323"/>
    <mergeCell ref="M323:N323"/>
    <mergeCell ref="O323:P323"/>
    <mergeCell ref="B325:D325"/>
    <mergeCell ref="E325:F325"/>
    <mergeCell ref="G325:H325"/>
    <mergeCell ref="I325:J325"/>
    <mergeCell ref="K325:L325"/>
    <mergeCell ref="M325:N325"/>
    <mergeCell ref="O325:P325"/>
    <mergeCell ref="E327:F327"/>
    <mergeCell ref="G327:H327"/>
    <mergeCell ref="I327:J327"/>
    <mergeCell ref="K327:L327"/>
    <mergeCell ref="M327:N327"/>
    <mergeCell ref="O327:P327"/>
    <mergeCell ref="E328:F328"/>
    <mergeCell ref="G328:H328"/>
    <mergeCell ref="I328:J328"/>
    <mergeCell ref="K328:L328"/>
    <mergeCell ref="M328:N328"/>
    <mergeCell ref="O328:P328"/>
    <mergeCell ref="E329:F329"/>
    <mergeCell ref="G329:H329"/>
    <mergeCell ref="G339:H339"/>
    <mergeCell ref="I339:J339"/>
    <mergeCell ref="K339:L339"/>
    <mergeCell ref="M339:N339"/>
    <mergeCell ref="E338:F338"/>
    <mergeCell ref="G338:H338"/>
    <mergeCell ref="I338:J338"/>
    <mergeCell ref="K338:L338"/>
    <mergeCell ref="M338:N338"/>
    <mergeCell ref="O338:P338"/>
    <mergeCell ref="E339:F339"/>
    <mergeCell ref="O339:P339"/>
    <mergeCell ref="M329:N329"/>
    <mergeCell ref="O329:P329"/>
    <mergeCell ref="E330:Q331"/>
    <mergeCell ref="E333:Q333"/>
    <mergeCell ref="E326:F326"/>
    <mergeCell ref="G326:H326"/>
    <mergeCell ref="I326:J326"/>
    <mergeCell ref="K326:L326"/>
    <mergeCell ref="M326:N326"/>
    <mergeCell ref="O326:P326"/>
    <mergeCell ref="Q326:Q329"/>
    <mergeCell ref="M334:N334"/>
    <mergeCell ref="O334:P334"/>
    <mergeCell ref="Q338:Q341"/>
    <mergeCell ref="M340:N340"/>
    <mergeCell ref="O340:P340"/>
    <mergeCell ref="M341:N341"/>
    <mergeCell ref="O341:P341"/>
    <mergeCell ref="E335:F335"/>
    <mergeCell ref="G335:H335"/>
    <mergeCell ref="I335:J335"/>
    <mergeCell ref="K335:L335"/>
    <mergeCell ref="M335:N335"/>
    <mergeCell ref="O335:P335"/>
    <mergeCell ref="I329:J329"/>
    <mergeCell ref="K329:L329"/>
    <mergeCell ref="B333:D334"/>
    <mergeCell ref="E334:F334"/>
    <mergeCell ref="G334:H334"/>
    <mergeCell ref="I334:J334"/>
    <mergeCell ref="K334:L334"/>
    <mergeCell ref="B337:D337"/>
    <mergeCell ref="E337:F337"/>
    <mergeCell ref="G337:H337"/>
    <mergeCell ref="I337:J337"/>
    <mergeCell ref="K337:L337"/>
    <mergeCell ref="M337:N337"/>
    <mergeCell ref="O337:P337"/>
    <mergeCell ref="E340:F340"/>
    <mergeCell ref="G340:H340"/>
    <mergeCell ref="I340:J340"/>
    <mergeCell ref="K340:L340"/>
    <mergeCell ref="G341:H341"/>
    <mergeCell ref="I341:J341"/>
    <mergeCell ref="K341:L341"/>
    <mergeCell ref="E343:Q343"/>
    <mergeCell ref="E341:F341"/>
    <mergeCell ref="B343:D344"/>
    <mergeCell ref="G344:H344"/>
    <mergeCell ref="I344:J344"/>
    <mergeCell ref="K344:L344"/>
    <mergeCell ref="M344:N344"/>
    <mergeCell ref="O344:P344"/>
    <mergeCell ref="E344:F344"/>
    <mergeCell ref="E345:F345"/>
    <mergeCell ref="G345:H345"/>
    <mergeCell ref="I345:J345"/>
    <mergeCell ref="K345:L345"/>
    <mergeCell ref="M345:N345"/>
    <mergeCell ref="O345:P345"/>
    <mergeCell ref="B347:D347"/>
    <mergeCell ref="E347:F347"/>
    <mergeCell ref="G347:H347"/>
    <mergeCell ref="I347:J347"/>
    <mergeCell ref="K347:L347"/>
    <mergeCell ref="M347:N347"/>
    <mergeCell ref="O347:P347"/>
    <mergeCell ref="E349:F349"/>
    <mergeCell ref="G349:H349"/>
    <mergeCell ref="I349:J349"/>
    <mergeCell ref="K349:L349"/>
    <mergeCell ref="M349:N349"/>
    <mergeCell ref="O349:P349"/>
    <mergeCell ref="E365:F365"/>
    <mergeCell ref="G365:H365"/>
    <mergeCell ref="I365:J365"/>
    <mergeCell ref="K365:L365"/>
    <mergeCell ref="M365:N365"/>
    <mergeCell ref="O365:P365"/>
    <mergeCell ref="B367:D367"/>
    <mergeCell ref="O368:P368"/>
    <mergeCell ref="Q368:Q371"/>
    <mergeCell ref="O369:P369"/>
    <mergeCell ref="O370:P370"/>
    <mergeCell ref="O371:P371"/>
    <mergeCell ref="I367:J367"/>
    <mergeCell ref="K367:L367"/>
    <mergeCell ref="E368:F368"/>
    <mergeCell ref="G368:H368"/>
    <mergeCell ref="I368:J368"/>
    <mergeCell ref="K368:L368"/>
    <mergeCell ref="M368:N368"/>
    <mergeCell ref="I370:J370"/>
    <mergeCell ref="K370:L370"/>
    <mergeCell ref="E369:F369"/>
    <mergeCell ref="G369:H369"/>
    <mergeCell ref="I369:J369"/>
    <mergeCell ref="K369:L369"/>
    <mergeCell ref="M369:N369"/>
    <mergeCell ref="G370:H370"/>
    <mergeCell ref="M370:N370"/>
    <mergeCell ref="E370:F370"/>
    <mergeCell ref="E371:F371"/>
    <mergeCell ref="G371:H371"/>
    <mergeCell ref="I371:J371"/>
    <mergeCell ref="K371:L371"/>
    <mergeCell ref="M371:N371"/>
    <mergeCell ref="E373:Q373"/>
    <mergeCell ref="E375:F375"/>
    <mergeCell ref="G375:H375"/>
    <mergeCell ref="K170:L170"/>
    <mergeCell ref="M170:N170"/>
    <mergeCell ref="E165:Q166"/>
    <mergeCell ref="E168:Q168"/>
    <mergeCell ref="I169:J169"/>
    <mergeCell ref="K169:L169"/>
    <mergeCell ref="M169:N169"/>
    <mergeCell ref="O169:P169"/>
    <mergeCell ref="I170:J170"/>
    <mergeCell ref="O170:P170"/>
    <mergeCell ref="E161:F161"/>
    <mergeCell ref="G161:H161"/>
    <mergeCell ref="I161:J161"/>
    <mergeCell ref="K161:L161"/>
    <mergeCell ref="M161:N161"/>
    <mergeCell ref="O161:P161"/>
    <mergeCell ref="I162:J162"/>
    <mergeCell ref="K162:L162"/>
    <mergeCell ref="M162:N162"/>
    <mergeCell ref="O162:P162"/>
    <mergeCell ref="E159:F159"/>
    <mergeCell ref="G159:H159"/>
    <mergeCell ref="I159:J159"/>
    <mergeCell ref="K159:L159"/>
    <mergeCell ref="M159:N159"/>
    <mergeCell ref="O159:P159"/>
    <mergeCell ref="Q159:Q162"/>
    <mergeCell ref="E162:F162"/>
    <mergeCell ref="G162:H162"/>
    <mergeCell ref="B168:D170"/>
    <mergeCell ref="E169:F169"/>
    <mergeCell ref="G169:H169"/>
    <mergeCell ref="E170:F170"/>
    <mergeCell ref="G170:H170"/>
    <mergeCell ref="I132:J132"/>
    <mergeCell ref="K132:L132"/>
    <mergeCell ref="M132:N132"/>
    <mergeCell ref="O132:P132"/>
    <mergeCell ref="E129:F129"/>
    <mergeCell ref="G129:H129"/>
    <mergeCell ref="I129:J129"/>
    <mergeCell ref="K129:L129"/>
    <mergeCell ref="M129:N129"/>
    <mergeCell ref="O129:P129"/>
    <mergeCell ref="Q129:Q132"/>
    <mergeCell ref="E130:F130"/>
    <mergeCell ref="G130:H130"/>
    <mergeCell ref="I130:J130"/>
    <mergeCell ref="K130:L130"/>
    <mergeCell ref="M130:N130"/>
    <mergeCell ref="O130:P130"/>
    <mergeCell ref="E131:F131"/>
    <mergeCell ref="G131:H131"/>
    <mergeCell ref="I131:J131"/>
    <mergeCell ref="K131:L131"/>
    <mergeCell ref="M131:N131"/>
    <mergeCell ref="O131:P131"/>
    <mergeCell ref="K135:L135"/>
    <mergeCell ref="M135:N135"/>
    <mergeCell ref="E135:F135"/>
    <mergeCell ref="E136:F136"/>
    <mergeCell ref="B138:D138"/>
    <mergeCell ref="E138:F138"/>
    <mergeCell ref="E139:F139"/>
    <mergeCell ref="E140:F140"/>
    <mergeCell ref="E141:F141"/>
    <mergeCell ref="K136:L136"/>
    <mergeCell ref="M136:N136"/>
    <mergeCell ref="E132:F132"/>
    <mergeCell ref="G132:H132"/>
    <mergeCell ref="B134:D136"/>
    <mergeCell ref="E134:Q134"/>
    <mergeCell ref="G135:H135"/>
    <mergeCell ref="I135:J135"/>
    <mergeCell ref="O135:P135"/>
    <mergeCell ref="O136:P136"/>
    <mergeCell ref="G136:H136"/>
    <mergeCell ref="I136:J136"/>
    <mergeCell ref="G138:H138"/>
    <mergeCell ref="I138:J138"/>
    <mergeCell ref="K138:L138"/>
    <mergeCell ref="M138:N138"/>
    <mergeCell ref="O138:P138"/>
    <mergeCell ref="I140:J140"/>
    <mergeCell ref="K140:L140"/>
    <mergeCell ref="M140:N140"/>
    <mergeCell ref="O140:P140"/>
    <mergeCell ref="G141:H141"/>
    <mergeCell ref="I141:J141"/>
    <mergeCell ref="G139:H139"/>
    <mergeCell ref="I139:J139"/>
    <mergeCell ref="K139:L139"/>
    <mergeCell ref="M139:N139"/>
    <mergeCell ref="O139:P139"/>
    <mergeCell ref="Q139:Q142"/>
    <mergeCell ref="O141:P141"/>
    <mergeCell ref="E144:Q144"/>
    <mergeCell ref="G140:H140"/>
    <mergeCell ref="E142:F142"/>
    <mergeCell ref="G142:H142"/>
    <mergeCell ref="E145:F145"/>
    <mergeCell ref="G145:H145"/>
    <mergeCell ref="E146:F146"/>
    <mergeCell ref="G146:H146"/>
    <mergeCell ref="K141:L141"/>
    <mergeCell ref="M141:N141"/>
    <mergeCell ref="M142:N142"/>
    <mergeCell ref="O142:P142"/>
    <mergeCell ref="K146:L146"/>
    <mergeCell ref="M146:N146"/>
    <mergeCell ref="I142:J142"/>
    <mergeCell ref="K142:L142"/>
    <mergeCell ref="I145:J145"/>
    <mergeCell ref="K145:L145"/>
    <mergeCell ref="M145:N145"/>
    <mergeCell ref="O145:P145"/>
    <mergeCell ref="I146:J146"/>
    <mergeCell ref="O146:P146"/>
    <mergeCell ref="B144:D146"/>
    <mergeCell ref="B148:D148"/>
    <mergeCell ref="E148:F148"/>
    <mergeCell ref="G148:H148"/>
    <mergeCell ref="I148:J148"/>
    <mergeCell ref="K148:L148"/>
    <mergeCell ref="M148:N148"/>
    <mergeCell ref="O148:P148"/>
    <mergeCell ref="E150:F150"/>
    <mergeCell ref="G150:H150"/>
    <mergeCell ref="M152:N152"/>
    <mergeCell ref="O152:P152"/>
    <mergeCell ref="E149:F149"/>
    <mergeCell ref="G149:H149"/>
    <mergeCell ref="I149:J149"/>
    <mergeCell ref="K149:L149"/>
    <mergeCell ref="M149:N149"/>
    <mergeCell ref="O149:P149"/>
    <mergeCell ref="Q149:Q152"/>
    <mergeCell ref="E176:F176"/>
    <mergeCell ref="G176:H176"/>
    <mergeCell ref="I176:J176"/>
    <mergeCell ref="K176:L176"/>
    <mergeCell ref="M176:N176"/>
    <mergeCell ref="O176:P176"/>
    <mergeCell ref="E173:F173"/>
    <mergeCell ref="G173:H173"/>
    <mergeCell ref="I173:J173"/>
    <mergeCell ref="K173:L173"/>
    <mergeCell ref="M173:N173"/>
    <mergeCell ref="O173:P173"/>
    <mergeCell ref="Q173:Q176"/>
    <mergeCell ref="I215:J215"/>
    <mergeCell ref="K215:L215"/>
    <mergeCell ref="I218:J218"/>
    <mergeCell ref="K218:L218"/>
    <mergeCell ref="M218:N218"/>
    <mergeCell ref="O218:P218"/>
    <mergeCell ref="I219:J219"/>
    <mergeCell ref="O219:P219"/>
    <mergeCell ref="O222:P222"/>
    <mergeCell ref="Q222:Q225"/>
    <mergeCell ref="O223:P223"/>
    <mergeCell ref="O224:P224"/>
    <mergeCell ref="O225:P225"/>
    <mergeCell ref="K219:L219"/>
    <mergeCell ref="M219:N219"/>
    <mergeCell ref="I221:J221"/>
    <mergeCell ref="K221:L221"/>
    <mergeCell ref="M221:N221"/>
    <mergeCell ref="O221:P221"/>
    <mergeCell ref="I222:J222"/>
    <mergeCell ref="K225:L225"/>
    <mergeCell ref="M225:N225"/>
    <mergeCell ref="I223:J223"/>
    <mergeCell ref="K223:L223"/>
    <mergeCell ref="M223:N223"/>
    <mergeCell ref="I224:J224"/>
    <mergeCell ref="K224:L224"/>
    <mergeCell ref="M224:N224"/>
    <mergeCell ref="I225:J225"/>
    <mergeCell ref="E214:F214"/>
    <mergeCell ref="G214:H214"/>
    <mergeCell ref="I214:J214"/>
    <mergeCell ref="K214:L214"/>
    <mergeCell ref="M214:N214"/>
    <mergeCell ref="O214:P214"/>
    <mergeCell ref="E215:F215"/>
    <mergeCell ref="G215:H215"/>
    <mergeCell ref="M215:N215"/>
    <mergeCell ref="O215:P215"/>
    <mergeCell ref="K212:L212"/>
    <mergeCell ref="M212:N212"/>
    <mergeCell ref="Q212:Q215"/>
    <mergeCell ref="E213:F213"/>
    <mergeCell ref="G213:H213"/>
    <mergeCell ref="I213:J213"/>
    <mergeCell ref="K213:L213"/>
    <mergeCell ref="E217:Q217"/>
    <mergeCell ref="K222:L222"/>
    <mergeCell ref="M222:N222"/>
    <mergeCell ref="E227:Q227"/>
    <mergeCell ref="I228:J228"/>
    <mergeCell ref="K228:L228"/>
    <mergeCell ref="M228:N228"/>
    <mergeCell ref="O228:P228"/>
    <mergeCell ref="B231:D231"/>
    <mergeCell ref="E231:F231"/>
    <mergeCell ref="G231:H231"/>
    <mergeCell ref="E232:F232"/>
    <mergeCell ref="G232:H232"/>
    <mergeCell ref="E233:F233"/>
    <mergeCell ref="G233:H233"/>
    <mergeCell ref="E234:F234"/>
    <mergeCell ref="G234:H234"/>
    <mergeCell ref="E235:F235"/>
    <mergeCell ref="G235:H235"/>
    <mergeCell ref="B237:D238"/>
    <mergeCell ref="E238:F238"/>
    <mergeCell ref="G238:H238"/>
    <mergeCell ref="I229:J229"/>
    <mergeCell ref="K229:L229"/>
    <mergeCell ref="M229:N229"/>
    <mergeCell ref="O229:P229"/>
    <mergeCell ref="K231:L231"/>
    <mergeCell ref="M231:N231"/>
    <mergeCell ref="O231:P231"/>
    <mergeCell ref="K233:L233"/>
    <mergeCell ref="M233:N233"/>
    <mergeCell ref="I233:J233"/>
    <mergeCell ref="I234:J234"/>
    <mergeCell ref="K234:L234"/>
    <mergeCell ref="M234:N234"/>
    <mergeCell ref="I232:J232"/>
    <mergeCell ref="I235:J235"/>
    <mergeCell ref="I238:J238"/>
    <mergeCell ref="I239:J239"/>
    <mergeCell ref="I241:J241"/>
    <mergeCell ref="I242:J242"/>
    <mergeCell ref="I231:J231"/>
    <mergeCell ref="K232:L232"/>
    <mergeCell ref="M232:N232"/>
    <mergeCell ref="O232:P232"/>
    <mergeCell ref="Q232:Q235"/>
    <mergeCell ref="O233:P233"/>
    <mergeCell ref="O234:P234"/>
    <mergeCell ref="O235:P235"/>
    <mergeCell ref="K235:L235"/>
    <mergeCell ref="M235:N235"/>
    <mergeCell ref="E237:Q237"/>
    <mergeCell ref="K238:L238"/>
    <mergeCell ref="M238:N238"/>
    <mergeCell ref="O238:P238"/>
    <mergeCell ref="K239:L239"/>
    <mergeCell ref="B172:D172"/>
    <mergeCell ref="E172:F172"/>
    <mergeCell ref="G172:H172"/>
    <mergeCell ref="I172:J172"/>
    <mergeCell ref="K172:L172"/>
    <mergeCell ref="M172:N172"/>
    <mergeCell ref="O172:P172"/>
    <mergeCell ref="E174:F174"/>
    <mergeCell ref="G174:H174"/>
    <mergeCell ref="I174:J174"/>
    <mergeCell ref="K174:L174"/>
    <mergeCell ref="M174:N174"/>
    <mergeCell ref="O174:P174"/>
    <mergeCell ref="I175:J175"/>
    <mergeCell ref="K175:L175"/>
    <mergeCell ref="M175:N175"/>
    <mergeCell ref="O175:P175"/>
    <mergeCell ref="K181:L181"/>
    <mergeCell ref="M181:N181"/>
    <mergeCell ref="E181:F181"/>
    <mergeCell ref="E182:F182"/>
    <mergeCell ref="B184:D184"/>
    <mergeCell ref="E184:F184"/>
    <mergeCell ref="E185:F185"/>
    <mergeCell ref="E186:F186"/>
    <mergeCell ref="E187:F187"/>
    <mergeCell ref="K182:L182"/>
    <mergeCell ref="M182:N182"/>
    <mergeCell ref="E175:F175"/>
    <mergeCell ref="G175:H175"/>
    <mergeCell ref="B180:D182"/>
    <mergeCell ref="E180:Q180"/>
    <mergeCell ref="G181:H181"/>
    <mergeCell ref="I181:J181"/>
    <mergeCell ref="O181:P181"/>
    <mergeCell ref="O182:P182"/>
    <mergeCell ref="G182:H182"/>
    <mergeCell ref="I182:J182"/>
    <mergeCell ref="G184:H184"/>
    <mergeCell ref="I184:J184"/>
    <mergeCell ref="K184:L184"/>
    <mergeCell ref="M184:N184"/>
    <mergeCell ref="O184:P184"/>
    <mergeCell ref="I186:J186"/>
    <mergeCell ref="K186:L186"/>
    <mergeCell ref="M186:N186"/>
    <mergeCell ref="O186:P186"/>
    <mergeCell ref="G187:H187"/>
    <mergeCell ref="I187:J187"/>
    <mergeCell ref="K187:L187"/>
    <mergeCell ref="M187:N187"/>
    <mergeCell ref="I188:J188"/>
    <mergeCell ref="K188:L188"/>
    <mergeCell ref="M188:N188"/>
    <mergeCell ref="O188:P188"/>
    <mergeCell ref="G185:H185"/>
    <mergeCell ref="I185:J185"/>
    <mergeCell ref="K185:L185"/>
    <mergeCell ref="M185:N185"/>
    <mergeCell ref="O185:P185"/>
    <mergeCell ref="Q185:Q188"/>
    <mergeCell ref="O187:P187"/>
    <mergeCell ref="E194:Q195"/>
    <mergeCell ref="E197:Q197"/>
    <mergeCell ref="I198:J198"/>
    <mergeCell ref="K198:L198"/>
    <mergeCell ref="M198:N198"/>
    <mergeCell ref="O198:P198"/>
    <mergeCell ref="I199:J199"/>
    <mergeCell ref="O199:P199"/>
    <mergeCell ref="B197:D198"/>
    <mergeCell ref="B201:D201"/>
    <mergeCell ref="E203:F203"/>
    <mergeCell ref="G203:H203"/>
    <mergeCell ref="I202:J202"/>
    <mergeCell ref="I203:J203"/>
    <mergeCell ref="K199:L199"/>
    <mergeCell ref="M199:N199"/>
    <mergeCell ref="I201:J201"/>
    <mergeCell ref="K201:L201"/>
    <mergeCell ref="M201:N201"/>
    <mergeCell ref="O201:P201"/>
    <mergeCell ref="O202:P202"/>
    <mergeCell ref="K204:L204"/>
    <mergeCell ref="M204:N204"/>
    <mergeCell ref="K205:L205"/>
    <mergeCell ref="M205:N205"/>
    <mergeCell ref="E207:Q207"/>
    <mergeCell ref="K202:L202"/>
    <mergeCell ref="M202:N202"/>
    <mergeCell ref="Q202:Q205"/>
    <mergeCell ref="K203:L203"/>
    <mergeCell ref="M203:N203"/>
    <mergeCell ref="O203:P203"/>
    <mergeCell ref="O204:P204"/>
    <mergeCell ref="O205:P205"/>
    <mergeCell ref="I204:J204"/>
    <mergeCell ref="I205:J205"/>
    <mergeCell ref="I208:J208"/>
    <mergeCell ref="K208:L208"/>
    <mergeCell ref="M208:N208"/>
    <mergeCell ref="O208:P208"/>
    <mergeCell ref="I209:J209"/>
    <mergeCell ref="O209:P209"/>
    <mergeCell ref="K209:L209"/>
    <mergeCell ref="M209:N209"/>
    <mergeCell ref="I211:J211"/>
    <mergeCell ref="K211:L211"/>
    <mergeCell ref="M211:N211"/>
    <mergeCell ref="O211:P211"/>
    <mergeCell ref="I212:J212"/>
    <mergeCell ref="O212:P212"/>
    <mergeCell ref="M213:N213"/>
    <mergeCell ref="O213:P213"/>
    <mergeCell ref="E229:F229"/>
    <mergeCell ref="G229:H229"/>
    <mergeCell ref="E223:F223"/>
    <mergeCell ref="G223:H223"/>
    <mergeCell ref="E224:F224"/>
    <mergeCell ref="G224:H224"/>
    <mergeCell ref="E225:F225"/>
    <mergeCell ref="G225:H225"/>
    <mergeCell ref="B227:D229"/>
    <mergeCell ref="G186:H186"/>
    <mergeCell ref="E188:F188"/>
    <mergeCell ref="G188:H188"/>
    <mergeCell ref="E198:F198"/>
    <mergeCell ref="G198:H198"/>
    <mergeCell ref="E199:F199"/>
    <mergeCell ref="G199:H199"/>
    <mergeCell ref="E201:F201"/>
    <mergeCell ref="G201:H201"/>
    <mergeCell ref="E202:F202"/>
    <mergeCell ref="G202:H202"/>
    <mergeCell ref="E204:F204"/>
    <mergeCell ref="G204:H204"/>
    <mergeCell ref="G205:H205"/>
    <mergeCell ref="E205:F205"/>
    <mergeCell ref="B207:D209"/>
    <mergeCell ref="E208:F208"/>
    <mergeCell ref="G208:H208"/>
    <mergeCell ref="E209:F209"/>
    <mergeCell ref="G209:H209"/>
    <mergeCell ref="B211:D211"/>
    <mergeCell ref="E211:F211"/>
    <mergeCell ref="G211:H211"/>
    <mergeCell ref="E212:F212"/>
    <mergeCell ref="G212:H212"/>
    <mergeCell ref="B217:D218"/>
    <mergeCell ref="E218:F218"/>
    <mergeCell ref="G218:H218"/>
    <mergeCell ref="E219:F219"/>
    <mergeCell ref="G219:H219"/>
    <mergeCell ref="B221:D221"/>
    <mergeCell ref="E221:F221"/>
    <mergeCell ref="G221:H221"/>
    <mergeCell ref="E222:F222"/>
    <mergeCell ref="G222:H222"/>
    <mergeCell ref="E228:F228"/>
    <mergeCell ref="G228:H228"/>
    <mergeCell ref="E239:F239"/>
    <mergeCell ref="G239:H239"/>
    <mergeCell ref="B241:D241"/>
    <mergeCell ref="E241:F241"/>
    <mergeCell ref="G241:H241"/>
    <mergeCell ref="E242:F242"/>
    <mergeCell ref="G242:H242"/>
    <mergeCell ref="E253:F253"/>
    <mergeCell ref="G253:H253"/>
    <mergeCell ref="I253:J253"/>
    <mergeCell ref="K253:L253"/>
    <mergeCell ref="M253:N253"/>
    <mergeCell ref="G254:H254"/>
    <mergeCell ref="M254:N254"/>
    <mergeCell ref="E254:F254"/>
    <mergeCell ref="E255:F255"/>
    <mergeCell ref="G255:H255"/>
    <mergeCell ref="I255:J255"/>
    <mergeCell ref="K255:L255"/>
    <mergeCell ref="M255:N255"/>
    <mergeCell ref="E257:Q257"/>
    <mergeCell ref="G287:H287"/>
    <mergeCell ref="I287:J287"/>
    <mergeCell ref="E288:F288"/>
    <mergeCell ref="G288:H288"/>
    <mergeCell ref="I288:J288"/>
    <mergeCell ref="K288:L288"/>
    <mergeCell ref="E289:F289"/>
    <mergeCell ref="K289:L289"/>
    <mergeCell ref="M292:N292"/>
    <mergeCell ref="O292:P292"/>
    <mergeCell ref="I293:J293"/>
    <mergeCell ref="K293:L293"/>
    <mergeCell ref="M293:N293"/>
    <mergeCell ref="O293:P293"/>
    <mergeCell ref="G289:H289"/>
    <mergeCell ref="I289:J289"/>
    <mergeCell ref="B291:D293"/>
    <mergeCell ref="E292:F292"/>
    <mergeCell ref="G292:H292"/>
    <mergeCell ref="I292:J292"/>
    <mergeCell ref="K292:L292"/>
    <mergeCell ref="E293:F293"/>
    <mergeCell ref="G293:H293"/>
    <mergeCell ref="B295:D295"/>
    <mergeCell ref="E295:F295"/>
    <mergeCell ref="G295:H295"/>
    <mergeCell ref="I295:J295"/>
    <mergeCell ref="K295:L295"/>
    <mergeCell ref="E296:F296"/>
    <mergeCell ref="G296:H296"/>
    <mergeCell ref="I296:J296"/>
    <mergeCell ref="K296:L296"/>
    <mergeCell ref="M296:N296"/>
    <mergeCell ref="O296:P296"/>
    <mergeCell ref="E297:F297"/>
    <mergeCell ref="K297:L297"/>
    <mergeCell ref="M299:N299"/>
    <mergeCell ref="O299:P299"/>
    <mergeCell ref="E301:Q301"/>
    <mergeCell ref="M295:N295"/>
    <mergeCell ref="O295:P295"/>
    <mergeCell ref="Q296:Q299"/>
    <mergeCell ref="M297:N297"/>
    <mergeCell ref="O297:P297"/>
    <mergeCell ref="M298:N298"/>
    <mergeCell ref="O298:P298"/>
    <mergeCell ref="G297:H297"/>
    <mergeCell ref="I297:J297"/>
    <mergeCell ref="E298:F298"/>
    <mergeCell ref="G298:H298"/>
    <mergeCell ref="I298:J298"/>
    <mergeCell ref="K298:L298"/>
    <mergeCell ref="E299:F299"/>
    <mergeCell ref="K299:L299"/>
    <mergeCell ref="M302:N302"/>
    <mergeCell ref="O302:P302"/>
    <mergeCell ref="I303:J303"/>
    <mergeCell ref="K303:L303"/>
    <mergeCell ref="M303:N303"/>
    <mergeCell ref="O303:P303"/>
    <mergeCell ref="G299:H299"/>
    <mergeCell ref="I299:J299"/>
    <mergeCell ref="B301:D303"/>
    <mergeCell ref="E302:F302"/>
    <mergeCell ref="G302:H302"/>
    <mergeCell ref="I302:J302"/>
    <mergeCell ref="K302:L302"/>
    <mergeCell ref="E303:F303"/>
    <mergeCell ref="G303:H303"/>
    <mergeCell ref="B305:D305"/>
    <mergeCell ref="E305:F305"/>
    <mergeCell ref="G305:H305"/>
    <mergeCell ref="I305:J305"/>
    <mergeCell ref="K305:L305"/>
    <mergeCell ref="E306:F306"/>
    <mergeCell ref="G306:H306"/>
    <mergeCell ref="I306:J306"/>
    <mergeCell ref="K306:L306"/>
    <mergeCell ref="M306:N306"/>
    <mergeCell ref="O306:P306"/>
    <mergeCell ref="E307:F307"/>
    <mergeCell ref="K307:L307"/>
    <mergeCell ref="K309:L309"/>
    <mergeCell ref="M309:N309"/>
    <mergeCell ref="M305:N305"/>
    <mergeCell ref="O305:P305"/>
    <mergeCell ref="Q306:Q309"/>
    <mergeCell ref="M307:N307"/>
    <mergeCell ref="O307:P307"/>
    <mergeCell ref="M308:N308"/>
    <mergeCell ref="O308:P308"/>
    <mergeCell ref="O309:P309"/>
    <mergeCell ref="O242:P242"/>
    <mergeCell ref="Q242:Q245"/>
    <mergeCell ref="O243:P243"/>
    <mergeCell ref="O244:P244"/>
    <mergeCell ref="O245:P245"/>
    <mergeCell ref="M239:N239"/>
    <mergeCell ref="O239:P239"/>
    <mergeCell ref="K241:L241"/>
    <mergeCell ref="M241:N241"/>
    <mergeCell ref="O241:P241"/>
    <mergeCell ref="K242:L242"/>
    <mergeCell ref="M242:N242"/>
    <mergeCell ref="I243:J243"/>
    <mergeCell ref="K243:L243"/>
    <mergeCell ref="M243:N243"/>
    <mergeCell ref="I244:J244"/>
    <mergeCell ref="K244:L244"/>
    <mergeCell ref="M244:N244"/>
    <mergeCell ref="I245:J245"/>
    <mergeCell ref="I249:J249"/>
    <mergeCell ref="K249:L249"/>
    <mergeCell ref="M249:N249"/>
    <mergeCell ref="O249:P249"/>
    <mergeCell ref="K245:L245"/>
    <mergeCell ref="M245:N245"/>
    <mergeCell ref="E247:Q247"/>
    <mergeCell ref="I248:J248"/>
    <mergeCell ref="K248:L248"/>
    <mergeCell ref="M248:N248"/>
    <mergeCell ref="O248:P248"/>
    <mergeCell ref="E248:F248"/>
    <mergeCell ref="G248:H248"/>
    <mergeCell ref="B251:D251"/>
    <mergeCell ref="E251:F251"/>
    <mergeCell ref="G251:H251"/>
    <mergeCell ref="I251:J251"/>
    <mergeCell ref="K251:L251"/>
    <mergeCell ref="M251:N251"/>
    <mergeCell ref="O251:P251"/>
    <mergeCell ref="E243:F243"/>
    <mergeCell ref="G243:H243"/>
    <mergeCell ref="E244:F244"/>
    <mergeCell ref="G244:H244"/>
    <mergeCell ref="E245:F245"/>
    <mergeCell ref="G245:H245"/>
    <mergeCell ref="B247:D249"/>
    <mergeCell ref="O252:P252"/>
    <mergeCell ref="Q252:Q255"/>
    <mergeCell ref="O253:P253"/>
    <mergeCell ref="O254:P254"/>
    <mergeCell ref="O255:P255"/>
    <mergeCell ref="E249:F249"/>
    <mergeCell ref="G249:H249"/>
    <mergeCell ref="E252:F252"/>
    <mergeCell ref="G252:H252"/>
    <mergeCell ref="I252:J252"/>
    <mergeCell ref="K252:L252"/>
    <mergeCell ref="M252:N252"/>
    <mergeCell ref="I254:J254"/>
    <mergeCell ref="K254:L254"/>
    <mergeCell ref="E259:F259"/>
    <mergeCell ref="G259:H259"/>
    <mergeCell ref="M259:N259"/>
    <mergeCell ref="O259:P259"/>
    <mergeCell ref="B257:D259"/>
    <mergeCell ref="E258:F258"/>
    <mergeCell ref="G258:H258"/>
    <mergeCell ref="I258:J258"/>
    <mergeCell ref="K258:L258"/>
    <mergeCell ref="M258:N258"/>
    <mergeCell ref="O258:P258"/>
    <mergeCell ref="I259:J259"/>
    <mergeCell ref="K259:L259"/>
    <mergeCell ref="B261:D261"/>
    <mergeCell ref="E261:F261"/>
    <mergeCell ref="G261:H261"/>
    <mergeCell ref="I261:J261"/>
    <mergeCell ref="K261:L261"/>
    <mergeCell ref="E262:F262"/>
    <mergeCell ref="G262:H262"/>
    <mergeCell ref="I262:J262"/>
    <mergeCell ref="K262:L262"/>
    <mergeCell ref="M262:N262"/>
    <mergeCell ref="O262:P262"/>
    <mergeCell ref="E263:F263"/>
    <mergeCell ref="K263:L263"/>
    <mergeCell ref="G263:H263"/>
    <mergeCell ref="I263:J263"/>
    <mergeCell ref="E264:F264"/>
    <mergeCell ref="G264:H264"/>
    <mergeCell ref="I264:J264"/>
    <mergeCell ref="K264:L264"/>
    <mergeCell ref="E265:F265"/>
    <mergeCell ref="K265:L265"/>
    <mergeCell ref="M261:N261"/>
    <mergeCell ref="O261:P261"/>
    <mergeCell ref="Q262:Q265"/>
    <mergeCell ref="M263:N263"/>
    <mergeCell ref="O263:P263"/>
    <mergeCell ref="M264:N264"/>
    <mergeCell ref="O264:P264"/>
    <mergeCell ref="M268:N268"/>
    <mergeCell ref="O268:P268"/>
    <mergeCell ref="M275:N275"/>
    <mergeCell ref="O275:P275"/>
    <mergeCell ref="M271:N271"/>
    <mergeCell ref="O271:P271"/>
    <mergeCell ref="Q272:Q275"/>
    <mergeCell ref="M273:N273"/>
    <mergeCell ref="O273:P273"/>
    <mergeCell ref="M274:N274"/>
    <mergeCell ref="O274:P274"/>
    <mergeCell ref="M265:N265"/>
    <mergeCell ref="O265:P265"/>
    <mergeCell ref="E267:Q267"/>
    <mergeCell ref="I269:J269"/>
    <mergeCell ref="K269:L269"/>
    <mergeCell ref="M269:N269"/>
    <mergeCell ref="O269:P269"/>
    <mergeCell ref="G265:H265"/>
    <mergeCell ref="I265:J265"/>
    <mergeCell ref="B267:D269"/>
    <mergeCell ref="E268:F268"/>
    <mergeCell ref="G268:H268"/>
    <mergeCell ref="I268:J268"/>
    <mergeCell ref="K268:L268"/>
    <mergeCell ref="E269:F269"/>
    <mergeCell ref="G269:H269"/>
    <mergeCell ref="B271:D271"/>
    <mergeCell ref="E271:F271"/>
    <mergeCell ref="G271:H271"/>
    <mergeCell ref="I271:J271"/>
    <mergeCell ref="K271:L271"/>
    <mergeCell ref="E272:F272"/>
    <mergeCell ref="G272:H272"/>
    <mergeCell ref="I272:J272"/>
    <mergeCell ref="K272:L272"/>
    <mergeCell ref="M272:N272"/>
    <mergeCell ref="O272:P272"/>
    <mergeCell ref="E273:F273"/>
    <mergeCell ref="K273:L273"/>
    <mergeCell ref="G273:H273"/>
    <mergeCell ref="I273:J273"/>
    <mergeCell ref="E274:F274"/>
    <mergeCell ref="G274:H274"/>
    <mergeCell ref="I274:J274"/>
    <mergeCell ref="K274:L274"/>
    <mergeCell ref="E275:F275"/>
    <mergeCell ref="K275:L275"/>
    <mergeCell ref="I282:J282"/>
    <mergeCell ref="K282:L282"/>
    <mergeCell ref="M282:N282"/>
    <mergeCell ref="O282:P282"/>
    <mergeCell ref="I283:J283"/>
    <mergeCell ref="K283:L283"/>
    <mergeCell ref="M283:N283"/>
    <mergeCell ref="O283:P283"/>
    <mergeCell ref="G275:H275"/>
    <mergeCell ref="I275:J275"/>
    <mergeCell ref="E278:Q279"/>
    <mergeCell ref="B281:D283"/>
    <mergeCell ref="E281:Q281"/>
    <mergeCell ref="E282:F282"/>
    <mergeCell ref="G282:H282"/>
    <mergeCell ref="E283:F283"/>
    <mergeCell ref="G283:H283"/>
    <mergeCell ref="B285:D285"/>
    <mergeCell ref="E285:F285"/>
    <mergeCell ref="G285:H285"/>
    <mergeCell ref="I285:J285"/>
    <mergeCell ref="K285:L285"/>
    <mergeCell ref="E286:F286"/>
    <mergeCell ref="G286:H286"/>
    <mergeCell ref="I286:J286"/>
    <mergeCell ref="K286:L286"/>
    <mergeCell ref="M286:N286"/>
    <mergeCell ref="O286:P286"/>
    <mergeCell ref="E287:F287"/>
    <mergeCell ref="K287:L287"/>
    <mergeCell ref="M289:N289"/>
    <mergeCell ref="O289:P289"/>
    <mergeCell ref="E291:Q291"/>
    <mergeCell ref="M285:N285"/>
    <mergeCell ref="O285:P285"/>
    <mergeCell ref="Q286:Q289"/>
    <mergeCell ref="M287:N287"/>
    <mergeCell ref="O287:P287"/>
    <mergeCell ref="M288:N288"/>
    <mergeCell ref="O288:P288"/>
    <mergeCell ref="G307:H307"/>
    <mergeCell ref="I307:J307"/>
    <mergeCell ref="E308:F308"/>
    <mergeCell ref="G308:H308"/>
    <mergeCell ref="I308:J308"/>
    <mergeCell ref="K308:L308"/>
    <mergeCell ref="E309:F309"/>
    <mergeCell ref="K312:L312"/>
    <mergeCell ref="M312:N312"/>
    <mergeCell ref="E312:F312"/>
    <mergeCell ref="E313:F313"/>
    <mergeCell ref="B315:D315"/>
    <mergeCell ref="E315:F315"/>
    <mergeCell ref="E316:F316"/>
    <mergeCell ref="E317:F317"/>
    <mergeCell ref="K313:L313"/>
    <mergeCell ref="M313:N313"/>
    <mergeCell ref="G309:H309"/>
    <mergeCell ref="I309:J309"/>
    <mergeCell ref="B311:D313"/>
    <mergeCell ref="E311:Q311"/>
    <mergeCell ref="G312:H312"/>
    <mergeCell ref="I312:J312"/>
    <mergeCell ref="O312:P312"/>
    <mergeCell ref="O313:P313"/>
    <mergeCell ref="G313:H313"/>
    <mergeCell ref="I313:J313"/>
    <mergeCell ref="G315:H315"/>
    <mergeCell ref="I315:J315"/>
    <mergeCell ref="K315:L315"/>
    <mergeCell ref="M315:N315"/>
    <mergeCell ref="O315:P315"/>
    <mergeCell ref="I317:J317"/>
    <mergeCell ref="K317:L317"/>
  </mergeCell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DD0E1"/>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16" width="10.25"/>
    <col customWidth="1" min="17" max="17" width="12.63"/>
    <col customWidth="1" min="18" max="18" width="2.75"/>
  </cols>
  <sheetData>
    <row r="1" ht="58.5" customHeight="1">
      <c r="A1" s="1" t="str">
        <f>IMAGE("https://play.pokemonshowdown.com/sprites/gen4/giratina.png", 4, 140, 140)</f>
        <v/>
      </c>
      <c r="E1" s="556" t="s">
        <v>1385</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ht="15.75" customHeight="1">
      <c r="F3" s="6" t="s">
        <v>2</v>
      </c>
      <c r="G3" s="7" t="s">
        <v>3</v>
      </c>
      <c r="H3" s="6" t="s">
        <v>4</v>
      </c>
      <c r="I3" s="6" t="s">
        <v>5</v>
      </c>
      <c r="J3" s="6" t="s">
        <v>6</v>
      </c>
      <c r="K3" s="8" t="s">
        <v>7</v>
      </c>
      <c r="L3" s="7" t="s">
        <v>1386</v>
      </c>
      <c r="M3" s="6" t="s">
        <v>9</v>
      </c>
      <c r="N3" s="6" t="s">
        <v>10</v>
      </c>
      <c r="O3" s="6" t="s">
        <v>11</v>
      </c>
      <c r="P3" s="9" t="s">
        <v>12</v>
      </c>
      <c r="Q3" s="10" t="s">
        <v>13</v>
      </c>
      <c r="R3" s="3"/>
    </row>
    <row r="4">
      <c r="A4" s="1"/>
      <c r="B4" s="1"/>
      <c r="C4" s="1"/>
      <c r="D4" s="1"/>
      <c r="E4" s="833"/>
      <c r="F4" s="833"/>
      <c r="G4" s="833"/>
      <c r="H4" s="833"/>
      <c r="I4" s="833"/>
      <c r="J4" s="833"/>
      <c r="K4" s="833"/>
      <c r="L4" s="833"/>
      <c r="M4" s="833"/>
      <c r="N4" s="833"/>
      <c r="O4" s="833"/>
      <c r="P4" s="833"/>
      <c r="Q4" s="833"/>
      <c r="R4" s="11"/>
    </row>
    <row r="5">
      <c r="A5" s="1"/>
      <c r="B5" s="1"/>
      <c r="C5" s="1"/>
      <c r="D5" s="1"/>
      <c r="E5" s="833" t="s">
        <v>1387</v>
      </c>
      <c r="R5" s="11"/>
    </row>
    <row r="6">
      <c r="A6" s="1"/>
      <c r="B6" s="1"/>
      <c r="C6" s="1"/>
      <c r="D6" s="1"/>
      <c r="E6" s="17"/>
      <c r="F6" s="17"/>
      <c r="G6" s="17"/>
      <c r="H6" s="17"/>
      <c r="I6" s="17"/>
      <c r="J6" s="17"/>
      <c r="K6" s="17"/>
      <c r="L6" s="17"/>
      <c r="M6" s="17"/>
      <c r="N6" s="17"/>
      <c r="O6" s="17"/>
      <c r="P6" s="17"/>
      <c r="Q6" s="17"/>
      <c r="R6" s="11"/>
    </row>
    <row r="7">
      <c r="A7" s="1"/>
      <c r="B7" s="323" t="str">
        <f>GETTRAINERSPRITE(E7)</f>
        <v/>
      </c>
      <c r="C7" s="22"/>
      <c r="D7" s="22"/>
      <c r="E7" s="999" t="s">
        <v>1388</v>
      </c>
      <c r="F7" s="647"/>
      <c r="G7" s="647"/>
      <c r="H7" s="647"/>
      <c r="I7" s="647"/>
      <c r="J7" s="647"/>
      <c r="K7" s="647"/>
      <c r="L7" s="647"/>
      <c r="M7" s="647"/>
      <c r="N7" s="647"/>
      <c r="O7" s="647"/>
      <c r="P7" s="647"/>
      <c r="Q7" s="648"/>
      <c r="R7" s="5"/>
    </row>
    <row r="8" ht="69.0" customHeight="1">
      <c r="A8" s="62"/>
      <c r="B8" s="28"/>
      <c r="E8" s="164" t="str">
        <f>GETPOKEMONSPRITE(E9, 150, 150)</f>
        <v/>
      </c>
      <c r="F8" s="25"/>
      <c r="G8" s="164" t="str">
        <f>GETPOKEMONSPRITE(G9, 150, 150)</f>
        <v/>
      </c>
      <c r="H8" s="25"/>
      <c r="I8" s="164" t="str">
        <f>GETPOKEMONSPRITE(I9, 130, 130)</f>
        <v/>
      </c>
      <c r="J8" s="25"/>
      <c r="K8" s="164" t="str">
        <f>GETPOKEMONSPRITE(K9, 150, 150)</f>
        <v/>
      </c>
      <c r="L8" s="25"/>
      <c r="M8" s="164" t="str">
        <f>GETPOKEMONSPRITE(M9, 150, 150)</f>
        <v/>
      </c>
      <c r="N8" s="25"/>
      <c r="O8" s="164" t="str">
        <f>GETPOKEMONSPRITE(O9, 150, 150)</f>
        <v/>
      </c>
      <c r="P8" s="25"/>
      <c r="Q8" s="384"/>
      <c r="R8" s="109"/>
    </row>
    <row r="9">
      <c r="A9" s="62"/>
      <c r="B9" s="125"/>
      <c r="C9" s="39"/>
      <c r="D9" s="39"/>
      <c r="E9" s="561" t="s">
        <v>1389</v>
      </c>
      <c r="F9" s="41"/>
      <c r="G9" s="562" t="s">
        <v>1390</v>
      </c>
      <c r="H9" s="41"/>
      <c r="I9" s="562" t="s">
        <v>1391</v>
      </c>
      <c r="J9" s="41"/>
      <c r="K9" s="591"/>
      <c r="L9" s="41"/>
      <c r="M9" s="591"/>
      <c r="N9" s="41"/>
      <c r="O9" s="591"/>
      <c r="P9" s="41"/>
      <c r="Q9" s="328" t="s">
        <v>19</v>
      </c>
      <c r="R9" s="37"/>
    </row>
    <row r="10">
      <c r="A10" s="78"/>
      <c r="B10" s="45"/>
      <c r="C10" s="46"/>
      <c r="D10" s="47"/>
      <c r="E10" s="563" t="s">
        <v>175</v>
      </c>
      <c r="F10" s="1000" t="str">
        <f>GETABILITY(E9)</f>
        <v>Clear Body</v>
      </c>
      <c r="G10" s="564" t="s">
        <v>95</v>
      </c>
      <c r="H10" s="565" t="str">
        <f>GETABILITY(G9)</f>
        <v>Snow Cloak</v>
      </c>
      <c r="I10" s="564" t="s">
        <v>20</v>
      </c>
      <c r="J10" s="565" t="str">
        <f>GETABILITY(I9)</f>
        <v>Pure Power</v>
      </c>
      <c r="K10" s="594"/>
      <c r="L10" s="594"/>
      <c r="M10" s="594"/>
      <c r="N10" s="594"/>
      <c r="O10" s="594"/>
      <c r="P10" s="594"/>
      <c r="Q10" s="334" t="s">
        <v>23</v>
      </c>
      <c r="R10" s="37"/>
    </row>
    <row r="11">
      <c r="A11" s="78"/>
      <c r="B11" s="54" t="s">
        <v>24</v>
      </c>
      <c r="C11" s="39"/>
      <c r="D11" s="55"/>
      <c r="E11" s="566" t="s">
        <v>340</v>
      </c>
      <c r="F11" s="57"/>
      <c r="G11" s="567" t="s">
        <v>1117</v>
      </c>
      <c r="H11" s="57"/>
      <c r="I11" s="567" t="s">
        <v>587</v>
      </c>
      <c r="J11" s="57"/>
      <c r="K11" s="597"/>
      <c r="L11" s="57"/>
      <c r="M11" s="597"/>
      <c r="N11" s="57"/>
      <c r="O11" s="597"/>
      <c r="P11" s="57"/>
      <c r="Q11" s="338" t="s">
        <v>27</v>
      </c>
      <c r="R11" s="26"/>
    </row>
    <row r="12">
      <c r="A12" s="62"/>
      <c r="B12" s="63"/>
      <c r="C12" s="64"/>
      <c r="D12" s="65"/>
      <c r="E12" s="573" t="s">
        <v>74</v>
      </c>
      <c r="F12" s="57"/>
      <c r="G12" s="573" t="s">
        <v>74</v>
      </c>
      <c r="H12" s="57"/>
      <c r="I12" s="573" t="s">
        <v>74</v>
      </c>
      <c r="J12" s="57"/>
      <c r="K12" s="602"/>
      <c r="L12" s="57"/>
      <c r="M12" s="602"/>
      <c r="N12" s="57"/>
      <c r="O12" s="602"/>
      <c r="P12" s="57"/>
      <c r="Q12" s="342" t="s">
        <v>30</v>
      </c>
      <c r="R12" s="37"/>
    </row>
    <row r="13">
      <c r="A13" s="92"/>
      <c r="B13" s="71"/>
      <c r="C13" s="71"/>
      <c r="D13" s="72"/>
      <c r="E13" s="1001" t="s">
        <v>371</v>
      </c>
      <c r="F13" s="57"/>
      <c r="G13" s="842" t="s">
        <v>85</v>
      </c>
      <c r="H13" s="57"/>
      <c r="I13" s="574" t="s">
        <v>652</v>
      </c>
      <c r="J13" s="57"/>
      <c r="K13" s="597"/>
      <c r="L13" s="57"/>
      <c r="M13" s="597"/>
      <c r="N13" s="57"/>
      <c r="O13" s="597"/>
      <c r="P13" s="57"/>
      <c r="Q13" s="77"/>
      <c r="R13" s="37"/>
    </row>
    <row r="14">
      <c r="A14" s="26"/>
      <c r="B14" s="79"/>
      <c r="C14" s="358" t="str">
        <f>M2</f>
        <v/>
      </c>
      <c r="D14" s="80"/>
      <c r="E14" s="572" t="s">
        <v>426</v>
      </c>
      <c r="F14" s="57"/>
      <c r="G14" s="843" t="s">
        <v>330</v>
      </c>
      <c r="H14" s="57"/>
      <c r="I14" s="858" t="s">
        <v>580</v>
      </c>
      <c r="J14" s="57"/>
      <c r="K14" s="602"/>
      <c r="L14" s="57"/>
      <c r="M14" s="602"/>
      <c r="N14" s="57"/>
      <c r="O14" s="602"/>
      <c r="P14" s="57"/>
      <c r="Q14" s="77"/>
      <c r="R14" s="37"/>
    </row>
    <row r="15">
      <c r="A15" s="62"/>
      <c r="B15" s="71"/>
      <c r="C15" s="71"/>
      <c r="D15" s="72"/>
      <c r="E15" s="1002" t="s">
        <v>347</v>
      </c>
      <c r="F15" s="581"/>
      <c r="G15" s="852" t="s">
        <v>523</v>
      </c>
      <c r="H15" s="581"/>
      <c r="I15" s="582" t="s">
        <v>591</v>
      </c>
      <c r="J15" s="581"/>
      <c r="K15" s="613"/>
      <c r="L15" s="581"/>
      <c r="M15" s="613"/>
      <c r="N15" s="581"/>
      <c r="O15" s="613"/>
      <c r="P15" s="581"/>
      <c r="Q15" s="91"/>
      <c r="R15" s="37"/>
    </row>
    <row r="16">
      <c r="A16" s="62"/>
      <c r="B16" s="1"/>
      <c r="C16" s="1"/>
      <c r="D16" s="1"/>
      <c r="E16" s="1003"/>
      <c r="F16" s="1003"/>
      <c r="G16" s="1003"/>
      <c r="H16" s="1003"/>
      <c r="I16" s="1003"/>
      <c r="J16" s="1003"/>
      <c r="K16" s="1003"/>
      <c r="L16" s="1003"/>
      <c r="M16" s="1003"/>
      <c r="N16" s="1003"/>
      <c r="O16" s="1003"/>
      <c r="P16" s="1003"/>
      <c r="Q16" s="1003"/>
      <c r="R16" s="37"/>
    </row>
    <row r="17">
      <c r="A17" s="62"/>
      <c r="B17" s="323" t="str">
        <f>GETTRAINERSPRITE(E17)</f>
        <v/>
      </c>
      <c r="C17" s="22"/>
      <c r="D17" s="22"/>
      <c r="E17" s="999" t="s">
        <v>1392</v>
      </c>
      <c r="F17" s="647"/>
      <c r="G17" s="647"/>
      <c r="H17" s="647"/>
      <c r="I17" s="647"/>
      <c r="J17" s="647"/>
      <c r="K17" s="647"/>
      <c r="L17" s="647"/>
      <c r="M17" s="647"/>
      <c r="N17" s="647"/>
      <c r="O17" s="647"/>
      <c r="P17" s="647"/>
      <c r="Q17" s="648"/>
      <c r="R17" s="37"/>
    </row>
    <row r="18" ht="69.0" customHeight="1">
      <c r="A18" s="62"/>
      <c r="B18" s="28"/>
      <c r="E18" s="164" t="str">
        <f>GETPOKEMONSPRITE(E19, 150, 150)</f>
        <v/>
      </c>
      <c r="F18" s="25"/>
      <c r="G18" s="164" t="str">
        <f>GETPOKEMONSPRITE(G19, 130, 130)</f>
        <v/>
      </c>
      <c r="H18" s="25"/>
      <c r="I18" s="164" t="str">
        <f>GETPOKEMONSPRITE(I19, 130, 130)</f>
        <v/>
      </c>
      <c r="J18" s="25"/>
      <c r="K18" s="164" t="str">
        <f>GETPOKEMONSPRITE(K19, 150, 150)</f>
        <v/>
      </c>
      <c r="L18" s="25"/>
      <c r="M18" s="164" t="str">
        <f>GETPOKEMONSPRITE(M19, 150, 150)</f>
        <v/>
      </c>
      <c r="N18" s="25"/>
      <c r="O18" s="164" t="str">
        <f>GETPOKEMONSPRITE(O19, 150, 150)</f>
        <v/>
      </c>
      <c r="P18" s="25"/>
      <c r="Q18" s="384"/>
      <c r="R18" s="109"/>
    </row>
    <row r="19">
      <c r="A19" s="62"/>
      <c r="B19" s="125"/>
      <c r="C19" s="39"/>
      <c r="D19" s="39"/>
      <c r="E19" s="561" t="s">
        <v>1393</v>
      </c>
      <c r="F19" s="41"/>
      <c r="G19" s="562" t="s">
        <v>1394</v>
      </c>
      <c r="H19" s="41"/>
      <c r="I19" s="562" t="s">
        <v>1395</v>
      </c>
      <c r="J19" s="41"/>
      <c r="K19" s="591"/>
      <c r="L19" s="41"/>
      <c r="M19" s="591"/>
      <c r="N19" s="41"/>
      <c r="O19" s="591"/>
      <c r="P19" s="41"/>
      <c r="Q19" s="328" t="s">
        <v>19</v>
      </c>
      <c r="R19" s="37"/>
    </row>
    <row r="20">
      <c r="A20" s="62"/>
      <c r="B20" s="45"/>
      <c r="C20" s="46"/>
      <c r="D20" s="47"/>
      <c r="E20" s="563" t="s">
        <v>22</v>
      </c>
      <c r="F20" s="1000" t="str">
        <f>GETABILITY(E19)</f>
        <v>Levitate</v>
      </c>
      <c r="G20" s="564" t="s">
        <v>21</v>
      </c>
      <c r="H20" s="565" t="str">
        <f>GETABILITY(G19)</f>
        <v>Quick Feet</v>
      </c>
      <c r="I20" s="564" t="s">
        <v>216</v>
      </c>
      <c r="J20" s="1004" t="str">
        <f>GETABILITY(I19)</f>
        <v>Lightning Rod</v>
      </c>
      <c r="K20" s="594"/>
      <c r="L20" s="594"/>
      <c r="M20" s="594"/>
      <c r="N20" s="594"/>
      <c r="O20" s="594"/>
      <c r="P20" s="594"/>
      <c r="Q20" s="334" t="s">
        <v>23</v>
      </c>
      <c r="R20" s="37"/>
    </row>
    <row r="21">
      <c r="A21" s="27"/>
      <c r="B21" s="54" t="s">
        <v>24</v>
      </c>
      <c r="C21" s="39"/>
      <c r="D21" s="55"/>
      <c r="E21" s="566" t="s">
        <v>98</v>
      </c>
      <c r="F21" s="57"/>
      <c r="G21" s="567" t="s">
        <v>71</v>
      </c>
      <c r="H21" s="57"/>
      <c r="I21" s="567" t="s">
        <v>162</v>
      </c>
      <c r="J21" s="57"/>
      <c r="K21" s="597"/>
      <c r="L21" s="57"/>
      <c r="M21" s="597"/>
      <c r="N21" s="57"/>
      <c r="O21" s="597"/>
      <c r="P21" s="57"/>
      <c r="Q21" s="338" t="s">
        <v>27</v>
      </c>
      <c r="R21" s="37"/>
    </row>
    <row r="22">
      <c r="A22" s="27"/>
      <c r="B22" s="63"/>
      <c r="C22" s="64"/>
      <c r="D22" s="65"/>
      <c r="E22" s="1005" t="s">
        <v>102</v>
      </c>
      <c r="F22" s="57"/>
      <c r="G22" s="573" t="s">
        <v>620</v>
      </c>
      <c r="H22" s="57"/>
      <c r="I22" s="1006" t="s">
        <v>1005</v>
      </c>
      <c r="J22" s="57"/>
      <c r="K22" s="602"/>
      <c r="L22" s="57"/>
      <c r="M22" s="602"/>
      <c r="N22" s="57"/>
      <c r="O22" s="602"/>
      <c r="P22" s="57"/>
      <c r="Q22" s="342" t="s">
        <v>30</v>
      </c>
      <c r="R22" s="20"/>
    </row>
    <row r="23">
      <c r="A23" s="27"/>
      <c r="B23" s="71"/>
      <c r="C23" s="71"/>
      <c r="D23" s="72"/>
      <c r="E23" s="1005" t="s">
        <v>100</v>
      </c>
      <c r="F23" s="57"/>
      <c r="G23" s="1007" t="s">
        <v>1005</v>
      </c>
      <c r="H23" s="57"/>
      <c r="I23" s="841" t="s">
        <v>607</v>
      </c>
      <c r="J23" s="57"/>
      <c r="K23" s="597"/>
      <c r="L23" s="57"/>
      <c r="M23" s="597"/>
      <c r="N23" s="57"/>
      <c r="O23" s="597"/>
      <c r="P23" s="57"/>
      <c r="Q23" s="77"/>
      <c r="R23" s="20"/>
    </row>
    <row r="24">
      <c r="A24" s="62"/>
      <c r="B24" s="79"/>
      <c r="C24" s="358" t="str">
        <f>M2</f>
        <v/>
      </c>
      <c r="D24" s="80"/>
      <c r="E24" s="1005" t="s">
        <v>107</v>
      </c>
      <c r="F24" s="57"/>
      <c r="G24" s="1008" t="s">
        <v>752</v>
      </c>
      <c r="H24" s="57"/>
      <c r="I24" s="1008" t="s">
        <v>233</v>
      </c>
      <c r="J24" s="57"/>
      <c r="K24" s="602"/>
      <c r="L24" s="57"/>
      <c r="M24" s="602"/>
      <c r="N24" s="57"/>
      <c r="O24" s="602"/>
      <c r="P24" s="57"/>
      <c r="Q24" s="77"/>
      <c r="R24" s="109"/>
    </row>
    <row r="25">
      <c r="A25" s="27"/>
      <c r="B25" s="71"/>
      <c r="C25" s="71"/>
      <c r="D25" s="72"/>
      <c r="E25" s="1009" t="s">
        <v>473</v>
      </c>
      <c r="F25" s="581"/>
      <c r="G25" s="1010" t="s">
        <v>247</v>
      </c>
      <c r="H25" s="581"/>
      <c r="I25" s="582" t="s">
        <v>709</v>
      </c>
      <c r="J25" s="581"/>
      <c r="K25" s="613"/>
      <c r="L25" s="581"/>
      <c r="M25" s="613"/>
      <c r="N25" s="581"/>
      <c r="O25" s="613"/>
      <c r="P25" s="581"/>
      <c r="Q25" s="91"/>
      <c r="R25" s="109"/>
    </row>
    <row r="26">
      <c r="A26" s="92"/>
      <c r="B26" s="1"/>
      <c r="C26" s="1"/>
      <c r="D26" s="1"/>
      <c r="E26" s="1003"/>
      <c r="F26" s="1003"/>
      <c r="G26" s="1003"/>
      <c r="H26" s="1003"/>
      <c r="I26" s="1003"/>
      <c r="J26" s="1003"/>
      <c r="K26" s="1003"/>
      <c r="L26" s="1003"/>
      <c r="M26" s="1003"/>
      <c r="N26" s="1003"/>
      <c r="O26" s="1003"/>
      <c r="P26" s="1003"/>
      <c r="Q26" s="1003"/>
      <c r="R26" s="109"/>
    </row>
    <row r="27">
      <c r="A27" s="92"/>
      <c r="B27" s="323" t="str">
        <f>GETTRAINERSPRITE(E27)</f>
        <v/>
      </c>
      <c r="C27" s="22"/>
      <c r="D27" s="22"/>
      <c r="E27" s="999" t="s">
        <v>1396</v>
      </c>
      <c r="F27" s="647"/>
      <c r="G27" s="647"/>
      <c r="H27" s="647"/>
      <c r="I27" s="647"/>
      <c r="J27" s="647"/>
      <c r="K27" s="647"/>
      <c r="L27" s="647"/>
      <c r="M27" s="647"/>
      <c r="N27" s="647"/>
      <c r="O27" s="647"/>
      <c r="P27" s="647"/>
      <c r="Q27" s="648"/>
      <c r="R27" s="109"/>
    </row>
    <row r="28" ht="69.0" customHeight="1">
      <c r="A28" s="62"/>
      <c r="B28" s="28"/>
      <c r="E28" s="164" t="str">
        <f>GETPOKEMONSPRITE(E29, 150, 150)</f>
        <v/>
      </c>
      <c r="F28" s="25"/>
      <c r="G28" s="164" t="str">
        <f>GETPOKEMONSPRITE(G29, 130, 130)</f>
        <v/>
      </c>
      <c r="H28" s="25"/>
      <c r="I28" s="164" t="str">
        <f>GETPOKEMONSPRITE(I29, 150, 150)</f>
        <v/>
      </c>
      <c r="J28" s="25"/>
      <c r="K28" s="164" t="str">
        <f>GETPOKEMONSPRITE(K29, 130, 130)</f>
        <v/>
      </c>
      <c r="L28" s="25"/>
      <c r="M28" s="164" t="str">
        <f>GETPOKEMONSPRITE(M29, 150, 150)</f>
        <v/>
      </c>
      <c r="N28" s="25"/>
      <c r="O28" s="164" t="str">
        <f>GETPOKEMONSPRITE(O29, 150, 150)</f>
        <v/>
      </c>
      <c r="P28" s="25"/>
      <c r="Q28" s="384"/>
      <c r="R28" s="109"/>
    </row>
    <row r="29">
      <c r="A29" s="20"/>
      <c r="B29" s="125"/>
      <c r="C29" s="39"/>
      <c r="D29" s="39"/>
      <c r="E29" s="561" t="s">
        <v>1397</v>
      </c>
      <c r="F29" s="41"/>
      <c r="G29" s="562" t="s">
        <v>1398</v>
      </c>
      <c r="H29" s="41"/>
      <c r="I29" s="562" t="s">
        <v>1399</v>
      </c>
      <c r="J29" s="41"/>
      <c r="K29" s="562" t="s">
        <v>1400</v>
      </c>
      <c r="L29" s="41"/>
      <c r="M29" s="590" t="s">
        <v>1401</v>
      </c>
      <c r="N29" s="41"/>
      <c r="O29" s="591"/>
      <c r="P29" s="41"/>
      <c r="Q29" s="328" t="s">
        <v>19</v>
      </c>
      <c r="R29" s="109"/>
    </row>
    <row r="30">
      <c r="A30" s="1"/>
      <c r="B30" s="45"/>
      <c r="C30" s="46"/>
      <c r="D30" s="47"/>
      <c r="E30" s="563" t="s">
        <v>117</v>
      </c>
      <c r="F30" s="1000" t="str">
        <f>GETABILITY(E29)</f>
        <v>Super Luck</v>
      </c>
      <c r="G30" s="564" t="s">
        <v>131</v>
      </c>
      <c r="H30" s="565" t="str">
        <f>GETABILITY(G29)</f>
        <v>Huge Power</v>
      </c>
      <c r="I30" s="564" t="s">
        <v>216</v>
      </c>
      <c r="J30" s="565" t="str">
        <f>GETABILITY(I29)</f>
        <v>Magnet Pull</v>
      </c>
      <c r="K30" s="564" t="s">
        <v>69</v>
      </c>
      <c r="L30" s="565" t="str">
        <f>GETABILITY(K29)</f>
        <v>Filter</v>
      </c>
      <c r="M30" s="563" t="s">
        <v>70</v>
      </c>
      <c r="N30" s="593" t="str">
        <f>GETABILITY(M29)</f>
        <v>Natural Cure</v>
      </c>
      <c r="O30" s="594"/>
      <c r="P30" s="594"/>
      <c r="Q30" s="334" t="s">
        <v>23</v>
      </c>
      <c r="R30" s="109"/>
    </row>
    <row r="31">
      <c r="A31" s="62"/>
      <c r="B31" s="54" t="s">
        <v>24</v>
      </c>
      <c r="C31" s="39"/>
      <c r="D31" s="55"/>
      <c r="E31" s="566" t="s">
        <v>99</v>
      </c>
      <c r="F31" s="57"/>
      <c r="G31" s="567" t="s">
        <v>450</v>
      </c>
      <c r="H31" s="57"/>
      <c r="I31" s="567" t="s">
        <v>72</v>
      </c>
      <c r="J31" s="57"/>
      <c r="K31" s="567" t="s">
        <v>603</v>
      </c>
      <c r="L31" s="57"/>
      <c r="M31" s="596" t="s">
        <v>602</v>
      </c>
      <c r="N31" s="57"/>
      <c r="O31" s="597"/>
      <c r="P31" s="57"/>
      <c r="Q31" s="338" t="s">
        <v>27</v>
      </c>
      <c r="R31" s="109"/>
    </row>
    <row r="32">
      <c r="A32" s="1"/>
      <c r="B32" s="63"/>
      <c r="C32" s="64"/>
      <c r="D32" s="65"/>
      <c r="E32" s="573" t="s">
        <v>254</v>
      </c>
      <c r="F32" s="57"/>
      <c r="G32" s="1011" t="s">
        <v>1374</v>
      </c>
      <c r="H32" s="57"/>
      <c r="I32" s="1012" t="s">
        <v>803</v>
      </c>
      <c r="J32" s="57"/>
      <c r="K32" s="857" t="s">
        <v>312</v>
      </c>
      <c r="L32" s="57"/>
      <c r="M32" s="865" t="s">
        <v>75</v>
      </c>
      <c r="N32" s="57"/>
      <c r="O32" s="602"/>
      <c r="P32" s="57"/>
      <c r="Q32" s="342" t="s">
        <v>30</v>
      </c>
      <c r="R32" s="109"/>
    </row>
    <row r="33">
      <c r="A33" s="62"/>
      <c r="B33" s="71"/>
      <c r="C33" s="130" t="str">
        <f>J2</f>
        <v/>
      </c>
      <c r="D33" s="72"/>
      <c r="E33" s="573" t="s">
        <v>674</v>
      </c>
      <c r="F33" s="57"/>
      <c r="G33" s="1013" t="s">
        <v>984</v>
      </c>
      <c r="H33" s="57"/>
      <c r="I33" s="575" t="s">
        <v>1145</v>
      </c>
      <c r="J33" s="57"/>
      <c r="K33" s="858" t="s">
        <v>821</v>
      </c>
      <c r="L33" s="57"/>
      <c r="M33" s="610" t="s">
        <v>76</v>
      </c>
      <c r="N33" s="57"/>
      <c r="O33" s="597"/>
      <c r="P33" s="57"/>
      <c r="Q33" s="77"/>
      <c r="R33" s="37"/>
    </row>
    <row r="34">
      <c r="A34" s="26"/>
      <c r="B34" s="79"/>
      <c r="C34" s="79"/>
      <c r="D34" s="80"/>
      <c r="E34" s="1001" t="s">
        <v>515</v>
      </c>
      <c r="F34" s="57"/>
      <c r="G34" s="857" t="s">
        <v>312</v>
      </c>
      <c r="H34" s="57"/>
      <c r="I34" s="1008" t="s">
        <v>491</v>
      </c>
      <c r="J34" s="57"/>
      <c r="K34" s="853" t="s">
        <v>47</v>
      </c>
      <c r="L34" s="581"/>
      <c r="M34" s="609" t="s">
        <v>451</v>
      </c>
      <c r="N34" s="57"/>
      <c r="O34" s="602"/>
      <c r="P34" s="57"/>
      <c r="Q34" s="77"/>
      <c r="R34" s="37"/>
    </row>
    <row r="35">
      <c r="A35" s="27"/>
      <c r="B35" s="71"/>
      <c r="C35" s="71"/>
      <c r="D35" s="72"/>
      <c r="E35" s="1014" t="s">
        <v>47</v>
      </c>
      <c r="F35" s="581"/>
      <c r="G35" s="853" t="s">
        <v>47</v>
      </c>
      <c r="H35" s="581"/>
      <c r="I35" s="853" t="s">
        <v>472</v>
      </c>
      <c r="J35" s="581"/>
      <c r="K35" s="1010" t="s">
        <v>1062</v>
      </c>
      <c r="L35" s="581"/>
      <c r="M35" s="615" t="s">
        <v>77</v>
      </c>
      <c r="N35" s="581"/>
      <c r="O35" s="613"/>
      <c r="P35" s="581"/>
      <c r="Q35" s="91"/>
      <c r="R35" s="37"/>
    </row>
    <row r="36">
      <c r="A36" s="27"/>
      <c r="B36" s="1"/>
      <c r="C36" s="1"/>
      <c r="D36" s="1"/>
      <c r="E36" s="587"/>
      <c r="F36" s="587"/>
      <c r="G36" s="587"/>
      <c r="H36" s="587"/>
      <c r="I36" s="587"/>
      <c r="J36" s="587"/>
      <c r="K36" s="587"/>
      <c r="L36" s="587"/>
      <c r="M36" s="587"/>
      <c r="N36" s="587"/>
      <c r="O36" s="587"/>
      <c r="P36" s="587"/>
      <c r="Q36" s="587"/>
      <c r="R36" s="37"/>
    </row>
    <row r="37">
      <c r="A37" s="27"/>
      <c r="B37" s="323" t="str">
        <f>GETTRAINERSPRITE(E37)</f>
        <v/>
      </c>
      <c r="C37" s="22"/>
      <c r="D37" s="22"/>
      <c r="E37" s="1015" t="s">
        <v>1402</v>
      </c>
      <c r="F37" s="647"/>
      <c r="G37" s="647"/>
      <c r="H37" s="647"/>
      <c r="I37" s="647"/>
      <c r="J37" s="647"/>
      <c r="K37" s="647"/>
      <c r="L37" s="647"/>
      <c r="M37" s="647"/>
      <c r="N37" s="647"/>
      <c r="O37" s="647"/>
      <c r="P37" s="647"/>
      <c r="Q37" s="648"/>
      <c r="R37" s="37"/>
    </row>
    <row r="38" ht="69.0" customHeight="1">
      <c r="A38" s="62"/>
      <c r="B38" s="28"/>
      <c r="E38" s="164" t="str">
        <f>GETPOKEMONSPRITE(E39, 130, 130)</f>
        <v/>
      </c>
      <c r="F38" s="25"/>
      <c r="G38" s="164" t="str">
        <f>GETPOKEMONSPRITE(G39, 150, 150)</f>
        <v/>
      </c>
      <c r="H38" s="25"/>
      <c r="I38" s="164" t="str">
        <f>GETPOKEMONSPRITE(I39, 110, 110)</f>
        <v/>
      </c>
      <c r="J38" s="25"/>
      <c r="K38" s="164" t="str">
        <f>GETPOKEMONSPRITE(K39, 130, 130)</f>
        <v/>
      </c>
      <c r="L38" s="25"/>
      <c r="M38" s="164" t="str">
        <f>GETPOKEMONSPRITE(M39, 150, 150)</f>
        <v/>
      </c>
      <c r="N38" s="25"/>
      <c r="O38" s="164" t="str">
        <f>GETPOKEMONSPRITE(O39, 150, 150)</f>
        <v/>
      </c>
      <c r="P38" s="25"/>
      <c r="Q38" s="384"/>
      <c r="R38" s="109"/>
    </row>
    <row r="39">
      <c r="A39" s="53"/>
      <c r="B39" s="460"/>
      <c r="C39" s="461"/>
      <c r="D39" s="461"/>
      <c r="E39" s="589" t="s">
        <v>1403</v>
      </c>
      <c r="F39" s="41"/>
      <c r="G39" s="590" t="s">
        <v>1404</v>
      </c>
      <c r="H39" s="41"/>
      <c r="I39" s="590" t="s">
        <v>1405</v>
      </c>
      <c r="J39" s="41"/>
      <c r="K39" s="590" t="s">
        <v>1406</v>
      </c>
      <c r="L39" s="41"/>
      <c r="M39" s="591"/>
      <c r="N39" s="41"/>
      <c r="O39" s="591"/>
      <c r="P39" s="41"/>
      <c r="Q39" s="328" t="s">
        <v>19</v>
      </c>
      <c r="R39" s="37"/>
    </row>
    <row r="40">
      <c r="A40" s="62"/>
      <c r="B40" s="45"/>
      <c r="C40" s="46"/>
      <c r="D40" s="47"/>
      <c r="E40" s="563" t="s">
        <v>262</v>
      </c>
      <c r="F40" s="864" t="s">
        <v>96</v>
      </c>
      <c r="G40" s="563" t="s">
        <v>69</v>
      </c>
      <c r="H40" s="638" t="str">
        <f>GETABILITY(G39)</f>
        <v>Pressure</v>
      </c>
      <c r="I40" s="563" t="s">
        <v>95</v>
      </c>
      <c r="J40" s="593" t="str">
        <f>GETABILITY(I39)</f>
        <v>Thick Fat</v>
      </c>
      <c r="K40" s="563" t="s">
        <v>131</v>
      </c>
      <c r="L40" s="638" t="str">
        <f>GETABILITY(K39)</f>
        <v>Swift Swim</v>
      </c>
      <c r="M40" s="594"/>
      <c r="N40" s="594"/>
      <c r="O40" s="594"/>
      <c r="P40" s="594"/>
      <c r="Q40" s="334" t="s">
        <v>23</v>
      </c>
      <c r="R40" s="37"/>
    </row>
    <row r="41">
      <c r="A41" s="62"/>
      <c r="B41" s="54" t="s">
        <v>24</v>
      </c>
      <c r="C41" s="39"/>
      <c r="D41" s="55"/>
      <c r="E41" s="595" t="s">
        <v>872</v>
      </c>
      <c r="F41" s="57"/>
      <c r="G41" s="596" t="s">
        <v>308</v>
      </c>
      <c r="H41" s="57"/>
      <c r="I41" s="596" t="s">
        <v>308</v>
      </c>
      <c r="J41" s="57"/>
      <c r="K41" s="596" t="s">
        <v>118</v>
      </c>
      <c r="L41" s="57"/>
      <c r="M41" s="597"/>
      <c r="N41" s="57"/>
      <c r="O41" s="597"/>
      <c r="P41" s="57"/>
      <c r="Q41" s="338" t="s">
        <v>27</v>
      </c>
      <c r="R41" s="109"/>
    </row>
    <row r="42">
      <c r="A42" s="62"/>
      <c r="B42" s="63"/>
      <c r="C42" s="64"/>
      <c r="D42" s="65"/>
      <c r="E42" s="603" t="s">
        <v>374</v>
      </c>
      <c r="F42" s="57"/>
      <c r="G42" s="640" t="s">
        <v>106</v>
      </c>
      <c r="H42" s="57"/>
      <c r="I42" s="617" t="s">
        <v>43</v>
      </c>
      <c r="J42" s="57"/>
      <c r="K42" s="630" t="s">
        <v>347</v>
      </c>
      <c r="L42" s="57"/>
      <c r="M42" s="602"/>
      <c r="N42" s="57"/>
      <c r="O42" s="602"/>
      <c r="P42" s="57"/>
      <c r="Q42" s="342" t="s">
        <v>30</v>
      </c>
      <c r="R42" s="109"/>
    </row>
    <row r="43">
      <c r="A43" s="27"/>
      <c r="B43" s="71"/>
      <c r="C43" s="71"/>
      <c r="D43" s="72"/>
      <c r="E43" s="601" t="s">
        <v>343</v>
      </c>
      <c r="F43" s="57"/>
      <c r="G43" s="844" t="s">
        <v>569</v>
      </c>
      <c r="H43" s="57"/>
      <c r="I43" s="218" t="s">
        <v>45</v>
      </c>
      <c r="J43" s="57"/>
      <c r="K43" s="632" t="s">
        <v>291</v>
      </c>
      <c r="L43" s="57"/>
      <c r="M43" s="597"/>
      <c r="N43" s="57"/>
      <c r="O43" s="597"/>
      <c r="P43" s="57"/>
      <c r="Q43" s="77"/>
      <c r="R43" s="20"/>
    </row>
    <row r="44">
      <c r="A44" s="27"/>
      <c r="B44" s="79"/>
      <c r="C44" s="79"/>
      <c r="D44" s="80"/>
      <c r="E44" s="618" t="s">
        <v>296</v>
      </c>
      <c r="F44" s="57"/>
      <c r="G44" s="623" t="s">
        <v>473</v>
      </c>
      <c r="H44" s="57"/>
      <c r="I44" s="230" t="s">
        <v>461</v>
      </c>
      <c r="J44" s="57"/>
      <c r="K44" s="866" t="s">
        <v>783</v>
      </c>
      <c r="L44" s="57"/>
      <c r="M44" s="602"/>
      <c r="N44" s="57"/>
      <c r="O44" s="602"/>
      <c r="P44" s="57"/>
      <c r="Q44" s="77"/>
      <c r="R44" s="20"/>
    </row>
    <row r="45">
      <c r="A45" s="62"/>
      <c r="B45" s="71"/>
      <c r="C45" s="71"/>
      <c r="D45" s="72"/>
      <c r="E45" s="1016" t="s">
        <v>341</v>
      </c>
      <c r="F45" s="581"/>
      <c r="G45" s="628" t="s">
        <v>124</v>
      </c>
      <c r="H45" s="581"/>
      <c r="I45" s="961" t="s">
        <v>296</v>
      </c>
      <c r="J45" s="581"/>
      <c r="K45" s="1017" t="s">
        <v>428</v>
      </c>
      <c r="L45" s="581"/>
      <c r="M45" s="613"/>
      <c r="N45" s="581"/>
      <c r="O45" s="613"/>
      <c r="P45" s="581"/>
      <c r="Q45" s="91"/>
      <c r="R45" s="109"/>
    </row>
    <row r="46">
      <c r="A46" s="27"/>
      <c r="B46" s="1"/>
      <c r="C46" s="1"/>
      <c r="D46" s="1"/>
      <c r="E46" s="587"/>
      <c r="F46" s="587"/>
      <c r="G46" s="587"/>
      <c r="H46" s="587"/>
      <c r="I46" s="587"/>
      <c r="J46" s="587"/>
      <c r="K46" s="587"/>
      <c r="L46" s="587"/>
      <c r="M46" s="587"/>
      <c r="N46" s="587"/>
      <c r="O46" s="587"/>
      <c r="P46" s="587"/>
      <c r="Q46" s="587"/>
      <c r="R46" s="109"/>
    </row>
    <row r="47" ht="25.5" customHeight="1">
      <c r="A47" s="27"/>
      <c r="B47" s="1018" t="str">
        <f>GETTRAINERSPRITE(E47)</f>
        <v/>
      </c>
      <c r="C47" s="1019"/>
      <c r="D47" s="1019"/>
      <c r="E47" s="1020" t="s">
        <v>1407</v>
      </c>
      <c r="F47" s="1019"/>
      <c r="G47" s="1019"/>
      <c r="H47" s="1019"/>
      <c r="I47" s="1019"/>
      <c r="J47" s="1019"/>
      <c r="K47" s="1019"/>
      <c r="L47" s="1019"/>
      <c r="M47" s="1019"/>
      <c r="N47" s="1019"/>
      <c r="O47" s="1019"/>
      <c r="P47" s="1019"/>
      <c r="Q47" s="1021"/>
      <c r="R47" s="109"/>
    </row>
    <row r="48" ht="72.0" customHeight="1">
      <c r="A48" s="62"/>
      <c r="B48" s="1022"/>
      <c r="E48" s="1023" t="str">
        <f>GETPOKEMONSPRITE(E49, 150, 150)</f>
        <v/>
      </c>
      <c r="F48" s="1024"/>
      <c r="G48" s="1023" t="str">
        <f>GETPOKEMONSPRITE(G49, 150, 150)</f>
        <v/>
      </c>
      <c r="H48" s="1024"/>
      <c r="I48" s="1023" t="str">
        <f>GETPOKEMONSPRITE(I49, 150, 150)</f>
        <v/>
      </c>
      <c r="J48" s="1024"/>
      <c r="K48" s="1023" t="str">
        <f>GETPOKEMONSPRITE(K49, 150, 150)</f>
        <v/>
      </c>
      <c r="L48" s="1024"/>
      <c r="M48" s="1023" t="str">
        <f>GETPOKEMONSPRITE(M49, 150, 150)</f>
        <v/>
      </c>
      <c r="N48" s="1024"/>
      <c r="O48" s="1023" t="str">
        <f>GETPOKEMONSPRITE(O49, 150, 150)</f>
        <v/>
      </c>
      <c r="P48" s="1024"/>
      <c r="Q48" s="1025"/>
      <c r="R48" s="109"/>
    </row>
    <row r="49">
      <c r="A49" s="117"/>
      <c r="B49" s="1026"/>
      <c r="C49" s="1027"/>
      <c r="D49" s="1027"/>
      <c r="E49" s="589" t="s">
        <v>1408</v>
      </c>
      <c r="F49" s="41"/>
      <c r="G49" s="590" t="s">
        <v>1409</v>
      </c>
      <c r="H49" s="41"/>
      <c r="I49" s="590" t="s">
        <v>1410</v>
      </c>
      <c r="J49" s="41"/>
      <c r="K49" s="590" t="s">
        <v>1411</v>
      </c>
      <c r="L49" s="41"/>
      <c r="M49" s="590" t="s">
        <v>1412</v>
      </c>
      <c r="N49" s="41"/>
      <c r="O49" s="590" t="s">
        <v>1413</v>
      </c>
      <c r="P49" s="41"/>
      <c r="Q49" s="440" t="s">
        <v>19</v>
      </c>
      <c r="R49" s="109"/>
    </row>
    <row r="50">
      <c r="A50" s="117"/>
      <c r="B50" s="46"/>
      <c r="C50" s="46"/>
      <c r="D50" s="47"/>
      <c r="E50" s="563" t="s">
        <v>117</v>
      </c>
      <c r="F50" s="638" t="str">
        <f>GETABILITY(E49)</f>
        <v>Synchronize</v>
      </c>
      <c r="G50" s="563" t="s">
        <v>82</v>
      </c>
      <c r="H50" s="638" t="str">
        <f>GETABILITY(G49)</f>
        <v>Synchronize</v>
      </c>
      <c r="I50" s="563" t="s">
        <v>55</v>
      </c>
      <c r="J50" s="593" t="str">
        <f>GETABILITY(I49)</f>
        <v>Hydration</v>
      </c>
      <c r="K50" s="563" t="s">
        <v>83</v>
      </c>
      <c r="L50" s="593" t="str">
        <f>GETABILITY(K49)</f>
        <v>Snow Cloak</v>
      </c>
      <c r="M50" s="1028" t="s">
        <v>38</v>
      </c>
      <c r="N50" s="593" t="str">
        <f>GETABILITY(M49)</f>
        <v>Static</v>
      </c>
      <c r="O50" s="1028" t="s">
        <v>20</v>
      </c>
      <c r="P50" s="638" t="str">
        <f>GETABILITY(O49)</f>
        <v>Magic Guard</v>
      </c>
      <c r="Q50" s="334" t="s">
        <v>23</v>
      </c>
      <c r="R50" s="109"/>
    </row>
    <row r="51">
      <c r="A51" s="117"/>
      <c r="B51" s="54" t="s">
        <v>24</v>
      </c>
      <c r="C51" s="39"/>
      <c r="D51" s="55"/>
      <c r="E51" s="595" t="s">
        <v>1214</v>
      </c>
      <c r="F51" s="57"/>
      <c r="G51" s="596" t="s">
        <v>970</v>
      </c>
      <c r="H51" s="57"/>
      <c r="I51" s="596" t="s">
        <v>1214</v>
      </c>
      <c r="J51" s="57"/>
      <c r="K51" s="596" t="s">
        <v>1414</v>
      </c>
      <c r="L51" s="57"/>
      <c r="M51" s="596" t="s">
        <v>818</v>
      </c>
      <c r="N51" s="57"/>
      <c r="O51" s="596" t="s">
        <v>499</v>
      </c>
      <c r="P51" s="57"/>
      <c r="Q51" s="338" t="s">
        <v>27</v>
      </c>
      <c r="R51" s="109"/>
    </row>
    <row r="52">
      <c r="A52" s="117"/>
      <c r="B52" s="63"/>
      <c r="C52" s="64"/>
      <c r="D52" s="65"/>
      <c r="E52" s="598" t="s">
        <v>1015</v>
      </c>
      <c r="F52" s="57"/>
      <c r="G52" s="598" t="s">
        <v>1015</v>
      </c>
      <c r="H52" s="57"/>
      <c r="I52" s="598" t="s">
        <v>1015</v>
      </c>
      <c r="J52" s="57"/>
      <c r="K52" s="598" t="s">
        <v>1015</v>
      </c>
      <c r="L52" s="57"/>
      <c r="M52" s="1029" t="s">
        <v>1015</v>
      </c>
      <c r="N52" s="57"/>
      <c r="O52" s="1029" t="s">
        <v>1015</v>
      </c>
      <c r="P52" s="57"/>
      <c r="Q52" s="342" t="s">
        <v>30</v>
      </c>
      <c r="R52" s="109"/>
    </row>
    <row r="53">
      <c r="A53" s="20"/>
      <c r="B53" s="71"/>
      <c r="C53" s="130" t="str">
        <f>J2</f>
        <v/>
      </c>
      <c r="D53" s="72"/>
      <c r="E53" s="599" t="s">
        <v>997</v>
      </c>
      <c r="F53" s="57"/>
      <c r="G53" s="610" t="s">
        <v>997</v>
      </c>
      <c r="H53" s="57"/>
      <c r="I53" s="218" t="s">
        <v>997</v>
      </c>
      <c r="J53" s="57"/>
      <c r="K53" s="218" t="s">
        <v>997</v>
      </c>
      <c r="L53" s="57"/>
      <c r="M53" s="1030" t="s">
        <v>997</v>
      </c>
      <c r="N53" s="57"/>
      <c r="O53" s="1030" t="s">
        <v>997</v>
      </c>
      <c r="P53" s="57"/>
      <c r="Q53" s="77"/>
      <c r="R53" s="109"/>
    </row>
    <row r="54">
      <c r="A54" s="62"/>
      <c r="B54" s="358" t="str">
        <f>L2</f>
        <v/>
      </c>
      <c r="C54" s="79"/>
      <c r="D54" s="80"/>
      <c r="E54" s="599" t="s">
        <v>923</v>
      </c>
      <c r="F54" s="57"/>
      <c r="G54" s="623" t="s">
        <v>473</v>
      </c>
      <c r="H54" s="57"/>
      <c r="I54" s="246" t="s">
        <v>822</v>
      </c>
      <c r="J54" s="57"/>
      <c r="K54" s="262" t="s">
        <v>523</v>
      </c>
      <c r="L54" s="57"/>
      <c r="M54" s="1031" t="s">
        <v>559</v>
      </c>
      <c r="N54" s="57"/>
      <c r="O54" s="1032" t="s">
        <v>779</v>
      </c>
      <c r="P54" s="57"/>
      <c r="Q54" s="77"/>
      <c r="R54" s="20"/>
    </row>
    <row r="55">
      <c r="A55" s="62"/>
      <c r="B55" s="71"/>
      <c r="C55" s="71"/>
      <c r="D55" s="72"/>
      <c r="E55" s="1033" t="s">
        <v>485</v>
      </c>
      <c r="F55" s="581"/>
      <c r="G55" s="1017" t="s">
        <v>470</v>
      </c>
      <c r="H55" s="581"/>
      <c r="I55" s="797" t="s">
        <v>1415</v>
      </c>
      <c r="J55" s="581"/>
      <c r="K55" s="961" t="s">
        <v>248</v>
      </c>
      <c r="L55" s="581"/>
      <c r="M55" s="1034" t="s">
        <v>476</v>
      </c>
      <c r="N55" s="581"/>
      <c r="O55" s="1035" t="s">
        <v>441</v>
      </c>
      <c r="P55" s="581"/>
      <c r="Q55" s="91"/>
      <c r="R55" s="20"/>
    </row>
    <row r="56">
      <c r="A56" s="62"/>
      <c r="B56" s="1"/>
      <c r="C56" s="1"/>
      <c r="D56" s="1"/>
      <c r="E56" s="587"/>
      <c r="F56" s="587"/>
      <c r="G56" s="587"/>
      <c r="H56" s="587"/>
      <c r="I56" s="587"/>
      <c r="J56" s="587"/>
      <c r="K56" s="587"/>
      <c r="L56" s="587"/>
      <c r="M56" s="587"/>
      <c r="N56" s="587"/>
      <c r="O56" s="587"/>
      <c r="P56" s="587"/>
      <c r="Q56" s="587"/>
      <c r="R56" s="20"/>
    </row>
    <row r="57">
      <c r="A57" s="62"/>
      <c r="B57" s="323" t="str">
        <f>GETTRAINERSPRITE(E57)</f>
        <v/>
      </c>
      <c r="C57" s="22"/>
      <c r="D57" s="22"/>
      <c r="E57" s="1015" t="s">
        <v>1416</v>
      </c>
      <c r="F57" s="647"/>
      <c r="G57" s="647"/>
      <c r="H57" s="647"/>
      <c r="I57" s="647"/>
      <c r="J57" s="647"/>
      <c r="K57" s="647"/>
      <c r="L57" s="647"/>
      <c r="M57" s="647"/>
      <c r="N57" s="647"/>
      <c r="O57" s="647"/>
      <c r="P57" s="647"/>
      <c r="Q57" s="648"/>
      <c r="R57" s="20"/>
    </row>
    <row r="58" ht="69.0" customHeight="1">
      <c r="A58" s="62"/>
      <c r="B58" s="28"/>
      <c r="E58" s="164" t="str">
        <f>GETPOKEMONSPRITE(E59, 150, 150)</f>
        <v/>
      </c>
      <c r="F58" s="25"/>
      <c r="G58" s="164" t="str">
        <f>GETPOKEMONSPRITE(G59, 150, 150)</f>
        <v/>
      </c>
      <c r="H58" s="25"/>
      <c r="I58" s="164" t="str">
        <f>GETPOKEMONSPRITE(I59, 130, 130)</f>
        <v/>
      </c>
      <c r="J58" s="25"/>
      <c r="K58" s="164" t="str">
        <f>GETPOKEMONSPRITE(K59, 150, 150)</f>
        <v/>
      </c>
      <c r="L58" s="25"/>
      <c r="M58" s="164" t="str">
        <f>GETPOKEMONSPRITE(M59, 150, 150)</f>
        <v/>
      </c>
      <c r="N58" s="25"/>
      <c r="O58" s="164" t="str">
        <f>GETPOKEMONSPRITE(O59, 150, 150)</f>
        <v/>
      </c>
      <c r="P58" s="25"/>
      <c r="Q58" s="384"/>
      <c r="R58" s="109"/>
    </row>
    <row r="59">
      <c r="A59" s="62"/>
      <c r="B59" s="125"/>
      <c r="C59" s="39"/>
      <c r="D59" s="39"/>
      <c r="E59" s="589" t="s">
        <v>1417</v>
      </c>
      <c r="F59" s="41"/>
      <c r="G59" s="590" t="s">
        <v>1418</v>
      </c>
      <c r="H59" s="41"/>
      <c r="I59" s="590" t="s">
        <v>1419</v>
      </c>
      <c r="J59" s="41"/>
      <c r="K59" s="590" t="s">
        <v>1420</v>
      </c>
      <c r="L59" s="41"/>
      <c r="M59" s="591"/>
      <c r="N59" s="41"/>
      <c r="O59" s="591"/>
      <c r="P59" s="41"/>
      <c r="Q59" s="328" t="s">
        <v>19</v>
      </c>
      <c r="R59" s="109"/>
    </row>
    <row r="60">
      <c r="A60" s="62"/>
      <c r="B60" s="45"/>
      <c r="C60" s="46"/>
      <c r="D60" s="47"/>
      <c r="E60" s="563" t="s">
        <v>262</v>
      </c>
      <c r="F60" s="638" t="str">
        <f>GETABILITY(E59)</f>
        <v>Tinted Lens</v>
      </c>
      <c r="G60" s="563" t="s">
        <v>146</v>
      </c>
      <c r="H60" s="592" t="str">
        <f>GETABILITY(G59)</f>
        <v>Serene Grace</v>
      </c>
      <c r="I60" s="563" t="s">
        <v>262</v>
      </c>
      <c r="J60" s="593" t="str">
        <f>GETABILITY(I59)</f>
        <v>Scrappy</v>
      </c>
      <c r="K60" s="563" t="s">
        <v>69</v>
      </c>
      <c r="L60" s="638" t="str">
        <f>GETABILITY(K59)</f>
        <v>Intimidate</v>
      </c>
      <c r="M60" s="594"/>
      <c r="N60" s="594"/>
      <c r="O60" s="594"/>
      <c r="P60" s="594"/>
      <c r="Q60" s="334" t="s">
        <v>23</v>
      </c>
      <c r="R60" s="109"/>
    </row>
    <row r="61">
      <c r="A61" s="27"/>
      <c r="B61" s="54" t="s">
        <v>24</v>
      </c>
      <c r="C61" s="39"/>
      <c r="D61" s="55"/>
      <c r="E61" s="595" t="s">
        <v>133</v>
      </c>
      <c r="F61" s="57"/>
      <c r="G61" s="596" t="s">
        <v>513</v>
      </c>
      <c r="H61" s="57"/>
      <c r="I61" s="596" t="s">
        <v>587</v>
      </c>
      <c r="J61" s="57"/>
      <c r="K61" s="596" t="s">
        <v>962</v>
      </c>
      <c r="L61" s="57"/>
      <c r="M61" s="597"/>
      <c r="N61" s="57"/>
      <c r="O61" s="597"/>
      <c r="P61" s="57"/>
      <c r="Q61" s="338" t="s">
        <v>27</v>
      </c>
      <c r="R61" s="109"/>
    </row>
    <row r="62">
      <c r="A62" s="27"/>
      <c r="B62" s="63"/>
      <c r="C62" s="64"/>
      <c r="D62" s="65"/>
      <c r="E62" s="617" t="s">
        <v>122</v>
      </c>
      <c r="F62" s="57"/>
      <c r="G62" s="1036" t="s">
        <v>769</v>
      </c>
      <c r="H62" s="57"/>
      <c r="I62" s="600" t="s">
        <v>87</v>
      </c>
      <c r="J62" s="57"/>
      <c r="K62" s="600" t="s">
        <v>348</v>
      </c>
      <c r="L62" s="57"/>
      <c r="M62" s="602"/>
      <c r="N62" s="57"/>
      <c r="O62" s="602"/>
      <c r="P62" s="57"/>
      <c r="Q62" s="342" t="s">
        <v>30</v>
      </c>
      <c r="R62" s="109"/>
    </row>
    <row r="63">
      <c r="A63" s="27"/>
      <c r="B63" s="71"/>
      <c r="C63" s="71"/>
      <c r="D63" s="72"/>
      <c r="E63" s="629" t="s">
        <v>793</v>
      </c>
      <c r="F63" s="57"/>
      <c r="G63" s="641" t="s">
        <v>734</v>
      </c>
      <c r="H63" s="57"/>
      <c r="I63" s="232" t="s">
        <v>136</v>
      </c>
      <c r="J63" s="57"/>
      <c r="K63" s="604" t="s">
        <v>558</v>
      </c>
      <c r="L63" s="57"/>
      <c r="M63" s="597"/>
      <c r="N63" s="57"/>
      <c r="O63" s="597"/>
      <c r="P63" s="57"/>
      <c r="Q63" s="77"/>
      <c r="R63" s="109"/>
    </row>
    <row r="64">
      <c r="A64" s="27"/>
      <c r="B64" s="79"/>
      <c r="C64" s="79"/>
      <c r="D64" s="80"/>
      <c r="E64" s="1037" t="s">
        <v>476</v>
      </c>
      <c r="F64" s="57"/>
      <c r="G64" s="606" t="s">
        <v>296</v>
      </c>
      <c r="H64" s="57"/>
      <c r="I64" s="233" t="s">
        <v>591</v>
      </c>
      <c r="J64" s="57"/>
      <c r="K64" s="1038" t="s">
        <v>374</v>
      </c>
      <c r="L64" s="57"/>
      <c r="M64" s="602"/>
      <c r="N64" s="57"/>
      <c r="O64" s="602"/>
      <c r="P64" s="57"/>
      <c r="Q64" s="77"/>
      <c r="R64" s="109"/>
    </row>
    <row r="65">
      <c r="A65" s="27"/>
      <c r="B65" s="71"/>
      <c r="C65" s="71"/>
      <c r="D65" s="72"/>
      <c r="E65" s="1039" t="s">
        <v>752</v>
      </c>
      <c r="F65" s="581"/>
      <c r="G65" s="645" t="s">
        <v>523</v>
      </c>
      <c r="H65" s="581"/>
      <c r="I65" s="627" t="s">
        <v>126</v>
      </c>
      <c r="J65" s="581"/>
      <c r="K65" s="644" t="s">
        <v>347</v>
      </c>
      <c r="L65" s="581"/>
      <c r="M65" s="613"/>
      <c r="N65" s="581"/>
      <c r="O65" s="613"/>
      <c r="P65" s="581"/>
      <c r="Q65" s="91"/>
      <c r="R65" s="109"/>
    </row>
    <row r="66">
      <c r="A66" s="27"/>
      <c r="B66" s="1"/>
      <c r="C66" s="1"/>
      <c r="D66" s="1"/>
      <c r="E66" s="587"/>
      <c r="F66" s="587"/>
      <c r="G66" s="587"/>
      <c r="H66" s="587"/>
      <c r="I66" s="587"/>
      <c r="J66" s="587"/>
      <c r="K66" s="587"/>
      <c r="L66" s="587"/>
      <c r="M66" s="587"/>
      <c r="N66" s="587"/>
      <c r="O66" s="587"/>
      <c r="P66" s="587"/>
      <c r="Q66" s="587"/>
      <c r="R66" s="118"/>
    </row>
    <row r="67">
      <c r="A67" s="27"/>
      <c r="B67" s="323" t="str">
        <f>GETTRAINERSPRITE(E67)</f>
        <v/>
      </c>
      <c r="C67" s="22"/>
      <c r="D67" s="22"/>
      <c r="E67" s="1015" t="s">
        <v>1421</v>
      </c>
      <c r="F67" s="647"/>
      <c r="G67" s="647"/>
      <c r="H67" s="647"/>
      <c r="I67" s="647"/>
      <c r="J67" s="647"/>
      <c r="K67" s="647"/>
      <c r="L67" s="647"/>
      <c r="M67" s="647"/>
      <c r="N67" s="647"/>
      <c r="O67" s="647"/>
      <c r="P67" s="647"/>
      <c r="Q67" s="648"/>
      <c r="R67" s="118"/>
    </row>
    <row r="68" ht="69.0" customHeight="1">
      <c r="A68" s="62"/>
      <c r="B68" s="28"/>
      <c r="E68" s="164" t="str">
        <f>GETPOKEMONSPRITE(E69, 150, 150)</f>
        <v/>
      </c>
      <c r="F68" s="25"/>
      <c r="G68" s="164" t="str">
        <f>GETPOKEMONSPRITE(G69, 110, 110)</f>
        <v/>
      </c>
      <c r="H68" s="25"/>
      <c r="I68" s="164" t="str">
        <f>GETPOKEMONSPRITE(I69, 130, 130)</f>
        <v/>
      </c>
      <c r="J68" s="25"/>
      <c r="K68" s="164" t="str">
        <f>GETPOKEMONSPRITE(K69, 150, 150)</f>
        <v/>
      </c>
      <c r="L68" s="25"/>
      <c r="M68" s="164" t="str">
        <f>GETPOKEMONSPRITE(M69, 150, 150)</f>
        <v/>
      </c>
      <c r="N68" s="25"/>
      <c r="O68" s="164" t="str">
        <f>GETPOKEMONSPRITE(O69, 150, 150)</f>
        <v/>
      </c>
      <c r="P68" s="25"/>
      <c r="Q68" s="384"/>
      <c r="R68" s="109"/>
    </row>
    <row r="69">
      <c r="A69" s="92"/>
      <c r="B69" s="460"/>
      <c r="C69" s="461"/>
      <c r="D69" s="461"/>
      <c r="E69" s="589" t="s">
        <v>1422</v>
      </c>
      <c r="F69" s="41"/>
      <c r="G69" s="590" t="s">
        <v>1423</v>
      </c>
      <c r="H69" s="41"/>
      <c r="I69" s="590" t="s">
        <v>1424</v>
      </c>
      <c r="J69" s="41"/>
      <c r="K69" s="590" t="s">
        <v>1425</v>
      </c>
      <c r="L69" s="41"/>
      <c r="M69" s="591"/>
      <c r="N69" s="41"/>
      <c r="O69" s="591"/>
      <c r="P69" s="41"/>
      <c r="Q69" s="328" t="s">
        <v>19</v>
      </c>
      <c r="R69" s="109"/>
    </row>
    <row r="70">
      <c r="A70" s="62"/>
      <c r="B70" s="45"/>
      <c r="C70" s="46"/>
      <c r="D70" s="47"/>
      <c r="E70" s="563" t="s">
        <v>158</v>
      </c>
      <c r="F70" s="638" t="str">
        <f>GETABILITY(E69)</f>
        <v>Levitate</v>
      </c>
      <c r="G70" s="563" t="s">
        <v>21</v>
      </c>
      <c r="H70" s="638" t="str">
        <f>GETABILITY(G69)</f>
        <v>Rock Head</v>
      </c>
      <c r="I70" s="563" t="s">
        <v>97</v>
      </c>
      <c r="J70" s="593" t="str">
        <f>GETABILITY(I69)</f>
        <v>Pressure</v>
      </c>
      <c r="K70" s="563" t="s">
        <v>21</v>
      </c>
      <c r="L70" s="638" t="str">
        <f>GETABILITY(K69)</f>
        <v>Swift Swim</v>
      </c>
      <c r="M70" s="594"/>
      <c r="N70" s="594"/>
      <c r="O70" s="594"/>
      <c r="P70" s="594"/>
      <c r="Q70" s="334" t="s">
        <v>23</v>
      </c>
      <c r="R70" s="118"/>
    </row>
    <row r="71">
      <c r="A71" s="62"/>
      <c r="B71" s="54" t="s">
        <v>24</v>
      </c>
      <c r="C71" s="39"/>
      <c r="D71" s="55"/>
      <c r="E71" s="595" t="s">
        <v>325</v>
      </c>
      <c r="F71" s="57"/>
      <c r="G71" s="596" t="s">
        <v>911</v>
      </c>
      <c r="H71" s="57"/>
      <c r="I71" s="596" t="s">
        <v>264</v>
      </c>
      <c r="J71" s="57"/>
      <c r="K71" s="596" t="s">
        <v>911</v>
      </c>
      <c r="L71" s="57"/>
      <c r="M71" s="597"/>
      <c r="N71" s="57"/>
      <c r="O71" s="597"/>
      <c r="P71" s="57"/>
      <c r="Q71" s="338" t="s">
        <v>27</v>
      </c>
      <c r="R71" s="20"/>
    </row>
    <row r="72">
      <c r="A72" s="62"/>
      <c r="B72" s="63"/>
      <c r="C72" s="64"/>
      <c r="D72" s="65"/>
      <c r="E72" s="598" t="s">
        <v>1426</v>
      </c>
      <c r="F72" s="57"/>
      <c r="G72" s="601" t="s">
        <v>343</v>
      </c>
      <c r="H72" s="57"/>
      <c r="I72" s="598" t="s">
        <v>1426</v>
      </c>
      <c r="J72" s="57"/>
      <c r="K72" s="872" t="s">
        <v>134</v>
      </c>
      <c r="L72" s="57"/>
      <c r="M72" s="602"/>
      <c r="N72" s="57"/>
      <c r="O72" s="602"/>
      <c r="P72" s="57"/>
      <c r="Q72" s="342" t="s">
        <v>30</v>
      </c>
      <c r="R72" s="37"/>
    </row>
    <row r="73">
      <c r="A73" s="62"/>
      <c r="B73" s="71"/>
      <c r="C73" s="71"/>
      <c r="D73" s="72"/>
      <c r="E73" s="603" t="s">
        <v>1145</v>
      </c>
      <c r="F73" s="57"/>
      <c r="G73" s="233" t="s">
        <v>1427</v>
      </c>
      <c r="H73" s="57"/>
      <c r="I73" s="221" t="s">
        <v>794</v>
      </c>
      <c r="J73" s="57"/>
      <c r="K73" s="606" t="s">
        <v>248</v>
      </c>
      <c r="L73" s="57"/>
      <c r="M73" s="597"/>
      <c r="N73" s="57"/>
      <c r="O73" s="597"/>
      <c r="P73" s="57"/>
      <c r="Q73" s="77"/>
      <c r="R73" s="37"/>
    </row>
    <row r="74">
      <c r="A74" s="62"/>
      <c r="B74" s="79"/>
      <c r="C74" s="79"/>
      <c r="D74" s="80"/>
      <c r="E74" s="598" t="s">
        <v>107</v>
      </c>
      <c r="F74" s="57"/>
      <c r="G74" s="234" t="s">
        <v>346</v>
      </c>
      <c r="H74" s="57"/>
      <c r="I74" s="233" t="s">
        <v>330</v>
      </c>
      <c r="J74" s="57"/>
      <c r="K74" s="604" t="s">
        <v>523</v>
      </c>
      <c r="L74" s="57"/>
      <c r="M74" s="602"/>
      <c r="N74" s="57"/>
      <c r="O74" s="602"/>
      <c r="P74" s="57"/>
      <c r="Q74" s="77"/>
      <c r="R74" s="37"/>
    </row>
    <row r="75">
      <c r="A75" s="27"/>
      <c r="B75" s="71"/>
      <c r="C75" s="71"/>
      <c r="D75" s="72"/>
      <c r="E75" s="599" t="s">
        <v>619</v>
      </c>
      <c r="F75" s="57"/>
      <c r="G75" s="738" t="s">
        <v>426</v>
      </c>
      <c r="H75" s="581"/>
      <c r="I75" s="738" t="s">
        <v>426</v>
      </c>
      <c r="J75" s="581"/>
      <c r="K75" s="650" t="s">
        <v>491</v>
      </c>
      <c r="L75" s="581"/>
      <c r="M75" s="613"/>
      <c r="N75" s="581"/>
      <c r="O75" s="613"/>
      <c r="P75" s="581"/>
      <c r="Q75" s="91"/>
      <c r="R75" s="37"/>
    </row>
    <row r="76">
      <c r="A76" s="27"/>
      <c r="B76" s="1"/>
      <c r="C76" s="1"/>
      <c r="D76" s="1"/>
      <c r="E76" s="587"/>
      <c r="F76" s="587"/>
      <c r="G76" s="587"/>
      <c r="H76" s="587"/>
      <c r="I76" s="587"/>
      <c r="J76" s="587"/>
      <c r="K76" s="587"/>
      <c r="L76" s="587"/>
      <c r="M76" s="587"/>
      <c r="N76" s="587"/>
      <c r="O76" s="587"/>
      <c r="P76" s="587"/>
      <c r="Q76" s="587"/>
      <c r="R76" s="37"/>
    </row>
    <row r="77">
      <c r="A77" s="27"/>
      <c r="B77" s="323" t="str">
        <f>GETTRAINERSPRITE(E77)</f>
        <v/>
      </c>
      <c r="C77" s="22"/>
      <c r="D77" s="22"/>
      <c r="E77" s="1015" t="s">
        <v>1428</v>
      </c>
      <c r="F77" s="647"/>
      <c r="G77" s="647"/>
      <c r="H77" s="647"/>
      <c r="I77" s="647"/>
      <c r="J77" s="647"/>
      <c r="K77" s="647"/>
      <c r="L77" s="647"/>
      <c r="M77" s="647"/>
      <c r="N77" s="647"/>
      <c r="O77" s="647"/>
      <c r="P77" s="647"/>
      <c r="Q77" s="648"/>
      <c r="R77" s="37"/>
    </row>
    <row r="78" ht="69.0" customHeight="1">
      <c r="A78" s="62"/>
      <c r="B78" s="28"/>
      <c r="E78" s="164" t="str">
        <f>GETPOKEMONSPRITE(E79, 130, 130)</f>
        <v/>
      </c>
      <c r="F78" s="25"/>
      <c r="G78" s="164" t="str">
        <f>GETPOKEMONSPRITE(G79, 150, 150)</f>
        <v/>
      </c>
      <c r="H78" s="25"/>
      <c r="I78" s="164" t="str">
        <f>GETPOKEMONSPRITE(I79, 130, 130)</f>
        <v/>
      </c>
      <c r="J78" s="25"/>
      <c r="K78" s="164" t="str">
        <f>GETPOKEMONSPRITE(K79, 150, 150)</f>
        <v/>
      </c>
      <c r="L78" s="25"/>
      <c r="M78" s="164" t="str">
        <f>GETPOKEMONSPRITE(M79, 150, 150)</f>
        <v/>
      </c>
      <c r="N78" s="25"/>
      <c r="O78" s="164" t="str">
        <f>GETPOKEMONSPRITE(O79, 150, 150)</f>
        <v/>
      </c>
      <c r="P78" s="25"/>
      <c r="Q78" s="384"/>
      <c r="R78" s="109"/>
    </row>
    <row r="79">
      <c r="A79" s="62"/>
      <c r="B79" s="460"/>
      <c r="C79" s="461"/>
      <c r="D79" s="461"/>
      <c r="E79" s="326" t="s">
        <v>1429</v>
      </c>
      <c r="F79" s="41"/>
      <c r="G79" s="327" t="s">
        <v>1430</v>
      </c>
      <c r="H79" s="41"/>
      <c r="I79" s="327" t="s">
        <v>1431</v>
      </c>
      <c r="J79" s="41"/>
      <c r="K79" s="327" t="s">
        <v>1432</v>
      </c>
      <c r="L79" s="41"/>
      <c r="M79" s="327" t="s">
        <v>1433</v>
      </c>
      <c r="N79" s="41"/>
      <c r="O79" s="207" t="s">
        <v>1434</v>
      </c>
      <c r="P79" s="41"/>
      <c r="Q79" s="328" t="s">
        <v>19</v>
      </c>
      <c r="R79" s="37"/>
    </row>
    <row r="80">
      <c r="A80" s="27"/>
      <c r="B80" s="45"/>
      <c r="C80" s="46"/>
      <c r="D80" s="47"/>
      <c r="E80" s="329" t="s">
        <v>40</v>
      </c>
      <c r="F80" s="330" t="str">
        <f>GETABILITY(E79)</f>
        <v>Solid Rock</v>
      </c>
      <c r="G80" s="330" t="s">
        <v>55</v>
      </c>
      <c r="H80" s="658" t="str">
        <f>GETABILITY(G79)</f>
        <v>Shadow Tag</v>
      </c>
      <c r="I80" s="330" t="s">
        <v>207</v>
      </c>
      <c r="J80" s="330" t="s">
        <v>1166</v>
      </c>
      <c r="K80" s="330" t="s">
        <v>39</v>
      </c>
      <c r="L80" s="331" t="str">
        <f>GETABILITY(K79)</f>
        <v>Trace</v>
      </c>
      <c r="M80" s="330" t="s">
        <v>55</v>
      </c>
      <c r="N80" s="331" t="str">
        <f>GETABILITY(M79)</f>
        <v>Clear Body</v>
      </c>
      <c r="O80" s="211" t="s">
        <v>97</v>
      </c>
      <c r="P80" s="880" t="str">
        <f>GETABILITY(O79)</f>
        <v>Levitate</v>
      </c>
      <c r="Q80" s="334" t="s">
        <v>23</v>
      </c>
      <c r="R80" s="109"/>
    </row>
    <row r="81">
      <c r="A81" s="92"/>
      <c r="B81" s="54" t="s">
        <v>24</v>
      </c>
      <c r="C81" s="39"/>
      <c r="D81" s="55"/>
      <c r="E81" s="335" t="s">
        <v>872</v>
      </c>
      <c r="F81" s="57"/>
      <c r="G81" s="336" t="s">
        <v>603</v>
      </c>
      <c r="H81" s="57"/>
      <c r="I81" s="336" t="s">
        <v>162</v>
      </c>
      <c r="J81" s="57"/>
      <c r="K81" s="336" t="s">
        <v>25</v>
      </c>
      <c r="L81" s="57"/>
      <c r="M81" s="336" t="s">
        <v>1435</v>
      </c>
      <c r="N81" s="57"/>
      <c r="O81" s="215" t="s">
        <v>1436</v>
      </c>
      <c r="P81" s="57"/>
      <c r="Q81" s="338" t="s">
        <v>27</v>
      </c>
      <c r="R81" s="37"/>
    </row>
    <row r="82">
      <c r="A82" s="62"/>
      <c r="B82" s="63"/>
      <c r="C82" s="64"/>
      <c r="D82" s="65"/>
      <c r="E82" s="419" t="s">
        <v>341</v>
      </c>
      <c r="F82" s="57"/>
      <c r="G82" s="339" t="s">
        <v>802</v>
      </c>
      <c r="H82" s="57"/>
      <c r="I82" s="343" t="s">
        <v>296</v>
      </c>
      <c r="J82" s="57"/>
      <c r="K82" s="340" t="s">
        <v>1437</v>
      </c>
      <c r="L82" s="57"/>
      <c r="M82" s="359" t="s">
        <v>371</v>
      </c>
      <c r="N82" s="57"/>
      <c r="O82" s="245" t="s">
        <v>820</v>
      </c>
      <c r="P82" s="57"/>
      <c r="Q82" s="342" t="s">
        <v>30</v>
      </c>
      <c r="R82" s="37"/>
    </row>
    <row r="83">
      <c r="A83" s="62"/>
      <c r="B83" s="71"/>
      <c r="C83" s="71"/>
      <c r="D83" s="72"/>
      <c r="E83" s="419" t="s">
        <v>232</v>
      </c>
      <c r="F83" s="57"/>
      <c r="G83" s="346"/>
      <c r="H83" s="57"/>
      <c r="I83" s="349" t="s">
        <v>346</v>
      </c>
      <c r="J83" s="57"/>
      <c r="K83" s="340" t="s">
        <v>983</v>
      </c>
      <c r="L83" s="57"/>
      <c r="M83" s="372" t="s">
        <v>876</v>
      </c>
      <c r="N83" s="57"/>
      <c r="O83" s="267" t="s">
        <v>470</v>
      </c>
      <c r="P83" s="57"/>
      <c r="Q83" s="77"/>
      <c r="R83" s="20"/>
    </row>
    <row r="84">
      <c r="A84" s="62"/>
      <c r="B84" s="79"/>
      <c r="C84" s="79"/>
      <c r="D84" s="201" t="str">
        <f>N2</f>
        <v/>
      </c>
      <c r="E84" s="343" t="s">
        <v>248</v>
      </c>
      <c r="F84" s="57"/>
      <c r="G84" s="350"/>
      <c r="H84" s="57"/>
      <c r="I84" s="425" t="s">
        <v>523</v>
      </c>
      <c r="J84" s="57"/>
      <c r="K84" s="349" t="s">
        <v>346</v>
      </c>
      <c r="L84" s="57"/>
      <c r="M84" s="359" t="s">
        <v>515</v>
      </c>
      <c r="N84" s="57"/>
      <c r="O84" s="251" t="s">
        <v>471</v>
      </c>
      <c r="P84" s="57"/>
      <c r="Q84" s="77"/>
      <c r="R84" s="20"/>
    </row>
    <row r="85">
      <c r="A85" s="62"/>
      <c r="B85" s="71"/>
      <c r="C85" s="71"/>
      <c r="D85" s="72"/>
      <c r="E85" s="1040" t="s">
        <v>830</v>
      </c>
      <c r="F85" s="581"/>
      <c r="G85" s="586"/>
      <c r="H85" s="581"/>
      <c r="I85" s="876" t="s">
        <v>1426</v>
      </c>
      <c r="J85" s="581"/>
      <c r="K85" s="661" t="s">
        <v>876</v>
      </c>
      <c r="L85" s="581"/>
      <c r="M85" s="876" t="s">
        <v>1426</v>
      </c>
      <c r="N85" s="581"/>
      <c r="O85" s="875" t="s">
        <v>559</v>
      </c>
      <c r="P85" s="581"/>
      <c r="Q85" s="91"/>
      <c r="R85" s="37"/>
    </row>
    <row r="86">
      <c r="A86" s="62"/>
      <c r="B86" s="1"/>
      <c r="C86" s="1"/>
      <c r="D86" s="1"/>
      <c r="E86" s="1041"/>
      <c r="F86" s="1041"/>
      <c r="G86" s="1041"/>
      <c r="H86" s="1041"/>
      <c r="I86" s="1041"/>
      <c r="J86" s="1041"/>
      <c r="K86" s="1041"/>
      <c r="L86" s="1041"/>
      <c r="M86" s="1041"/>
      <c r="N86" s="1041"/>
      <c r="O86" s="1041"/>
      <c r="P86" s="1041"/>
      <c r="Q86" s="1041"/>
      <c r="R86" s="37"/>
    </row>
    <row r="87">
      <c r="A87" s="27"/>
      <c r="B87" s="1"/>
      <c r="C87" s="1"/>
      <c r="D87" s="1"/>
      <c r="E87" s="1041"/>
      <c r="F87" s="1041"/>
      <c r="G87" s="1041"/>
      <c r="H87" s="1041"/>
      <c r="I87" s="1041"/>
      <c r="J87" s="1041"/>
      <c r="K87" s="1041"/>
      <c r="L87" s="1041"/>
      <c r="M87" s="1041"/>
      <c r="N87" s="1041"/>
      <c r="O87" s="1041"/>
      <c r="P87" s="1041"/>
      <c r="Q87" s="1041"/>
      <c r="R87" s="37"/>
    </row>
    <row r="88">
      <c r="A88" s="27"/>
      <c r="B88" s="1"/>
      <c r="C88" s="1"/>
      <c r="D88" s="1"/>
      <c r="E88" s="833" t="s">
        <v>1438</v>
      </c>
      <c r="R88" s="37"/>
    </row>
    <row r="89">
      <c r="A89" s="62"/>
      <c r="B89" s="1"/>
      <c r="C89" s="1"/>
      <c r="D89" s="1"/>
      <c r="R89" s="37"/>
    </row>
    <row r="90">
      <c r="A90" s="27"/>
      <c r="B90" s="1"/>
      <c r="C90" s="1"/>
      <c r="D90" s="1"/>
      <c r="E90" s="1041"/>
      <c r="F90" s="1041"/>
      <c r="G90" s="1041"/>
      <c r="H90" s="1041"/>
      <c r="I90" s="1041"/>
      <c r="J90" s="1041"/>
      <c r="K90" s="1041"/>
      <c r="L90" s="1041"/>
      <c r="M90" s="1041"/>
      <c r="N90" s="1041"/>
      <c r="O90" s="1041"/>
      <c r="P90" s="1041"/>
      <c r="Q90" s="1041"/>
      <c r="R90" s="109"/>
    </row>
    <row r="91">
      <c r="A91" s="27"/>
      <c r="B91" s="1042" t="str">
        <f>GETTRAINERSPRITE(E91)</f>
        <v/>
      </c>
      <c r="C91" s="22"/>
      <c r="D91" s="22"/>
      <c r="E91" s="1015" t="s">
        <v>1439</v>
      </c>
      <c r="F91" s="647"/>
      <c r="G91" s="647"/>
      <c r="H91" s="647"/>
      <c r="I91" s="647"/>
      <c r="J91" s="647"/>
      <c r="K91" s="647"/>
      <c r="L91" s="647"/>
      <c r="M91" s="647"/>
      <c r="N91" s="647"/>
      <c r="O91" s="647"/>
      <c r="P91" s="647"/>
      <c r="Q91" s="648"/>
      <c r="R91" s="27"/>
    </row>
    <row r="92" ht="69.0" customHeight="1">
      <c r="A92" s="62"/>
      <c r="B92" s="28"/>
      <c r="E92" s="164" t="str">
        <f>GETPOKEMONSPRITE(E93, 150, 150)</f>
        <v/>
      </c>
      <c r="F92" s="25"/>
      <c r="G92" s="164" t="str">
        <f>GETPOKEMONSPRITE(G93, 150, 150)</f>
        <v/>
      </c>
      <c r="H92" s="25"/>
      <c r="I92" s="164" t="str">
        <f>GETPOKEMONSPRITE(I93, 150, 150)</f>
        <v/>
      </c>
      <c r="J92" s="25"/>
      <c r="K92" s="164" t="str">
        <f>GETPOKEMONSPRITE(K93, 150, 150)</f>
        <v/>
      </c>
      <c r="L92" s="25"/>
      <c r="M92" s="164" t="str">
        <f>GETPOKEMONSPRITE(M93, 150, 150)</f>
        <v/>
      </c>
      <c r="N92" s="25"/>
      <c r="O92" s="164" t="str">
        <f>GETPOKEMONSPRITE(O93, 150, 150)</f>
        <v/>
      </c>
      <c r="P92" s="25"/>
      <c r="Q92" s="384"/>
      <c r="R92" s="109"/>
    </row>
    <row r="93">
      <c r="A93" s="62"/>
      <c r="B93" s="125"/>
      <c r="C93" s="39"/>
      <c r="D93" s="39"/>
      <c r="E93" s="326" t="s">
        <v>1440</v>
      </c>
      <c r="F93" s="41"/>
      <c r="G93" s="327" t="s">
        <v>1441</v>
      </c>
      <c r="H93" s="41"/>
      <c r="I93" s="327" t="s">
        <v>1442</v>
      </c>
      <c r="J93" s="41"/>
      <c r="K93" s="327" t="s">
        <v>1443</v>
      </c>
      <c r="L93" s="41"/>
      <c r="M93" s="1043"/>
      <c r="N93" s="41"/>
      <c r="O93" s="1043"/>
      <c r="P93" s="41"/>
      <c r="Q93" s="328" t="s">
        <v>19</v>
      </c>
      <c r="R93" s="37"/>
    </row>
    <row r="94">
      <c r="A94" s="62"/>
      <c r="B94" s="45"/>
      <c r="C94" s="46"/>
      <c r="D94" s="47"/>
      <c r="E94" s="329" t="s">
        <v>70</v>
      </c>
      <c r="F94" s="330" t="str">
        <f>GETABILITY(E93)</f>
        <v>Levitate</v>
      </c>
      <c r="G94" s="330" t="s">
        <v>158</v>
      </c>
      <c r="H94" s="658" t="str">
        <f>GETABILITY(G93)</f>
        <v>Magnet Pull</v>
      </c>
      <c r="I94" s="330" t="s">
        <v>20</v>
      </c>
      <c r="J94" s="331" t="str">
        <f>GETABILITY(I93)</f>
        <v>Unburden</v>
      </c>
      <c r="K94" s="330" t="s">
        <v>95</v>
      </c>
      <c r="L94" s="331" t="str">
        <f>GETABILITY(K93)</f>
        <v>Tangled Feet</v>
      </c>
      <c r="M94" s="1044"/>
      <c r="N94" s="1044"/>
      <c r="O94" s="1044"/>
      <c r="P94" s="1044"/>
      <c r="Q94" s="334" t="s">
        <v>23</v>
      </c>
      <c r="R94" s="20"/>
    </row>
    <row r="95">
      <c r="A95" s="62"/>
      <c r="B95" s="54" t="s">
        <v>24</v>
      </c>
      <c r="C95" s="39"/>
      <c r="D95" s="55"/>
      <c r="E95" s="335" t="s">
        <v>340</v>
      </c>
      <c r="F95" s="57"/>
      <c r="G95" s="336" t="s">
        <v>340</v>
      </c>
      <c r="H95" s="57"/>
      <c r="I95" s="336" t="s">
        <v>325</v>
      </c>
      <c r="J95" s="57"/>
      <c r="K95" s="336" t="s">
        <v>340</v>
      </c>
      <c r="L95" s="57"/>
      <c r="M95" s="1045"/>
      <c r="N95" s="57"/>
      <c r="O95" s="1045"/>
      <c r="P95" s="57"/>
      <c r="Q95" s="338" t="s">
        <v>27</v>
      </c>
      <c r="R95" s="20"/>
    </row>
    <row r="96">
      <c r="A96" s="27"/>
      <c r="B96" s="63"/>
      <c r="C96" s="64"/>
      <c r="D96" s="65"/>
      <c r="E96" s="339" t="s">
        <v>86</v>
      </c>
      <c r="F96" s="57"/>
      <c r="G96" s="339" t="s">
        <v>47</v>
      </c>
      <c r="H96" s="57"/>
      <c r="I96" s="339" t="s">
        <v>47</v>
      </c>
      <c r="J96" s="57"/>
      <c r="K96" s="340" t="s">
        <v>86</v>
      </c>
      <c r="L96" s="57"/>
      <c r="M96" s="1046"/>
      <c r="N96" s="57"/>
      <c r="O96" s="1046"/>
      <c r="P96" s="57"/>
      <c r="Q96" s="342" t="s">
        <v>30</v>
      </c>
      <c r="R96" s="37"/>
    </row>
    <row r="97">
      <c r="A97" s="62"/>
      <c r="B97" s="130" t="str">
        <f>I2</f>
        <v/>
      </c>
      <c r="C97" s="71"/>
      <c r="D97" s="72"/>
      <c r="E97" s="339" t="s">
        <v>372</v>
      </c>
      <c r="F97" s="57"/>
      <c r="G97" s="387" t="s">
        <v>559</v>
      </c>
      <c r="H97" s="57"/>
      <c r="I97" s="359" t="s">
        <v>476</v>
      </c>
      <c r="J97" s="57"/>
      <c r="K97" s="340" t="s">
        <v>250</v>
      </c>
      <c r="L97" s="57"/>
      <c r="M97" s="1045"/>
      <c r="N97" s="57"/>
      <c r="O97" s="1045"/>
      <c r="P97" s="57"/>
      <c r="Q97" s="77"/>
      <c r="R97" s="109"/>
    </row>
    <row r="98">
      <c r="A98" s="62"/>
      <c r="B98" s="79"/>
      <c r="C98" s="79"/>
      <c r="D98" s="80"/>
      <c r="E98" s="408" t="s">
        <v>473</v>
      </c>
      <c r="F98" s="57"/>
      <c r="G98" s="357" t="s">
        <v>662</v>
      </c>
      <c r="H98" s="57"/>
      <c r="I98" s="373" t="s">
        <v>284</v>
      </c>
      <c r="J98" s="57"/>
      <c r="K98" s="340" t="s">
        <v>620</v>
      </c>
      <c r="L98" s="57"/>
      <c r="M98" s="1046"/>
      <c r="N98" s="57"/>
      <c r="O98" s="1046"/>
      <c r="P98" s="57"/>
      <c r="Q98" s="77"/>
      <c r="R98" s="109"/>
    </row>
    <row r="99">
      <c r="A99" s="62"/>
      <c r="B99" s="71"/>
      <c r="C99" s="130" t="str">
        <f>P2</f>
        <v/>
      </c>
      <c r="D99" s="72"/>
      <c r="E99" s="659" t="s">
        <v>1444</v>
      </c>
      <c r="F99" s="581"/>
      <c r="G99" s="883" t="s">
        <v>622</v>
      </c>
      <c r="H99" s="581"/>
      <c r="I99" s="882" t="s">
        <v>1445</v>
      </c>
      <c r="J99" s="581"/>
      <c r="K99" s="660" t="s">
        <v>62</v>
      </c>
      <c r="L99" s="581"/>
      <c r="M99" s="1047"/>
      <c r="N99" s="581"/>
      <c r="O99" s="1047"/>
      <c r="P99" s="581"/>
      <c r="Q99" s="91"/>
      <c r="R99" s="109"/>
    </row>
    <row r="100">
      <c r="A100" s="62"/>
      <c r="B100" s="1"/>
      <c r="C100" s="1"/>
      <c r="D100" s="1"/>
      <c r="E100" s="1048"/>
      <c r="F100" s="1048"/>
      <c r="G100" s="1048"/>
      <c r="H100" s="1048"/>
      <c r="I100" s="1048"/>
      <c r="J100" s="1048"/>
      <c r="K100" s="1048"/>
      <c r="L100" s="1048"/>
      <c r="M100" s="1048"/>
      <c r="N100" s="1048"/>
      <c r="O100" s="1048"/>
      <c r="P100" s="1048"/>
      <c r="Q100" s="1048"/>
      <c r="R100" s="109"/>
    </row>
    <row r="101">
      <c r="A101" s="62"/>
      <c r="B101" s="323" t="str">
        <f>GETTRAINERSPRITE(E101)</f>
        <v/>
      </c>
      <c r="C101" s="22"/>
      <c r="D101" s="22"/>
      <c r="E101" s="1015" t="s">
        <v>1446</v>
      </c>
      <c r="F101" s="647"/>
      <c r="G101" s="647"/>
      <c r="H101" s="647"/>
      <c r="I101" s="647"/>
      <c r="J101" s="647"/>
      <c r="K101" s="647"/>
      <c r="L101" s="647"/>
      <c r="M101" s="647"/>
      <c r="N101" s="647"/>
      <c r="O101" s="647"/>
      <c r="P101" s="647"/>
      <c r="Q101" s="648"/>
      <c r="R101" s="109"/>
    </row>
    <row r="102" ht="69.0" customHeight="1">
      <c r="A102" s="62"/>
      <c r="B102" s="28"/>
      <c r="E102" s="164" t="str">
        <f>GETPOKEMONSPRITE(E103, 150, 150)</f>
        <v/>
      </c>
      <c r="F102" s="25"/>
      <c r="G102" s="164" t="str">
        <f>GETPOKEMONSPRITE(G103, 150, 150)</f>
        <v/>
      </c>
      <c r="H102" s="25"/>
      <c r="I102" s="164" t="str">
        <f>GETPOKEMONSPRITE(I103, 150, 150)</f>
        <v/>
      </c>
      <c r="J102" s="25"/>
      <c r="K102" s="164" t="str">
        <f>GETPOKEMONSPRITE(K103, 150, 150)</f>
        <v/>
      </c>
      <c r="L102" s="25"/>
      <c r="M102" s="164" t="str">
        <f>GETPOKEMONSPRITE(M103, 150, 150)</f>
        <v/>
      </c>
      <c r="N102" s="25"/>
      <c r="O102" s="164" t="str">
        <f>GETPOKEMONSPRITE(O103, 150, 150)</f>
        <v/>
      </c>
      <c r="P102" s="25"/>
      <c r="Q102" s="384"/>
      <c r="R102" s="109"/>
    </row>
    <row r="103">
      <c r="A103" s="27"/>
      <c r="B103" s="125"/>
      <c r="C103" s="39"/>
      <c r="D103" s="39"/>
      <c r="E103" s="326" t="s">
        <v>1447</v>
      </c>
      <c r="F103" s="41"/>
      <c r="G103" s="327" t="s">
        <v>1448</v>
      </c>
      <c r="H103" s="41"/>
      <c r="I103" s="1043"/>
      <c r="J103" s="41"/>
      <c r="K103" s="1043"/>
      <c r="L103" s="41"/>
      <c r="M103" s="1043"/>
      <c r="N103" s="41"/>
      <c r="O103" s="1043"/>
      <c r="P103" s="41"/>
      <c r="Q103" s="328" t="s">
        <v>19</v>
      </c>
      <c r="R103" s="109"/>
    </row>
    <row r="104">
      <c r="A104" s="27"/>
      <c r="B104" s="45"/>
      <c r="C104" s="46"/>
      <c r="D104" s="47"/>
      <c r="E104" s="329" t="s">
        <v>56</v>
      </c>
      <c r="F104" s="330" t="str">
        <f>GETABILITY(E103)</f>
        <v>Magic Guard</v>
      </c>
      <c r="G104" s="330" t="s">
        <v>95</v>
      </c>
      <c r="H104" s="658" t="str">
        <f>GETABILITY(G103)</f>
        <v>Scrappy</v>
      </c>
      <c r="I104" s="1044"/>
      <c r="J104" s="1044"/>
      <c r="K104" s="1044"/>
      <c r="L104" s="1044"/>
      <c r="M104" s="1044"/>
      <c r="N104" s="1044"/>
      <c r="O104" s="1044"/>
      <c r="P104" s="1044"/>
      <c r="Q104" s="334" t="s">
        <v>23</v>
      </c>
      <c r="R104" s="109"/>
    </row>
    <row r="105">
      <c r="A105" s="27"/>
      <c r="B105" s="54" t="s">
        <v>24</v>
      </c>
      <c r="C105" s="39"/>
      <c r="D105" s="55"/>
      <c r="E105" s="335" t="s">
        <v>160</v>
      </c>
      <c r="F105" s="57"/>
      <c r="G105" s="336" t="s">
        <v>340</v>
      </c>
      <c r="H105" s="57"/>
      <c r="I105" s="1045"/>
      <c r="J105" s="57"/>
      <c r="K105" s="1045"/>
      <c r="L105" s="57"/>
      <c r="M105" s="1045"/>
      <c r="N105" s="57"/>
      <c r="O105" s="1045"/>
      <c r="P105" s="57"/>
      <c r="Q105" s="338" t="s">
        <v>27</v>
      </c>
      <c r="R105" s="109"/>
    </row>
    <row r="106">
      <c r="A106" s="27"/>
      <c r="B106" s="63"/>
      <c r="C106" s="64"/>
      <c r="D106" s="65"/>
      <c r="E106" s="408" t="s">
        <v>473</v>
      </c>
      <c r="F106" s="57"/>
      <c r="G106" s="339" t="s">
        <v>86</v>
      </c>
      <c r="H106" s="57"/>
      <c r="I106" s="1046"/>
      <c r="J106" s="57"/>
      <c r="K106" s="1046"/>
      <c r="L106" s="57"/>
      <c r="M106" s="1046"/>
      <c r="N106" s="57"/>
      <c r="O106" s="1046"/>
      <c r="P106" s="57"/>
      <c r="Q106" s="342" t="s">
        <v>30</v>
      </c>
      <c r="R106" s="20"/>
    </row>
    <row r="107">
      <c r="A107" s="27"/>
      <c r="B107" s="130" t="str">
        <f>I2</f>
        <v/>
      </c>
      <c r="C107" s="71"/>
      <c r="D107" s="72"/>
      <c r="E107" s="423" t="s">
        <v>769</v>
      </c>
      <c r="F107" s="57"/>
      <c r="G107" s="373" t="s">
        <v>953</v>
      </c>
      <c r="H107" s="57"/>
      <c r="I107" s="1045"/>
      <c r="J107" s="57"/>
      <c r="K107" s="1045"/>
      <c r="L107" s="57"/>
      <c r="M107" s="1045"/>
      <c r="N107" s="57"/>
      <c r="O107" s="1045"/>
      <c r="P107" s="57"/>
      <c r="Q107" s="77"/>
      <c r="R107" s="20"/>
    </row>
    <row r="108">
      <c r="A108" s="27"/>
      <c r="B108" s="79"/>
      <c r="C108" s="79"/>
      <c r="D108" s="80"/>
      <c r="E108" s="339" t="s">
        <v>372</v>
      </c>
      <c r="F108" s="57"/>
      <c r="G108" s="340" t="s">
        <v>620</v>
      </c>
      <c r="H108" s="57"/>
      <c r="I108" s="1046"/>
      <c r="J108" s="57"/>
      <c r="K108" s="1046"/>
      <c r="L108" s="57"/>
      <c r="M108" s="1046"/>
      <c r="N108" s="57"/>
      <c r="O108" s="1046"/>
      <c r="P108" s="57"/>
      <c r="Q108" s="77"/>
      <c r="R108" s="20"/>
    </row>
    <row r="109">
      <c r="A109" s="62"/>
      <c r="B109" s="71"/>
      <c r="C109" s="130" t="str">
        <f>P2</f>
        <v/>
      </c>
      <c r="D109" s="72"/>
      <c r="E109" s="1049" t="s">
        <v>488</v>
      </c>
      <c r="F109" s="581"/>
      <c r="G109" s="660" t="s">
        <v>47</v>
      </c>
      <c r="H109" s="581"/>
      <c r="I109" s="660"/>
      <c r="J109" s="581"/>
      <c r="K109" s="660"/>
      <c r="L109" s="581"/>
      <c r="M109" s="1047"/>
      <c r="N109" s="581"/>
      <c r="O109" s="1047"/>
      <c r="P109" s="581"/>
      <c r="Q109" s="91"/>
      <c r="R109" s="109"/>
    </row>
    <row r="110">
      <c r="A110" s="62"/>
      <c r="B110" s="1"/>
      <c r="C110" s="1"/>
      <c r="D110" s="1"/>
      <c r="E110" s="1048"/>
      <c r="F110" s="1048"/>
      <c r="G110" s="1048"/>
      <c r="H110" s="1048"/>
      <c r="I110" s="1048"/>
      <c r="J110" s="1048"/>
      <c r="K110" s="1048"/>
      <c r="L110" s="1048"/>
      <c r="M110" s="1048"/>
      <c r="N110" s="1048"/>
      <c r="O110" s="1048"/>
      <c r="P110" s="1048"/>
      <c r="Q110" s="1048"/>
      <c r="R110" s="109"/>
    </row>
    <row r="111">
      <c r="A111" s="62"/>
      <c r="B111" s="323" t="str">
        <f>GETTRAINERSPRITE(E111)</f>
        <v/>
      </c>
      <c r="C111" s="22"/>
      <c r="D111" s="22"/>
      <c r="E111" s="1015" t="s">
        <v>1449</v>
      </c>
      <c r="F111" s="647"/>
      <c r="G111" s="647"/>
      <c r="H111" s="647"/>
      <c r="I111" s="647"/>
      <c r="J111" s="647"/>
      <c r="K111" s="647"/>
      <c r="L111" s="647"/>
      <c r="M111" s="647"/>
      <c r="N111" s="647"/>
      <c r="O111" s="647"/>
      <c r="P111" s="647"/>
      <c r="Q111" s="648"/>
      <c r="R111" s="109"/>
    </row>
    <row r="112" ht="69.0" customHeight="1">
      <c r="A112" s="62"/>
      <c r="B112" s="28"/>
      <c r="E112" s="164" t="str">
        <f>GETPOKEMONSPRITE(E113, 150, 150)</f>
        <v/>
      </c>
      <c r="F112" s="25"/>
      <c r="G112" s="164" t="str">
        <f>GETPOKEMONSPRITE(G113, 110, 110)</f>
        <v/>
      </c>
      <c r="H112" s="25"/>
      <c r="I112" s="164" t="str">
        <f>GETPOKEMONSPRITE(I113, 150, 150)</f>
        <v/>
      </c>
      <c r="J112" s="25"/>
      <c r="K112" s="164" t="str">
        <f>GETPOKEMONSPRITE(K113, 150, 150)</f>
        <v/>
      </c>
      <c r="L112" s="25"/>
      <c r="M112" s="164" t="str">
        <f>GETPOKEMONSPRITE(M113, 150, 150)</f>
        <v/>
      </c>
      <c r="N112" s="25"/>
      <c r="O112" s="164" t="str">
        <f>GETPOKEMONSPRITE(O113, 150, 150)</f>
        <v/>
      </c>
      <c r="P112" s="25"/>
      <c r="Q112" s="384"/>
      <c r="R112" s="109"/>
    </row>
    <row r="113">
      <c r="A113" s="62"/>
      <c r="B113" s="460"/>
      <c r="C113" s="461"/>
      <c r="D113" s="461"/>
      <c r="E113" s="326" t="s">
        <v>1450</v>
      </c>
      <c r="F113" s="41"/>
      <c r="G113" s="327" t="s">
        <v>1451</v>
      </c>
      <c r="H113" s="41"/>
      <c r="I113" s="1043"/>
      <c r="J113" s="41"/>
      <c r="K113" s="1043"/>
      <c r="L113" s="41"/>
      <c r="M113" s="1043"/>
      <c r="N113" s="41"/>
      <c r="O113" s="1043"/>
      <c r="P113" s="41"/>
      <c r="Q113" s="328" t="s">
        <v>19</v>
      </c>
      <c r="R113" s="109"/>
    </row>
    <row r="114">
      <c r="A114" s="62"/>
      <c r="B114" s="45"/>
      <c r="C114" s="46"/>
      <c r="D114" s="47"/>
      <c r="E114" s="329" t="s">
        <v>40</v>
      </c>
      <c r="F114" s="369" t="str">
        <f>GETABILITY(E113)</f>
        <v>Lightning Rod</v>
      </c>
      <c r="G114" s="330" t="s">
        <v>21</v>
      </c>
      <c r="H114" s="658" t="str">
        <f>GETABILITY(G113)</f>
        <v>Lightning Rod</v>
      </c>
      <c r="I114" s="1044"/>
      <c r="J114" s="1044"/>
      <c r="K114" s="1044"/>
      <c r="L114" s="1044"/>
      <c r="M114" s="1044"/>
      <c r="N114" s="1044"/>
      <c r="O114" s="1044"/>
      <c r="P114" s="1044"/>
      <c r="Q114" s="334" t="s">
        <v>23</v>
      </c>
      <c r="R114" s="109"/>
    </row>
    <row r="115">
      <c r="A115" s="62"/>
      <c r="B115" s="54" t="s">
        <v>24</v>
      </c>
      <c r="C115" s="39"/>
      <c r="D115" s="55"/>
      <c r="E115" s="335" t="s">
        <v>565</v>
      </c>
      <c r="F115" s="57"/>
      <c r="G115" s="336" t="s">
        <v>133</v>
      </c>
      <c r="H115" s="57"/>
      <c r="I115" s="1045"/>
      <c r="J115" s="57"/>
      <c r="K115" s="1045"/>
      <c r="L115" s="57"/>
      <c r="M115" s="1045"/>
      <c r="N115" s="57"/>
      <c r="O115" s="1045"/>
      <c r="P115" s="57"/>
      <c r="Q115" s="338" t="s">
        <v>27</v>
      </c>
      <c r="R115" s="109"/>
    </row>
    <row r="116">
      <c r="A116" s="62"/>
      <c r="B116" s="63"/>
      <c r="C116" s="64"/>
      <c r="D116" s="65"/>
      <c r="E116" s="339" t="s">
        <v>86</v>
      </c>
      <c r="F116" s="57"/>
      <c r="G116" s="339" t="s">
        <v>47</v>
      </c>
      <c r="H116" s="57"/>
      <c r="I116" s="1046"/>
      <c r="J116" s="57"/>
      <c r="K116" s="1046"/>
      <c r="L116" s="57"/>
      <c r="M116" s="1046"/>
      <c r="N116" s="57"/>
      <c r="O116" s="1046"/>
      <c r="P116" s="57"/>
      <c r="Q116" s="342" t="s">
        <v>30</v>
      </c>
      <c r="R116" s="109"/>
    </row>
    <row r="117">
      <c r="A117" s="62"/>
      <c r="B117" s="130" t="str">
        <f>I2</f>
        <v/>
      </c>
      <c r="C117" s="71"/>
      <c r="D117" s="72"/>
      <c r="E117" s="343" t="s">
        <v>296</v>
      </c>
      <c r="F117" s="57"/>
      <c r="G117" s="360" t="s">
        <v>291</v>
      </c>
      <c r="H117" s="57"/>
      <c r="I117" s="1045"/>
      <c r="J117" s="57"/>
      <c r="K117" s="1045"/>
      <c r="L117" s="57"/>
      <c r="M117" s="1045"/>
      <c r="N117" s="57"/>
      <c r="O117" s="1045"/>
      <c r="P117" s="57"/>
      <c r="Q117" s="77"/>
      <c r="R117" s="109"/>
    </row>
    <row r="118">
      <c r="A118" s="27"/>
      <c r="B118" s="79"/>
      <c r="C118" s="358" t="str">
        <f>M2</f>
        <v/>
      </c>
      <c r="D118" s="80"/>
      <c r="E118" s="339" t="s">
        <v>47</v>
      </c>
      <c r="F118" s="57"/>
      <c r="G118" s="388" t="s">
        <v>296</v>
      </c>
      <c r="H118" s="57"/>
      <c r="I118" s="1046"/>
      <c r="J118" s="57"/>
      <c r="K118" s="1046"/>
      <c r="L118" s="57"/>
      <c r="M118" s="1046"/>
      <c r="N118" s="57"/>
      <c r="O118" s="1046"/>
      <c r="P118" s="57"/>
      <c r="Q118" s="77"/>
      <c r="R118" s="109"/>
    </row>
    <row r="119">
      <c r="A119" s="27"/>
      <c r="B119" s="71"/>
      <c r="C119" s="130" t="str">
        <f>P2</f>
        <v/>
      </c>
      <c r="D119" s="72"/>
      <c r="E119" s="1050" t="s">
        <v>291</v>
      </c>
      <c r="F119" s="581"/>
      <c r="G119" s="667" t="s">
        <v>299</v>
      </c>
      <c r="H119" s="581"/>
      <c r="I119" s="1047"/>
      <c r="J119" s="581"/>
      <c r="K119" s="1047"/>
      <c r="L119" s="581"/>
      <c r="M119" s="1047"/>
      <c r="N119" s="581"/>
      <c r="O119" s="1047"/>
      <c r="P119" s="581"/>
      <c r="Q119" s="91"/>
      <c r="R119" s="109"/>
    </row>
    <row r="120">
      <c r="A120" s="27"/>
      <c r="B120" s="1"/>
      <c r="C120" s="1"/>
      <c r="D120" s="1"/>
      <c r="E120" s="1048"/>
      <c r="F120" s="1048"/>
      <c r="G120" s="1048"/>
      <c r="H120" s="1048"/>
      <c r="I120" s="1048"/>
      <c r="J120" s="1048"/>
      <c r="K120" s="1048"/>
      <c r="L120" s="1048"/>
      <c r="M120" s="1048"/>
      <c r="N120" s="1048"/>
      <c r="O120" s="1048"/>
      <c r="P120" s="1048"/>
      <c r="Q120" s="1048"/>
      <c r="R120" s="118"/>
    </row>
    <row r="121">
      <c r="A121" s="27"/>
      <c r="B121" s="323" t="str">
        <f>GETTRAINERSPRITE(E121)</f>
        <v/>
      </c>
      <c r="C121" s="22"/>
      <c r="D121" s="22"/>
      <c r="E121" s="1015" t="s">
        <v>1452</v>
      </c>
      <c r="F121" s="647"/>
      <c r="G121" s="647"/>
      <c r="H121" s="647"/>
      <c r="I121" s="647"/>
      <c r="J121" s="647"/>
      <c r="K121" s="647"/>
      <c r="L121" s="647"/>
      <c r="M121" s="647"/>
      <c r="N121" s="647"/>
      <c r="O121" s="647"/>
      <c r="P121" s="647"/>
      <c r="Q121" s="648"/>
      <c r="R121" s="118"/>
    </row>
    <row r="122" ht="69.0" customHeight="1">
      <c r="A122" s="62"/>
      <c r="B122" s="28"/>
      <c r="E122" s="164" t="str">
        <f>GETPOKEMONSPRITE(E123, 130, 130)</f>
        <v/>
      </c>
      <c r="F122" s="25"/>
      <c r="G122" s="164" t="str">
        <f>GETPOKEMONSPRITE(G123, 150, 150)</f>
        <v/>
      </c>
      <c r="H122" s="25"/>
      <c r="I122" s="164" t="str">
        <f>GETPOKEMONSPRITE(I123, 150, 150)</f>
        <v/>
      </c>
      <c r="J122" s="25"/>
      <c r="K122" s="164" t="str">
        <f>GETPOKEMONSPRITE(K123, 150, 150)</f>
        <v/>
      </c>
      <c r="L122" s="25"/>
      <c r="M122" s="164" t="str">
        <f>GETPOKEMONSPRITE(M123, 150, 150)</f>
        <v/>
      </c>
      <c r="N122" s="25"/>
      <c r="O122" s="164" t="str">
        <f>GETPOKEMONSPRITE(O123, 150, 150)</f>
        <v/>
      </c>
      <c r="P122" s="25"/>
      <c r="Q122" s="384"/>
      <c r="R122" s="109"/>
    </row>
    <row r="123">
      <c r="A123" s="27"/>
      <c r="B123" s="125"/>
      <c r="C123" s="39"/>
      <c r="D123" s="39"/>
      <c r="E123" s="326" t="s">
        <v>1453</v>
      </c>
      <c r="F123" s="41"/>
      <c r="G123" s="326" t="s">
        <v>1454</v>
      </c>
      <c r="H123" s="41"/>
      <c r="I123" s="1043"/>
      <c r="J123" s="41"/>
      <c r="K123" s="1043"/>
      <c r="L123" s="41"/>
      <c r="M123" s="1043"/>
      <c r="N123" s="41"/>
      <c r="O123" s="1043"/>
      <c r="P123" s="41"/>
      <c r="Q123" s="328" t="s">
        <v>19</v>
      </c>
      <c r="R123" s="109"/>
    </row>
    <row r="124">
      <c r="A124" s="27"/>
      <c r="B124" s="45"/>
      <c r="C124" s="46"/>
      <c r="D124" s="47"/>
      <c r="E124" s="563" t="s">
        <v>262</v>
      </c>
      <c r="F124" s="565" t="str">
        <f>GETABILITY(E123)</f>
        <v>Unburden</v>
      </c>
      <c r="G124" s="564" t="s">
        <v>83</v>
      </c>
      <c r="H124" s="1000" t="str">
        <f>GETABILITY(G123)</f>
        <v>Hydration</v>
      </c>
      <c r="I124" s="1044"/>
      <c r="J124" s="1044"/>
      <c r="K124" s="1044"/>
      <c r="L124" s="1044"/>
      <c r="M124" s="1044"/>
      <c r="N124" s="1044"/>
      <c r="O124" s="1044"/>
      <c r="P124" s="1044"/>
      <c r="Q124" s="334" t="s">
        <v>23</v>
      </c>
      <c r="R124" s="118"/>
    </row>
    <row r="125">
      <c r="A125" s="62"/>
      <c r="B125" s="54" t="s">
        <v>24</v>
      </c>
      <c r="C125" s="39"/>
      <c r="D125" s="55"/>
      <c r="E125" s="566" t="s">
        <v>340</v>
      </c>
      <c r="F125" s="57"/>
      <c r="G125" s="567" t="s">
        <v>340</v>
      </c>
      <c r="H125" s="57"/>
      <c r="I125" s="1045"/>
      <c r="J125" s="57"/>
      <c r="K125" s="1045"/>
      <c r="L125" s="57"/>
      <c r="M125" s="1045"/>
      <c r="N125" s="57"/>
      <c r="O125" s="1045"/>
      <c r="P125" s="57"/>
      <c r="Q125" s="338" t="s">
        <v>27</v>
      </c>
      <c r="R125" s="118"/>
    </row>
    <row r="126">
      <c r="A126" s="62"/>
      <c r="B126" s="63"/>
      <c r="C126" s="64"/>
      <c r="D126" s="65"/>
      <c r="E126" s="573" t="s">
        <v>47</v>
      </c>
      <c r="F126" s="57"/>
      <c r="G126" s="573" t="s">
        <v>86</v>
      </c>
      <c r="H126" s="57"/>
      <c r="I126" s="1046"/>
      <c r="J126" s="57"/>
      <c r="K126" s="1046"/>
      <c r="L126" s="57"/>
      <c r="M126" s="1046"/>
      <c r="N126" s="57"/>
      <c r="O126" s="1046"/>
      <c r="P126" s="57"/>
      <c r="Q126" s="342" t="s">
        <v>30</v>
      </c>
      <c r="R126" s="20"/>
    </row>
    <row r="127">
      <c r="A127" s="62"/>
      <c r="B127" s="130"/>
      <c r="C127" s="71"/>
      <c r="D127" s="72"/>
      <c r="E127" s="1051" t="s">
        <v>140</v>
      </c>
      <c r="F127" s="57"/>
      <c r="G127" s="856" t="s">
        <v>140</v>
      </c>
      <c r="H127" s="57"/>
      <c r="I127" s="1045"/>
      <c r="J127" s="57"/>
      <c r="K127" s="1045"/>
      <c r="L127" s="57"/>
      <c r="M127" s="1045"/>
      <c r="N127" s="57"/>
      <c r="O127" s="1045"/>
      <c r="P127" s="57"/>
      <c r="Q127" s="77"/>
      <c r="R127" s="163"/>
    </row>
    <row r="128">
      <c r="A128" s="92"/>
      <c r="B128" s="79"/>
      <c r="C128" s="358"/>
      <c r="D128" s="80"/>
      <c r="E128" s="839" t="s">
        <v>284</v>
      </c>
      <c r="F128" s="57"/>
      <c r="G128" s="858" t="s">
        <v>523</v>
      </c>
      <c r="H128" s="57"/>
      <c r="I128" s="1046"/>
      <c r="J128" s="57"/>
      <c r="K128" s="1046"/>
      <c r="L128" s="57"/>
      <c r="M128" s="1046"/>
      <c r="N128" s="57"/>
      <c r="O128" s="1046"/>
      <c r="P128" s="57"/>
      <c r="Q128" s="77"/>
      <c r="R128" s="163"/>
    </row>
    <row r="129">
      <c r="A129" s="62"/>
      <c r="B129" s="71"/>
      <c r="C129" s="130"/>
      <c r="D129" s="72"/>
      <c r="E129" s="1052" t="s">
        <v>461</v>
      </c>
      <c r="F129" s="581"/>
      <c r="G129" s="853" t="s">
        <v>47</v>
      </c>
      <c r="H129" s="581"/>
      <c r="I129" s="1047"/>
      <c r="J129" s="581"/>
      <c r="K129" s="1047"/>
      <c r="L129" s="581"/>
      <c r="M129" s="1047"/>
      <c r="N129" s="581"/>
      <c r="O129" s="1047"/>
      <c r="P129" s="581"/>
      <c r="Q129" s="91"/>
      <c r="R129" s="163"/>
    </row>
    <row r="130">
      <c r="A130" s="62"/>
      <c r="B130" s="1"/>
      <c r="C130" s="1"/>
      <c r="D130" s="1"/>
      <c r="E130" s="1048"/>
      <c r="F130" s="1048"/>
      <c r="G130" s="1048"/>
      <c r="H130" s="1048"/>
      <c r="I130" s="1048"/>
      <c r="J130" s="1048"/>
      <c r="K130" s="1048"/>
      <c r="L130" s="1048"/>
      <c r="M130" s="1048"/>
      <c r="N130" s="1048"/>
      <c r="O130" s="1048"/>
      <c r="P130" s="1048"/>
      <c r="Q130" s="1048"/>
      <c r="R130" s="109"/>
    </row>
    <row r="131">
      <c r="A131" s="62"/>
      <c r="B131" s="323" t="str">
        <f>GETTRAINERSPRITE(E131)</f>
        <v/>
      </c>
      <c r="C131" s="22"/>
      <c r="D131" s="22"/>
      <c r="E131" s="1015" t="s">
        <v>1455</v>
      </c>
      <c r="F131" s="647"/>
      <c r="G131" s="647"/>
      <c r="H131" s="647"/>
      <c r="I131" s="647"/>
      <c r="J131" s="647"/>
      <c r="K131" s="647"/>
      <c r="L131" s="647"/>
      <c r="M131" s="647"/>
      <c r="N131" s="647"/>
      <c r="O131" s="647"/>
      <c r="P131" s="647"/>
      <c r="Q131" s="648"/>
      <c r="R131" s="109"/>
    </row>
    <row r="132" ht="69.0" customHeight="1">
      <c r="A132" s="62"/>
      <c r="B132" s="28"/>
      <c r="E132" s="164" t="str">
        <f>GETPOKEMONSPRITE(E133, 130, 130)</f>
        <v/>
      </c>
      <c r="F132" s="25"/>
      <c r="G132" s="164" t="str">
        <f>GETPOKEMONSPRITE(G133, 150, 150)</f>
        <v/>
      </c>
      <c r="H132" s="25"/>
      <c r="I132" s="164" t="str">
        <f>GETPOKEMONSPRITE(I133, 150, 150)</f>
        <v/>
      </c>
      <c r="J132" s="25"/>
      <c r="K132" s="164" t="str">
        <f>GETPOKEMONSPRITE(K133, 150, 150)</f>
        <v/>
      </c>
      <c r="L132" s="25"/>
      <c r="M132" s="164" t="str">
        <f>GETPOKEMONSPRITE(M133, 150, 150)</f>
        <v/>
      </c>
      <c r="N132" s="25"/>
      <c r="O132" s="164" t="str">
        <f>GETPOKEMONSPRITE(O133, 150, 150)</f>
        <v/>
      </c>
      <c r="P132" s="25"/>
      <c r="Q132" s="384"/>
      <c r="R132" s="109"/>
    </row>
    <row r="133">
      <c r="A133" s="62"/>
      <c r="B133" s="460"/>
      <c r="C133" s="461"/>
      <c r="D133" s="461"/>
      <c r="E133" s="326" t="s">
        <v>1456</v>
      </c>
      <c r="F133" s="41"/>
      <c r="G133" s="327" t="s">
        <v>1457</v>
      </c>
      <c r="H133" s="41"/>
      <c r="I133" s="1043"/>
      <c r="J133" s="41"/>
      <c r="K133" s="1043"/>
      <c r="L133" s="41"/>
      <c r="M133" s="1043"/>
      <c r="N133" s="41"/>
      <c r="O133" s="1043"/>
      <c r="P133" s="41"/>
      <c r="Q133" s="328" t="s">
        <v>19</v>
      </c>
      <c r="R133" s="163"/>
    </row>
    <row r="134">
      <c r="A134" s="62"/>
      <c r="B134" s="45"/>
      <c r="C134" s="46"/>
      <c r="D134" s="47"/>
      <c r="E134" s="329" t="s">
        <v>146</v>
      </c>
      <c r="F134" s="369" t="str">
        <f>GETABILITY(E133)</f>
        <v>Lightning Rod</v>
      </c>
      <c r="G134" s="330" t="s">
        <v>216</v>
      </c>
      <c r="H134" s="331" t="str">
        <f>GETABILITY(G133)</f>
        <v>Reckless</v>
      </c>
      <c r="I134" s="1044"/>
      <c r="J134" s="1044"/>
      <c r="K134" s="1044"/>
      <c r="L134" s="1044"/>
      <c r="M134" s="1044"/>
      <c r="N134" s="1044"/>
      <c r="O134" s="1044"/>
      <c r="P134" s="1044"/>
      <c r="Q134" s="334" t="s">
        <v>23</v>
      </c>
      <c r="R134" s="163"/>
    </row>
    <row r="135">
      <c r="A135" s="27"/>
      <c r="B135" s="54" t="s">
        <v>24</v>
      </c>
      <c r="C135" s="39"/>
      <c r="D135" s="55"/>
      <c r="E135" s="335" t="s">
        <v>340</v>
      </c>
      <c r="F135" s="57"/>
      <c r="G135" s="336" t="s">
        <v>1159</v>
      </c>
      <c r="H135" s="57"/>
      <c r="I135" s="1045"/>
      <c r="J135" s="57"/>
      <c r="K135" s="1045"/>
      <c r="L135" s="57"/>
      <c r="M135" s="1045"/>
      <c r="N135" s="57"/>
      <c r="O135" s="1053"/>
      <c r="P135" s="57"/>
      <c r="Q135" s="338" t="s">
        <v>27</v>
      </c>
      <c r="R135" s="163"/>
    </row>
    <row r="136">
      <c r="A136" s="27"/>
      <c r="B136" s="63"/>
      <c r="C136" s="64"/>
      <c r="D136" s="65"/>
      <c r="E136" s="339" t="s">
        <v>86</v>
      </c>
      <c r="F136" s="57"/>
      <c r="G136" s="339" t="s">
        <v>86</v>
      </c>
      <c r="H136" s="57"/>
      <c r="I136" s="1046"/>
      <c r="J136" s="57"/>
      <c r="K136" s="1046"/>
      <c r="L136" s="57"/>
      <c r="M136" s="1046"/>
      <c r="N136" s="57"/>
      <c r="O136" s="1054"/>
      <c r="P136" s="57"/>
      <c r="Q136" s="342" t="s">
        <v>30</v>
      </c>
      <c r="R136" s="163"/>
    </row>
    <row r="137">
      <c r="A137" s="62"/>
      <c r="B137" s="130"/>
      <c r="C137" s="71"/>
      <c r="D137" s="72"/>
      <c r="E137" s="487" t="s">
        <v>607</v>
      </c>
      <c r="F137" s="57"/>
      <c r="G137" s="387" t="s">
        <v>921</v>
      </c>
      <c r="H137" s="57"/>
      <c r="I137" s="1045"/>
      <c r="J137" s="57"/>
      <c r="K137" s="1045"/>
      <c r="L137" s="57"/>
      <c r="M137" s="1045"/>
      <c r="N137" s="57"/>
      <c r="O137" s="1053"/>
      <c r="P137" s="57"/>
      <c r="Q137" s="77"/>
      <c r="R137" s="20"/>
    </row>
    <row r="138">
      <c r="A138" s="27"/>
      <c r="B138" s="79"/>
      <c r="C138" s="358"/>
      <c r="D138" s="80"/>
      <c r="E138" s="424" t="s">
        <v>580</v>
      </c>
      <c r="F138" s="57"/>
      <c r="G138" s="425" t="s">
        <v>580</v>
      </c>
      <c r="H138" s="57"/>
      <c r="I138" s="1046"/>
      <c r="J138" s="57"/>
      <c r="K138" s="1046"/>
      <c r="L138" s="57"/>
      <c r="M138" s="1046"/>
      <c r="N138" s="57"/>
      <c r="O138" s="1054"/>
      <c r="P138" s="57"/>
      <c r="Q138" s="77"/>
      <c r="R138" s="109"/>
    </row>
    <row r="139">
      <c r="A139" s="92"/>
      <c r="B139" s="71"/>
      <c r="C139" s="130"/>
      <c r="D139" s="72"/>
      <c r="E139" s="659" t="s">
        <v>47</v>
      </c>
      <c r="F139" s="581"/>
      <c r="G139" s="660" t="s">
        <v>47</v>
      </c>
      <c r="H139" s="581"/>
      <c r="I139" s="1047"/>
      <c r="J139" s="581"/>
      <c r="K139" s="1047"/>
      <c r="L139" s="581"/>
      <c r="M139" s="1047"/>
      <c r="N139" s="581"/>
      <c r="O139" s="1055"/>
      <c r="P139" s="581"/>
      <c r="Q139" s="91"/>
      <c r="R139" s="163"/>
    </row>
    <row r="140">
      <c r="A140" s="92"/>
      <c r="B140" s="1"/>
      <c r="C140" s="1"/>
      <c r="D140" s="1"/>
      <c r="E140" s="1048"/>
      <c r="F140" s="1048"/>
      <c r="G140" s="1048"/>
      <c r="H140" s="1048"/>
      <c r="I140" s="1048"/>
      <c r="J140" s="1048"/>
      <c r="K140" s="1048"/>
      <c r="L140" s="1048"/>
      <c r="M140" s="1048"/>
      <c r="N140" s="1048"/>
      <c r="O140" s="1048"/>
      <c r="P140" s="1048"/>
      <c r="Q140" s="1048"/>
      <c r="R140" s="163"/>
    </row>
    <row r="141">
      <c r="A141" s="92"/>
      <c r="B141" s="323" t="str">
        <f>GETTRAINERSPRITE(E141)</f>
        <v/>
      </c>
      <c r="C141" s="22"/>
      <c r="D141" s="22"/>
      <c r="E141" s="1015" t="s">
        <v>1458</v>
      </c>
      <c r="F141" s="647"/>
      <c r="G141" s="647"/>
      <c r="H141" s="647"/>
      <c r="I141" s="647"/>
      <c r="J141" s="647"/>
      <c r="K141" s="647"/>
      <c r="L141" s="647"/>
      <c r="M141" s="647"/>
      <c r="N141" s="647"/>
      <c r="O141" s="647"/>
      <c r="P141" s="647"/>
      <c r="Q141" s="648"/>
      <c r="R141" s="163"/>
    </row>
    <row r="142" ht="69.0" customHeight="1">
      <c r="A142" s="62"/>
      <c r="B142" s="28"/>
      <c r="E142" s="164" t="str">
        <f>GETPOKEMONSPRITE(E143, 130, 130)</f>
        <v/>
      </c>
      <c r="F142" s="25"/>
      <c r="G142" s="164" t="str">
        <f>GETPOKEMONSPRITE(G143, 150, 150)</f>
        <v/>
      </c>
      <c r="H142" s="25"/>
      <c r="I142" s="164" t="str">
        <f>GETPOKEMONSPRITE(I143, 150, 150)</f>
        <v/>
      </c>
      <c r="J142" s="25"/>
      <c r="K142" s="164" t="str">
        <f>GETPOKEMONSPRITE(K143, 150, 150)</f>
        <v/>
      </c>
      <c r="L142" s="25"/>
      <c r="M142" s="164" t="str">
        <f>GETPOKEMONSPRITE(M143, 150, 150)</f>
        <v/>
      </c>
      <c r="N142" s="25"/>
      <c r="O142" s="164" t="str">
        <f>GETPOKEMONSPRITE(O143, 150, 150)</f>
        <v/>
      </c>
      <c r="P142" s="25"/>
      <c r="Q142" s="384"/>
      <c r="R142" s="109"/>
    </row>
    <row r="143">
      <c r="A143" s="62"/>
      <c r="B143" s="125"/>
      <c r="C143" s="39"/>
      <c r="D143" s="39"/>
      <c r="E143" s="326" t="s">
        <v>1459</v>
      </c>
      <c r="F143" s="41"/>
      <c r="G143" s="327" t="s">
        <v>1460</v>
      </c>
      <c r="H143" s="41"/>
      <c r="I143" s="1043"/>
      <c r="J143" s="41"/>
      <c r="K143" s="1043"/>
      <c r="L143" s="41"/>
      <c r="M143" s="1043"/>
      <c r="N143" s="41"/>
      <c r="O143" s="1043"/>
      <c r="P143" s="41"/>
      <c r="Q143" s="328" t="s">
        <v>19</v>
      </c>
      <c r="R143" s="163"/>
    </row>
    <row r="144">
      <c r="A144" s="62"/>
      <c r="B144" s="45"/>
      <c r="C144" s="46"/>
      <c r="D144" s="47"/>
      <c r="E144" s="329" t="s">
        <v>55</v>
      </c>
      <c r="F144" s="369" t="str">
        <f>GETABILITY(E143)</f>
        <v>Lightning Rod</v>
      </c>
      <c r="G144" s="330" t="s">
        <v>216</v>
      </c>
      <c r="H144" s="331" t="str">
        <f>GETABILITY(G143)</f>
        <v>Solid Rock</v>
      </c>
      <c r="I144" s="1044"/>
      <c r="J144" s="1044"/>
      <c r="K144" s="1044"/>
      <c r="L144" s="1044"/>
      <c r="M144" s="1044"/>
      <c r="N144" s="1044"/>
      <c r="O144" s="1044"/>
      <c r="P144" s="1044"/>
      <c r="Q144" s="334" t="s">
        <v>23</v>
      </c>
      <c r="R144" s="163"/>
    </row>
    <row r="145">
      <c r="A145" s="62"/>
      <c r="B145" s="54" t="s">
        <v>24</v>
      </c>
      <c r="C145" s="39"/>
      <c r="D145" s="55"/>
      <c r="E145" s="335" t="s">
        <v>340</v>
      </c>
      <c r="F145" s="57"/>
      <c r="G145" s="336" t="s">
        <v>340</v>
      </c>
      <c r="H145" s="57"/>
      <c r="I145" s="1045"/>
      <c r="J145" s="57"/>
      <c r="K145" s="1045"/>
      <c r="L145" s="57"/>
      <c r="M145" s="1045"/>
      <c r="N145" s="57"/>
      <c r="O145" s="1045"/>
      <c r="P145" s="57"/>
      <c r="Q145" s="338" t="s">
        <v>27</v>
      </c>
      <c r="R145" s="163"/>
    </row>
    <row r="146">
      <c r="A146" s="62"/>
      <c r="B146" s="63"/>
      <c r="C146" s="64"/>
      <c r="D146" s="65"/>
      <c r="E146" s="339" t="s">
        <v>47</v>
      </c>
      <c r="F146" s="57"/>
      <c r="G146" s="339" t="s">
        <v>86</v>
      </c>
      <c r="H146" s="57"/>
      <c r="I146" s="1046"/>
      <c r="J146" s="57"/>
      <c r="K146" s="1046"/>
      <c r="L146" s="57"/>
      <c r="M146" s="1046"/>
      <c r="N146" s="57"/>
      <c r="O146" s="1046"/>
      <c r="P146" s="57"/>
      <c r="Q146" s="342" t="s">
        <v>30</v>
      </c>
      <c r="R146" s="163"/>
    </row>
    <row r="147">
      <c r="A147" s="62"/>
      <c r="B147" s="130"/>
      <c r="C147" s="71"/>
      <c r="D147" s="72"/>
      <c r="E147" s="487" t="s">
        <v>607</v>
      </c>
      <c r="F147" s="57"/>
      <c r="G147" s="340" t="s">
        <v>47</v>
      </c>
      <c r="H147" s="57"/>
      <c r="I147" s="1045"/>
      <c r="J147" s="57"/>
      <c r="K147" s="1045"/>
      <c r="L147" s="57"/>
      <c r="M147" s="1045"/>
      <c r="N147" s="57"/>
      <c r="O147" s="1045"/>
      <c r="P147" s="57"/>
      <c r="Q147" s="77"/>
      <c r="R147" s="163"/>
    </row>
    <row r="148">
      <c r="A148" s="62"/>
      <c r="B148" s="79"/>
      <c r="C148" s="358"/>
      <c r="D148" s="80"/>
      <c r="E148" s="347" t="s">
        <v>488</v>
      </c>
      <c r="F148" s="57"/>
      <c r="G148" s="425" t="s">
        <v>523</v>
      </c>
      <c r="H148" s="57"/>
      <c r="I148" s="1046"/>
      <c r="J148" s="57"/>
      <c r="K148" s="1046"/>
      <c r="L148" s="57"/>
      <c r="M148" s="1046"/>
      <c r="N148" s="57"/>
      <c r="O148" s="1046"/>
      <c r="P148" s="57"/>
      <c r="Q148" s="77"/>
      <c r="R148" s="163"/>
    </row>
    <row r="149">
      <c r="A149" s="27"/>
      <c r="B149" s="71"/>
      <c r="C149" s="130"/>
      <c r="D149" s="72"/>
      <c r="E149" s="923" t="s">
        <v>491</v>
      </c>
      <c r="F149" s="581"/>
      <c r="G149" s="883" t="s">
        <v>622</v>
      </c>
      <c r="H149" s="581"/>
      <c r="I149" s="1047"/>
      <c r="J149" s="581"/>
      <c r="K149" s="1047"/>
      <c r="L149" s="581"/>
      <c r="M149" s="1047"/>
      <c r="N149" s="581"/>
      <c r="O149" s="1047"/>
      <c r="P149" s="581"/>
      <c r="Q149" s="91"/>
      <c r="R149" s="109"/>
    </row>
    <row r="150">
      <c r="A150" s="27"/>
      <c r="B150" s="1"/>
      <c r="C150" s="1"/>
      <c r="D150" s="1"/>
      <c r="E150" s="1048"/>
      <c r="F150" s="1048"/>
      <c r="G150" s="1048"/>
      <c r="H150" s="1048"/>
      <c r="I150" s="1048"/>
      <c r="J150" s="1048"/>
      <c r="K150" s="1048"/>
      <c r="L150" s="1048"/>
      <c r="M150" s="1048"/>
      <c r="N150" s="1048"/>
      <c r="O150" s="1048"/>
      <c r="P150" s="1048"/>
      <c r="Q150" s="1048"/>
      <c r="R150" s="118"/>
    </row>
    <row r="151">
      <c r="A151" s="27"/>
      <c r="B151" s="323" t="str">
        <f>GETTRAINERSPRITE(E151)</f>
        <v/>
      </c>
      <c r="C151" s="22"/>
      <c r="D151" s="22"/>
      <c r="E151" s="1015" t="s">
        <v>1461</v>
      </c>
      <c r="F151" s="647"/>
      <c r="G151" s="647"/>
      <c r="H151" s="647"/>
      <c r="I151" s="647"/>
      <c r="J151" s="647"/>
      <c r="K151" s="647"/>
      <c r="L151" s="647"/>
      <c r="M151" s="647"/>
      <c r="N151" s="647"/>
      <c r="O151" s="647"/>
      <c r="P151" s="647"/>
      <c r="Q151" s="648"/>
      <c r="R151" s="118"/>
    </row>
    <row r="152" ht="69.0" customHeight="1">
      <c r="A152" s="62"/>
      <c r="B152" s="28"/>
      <c r="E152" s="164" t="str">
        <f>GETPOKEMONSPRITE(E153, 150, 150)</f>
        <v/>
      </c>
      <c r="F152" s="25"/>
      <c r="G152" s="164" t="str">
        <f>GETPOKEMONSPRITE(G153, 150, 150)</f>
        <v/>
      </c>
      <c r="H152" s="25"/>
      <c r="I152" s="164" t="str">
        <f>GETPOKEMONSPRITE(I153, 150, 150)</f>
        <v/>
      </c>
      <c r="J152" s="25"/>
      <c r="K152" s="164" t="str">
        <f>GETPOKEMONSPRITE(K153, 150, 150)</f>
        <v/>
      </c>
      <c r="L152" s="25"/>
      <c r="M152" s="164" t="str">
        <f>GETPOKEMONSPRITE(M153, 150, 150)</f>
        <v/>
      </c>
      <c r="N152" s="25"/>
      <c r="O152" s="164" t="str">
        <f>GETPOKEMONSPRITE(O153, 150, 150)</f>
        <v/>
      </c>
      <c r="P152" s="25"/>
      <c r="Q152" s="384"/>
      <c r="R152" s="109"/>
    </row>
    <row r="153">
      <c r="A153" s="27"/>
      <c r="B153" s="125"/>
      <c r="C153" s="39"/>
      <c r="D153" s="39"/>
      <c r="E153" s="326" t="s">
        <v>1462</v>
      </c>
      <c r="F153" s="41"/>
      <c r="G153" s="327" t="s">
        <v>1463</v>
      </c>
      <c r="H153" s="41"/>
      <c r="I153" s="1043"/>
      <c r="J153" s="41"/>
      <c r="K153" s="1043"/>
      <c r="L153" s="41"/>
      <c r="M153" s="1043"/>
      <c r="N153" s="41"/>
      <c r="O153" s="1043"/>
      <c r="P153" s="41"/>
      <c r="Q153" s="328" t="s">
        <v>19</v>
      </c>
      <c r="R153" s="118"/>
    </row>
    <row r="154">
      <c r="A154" s="92"/>
      <c r="B154" s="45"/>
      <c r="C154" s="46"/>
      <c r="D154" s="47"/>
      <c r="E154" s="329" t="s">
        <v>39</v>
      </c>
      <c r="F154" s="330" t="str">
        <f>GETABILITY(E153)</f>
        <v>Huge Power</v>
      </c>
      <c r="G154" s="330" t="s">
        <v>39</v>
      </c>
      <c r="H154" s="331" t="str">
        <f>GETABILITY(G153)</f>
        <v>Aftermath</v>
      </c>
      <c r="I154" s="1044"/>
      <c r="J154" s="1044"/>
      <c r="K154" s="1044"/>
      <c r="L154" s="1044"/>
      <c r="M154" s="1044"/>
      <c r="N154" s="1044"/>
      <c r="O154" s="1044"/>
      <c r="P154" s="1044"/>
      <c r="Q154" s="334" t="s">
        <v>23</v>
      </c>
      <c r="R154" s="118"/>
    </row>
    <row r="155">
      <c r="A155" s="92"/>
      <c r="B155" s="54" t="s">
        <v>24</v>
      </c>
      <c r="C155" s="39"/>
      <c r="D155" s="55"/>
      <c r="E155" s="335" t="s">
        <v>340</v>
      </c>
      <c r="F155" s="57"/>
      <c r="G155" s="336" t="s">
        <v>340</v>
      </c>
      <c r="H155" s="57"/>
      <c r="I155" s="1045"/>
      <c r="J155" s="57"/>
      <c r="K155" s="1045"/>
      <c r="L155" s="57"/>
      <c r="M155" s="1045"/>
      <c r="N155" s="57"/>
      <c r="O155" s="1045"/>
      <c r="P155" s="57"/>
      <c r="Q155" s="338" t="s">
        <v>27</v>
      </c>
      <c r="R155" s="118"/>
    </row>
    <row r="156">
      <c r="A156" s="92"/>
      <c r="B156" s="63"/>
      <c r="C156" s="64"/>
      <c r="D156" s="65"/>
      <c r="E156" s="339" t="s">
        <v>86</v>
      </c>
      <c r="F156" s="57"/>
      <c r="G156" s="339" t="s">
        <v>86</v>
      </c>
      <c r="H156" s="57"/>
      <c r="I156" s="1046"/>
      <c r="J156" s="57"/>
      <c r="K156" s="1046"/>
      <c r="L156" s="57"/>
      <c r="M156" s="1046"/>
      <c r="N156" s="57"/>
      <c r="O156" s="1046"/>
      <c r="P156" s="57"/>
      <c r="Q156" s="342" t="s">
        <v>30</v>
      </c>
      <c r="R156" s="53"/>
    </row>
    <row r="157">
      <c r="A157" s="62"/>
      <c r="B157" s="130"/>
      <c r="C157" s="71"/>
      <c r="D157" s="72"/>
      <c r="E157" s="339" t="s">
        <v>47</v>
      </c>
      <c r="F157" s="57"/>
      <c r="G157" s="340" t="s">
        <v>620</v>
      </c>
      <c r="H157" s="57"/>
      <c r="I157" s="1045"/>
      <c r="J157" s="57"/>
      <c r="K157" s="1045"/>
      <c r="L157" s="57"/>
      <c r="M157" s="1045"/>
      <c r="N157" s="57"/>
      <c r="O157" s="1045"/>
      <c r="P157" s="57"/>
      <c r="Q157" s="77"/>
      <c r="R157" s="163"/>
    </row>
    <row r="158">
      <c r="A158" s="62"/>
      <c r="B158" s="79"/>
      <c r="C158" s="358"/>
      <c r="D158" s="80"/>
      <c r="E158" s="418" t="s">
        <v>551</v>
      </c>
      <c r="F158" s="57"/>
      <c r="G158" s="340" t="s">
        <v>47</v>
      </c>
      <c r="H158" s="57"/>
      <c r="I158" s="1046"/>
      <c r="J158" s="57"/>
      <c r="K158" s="1046"/>
      <c r="L158" s="57"/>
      <c r="M158" s="1046"/>
      <c r="N158" s="57"/>
      <c r="O158" s="1046"/>
      <c r="P158" s="57"/>
      <c r="Q158" s="77"/>
      <c r="R158" s="163"/>
    </row>
    <row r="159">
      <c r="A159" s="62"/>
      <c r="B159" s="71"/>
      <c r="C159" s="130"/>
      <c r="D159" s="72"/>
      <c r="E159" s="1056" t="s">
        <v>347</v>
      </c>
      <c r="F159" s="581"/>
      <c r="G159" s="1057" t="s">
        <v>166</v>
      </c>
      <c r="H159" s="581"/>
      <c r="I159" s="1047"/>
      <c r="J159" s="581"/>
      <c r="K159" s="1047"/>
      <c r="L159" s="581"/>
      <c r="M159" s="1047"/>
      <c r="N159" s="581"/>
      <c r="O159" s="1047"/>
      <c r="P159" s="581"/>
      <c r="Q159" s="91"/>
      <c r="R159" s="163"/>
    </row>
    <row r="160">
      <c r="A160" s="62"/>
      <c r="B160" s="1"/>
      <c r="C160" s="1"/>
      <c r="D160" s="1"/>
      <c r="E160" s="1048"/>
      <c r="F160" s="1048"/>
      <c r="G160" s="1048"/>
      <c r="H160" s="1048"/>
      <c r="I160" s="1048"/>
      <c r="J160" s="1048"/>
      <c r="K160" s="1048"/>
      <c r="L160" s="1048"/>
      <c r="M160" s="1048"/>
      <c r="N160" s="1048"/>
      <c r="O160" s="1048"/>
      <c r="P160" s="1048"/>
      <c r="Q160" s="1048"/>
      <c r="R160" s="109"/>
    </row>
    <row r="161">
      <c r="A161" s="62"/>
      <c r="B161" s="323" t="str">
        <f>GETTRAINERSPRITE(E161)</f>
        <v/>
      </c>
      <c r="C161" s="22"/>
      <c r="D161" s="22"/>
      <c r="E161" s="1015" t="s">
        <v>1464</v>
      </c>
      <c r="F161" s="647"/>
      <c r="G161" s="647"/>
      <c r="H161" s="647"/>
      <c r="I161" s="647"/>
      <c r="J161" s="647"/>
      <c r="K161" s="647"/>
      <c r="L161" s="647"/>
      <c r="M161" s="647"/>
      <c r="N161" s="647"/>
      <c r="O161" s="647"/>
      <c r="P161" s="647"/>
      <c r="Q161" s="648"/>
      <c r="R161" s="109"/>
    </row>
    <row r="162" ht="69.0" customHeight="1">
      <c r="A162" s="62"/>
      <c r="B162" s="28"/>
      <c r="E162" s="164" t="str">
        <f>GETPOKEMONSPRITE(E163, 150, 150)</f>
        <v/>
      </c>
      <c r="F162" s="25"/>
      <c r="G162" s="164" t="str">
        <f>GETPOKEMONSPRITE(G163, 130, 130)</f>
        <v/>
      </c>
      <c r="H162" s="25"/>
      <c r="I162" s="164" t="str">
        <f>GETPOKEMONSPRITE(I163, 150, 150)</f>
        <v/>
      </c>
      <c r="J162" s="25"/>
      <c r="K162" s="164" t="str">
        <f>GETPOKEMONSPRITE(K163, 150, 150)</f>
        <v/>
      </c>
      <c r="L162" s="25"/>
      <c r="M162" s="164" t="str">
        <f>GETPOKEMONSPRITE(M163, 150, 150)</f>
        <v/>
      </c>
      <c r="N162" s="25"/>
      <c r="O162" s="164" t="str">
        <f>GETPOKEMONSPRITE(O163, 150, 150)</f>
        <v/>
      </c>
      <c r="P162" s="25"/>
      <c r="Q162" s="384"/>
      <c r="R162" s="109"/>
    </row>
    <row r="163">
      <c r="A163" s="27"/>
      <c r="B163" s="125"/>
      <c r="C163" s="39"/>
      <c r="D163" s="39"/>
      <c r="E163" s="326" t="s">
        <v>1465</v>
      </c>
      <c r="F163" s="41"/>
      <c r="G163" s="327" t="s">
        <v>1466</v>
      </c>
      <c r="H163" s="41"/>
      <c r="I163" s="1043"/>
      <c r="J163" s="41"/>
      <c r="K163" s="1043"/>
      <c r="L163" s="41"/>
      <c r="M163" s="1043"/>
      <c r="N163" s="41"/>
      <c r="O163" s="1043"/>
      <c r="P163" s="41"/>
      <c r="Q163" s="328" t="s">
        <v>19</v>
      </c>
      <c r="R163" s="163"/>
    </row>
    <row r="164">
      <c r="A164" s="27"/>
      <c r="B164" s="45"/>
      <c r="C164" s="46"/>
      <c r="D164" s="47"/>
      <c r="E164" s="329" t="s">
        <v>40</v>
      </c>
      <c r="F164" s="330" t="str">
        <f>GETABILITY(E163)</f>
        <v>Intimidate</v>
      </c>
      <c r="G164" s="330" t="s">
        <v>262</v>
      </c>
      <c r="H164" s="658" t="str">
        <f>GETABILITY(G163)</f>
        <v>Magic Guard</v>
      </c>
      <c r="I164" s="1044"/>
      <c r="J164" s="1044"/>
      <c r="K164" s="1044"/>
      <c r="L164" s="1044"/>
      <c r="M164" s="1044"/>
      <c r="N164" s="1044"/>
      <c r="O164" s="1044"/>
      <c r="P164" s="1044"/>
      <c r="Q164" s="334" t="s">
        <v>23</v>
      </c>
      <c r="R164" s="163"/>
    </row>
    <row r="165">
      <c r="A165" s="27"/>
      <c r="B165" s="54" t="s">
        <v>24</v>
      </c>
      <c r="C165" s="39"/>
      <c r="D165" s="55"/>
      <c r="E165" s="335" t="s">
        <v>340</v>
      </c>
      <c r="F165" s="57"/>
      <c r="G165" s="336" t="s">
        <v>241</v>
      </c>
      <c r="H165" s="57"/>
      <c r="I165" s="1045"/>
      <c r="J165" s="57"/>
      <c r="K165" s="1045"/>
      <c r="L165" s="57"/>
      <c r="M165" s="1045"/>
      <c r="N165" s="57"/>
      <c r="O165" s="1045"/>
      <c r="P165" s="57"/>
      <c r="Q165" s="338" t="s">
        <v>27</v>
      </c>
      <c r="R165" s="163"/>
    </row>
    <row r="166">
      <c r="A166" s="27"/>
      <c r="B166" s="63"/>
      <c r="C166" s="64"/>
      <c r="D166" s="65"/>
      <c r="E166" s="339" t="s">
        <v>86</v>
      </c>
      <c r="F166" s="57"/>
      <c r="G166" s="347" t="s">
        <v>488</v>
      </c>
      <c r="H166" s="57"/>
      <c r="I166" s="1046"/>
      <c r="J166" s="57"/>
      <c r="K166" s="1046"/>
      <c r="L166" s="57"/>
      <c r="M166" s="1046"/>
      <c r="N166" s="57"/>
      <c r="O166" s="1046"/>
      <c r="P166" s="57"/>
      <c r="Q166" s="342" t="s">
        <v>30</v>
      </c>
      <c r="R166" s="163"/>
    </row>
    <row r="167">
      <c r="A167" s="27"/>
      <c r="B167" s="130"/>
      <c r="C167" s="71"/>
      <c r="D167" s="72"/>
      <c r="E167" s="675" t="s">
        <v>374</v>
      </c>
      <c r="F167" s="57"/>
      <c r="G167" s="340" t="s">
        <v>372</v>
      </c>
      <c r="H167" s="57"/>
      <c r="I167" s="1045"/>
      <c r="J167" s="57"/>
      <c r="K167" s="1045"/>
      <c r="L167" s="57"/>
      <c r="M167" s="1045"/>
      <c r="N167" s="57"/>
      <c r="O167" s="1045"/>
      <c r="P167" s="57"/>
      <c r="Q167" s="77"/>
      <c r="R167" s="163"/>
    </row>
    <row r="168">
      <c r="A168" s="92"/>
      <c r="B168" s="79"/>
      <c r="C168" s="358"/>
      <c r="D168" s="80"/>
      <c r="E168" s="339" t="s">
        <v>47</v>
      </c>
      <c r="F168" s="57"/>
      <c r="G168" s="345" t="s">
        <v>752</v>
      </c>
      <c r="H168" s="57"/>
      <c r="I168" s="1046"/>
      <c r="J168" s="57"/>
      <c r="K168" s="1046"/>
      <c r="L168" s="57"/>
      <c r="M168" s="1046"/>
      <c r="N168" s="57"/>
      <c r="O168" s="1046"/>
      <c r="P168" s="57"/>
      <c r="Q168" s="77"/>
      <c r="R168" s="53"/>
    </row>
    <row r="169">
      <c r="A169" s="92"/>
      <c r="B169" s="71"/>
      <c r="C169" s="130"/>
      <c r="D169" s="72"/>
      <c r="E169" s="1058" t="s">
        <v>317</v>
      </c>
      <c r="F169" s="581"/>
      <c r="G169" s="1059" t="s">
        <v>502</v>
      </c>
      <c r="H169" s="581"/>
      <c r="I169" s="1047"/>
      <c r="J169" s="581"/>
      <c r="K169" s="1047"/>
      <c r="L169" s="581"/>
      <c r="M169" s="1047"/>
      <c r="N169" s="581"/>
      <c r="O169" s="1047"/>
      <c r="P169" s="581"/>
      <c r="Q169" s="91"/>
      <c r="R169" s="53"/>
    </row>
    <row r="170">
      <c r="A170" s="62"/>
      <c r="B170" s="1"/>
      <c r="C170" s="1"/>
      <c r="D170" s="1"/>
      <c r="E170" s="1048"/>
      <c r="F170" s="1048"/>
      <c r="G170" s="1048"/>
      <c r="H170" s="1048"/>
      <c r="I170" s="1048"/>
      <c r="J170" s="1048"/>
      <c r="K170" s="1048"/>
      <c r="L170" s="1048"/>
      <c r="M170" s="1048"/>
      <c r="N170" s="1048"/>
      <c r="O170" s="1048"/>
      <c r="P170" s="1048"/>
      <c r="Q170" s="1048"/>
      <c r="R170" s="53"/>
    </row>
    <row r="171">
      <c r="A171" s="62"/>
      <c r="B171" s="323" t="str">
        <f>GETTRAINERSPRITE(E171)</f>
        <v/>
      </c>
      <c r="C171" s="22"/>
      <c r="D171" s="22"/>
      <c r="E171" s="1015" t="s">
        <v>1467</v>
      </c>
      <c r="F171" s="647"/>
      <c r="G171" s="647"/>
      <c r="H171" s="647"/>
      <c r="I171" s="647"/>
      <c r="J171" s="647"/>
      <c r="K171" s="647"/>
      <c r="L171" s="647"/>
      <c r="M171" s="647"/>
      <c r="N171" s="647"/>
      <c r="O171" s="647"/>
      <c r="P171" s="647"/>
      <c r="Q171" s="648"/>
      <c r="R171" s="53"/>
    </row>
    <row r="172" ht="69.0" customHeight="1">
      <c r="A172" s="62"/>
      <c r="B172" s="28"/>
      <c r="E172" s="164" t="str">
        <f>GETPOKEMONSPRITE(E173, 150, 150)</f>
        <v/>
      </c>
      <c r="F172" s="25"/>
      <c r="G172" s="164" t="str">
        <f>GETPOKEMONSPRITE(G173, 150, 150)</f>
        <v/>
      </c>
      <c r="H172" s="25"/>
      <c r="I172" s="164" t="str">
        <f>GETPOKEMONSPRITE(I173, 150, 150)</f>
        <v/>
      </c>
      <c r="J172" s="25"/>
      <c r="K172" s="164" t="str">
        <f>GETPOKEMONSPRITE(K173, 150, 150)</f>
        <v/>
      </c>
      <c r="L172" s="25"/>
      <c r="M172" s="164" t="str">
        <f>GETPOKEMONSPRITE(M173, 150, 150)</f>
        <v/>
      </c>
      <c r="N172" s="25"/>
      <c r="O172" s="164" t="str">
        <f>GETPOKEMONSPRITE(O173, 150, 150)</f>
        <v/>
      </c>
      <c r="P172" s="25"/>
      <c r="Q172" s="384"/>
      <c r="R172" s="109"/>
    </row>
    <row r="173">
      <c r="A173" s="92"/>
      <c r="B173" s="125"/>
      <c r="C173" s="39"/>
      <c r="D173" s="39"/>
      <c r="E173" s="326" t="s">
        <v>1468</v>
      </c>
      <c r="F173" s="41"/>
      <c r="G173" s="327" t="s">
        <v>1469</v>
      </c>
      <c r="H173" s="41"/>
      <c r="I173" s="1043"/>
      <c r="J173" s="41"/>
      <c r="K173" s="1043"/>
      <c r="L173" s="41"/>
      <c r="M173" s="1043"/>
      <c r="N173" s="41"/>
      <c r="O173" s="1043"/>
      <c r="P173" s="41"/>
      <c r="Q173" s="328" t="s">
        <v>19</v>
      </c>
      <c r="R173" s="163"/>
    </row>
    <row r="174">
      <c r="A174" s="62"/>
      <c r="B174" s="45"/>
      <c r="C174" s="46"/>
      <c r="D174" s="47"/>
      <c r="E174" s="329" t="s">
        <v>338</v>
      </c>
      <c r="F174" s="369" t="str">
        <f>GETABILITY(E173)</f>
        <v>Serene Grace</v>
      </c>
      <c r="G174" s="330" t="s">
        <v>117</v>
      </c>
      <c r="H174" s="331" t="str">
        <f>GETABILITY(G173)</f>
        <v>Adaptability</v>
      </c>
      <c r="I174" s="1044"/>
      <c r="J174" s="1044"/>
      <c r="K174" s="1044"/>
      <c r="L174" s="1044"/>
      <c r="M174" s="1044"/>
      <c r="N174" s="1044"/>
      <c r="O174" s="1044"/>
      <c r="P174" s="1044"/>
      <c r="Q174" s="334" t="s">
        <v>23</v>
      </c>
      <c r="R174" s="163"/>
    </row>
    <row r="175">
      <c r="A175" s="62"/>
      <c r="B175" s="54" t="s">
        <v>24</v>
      </c>
      <c r="C175" s="39"/>
      <c r="D175" s="55"/>
      <c r="E175" s="335" t="s">
        <v>340</v>
      </c>
      <c r="F175" s="57"/>
      <c r="G175" s="336" t="s">
        <v>340</v>
      </c>
      <c r="H175" s="57"/>
      <c r="I175" s="1045"/>
      <c r="J175" s="57"/>
      <c r="K175" s="1045"/>
      <c r="L175" s="57"/>
      <c r="M175" s="1045"/>
      <c r="N175" s="57"/>
      <c r="O175" s="1045"/>
      <c r="P175" s="57"/>
      <c r="Q175" s="338" t="s">
        <v>27</v>
      </c>
      <c r="R175" s="163"/>
    </row>
    <row r="176">
      <c r="A176" s="62"/>
      <c r="B176" s="63"/>
      <c r="C176" s="64"/>
      <c r="D176" s="65"/>
      <c r="E176" s="339" t="s">
        <v>86</v>
      </c>
      <c r="F176" s="57"/>
      <c r="G176" s="339" t="s">
        <v>86</v>
      </c>
      <c r="H176" s="57"/>
      <c r="I176" s="1046"/>
      <c r="J176" s="57"/>
      <c r="K176" s="1046"/>
      <c r="L176" s="57"/>
      <c r="M176" s="1046"/>
      <c r="N176" s="57"/>
      <c r="O176" s="1046"/>
      <c r="P176" s="57"/>
      <c r="Q176" s="342" t="s">
        <v>30</v>
      </c>
      <c r="R176" s="163"/>
    </row>
    <row r="177">
      <c r="A177" s="62"/>
      <c r="B177" s="130"/>
      <c r="C177" s="71"/>
      <c r="D177" s="72"/>
      <c r="E177" s="339" t="s">
        <v>372</v>
      </c>
      <c r="F177" s="57"/>
      <c r="G177" s="340" t="s">
        <v>47</v>
      </c>
      <c r="H177" s="57"/>
      <c r="I177" s="1045"/>
      <c r="J177" s="57"/>
      <c r="K177" s="1045"/>
      <c r="L177" s="57"/>
      <c r="M177" s="1045"/>
      <c r="N177" s="57"/>
      <c r="O177" s="1045"/>
      <c r="P177" s="57"/>
      <c r="Q177" s="77"/>
      <c r="R177" s="163"/>
    </row>
    <row r="178">
      <c r="A178" s="62"/>
      <c r="B178" s="79"/>
      <c r="C178" s="358"/>
      <c r="D178" s="80"/>
      <c r="E178" s="498" t="s">
        <v>734</v>
      </c>
      <c r="F178" s="57"/>
      <c r="G178" s="340" t="s">
        <v>589</v>
      </c>
      <c r="H178" s="57"/>
      <c r="I178" s="1046"/>
      <c r="J178" s="57"/>
      <c r="K178" s="1046"/>
      <c r="L178" s="57"/>
      <c r="M178" s="1046"/>
      <c r="N178" s="57"/>
      <c r="O178" s="1046"/>
      <c r="P178" s="57"/>
      <c r="Q178" s="77"/>
      <c r="R178" s="163"/>
    </row>
    <row r="179">
      <c r="A179" s="62"/>
      <c r="B179" s="71"/>
      <c r="C179" s="130"/>
      <c r="D179" s="72"/>
      <c r="E179" s="659" t="s">
        <v>47</v>
      </c>
      <c r="F179" s="581"/>
      <c r="G179" s="661" t="s">
        <v>347</v>
      </c>
      <c r="H179" s="581"/>
      <c r="I179" s="1047"/>
      <c r="J179" s="581"/>
      <c r="K179" s="1047"/>
      <c r="L179" s="581"/>
      <c r="M179" s="1047"/>
      <c r="N179" s="581"/>
      <c r="O179" s="1047"/>
      <c r="P179" s="581"/>
      <c r="Q179" s="91"/>
      <c r="R179" s="163"/>
    </row>
    <row r="180">
      <c r="A180" s="27"/>
      <c r="B180" s="1"/>
      <c r="C180" s="1"/>
      <c r="D180" s="1"/>
      <c r="E180" s="1048"/>
      <c r="F180" s="1048"/>
      <c r="G180" s="1048"/>
      <c r="H180" s="1048"/>
      <c r="I180" s="1048"/>
      <c r="J180" s="1048"/>
      <c r="K180" s="1048"/>
      <c r="L180" s="1048"/>
      <c r="M180" s="1048"/>
      <c r="N180" s="1048"/>
      <c r="O180" s="1048"/>
      <c r="P180" s="1048"/>
      <c r="Q180" s="1048"/>
      <c r="R180" s="163"/>
    </row>
    <row r="181">
      <c r="A181" s="27"/>
      <c r="B181" s="323" t="str">
        <f>GETTRAINERSPRITE(E181)</f>
        <v/>
      </c>
      <c r="C181" s="22"/>
      <c r="D181" s="22"/>
      <c r="E181" s="1015" t="s">
        <v>1470</v>
      </c>
      <c r="F181" s="647"/>
      <c r="G181" s="647"/>
      <c r="H181" s="647"/>
      <c r="I181" s="647"/>
      <c r="J181" s="647"/>
      <c r="K181" s="647"/>
      <c r="L181" s="647"/>
      <c r="M181" s="647"/>
      <c r="N181" s="647"/>
      <c r="O181" s="647"/>
      <c r="P181" s="647"/>
      <c r="Q181" s="648"/>
      <c r="R181" s="163"/>
    </row>
    <row r="182" ht="69.0" customHeight="1">
      <c r="A182" s="62"/>
      <c r="B182" s="28"/>
      <c r="E182" s="164" t="str">
        <f>GETPOKEMONSPRITE(E183, 150, 150)</f>
        <v/>
      </c>
      <c r="F182" s="25"/>
      <c r="G182" s="164" t="str">
        <f>GETPOKEMONSPRITE(G183, 130, 130)</f>
        <v/>
      </c>
      <c r="H182" s="25"/>
      <c r="I182" s="164" t="str">
        <f>GETPOKEMONSPRITE(I183, 150, 150)</f>
        <v/>
      </c>
      <c r="J182" s="25"/>
      <c r="K182" s="164" t="str">
        <f>GETPOKEMONSPRITE(K183, 150, 150)</f>
        <v/>
      </c>
      <c r="L182" s="25"/>
      <c r="M182" s="164" t="str">
        <f>GETPOKEMONSPRITE(M183, 150, 150)</f>
        <v/>
      </c>
      <c r="N182" s="25"/>
      <c r="O182" s="164" t="str">
        <f>GETPOKEMONSPRITE(O183, 130, 130)</f>
        <v/>
      </c>
      <c r="P182" s="25"/>
      <c r="Q182" s="384"/>
      <c r="R182" s="109"/>
    </row>
    <row r="183">
      <c r="A183" s="27"/>
      <c r="B183" s="125"/>
      <c r="C183" s="39"/>
      <c r="D183" s="39"/>
      <c r="E183" s="326" t="s">
        <v>1471</v>
      </c>
      <c r="F183" s="41"/>
      <c r="G183" s="327" t="s">
        <v>1472</v>
      </c>
      <c r="H183" s="41"/>
      <c r="I183" s="327" t="s">
        <v>1473</v>
      </c>
      <c r="J183" s="41"/>
      <c r="K183" s="327" t="s">
        <v>1474</v>
      </c>
      <c r="L183" s="41"/>
      <c r="M183" s="327" t="s">
        <v>1475</v>
      </c>
      <c r="N183" s="41"/>
      <c r="O183" s="207" t="s">
        <v>1476</v>
      </c>
      <c r="P183" s="41"/>
      <c r="Q183" s="328" t="s">
        <v>19</v>
      </c>
      <c r="R183" s="186"/>
    </row>
    <row r="184">
      <c r="A184" s="27"/>
      <c r="B184" s="45"/>
      <c r="C184" s="46"/>
      <c r="D184" s="47"/>
      <c r="E184" s="329" t="s">
        <v>69</v>
      </c>
      <c r="F184" s="330" t="str">
        <f>GETABILITY(E183)</f>
        <v>Gluttony</v>
      </c>
      <c r="G184" s="330" t="s">
        <v>175</v>
      </c>
      <c r="H184" s="331" t="str">
        <f>GETABILITY(G183)</f>
        <v>Poison Heal</v>
      </c>
      <c r="I184" s="330" t="s">
        <v>95</v>
      </c>
      <c r="J184" s="330" t="s">
        <v>1477</v>
      </c>
      <c r="K184" s="330" t="s">
        <v>158</v>
      </c>
      <c r="L184" s="331" t="str">
        <f>GETABILITY(K183)</f>
        <v>Super Luck</v>
      </c>
      <c r="M184" s="330" t="s">
        <v>83</v>
      </c>
      <c r="N184" s="331" t="str">
        <f>GETABILITY(M183)</f>
        <v>Thick Fat</v>
      </c>
      <c r="O184" s="211" t="s">
        <v>207</v>
      </c>
      <c r="P184" s="880" t="str">
        <f>GETABILITY(O183)</f>
        <v>Vital Spirit</v>
      </c>
      <c r="Q184" s="334" t="s">
        <v>23</v>
      </c>
      <c r="R184" s="37"/>
    </row>
    <row r="185">
      <c r="A185" s="92"/>
      <c r="B185" s="54" t="s">
        <v>24</v>
      </c>
      <c r="C185" s="39"/>
      <c r="D185" s="55"/>
      <c r="E185" s="335" t="s">
        <v>340</v>
      </c>
      <c r="F185" s="57"/>
      <c r="G185" s="336" t="s">
        <v>241</v>
      </c>
      <c r="H185" s="57"/>
      <c r="I185" s="336" t="s">
        <v>340</v>
      </c>
      <c r="J185" s="57"/>
      <c r="K185" s="336" t="s">
        <v>340</v>
      </c>
      <c r="L185" s="57"/>
      <c r="M185" s="336" t="s">
        <v>340</v>
      </c>
      <c r="N185" s="57"/>
      <c r="O185" s="215" t="s">
        <v>308</v>
      </c>
      <c r="P185" s="57"/>
      <c r="Q185" s="338" t="s">
        <v>27</v>
      </c>
      <c r="R185" s="37"/>
    </row>
    <row r="186">
      <c r="A186" s="62"/>
      <c r="B186" s="63"/>
      <c r="C186" s="64"/>
      <c r="D186" s="65"/>
      <c r="E186" s="675" t="s">
        <v>516</v>
      </c>
      <c r="F186" s="57"/>
      <c r="G186" s="339" t="s">
        <v>328</v>
      </c>
      <c r="H186" s="57"/>
      <c r="I186" s="339" t="s">
        <v>86</v>
      </c>
      <c r="J186" s="57"/>
      <c r="K186" s="340" t="s">
        <v>86</v>
      </c>
      <c r="L186" s="57"/>
      <c r="M186" s="340" t="s">
        <v>86</v>
      </c>
      <c r="N186" s="57"/>
      <c r="O186" s="218" t="s">
        <v>389</v>
      </c>
      <c r="P186" s="57"/>
      <c r="Q186" s="342" t="s">
        <v>30</v>
      </c>
      <c r="R186" s="37"/>
    </row>
    <row r="187">
      <c r="A187" s="62"/>
      <c r="B187" s="130"/>
      <c r="C187" s="71"/>
      <c r="D187" s="72"/>
      <c r="E187" s="343" t="s">
        <v>524</v>
      </c>
      <c r="F187" s="57"/>
      <c r="G187" s="345" t="s">
        <v>761</v>
      </c>
      <c r="H187" s="57"/>
      <c r="I187" s="395" t="s">
        <v>428</v>
      </c>
      <c r="J187" s="57"/>
      <c r="K187" s="340" t="s">
        <v>47</v>
      </c>
      <c r="L187" s="57"/>
      <c r="M187" s="387" t="s">
        <v>696</v>
      </c>
      <c r="N187" s="57"/>
      <c r="O187" s="233" t="s">
        <v>576</v>
      </c>
      <c r="P187" s="57"/>
      <c r="Q187" s="77"/>
      <c r="R187" s="109"/>
    </row>
    <row r="188">
      <c r="A188" s="62"/>
      <c r="B188" s="79"/>
      <c r="C188" s="358"/>
      <c r="D188" s="80"/>
      <c r="E188" s="339" t="s">
        <v>983</v>
      </c>
      <c r="F188" s="57"/>
      <c r="G188" s="340" t="s">
        <v>47</v>
      </c>
      <c r="H188" s="57"/>
      <c r="I188" s="372" t="s">
        <v>347</v>
      </c>
      <c r="J188" s="57"/>
      <c r="K188" s="340" t="s">
        <v>149</v>
      </c>
      <c r="L188" s="57"/>
      <c r="M188" s="372" t="s">
        <v>347</v>
      </c>
      <c r="N188" s="57"/>
      <c r="O188" s="218" t="s">
        <v>163</v>
      </c>
      <c r="P188" s="57"/>
      <c r="Q188" s="77"/>
      <c r="R188" s="37"/>
    </row>
    <row r="189">
      <c r="A189" s="62"/>
      <c r="B189" s="71"/>
      <c r="C189" s="130"/>
      <c r="D189" s="72"/>
      <c r="E189" s="1050" t="s">
        <v>984</v>
      </c>
      <c r="F189" s="581"/>
      <c r="G189" s="665" t="s">
        <v>295</v>
      </c>
      <c r="H189" s="581"/>
      <c r="I189" s="660" t="s">
        <v>47</v>
      </c>
      <c r="J189" s="581"/>
      <c r="K189" s="883" t="s">
        <v>317</v>
      </c>
      <c r="L189" s="581"/>
      <c r="M189" s="876" t="s">
        <v>346</v>
      </c>
      <c r="N189" s="581"/>
      <c r="O189" s="747" t="s">
        <v>347</v>
      </c>
      <c r="P189" s="581"/>
      <c r="Q189" s="91"/>
      <c r="R189" s="37"/>
    </row>
    <row r="190">
      <c r="A190" s="62"/>
      <c r="B190" s="1"/>
      <c r="C190" s="1"/>
      <c r="D190" s="1"/>
      <c r="E190" s="118"/>
      <c r="F190" s="118"/>
      <c r="G190" s="118"/>
      <c r="H190" s="118"/>
      <c r="I190" s="118"/>
      <c r="J190" s="118"/>
      <c r="K190" s="118"/>
      <c r="L190" s="118"/>
      <c r="M190" s="118"/>
      <c r="N190" s="118"/>
      <c r="O190" s="118"/>
      <c r="P190" s="118"/>
      <c r="Q190" s="118"/>
      <c r="R190" s="37"/>
    </row>
    <row r="191">
      <c r="A191" s="62"/>
      <c r="B191" s="1"/>
      <c r="C191" s="1"/>
      <c r="D191" s="1"/>
      <c r="E191" s="118"/>
      <c r="F191" s="118"/>
      <c r="G191" s="118"/>
      <c r="H191" s="118"/>
      <c r="I191" s="118"/>
      <c r="J191" s="118"/>
      <c r="K191" s="118"/>
      <c r="L191" s="118"/>
      <c r="M191" s="118"/>
      <c r="N191" s="118"/>
      <c r="O191" s="118"/>
      <c r="P191" s="118"/>
      <c r="Q191" s="118"/>
      <c r="R191" s="37"/>
    </row>
    <row r="192">
      <c r="A192" s="27"/>
      <c r="B192" s="1"/>
      <c r="C192" s="1"/>
      <c r="D192" s="1"/>
      <c r="E192" s="118" t="s">
        <v>1478</v>
      </c>
      <c r="R192" s="118"/>
    </row>
    <row r="193">
      <c r="A193" s="27"/>
      <c r="B193" s="1"/>
      <c r="C193" s="1"/>
      <c r="D193" s="1"/>
      <c r="R193" s="118"/>
    </row>
    <row r="194">
      <c r="A194" s="27"/>
      <c r="B194" s="1"/>
      <c r="C194" s="1"/>
      <c r="D194" s="1"/>
      <c r="E194" s="20"/>
      <c r="F194" s="20"/>
      <c r="G194" s="20"/>
      <c r="H194" s="20"/>
      <c r="I194" s="20"/>
      <c r="J194" s="20"/>
      <c r="K194" s="20"/>
      <c r="L194" s="20"/>
      <c r="M194" s="20"/>
      <c r="N194" s="20"/>
      <c r="O194" s="20"/>
      <c r="P194" s="20"/>
      <c r="Q194" s="20"/>
      <c r="R194" s="118"/>
    </row>
    <row r="195">
      <c r="A195" s="284"/>
      <c r="B195" s="668" t="str">
        <f>GETTRAINERSPRITE(E195)</f>
        <v/>
      </c>
      <c r="C195" s="22"/>
      <c r="D195" s="22"/>
      <c r="E195" s="732" t="s">
        <v>1479</v>
      </c>
      <c r="F195" s="22"/>
      <c r="G195" s="22"/>
      <c r="H195" s="22"/>
      <c r="I195" s="22"/>
      <c r="J195" s="22"/>
      <c r="K195" s="22"/>
      <c r="L195" s="22"/>
      <c r="M195" s="22"/>
      <c r="N195" s="22"/>
      <c r="O195" s="22"/>
      <c r="P195" s="22"/>
      <c r="Q195" s="204"/>
      <c r="R195" s="37"/>
    </row>
    <row r="196" ht="69.0" customHeight="1">
      <c r="A196" s="62"/>
      <c r="B196" s="28"/>
      <c r="E196" s="164" t="str">
        <f>GETPOKEMONSPRITE(E197, 150, 150)</f>
        <v/>
      </c>
      <c r="F196" s="25"/>
      <c r="G196" s="164" t="str">
        <f>GETPOKEMONSPRITE(G197, 150, 150)</f>
        <v/>
      </c>
      <c r="H196" s="25"/>
      <c r="I196" s="164" t="str">
        <f>GETPOKEMONSPRITE(I197, 150, 150)</f>
        <v/>
      </c>
      <c r="J196" s="25"/>
      <c r="K196" s="164" t="str">
        <f>GETPOKEMONSPRITE(K197, 150, 150)</f>
        <v/>
      </c>
      <c r="L196" s="25"/>
      <c r="M196" s="164" t="str">
        <f>GETPOKEMONSPRITE(M197, 150, 150)</f>
        <v/>
      </c>
      <c r="N196" s="25"/>
      <c r="O196" s="164" t="str">
        <f>GETPOKEMONSPRITE(O197, 150, 150)</f>
        <v/>
      </c>
      <c r="P196" s="25"/>
      <c r="Q196" s="670" t="str">
        <f>IMAGE("https://docs.google.com/drawings/d/e/2PACX-1vRVUy-NyAlrSLPw_7GbbU0aWKiMSlD9Z5o0IZUASz5PwF6zwwRkxMZB9Yv-WVKzEMzsN51M5efUJVg2/pub?w=140&amp;h=140")</f>
        <v/>
      </c>
      <c r="R196" s="109"/>
    </row>
    <row r="197">
      <c r="A197" s="92"/>
      <c r="B197" s="725"/>
      <c r="C197" s="726"/>
      <c r="D197" s="726"/>
      <c r="E197" s="326" t="s">
        <v>1480</v>
      </c>
      <c r="F197" s="41"/>
      <c r="G197" s="327" t="s">
        <v>1481</v>
      </c>
      <c r="H197" s="41"/>
      <c r="I197" s="327"/>
      <c r="J197" s="41"/>
      <c r="K197" s="327"/>
      <c r="L197" s="41"/>
      <c r="M197" s="327"/>
      <c r="N197" s="41"/>
      <c r="O197" s="327"/>
      <c r="P197" s="41"/>
      <c r="Q197" s="328" t="s">
        <v>19</v>
      </c>
      <c r="R197" s="109"/>
    </row>
    <row r="198">
      <c r="A198" s="92"/>
      <c r="B198" s="45"/>
      <c r="C198" s="46"/>
      <c r="D198" s="47"/>
      <c r="E198" s="329" t="s">
        <v>82</v>
      </c>
      <c r="F198" s="330" t="str">
        <f>GETABILITY(E197)</f>
        <v>Swift Swim</v>
      </c>
      <c r="G198" s="330" t="s">
        <v>146</v>
      </c>
      <c r="H198" s="330" t="str">
        <f>GETABILITY(G197)</f>
        <v>Dry Skin</v>
      </c>
      <c r="I198" s="330"/>
      <c r="J198" s="331"/>
      <c r="K198" s="330"/>
      <c r="L198" s="332"/>
      <c r="M198" s="330"/>
      <c r="N198" s="332"/>
      <c r="O198" s="331"/>
      <c r="P198" s="331"/>
      <c r="Q198" s="334" t="s">
        <v>23</v>
      </c>
      <c r="R198" s="37"/>
    </row>
    <row r="199">
      <c r="A199" s="62"/>
      <c r="B199" s="54" t="s">
        <v>24</v>
      </c>
      <c r="C199" s="39"/>
      <c r="D199" s="55"/>
      <c r="E199" s="335" t="s">
        <v>1482</v>
      </c>
      <c r="F199" s="57"/>
      <c r="G199" s="336" t="s">
        <v>71</v>
      </c>
      <c r="H199" s="57"/>
      <c r="I199" s="337"/>
      <c r="J199" s="57"/>
      <c r="K199" s="337"/>
      <c r="L199" s="57"/>
      <c r="M199" s="337"/>
      <c r="N199" s="57"/>
      <c r="O199" s="337"/>
      <c r="P199" s="57"/>
      <c r="Q199" s="338" t="s">
        <v>27</v>
      </c>
      <c r="R199" s="37"/>
    </row>
    <row r="200">
      <c r="A200" s="62"/>
      <c r="B200" s="63"/>
      <c r="C200" s="64"/>
      <c r="D200" s="65"/>
      <c r="E200" s="408" t="s">
        <v>107</v>
      </c>
      <c r="F200" s="57"/>
      <c r="G200" s="349" t="s">
        <v>199</v>
      </c>
      <c r="H200" s="57"/>
      <c r="I200" s="341"/>
      <c r="J200" s="57"/>
      <c r="K200" s="341"/>
      <c r="L200" s="57"/>
      <c r="M200" s="341"/>
      <c r="N200" s="57"/>
      <c r="O200" s="341"/>
      <c r="P200" s="57"/>
      <c r="Q200" s="342" t="s">
        <v>30</v>
      </c>
      <c r="R200" s="37"/>
    </row>
    <row r="201">
      <c r="A201" s="62"/>
      <c r="B201" s="71"/>
      <c r="C201" s="71"/>
      <c r="D201" s="182" t="str">
        <f>K2</f>
        <v/>
      </c>
      <c r="E201" s="356" t="s">
        <v>124</v>
      </c>
      <c r="F201" s="57"/>
      <c r="G201" s="340" t="s">
        <v>123</v>
      </c>
      <c r="H201" s="57"/>
      <c r="I201" s="346"/>
      <c r="J201" s="57"/>
      <c r="K201" s="346"/>
      <c r="L201" s="57"/>
      <c r="M201" s="346"/>
      <c r="N201" s="57"/>
      <c r="O201" s="346"/>
      <c r="P201" s="57"/>
      <c r="Q201" s="77"/>
      <c r="R201" s="37"/>
    </row>
    <row r="202">
      <c r="A202" s="27"/>
      <c r="B202" s="79"/>
      <c r="C202" s="79"/>
      <c r="D202" s="80"/>
      <c r="E202" s="418" t="s">
        <v>701</v>
      </c>
      <c r="F202" s="57"/>
      <c r="G202" s="348" t="s">
        <v>1415</v>
      </c>
      <c r="H202" s="57"/>
      <c r="I202" s="350"/>
      <c r="J202" s="57"/>
      <c r="K202" s="350"/>
      <c r="L202" s="57"/>
      <c r="M202" s="350"/>
      <c r="N202" s="57"/>
      <c r="O202" s="350"/>
      <c r="P202" s="57"/>
      <c r="Q202" s="77"/>
      <c r="R202" s="37"/>
    </row>
    <row r="203">
      <c r="A203" s="27"/>
      <c r="B203" s="71"/>
      <c r="C203" s="71"/>
      <c r="D203" s="72"/>
      <c r="E203" s="1060" t="s">
        <v>342</v>
      </c>
      <c r="F203" s="581"/>
      <c r="G203" s="1057" t="s">
        <v>415</v>
      </c>
      <c r="H203" s="581"/>
      <c r="I203" s="586"/>
      <c r="J203" s="581"/>
      <c r="K203" s="586"/>
      <c r="L203" s="581"/>
      <c r="M203" s="586"/>
      <c r="N203" s="581"/>
      <c r="O203" s="586"/>
      <c r="P203" s="581"/>
      <c r="Q203" s="91"/>
      <c r="R203" s="37"/>
    </row>
    <row r="204">
      <c r="A204" s="27"/>
      <c r="B204" s="1"/>
      <c r="C204" s="1"/>
      <c r="D204" s="1"/>
      <c r="E204" s="20"/>
      <c r="F204" s="20"/>
      <c r="G204" s="20"/>
      <c r="H204" s="20"/>
      <c r="I204" s="20"/>
      <c r="J204" s="20"/>
      <c r="K204" s="20"/>
      <c r="L204" s="20"/>
      <c r="M204" s="20"/>
      <c r="N204" s="20"/>
      <c r="O204" s="20"/>
      <c r="P204" s="20"/>
      <c r="Q204" s="20"/>
      <c r="R204" s="37"/>
    </row>
    <row r="205">
      <c r="A205" s="284"/>
      <c r="B205" s="668" t="str">
        <f>GETTRAINERSPRITE(E205)</f>
        <v/>
      </c>
      <c r="C205" s="22"/>
      <c r="D205" s="22"/>
      <c r="E205" s="732" t="s">
        <v>1483</v>
      </c>
      <c r="F205" s="22"/>
      <c r="G205" s="22"/>
      <c r="H205" s="22"/>
      <c r="I205" s="22"/>
      <c r="J205" s="22"/>
      <c r="K205" s="22"/>
      <c r="L205" s="22"/>
      <c r="M205" s="22"/>
      <c r="N205" s="22"/>
      <c r="O205" s="22"/>
      <c r="P205" s="22"/>
      <c r="Q205" s="204"/>
      <c r="R205" s="37"/>
    </row>
    <row r="206" ht="69.0" customHeight="1">
      <c r="A206" s="62"/>
      <c r="B206" s="28"/>
      <c r="E206" s="164" t="str">
        <f>GETPOKEMONSPRITE(E207, 120, 120)</f>
        <v/>
      </c>
      <c r="F206" s="25"/>
      <c r="G206" s="164" t="str">
        <f>GETPOKEMONSPRITE(G207, 150, 150)</f>
        <v/>
      </c>
      <c r="H206" s="25"/>
      <c r="I206" s="164" t="str">
        <f>GETPOKEMONSPRITE(I207, 150, 150)</f>
        <v/>
      </c>
      <c r="J206" s="25"/>
      <c r="K206" s="164" t="str">
        <f>GETPOKEMONSPRITE(K207, 150, 150)</f>
        <v/>
      </c>
      <c r="L206" s="25"/>
      <c r="M206" s="164" t="str">
        <f>GETPOKEMONSPRITE(M207, 150, 150)</f>
        <v/>
      </c>
      <c r="N206" s="25"/>
      <c r="O206" s="164" t="str">
        <f>GETPOKEMONSPRITE(O207, 150, 150)</f>
        <v/>
      </c>
      <c r="P206" s="25"/>
      <c r="Q206" s="1061" t="str">
        <f>IMAGE("https://docs.google.com/drawings/d/e/2PACX-1vRVUy-NyAlrSLPw_7GbbU0aWKiMSlD9Z5o0IZUASz5PwF6zwwRkxMZB9Yv-WVKzEMzsN51M5efUJVg2/pub?w=120&amp;h=120")</f>
        <v/>
      </c>
      <c r="R206" s="109"/>
    </row>
    <row r="207">
      <c r="A207" s="62"/>
      <c r="B207" s="725"/>
      <c r="C207" s="726"/>
      <c r="D207" s="726"/>
      <c r="E207" s="326" t="s">
        <v>1484</v>
      </c>
      <c r="F207" s="41"/>
      <c r="G207" s="327" t="s">
        <v>1481</v>
      </c>
      <c r="H207" s="41"/>
      <c r="I207" s="327"/>
      <c r="J207" s="41"/>
      <c r="K207" s="327"/>
      <c r="L207" s="41"/>
      <c r="M207" s="327"/>
      <c r="N207" s="41"/>
      <c r="O207" s="327"/>
      <c r="P207" s="41"/>
      <c r="Q207" s="328" t="s">
        <v>19</v>
      </c>
      <c r="R207" s="37"/>
    </row>
    <row r="208">
      <c r="A208" s="27"/>
      <c r="B208" s="45"/>
      <c r="C208" s="46"/>
      <c r="D208" s="47"/>
      <c r="E208" s="329" t="s">
        <v>22</v>
      </c>
      <c r="F208" s="330" t="str">
        <f>GETABILITY(E207)</f>
        <v>Swift Swim</v>
      </c>
      <c r="G208" s="330" t="s">
        <v>97</v>
      </c>
      <c r="H208" s="331" t="str">
        <f>GETABILITY(G207)</f>
        <v>Dry Skin</v>
      </c>
      <c r="I208" s="330"/>
      <c r="J208" s="332"/>
      <c r="K208" s="369"/>
      <c r="L208" s="331"/>
      <c r="M208" s="330"/>
      <c r="N208" s="332"/>
      <c r="O208" s="369"/>
      <c r="P208" s="331"/>
      <c r="Q208" s="334" t="s">
        <v>23</v>
      </c>
      <c r="R208" s="109"/>
    </row>
    <row r="209">
      <c r="A209" s="92"/>
      <c r="B209" s="54" t="s">
        <v>24</v>
      </c>
      <c r="C209" s="39"/>
      <c r="D209" s="55"/>
      <c r="E209" s="335" t="s">
        <v>324</v>
      </c>
      <c r="F209" s="57"/>
      <c r="G209" s="336" t="s">
        <v>369</v>
      </c>
      <c r="H209" s="57"/>
      <c r="I209" s="337"/>
      <c r="J209" s="57"/>
      <c r="K209" s="337"/>
      <c r="L209" s="57"/>
      <c r="M209" s="337"/>
      <c r="N209" s="57"/>
      <c r="O209" s="337"/>
      <c r="P209" s="57"/>
      <c r="Q209" s="338" t="s">
        <v>27</v>
      </c>
      <c r="R209" s="53"/>
    </row>
    <row r="210">
      <c r="A210" s="92"/>
      <c r="B210" s="63" t="str">
        <f>F2</f>
        <v/>
      </c>
      <c r="C210" s="64"/>
      <c r="D210" s="65"/>
      <c r="E210" s="418" t="s">
        <v>134</v>
      </c>
      <c r="F210" s="57"/>
      <c r="G210" s="408" t="s">
        <v>1171</v>
      </c>
      <c r="H210" s="57"/>
      <c r="I210" s="341"/>
      <c r="J210" s="57"/>
      <c r="K210" s="341"/>
      <c r="L210" s="57"/>
      <c r="M210" s="341"/>
      <c r="N210" s="57"/>
      <c r="O210" s="341"/>
      <c r="P210" s="57"/>
      <c r="Q210" s="342" t="s">
        <v>30</v>
      </c>
      <c r="R210" s="37"/>
    </row>
    <row r="211">
      <c r="A211" s="62"/>
      <c r="B211" s="71"/>
      <c r="C211" s="71"/>
      <c r="D211" s="72"/>
      <c r="E211" s="423" t="s">
        <v>136</v>
      </c>
      <c r="F211" s="57"/>
      <c r="G211" s="340" t="s">
        <v>123</v>
      </c>
      <c r="H211" s="57"/>
      <c r="I211" s="346"/>
      <c r="J211" s="57"/>
      <c r="K211" s="346"/>
      <c r="L211" s="57"/>
      <c r="M211" s="346"/>
      <c r="N211" s="57"/>
      <c r="O211" s="346"/>
      <c r="P211" s="57"/>
      <c r="Q211" s="77"/>
      <c r="R211" s="37"/>
    </row>
    <row r="212">
      <c r="A212" s="62"/>
      <c r="B212" s="79"/>
      <c r="C212" s="79"/>
      <c r="D212" s="80"/>
      <c r="E212" s="371" t="s">
        <v>898</v>
      </c>
      <c r="F212" s="57"/>
      <c r="G212" s="370" t="s">
        <v>822</v>
      </c>
      <c r="H212" s="57"/>
      <c r="I212" s="350"/>
      <c r="J212" s="57"/>
      <c r="K212" s="350"/>
      <c r="L212" s="57"/>
      <c r="M212" s="350"/>
      <c r="N212" s="57"/>
      <c r="O212" s="350"/>
      <c r="P212" s="57"/>
      <c r="Q212" s="77"/>
      <c r="R212" s="37"/>
    </row>
    <row r="213">
      <c r="A213" s="62"/>
      <c r="B213" s="71"/>
      <c r="C213" s="71"/>
      <c r="D213" s="72"/>
      <c r="E213" s="659" t="s">
        <v>60</v>
      </c>
      <c r="F213" s="581"/>
      <c r="G213" s="1062" t="s">
        <v>42</v>
      </c>
      <c r="H213" s="581"/>
      <c r="I213" s="586"/>
      <c r="J213" s="581"/>
      <c r="K213" s="586"/>
      <c r="L213" s="581"/>
      <c r="M213" s="586"/>
      <c r="N213" s="581"/>
      <c r="O213" s="586"/>
      <c r="P213" s="581"/>
      <c r="Q213" s="91"/>
      <c r="R213" s="37"/>
    </row>
    <row r="214">
      <c r="A214" s="62"/>
      <c r="B214" s="1"/>
      <c r="C214" s="1"/>
      <c r="D214" s="1"/>
      <c r="E214" s="20"/>
      <c r="F214" s="20"/>
      <c r="G214" s="20"/>
      <c r="H214" s="20"/>
      <c r="I214" s="20"/>
      <c r="J214" s="20"/>
      <c r="K214" s="20"/>
      <c r="L214" s="20"/>
      <c r="M214" s="20"/>
      <c r="N214" s="20"/>
      <c r="O214" s="20"/>
      <c r="P214" s="20"/>
      <c r="Q214" s="20"/>
      <c r="R214" s="37"/>
    </row>
    <row r="215">
      <c r="A215" s="62"/>
      <c r="B215" s="323" t="str">
        <f>GETTRAINERSPRITE(E215)</f>
        <v/>
      </c>
      <c r="C215" s="22"/>
      <c r="D215" s="22"/>
      <c r="E215" s="1063" t="s">
        <v>1485</v>
      </c>
      <c r="F215" s="647"/>
      <c r="G215" s="647"/>
      <c r="H215" s="647"/>
      <c r="I215" s="647"/>
      <c r="J215" s="647"/>
      <c r="K215" s="647"/>
      <c r="L215" s="647"/>
      <c r="M215" s="647"/>
      <c r="N215" s="647"/>
      <c r="O215" s="647"/>
      <c r="P215" s="647"/>
      <c r="Q215" s="648"/>
      <c r="R215" s="37"/>
    </row>
    <row r="216" ht="69.0" customHeight="1">
      <c r="A216" s="62"/>
      <c r="B216" s="28"/>
      <c r="E216" s="164" t="str">
        <f>GETPOKEMONSPRITE(E217, 130, 130)</f>
        <v/>
      </c>
      <c r="F216" s="25"/>
      <c r="G216" s="164" t="str">
        <f>GETPOKEMONSPRITE(G217, 130, 130)</f>
        <v/>
      </c>
      <c r="H216" s="25"/>
      <c r="I216" s="164" t="str">
        <f>GETPOKEMONSPRITE(I217, 150, 150)</f>
        <v/>
      </c>
      <c r="J216" s="25"/>
      <c r="K216" s="164" t="str">
        <f>GETPOKEMONSPRITE(K217, 150, 150)</f>
        <v/>
      </c>
      <c r="L216" s="25"/>
      <c r="M216" s="164" t="str">
        <f>GETPOKEMONSPRITE(M217, 150, 150)</f>
        <v/>
      </c>
      <c r="N216" s="25"/>
      <c r="O216" s="164" t="str">
        <f>GETPOKEMONSPRITE(O217, 150, 150)</f>
        <v/>
      </c>
      <c r="P216" s="25"/>
      <c r="Q216" s="384"/>
      <c r="R216" s="109"/>
    </row>
    <row r="217">
      <c r="A217" s="27"/>
      <c r="B217" s="125"/>
      <c r="C217" s="39"/>
      <c r="D217" s="39"/>
      <c r="E217" s="326" t="s">
        <v>1486</v>
      </c>
      <c r="F217" s="41"/>
      <c r="G217" s="327" t="s">
        <v>1487</v>
      </c>
      <c r="H217" s="41"/>
      <c r="I217" s="327" t="s">
        <v>1488</v>
      </c>
      <c r="J217" s="41"/>
      <c r="K217" s="327"/>
      <c r="L217" s="41"/>
      <c r="M217" s="327"/>
      <c r="N217" s="41"/>
      <c r="O217" s="327"/>
      <c r="P217" s="41"/>
      <c r="Q217" s="328" t="s">
        <v>19</v>
      </c>
      <c r="R217" s="37"/>
    </row>
    <row r="218">
      <c r="A218" s="62"/>
      <c r="B218" s="45"/>
      <c r="C218" s="46"/>
      <c r="D218" s="47"/>
      <c r="E218" s="329" t="s">
        <v>38</v>
      </c>
      <c r="F218" s="369" t="str">
        <f>GETABILITY(E217)</f>
        <v>Lightning Rod</v>
      </c>
      <c r="G218" s="330" t="s">
        <v>55</v>
      </c>
      <c r="H218" s="331" t="str">
        <f>GETABILITY(G217)</f>
        <v>Swift Swim</v>
      </c>
      <c r="I218" s="330" t="s">
        <v>97</v>
      </c>
      <c r="J218" s="331" t="str">
        <f>GETABILITY(I217)</f>
        <v>Rock Head</v>
      </c>
      <c r="K218" s="369"/>
      <c r="L218" s="331"/>
      <c r="M218" s="330"/>
      <c r="N218" s="332"/>
      <c r="O218" s="369"/>
      <c r="P218" s="331"/>
      <c r="Q218" s="334" t="s">
        <v>23</v>
      </c>
      <c r="R218" s="37"/>
    </row>
    <row r="219">
      <c r="A219" s="27"/>
      <c r="B219" s="54" t="s">
        <v>24</v>
      </c>
      <c r="C219" s="39"/>
      <c r="D219" s="55"/>
      <c r="E219" s="335" t="s">
        <v>359</v>
      </c>
      <c r="F219" s="57"/>
      <c r="G219" s="336" t="s">
        <v>265</v>
      </c>
      <c r="H219" s="57"/>
      <c r="I219" s="336" t="s">
        <v>1356</v>
      </c>
      <c r="J219" s="57"/>
      <c r="K219" s="337"/>
      <c r="L219" s="57"/>
      <c r="M219" s="337"/>
      <c r="N219" s="57"/>
      <c r="O219" s="337"/>
      <c r="P219" s="57"/>
      <c r="Q219" s="338" t="s">
        <v>27</v>
      </c>
      <c r="R219" s="109"/>
    </row>
    <row r="220">
      <c r="A220" s="27"/>
      <c r="B220" s="63"/>
      <c r="C220" s="64"/>
      <c r="D220" s="65"/>
      <c r="E220" s="339" t="s">
        <v>74</v>
      </c>
      <c r="F220" s="57"/>
      <c r="G220" s="386" t="s">
        <v>780</v>
      </c>
      <c r="H220" s="57"/>
      <c r="I220" s="418" t="s">
        <v>735</v>
      </c>
      <c r="J220" s="57"/>
      <c r="K220" s="341"/>
      <c r="L220" s="57"/>
      <c r="M220" s="341"/>
      <c r="N220" s="57"/>
      <c r="O220" s="341"/>
      <c r="P220" s="57"/>
      <c r="Q220" s="342" t="s">
        <v>30</v>
      </c>
      <c r="R220" s="37"/>
    </row>
    <row r="221">
      <c r="A221" s="27"/>
      <c r="B221" s="130" t="str">
        <f>I2</f>
        <v/>
      </c>
      <c r="C221" s="71"/>
      <c r="D221" s="72"/>
      <c r="E221" s="418" t="s">
        <v>415</v>
      </c>
      <c r="F221" s="57"/>
      <c r="G221" s="370" t="s">
        <v>415</v>
      </c>
      <c r="H221" s="57"/>
      <c r="I221" s="345" t="s">
        <v>752</v>
      </c>
      <c r="J221" s="57"/>
      <c r="K221" s="346"/>
      <c r="L221" s="57"/>
      <c r="M221" s="346"/>
      <c r="N221" s="57"/>
      <c r="O221" s="346"/>
      <c r="P221" s="57"/>
      <c r="Q221" s="77"/>
      <c r="R221" s="169"/>
    </row>
    <row r="222">
      <c r="A222" s="27"/>
      <c r="B222" s="79"/>
      <c r="C222" s="79"/>
      <c r="D222" s="80"/>
      <c r="E222" s="487" t="s">
        <v>696</v>
      </c>
      <c r="F222" s="57"/>
      <c r="G222" s="425" t="s">
        <v>523</v>
      </c>
      <c r="H222" s="57"/>
      <c r="I222" s="425" t="s">
        <v>523</v>
      </c>
      <c r="J222" s="57"/>
      <c r="K222" s="350"/>
      <c r="L222" s="57"/>
      <c r="M222" s="350"/>
      <c r="N222" s="57"/>
      <c r="O222" s="350"/>
      <c r="P222" s="57"/>
      <c r="Q222" s="77"/>
      <c r="R222" s="169"/>
    </row>
    <row r="223">
      <c r="A223" s="92"/>
      <c r="B223" s="130" t="str">
        <f>O2</f>
        <v/>
      </c>
      <c r="C223" s="71"/>
      <c r="D223" s="72"/>
      <c r="E223" s="721" t="s">
        <v>780</v>
      </c>
      <c r="F223" s="581"/>
      <c r="G223" s="876" t="s">
        <v>107</v>
      </c>
      <c r="H223" s="581"/>
      <c r="I223" s="667" t="s">
        <v>343</v>
      </c>
      <c r="J223" s="581"/>
      <c r="K223" s="586"/>
      <c r="L223" s="581"/>
      <c r="M223" s="586"/>
      <c r="N223" s="581"/>
      <c r="O223" s="586"/>
      <c r="P223" s="581"/>
      <c r="Q223" s="91"/>
      <c r="R223" s="37"/>
    </row>
    <row r="224">
      <c r="A224" s="92"/>
      <c r="B224" s="1"/>
      <c r="C224" s="1"/>
      <c r="D224" s="1"/>
      <c r="E224" s="20"/>
      <c r="F224" s="20"/>
      <c r="G224" s="20"/>
      <c r="H224" s="20"/>
      <c r="I224" s="20"/>
      <c r="J224" s="20"/>
      <c r="K224" s="20"/>
      <c r="L224" s="20"/>
      <c r="M224" s="20"/>
      <c r="N224" s="20"/>
      <c r="O224" s="20"/>
      <c r="P224" s="20"/>
      <c r="Q224" s="20"/>
      <c r="R224" s="37"/>
    </row>
    <row r="225">
      <c r="A225" s="92"/>
      <c r="B225" s="323" t="str">
        <f>GETTRAINERSPRITE(E225)</f>
        <v/>
      </c>
      <c r="C225" s="22"/>
      <c r="D225" s="22"/>
      <c r="E225" s="1063" t="s">
        <v>1489</v>
      </c>
      <c r="F225" s="647"/>
      <c r="G225" s="647"/>
      <c r="H225" s="647"/>
      <c r="I225" s="647"/>
      <c r="J225" s="647"/>
      <c r="K225" s="647"/>
      <c r="L225" s="647"/>
      <c r="M225" s="647"/>
      <c r="N225" s="647"/>
      <c r="O225" s="647"/>
      <c r="P225" s="647"/>
      <c r="Q225" s="648"/>
      <c r="R225" s="37"/>
    </row>
    <row r="226" ht="69.0" customHeight="1">
      <c r="A226" s="62"/>
      <c r="B226" s="28"/>
      <c r="E226" s="164" t="str">
        <f>GETPOKEMONSPRITE(E227, 110, 110)</f>
        <v/>
      </c>
      <c r="F226" s="25"/>
      <c r="G226" s="164" t="str">
        <f>GETPOKEMONSPRITE(G227, 130, 130)</f>
        <v/>
      </c>
      <c r="H226" s="25"/>
      <c r="I226" s="164" t="str">
        <f>GETPOKEMONSPRITE(I227, 150, 150)</f>
        <v/>
      </c>
      <c r="J226" s="25"/>
      <c r="K226" s="164" t="str">
        <f>GETPOKEMONSPRITE(K227, 150, 150)</f>
        <v/>
      </c>
      <c r="L226" s="25"/>
      <c r="M226" s="164" t="str">
        <f>GETPOKEMONSPRITE(M227, 150, 150)</f>
        <v/>
      </c>
      <c r="N226" s="25"/>
      <c r="O226" s="164" t="str">
        <f>GETPOKEMONSPRITE(O227, 150, 150)</f>
        <v/>
      </c>
      <c r="P226" s="25"/>
      <c r="Q226" s="384"/>
      <c r="R226" s="109"/>
    </row>
    <row r="227">
      <c r="A227" s="62"/>
      <c r="B227" s="460"/>
      <c r="C227" s="461"/>
      <c r="D227" s="461"/>
      <c r="E227" s="326" t="s">
        <v>1490</v>
      </c>
      <c r="F227" s="41"/>
      <c r="G227" s="327" t="s">
        <v>1491</v>
      </c>
      <c r="H227" s="41"/>
      <c r="I227" s="327" t="s">
        <v>1492</v>
      </c>
      <c r="J227" s="41"/>
      <c r="K227" s="327"/>
      <c r="L227" s="41"/>
      <c r="M227" s="327"/>
      <c r="N227" s="41"/>
      <c r="O227" s="327"/>
      <c r="P227" s="41"/>
      <c r="Q227" s="328" t="s">
        <v>19</v>
      </c>
      <c r="R227" s="37"/>
    </row>
    <row r="228">
      <c r="A228" s="62"/>
      <c r="B228" s="45"/>
      <c r="C228" s="46"/>
      <c r="D228" s="47"/>
      <c r="E228" s="329" t="s">
        <v>117</v>
      </c>
      <c r="F228" s="330" t="str">
        <f>GETABILITY(E227)</f>
        <v>No Guard</v>
      </c>
      <c r="G228" s="330" t="s">
        <v>21</v>
      </c>
      <c r="H228" s="331" t="str">
        <f>GETABILITY(G227)</f>
        <v>Tinted Lens</v>
      </c>
      <c r="I228" s="330" t="s">
        <v>70</v>
      </c>
      <c r="J228" s="331" t="str">
        <f>GETABILITY(I227)</f>
        <v>Sniper</v>
      </c>
      <c r="K228" s="330"/>
      <c r="L228" s="331"/>
      <c r="M228" s="330"/>
      <c r="N228" s="331"/>
      <c r="O228" s="330"/>
      <c r="P228" s="331"/>
      <c r="Q228" s="334" t="s">
        <v>23</v>
      </c>
      <c r="R228" s="37"/>
    </row>
    <row r="229">
      <c r="A229" s="62"/>
      <c r="B229" s="54" t="s">
        <v>24</v>
      </c>
      <c r="C229" s="39"/>
      <c r="D229" s="55"/>
      <c r="E229" s="335" t="s">
        <v>132</v>
      </c>
      <c r="F229" s="57"/>
      <c r="G229" s="336" t="s">
        <v>971</v>
      </c>
      <c r="H229" s="57"/>
      <c r="I229" s="336" t="s">
        <v>1414</v>
      </c>
      <c r="J229" s="57"/>
      <c r="K229" s="337"/>
      <c r="L229" s="57"/>
      <c r="M229" s="337"/>
      <c r="N229" s="57"/>
      <c r="O229" s="337"/>
      <c r="P229" s="57"/>
      <c r="Q229" s="338" t="s">
        <v>27</v>
      </c>
      <c r="R229" s="37"/>
    </row>
    <row r="230">
      <c r="A230" s="62"/>
      <c r="B230" s="63"/>
      <c r="C230" s="64"/>
      <c r="D230" s="65"/>
      <c r="E230" s="408" t="s">
        <v>102</v>
      </c>
      <c r="F230" s="57"/>
      <c r="G230" s="418" t="s">
        <v>783</v>
      </c>
      <c r="H230" s="57"/>
      <c r="I230" s="370" t="s">
        <v>735</v>
      </c>
      <c r="J230" s="57"/>
      <c r="K230" s="341"/>
      <c r="L230" s="57"/>
      <c r="M230" s="341"/>
      <c r="N230" s="57"/>
      <c r="O230" s="341"/>
      <c r="P230" s="57"/>
      <c r="Q230" s="342" t="s">
        <v>30</v>
      </c>
      <c r="R230" s="109"/>
    </row>
    <row r="231">
      <c r="A231" s="62"/>
      <c r="B231" s="71"/>
      <c r="C231" s="71"/>
      <c r="D231" s="72"/>
      <c r="E231" s="418" t="s">
        <v>726</v>
      </c>
      <c r="F231" s="57"/>
      <c r="G231" s="409" t="s">
        <v>474</v>
      </c>
      <c r="H231" s="57"/>
      <c r="I231" s="396" t="s">
        <v>137</v>
      </c>
      <c r="J231" s="57"/>
      <c r="K231" s="346"/>
      <c r="L231" s="57"/>
      <c r="M231" s="346"/>
      <c r="N231" s="57"/>
      <c r="O231" s="346"/>
      <c r="P231" s="57"/>
      <c r="Q231" s="77"/>
      <c r="R231" s="37"/>
    </row>
    <row r="232">
      <c r="A232" s="27"/>
      <c r="B232" s="79"/>
      <c r="C232" s="79"/>
      <c r="D232" s="80"/>
      <c r="E232" s="371" t="s">
        <v>579</v>
      </c>
      <c r="F232" s="57"/>
      <c r="G232" s="348" t="s">
        <v>268</v>
      </c>
      <c r="H232" s="57"/>
      <c r="I232" s="425" t="s">
        <v>523</v>
      </c>
      <c r="J232" s="57"/>
      <c r="K232" s="350"/>
      <c r="L232" s="57"/>
      <c r="M232" s="350"/>
      <c r="N232" s="57"/>
      <c r="O232" s="350"/>
      <c r="P232" s="57"/>
      <c r="Q232" s="77"/>
      <c r="R232" s="37"/>
    </row>
    <row r="233">
      <c r="A233" s="27"/>
      <c r="B233" s="130" t="str">
        <f>O2</f>
        <v/>
      </c>
      <c r="C233" s="71"/>
      <c r="D233" s="72"/>
      <c r="E233" s="666" t="s">
        <v>875</v>
      </c>
      <c r="F233" s="581"/>
      <c r="G233" s="876" t="s">
        <v>346</v>
      </c>
      <c r="H233" s="581"/>
      <c r="I233" s="660" t="s">
        <v>922</v>
      </c>
      <c r="J233" s="581"/>
      <c r="K233" s="586"/>
      <c r="L233" s="581"/>
      <c r="M233" s="586"/>
      <c r="N233" s="581"/>
      <c r="O233" s="586"/>
      <c r="P233" s="581"/>
      <c r="Q233" s="91"/>
      <c r="R233" s="169"/>
    </row>
    <row r="234">
      <c r="A234" s="27"/>
      <c r="B234" s="1"/>
      <c r="C234" s="1"/>
      <c r="D234" s="1"/>
      <c r="E234" s="20"/>
      <c r="F234" s="20"/>
      <c r="G234" s="20"/>
      <c r="H234" s="20"/>
      <c r="I234" s="20"/>
      <c r="J234" s="20"/>
      <c r="K234" s="20"/>
      <c r="L234" s="20"/>
      <c r="M234" s="20"/>
      <c r="N234" s="20"/>
      <c r="O234" s="20"/>
      <c r="P234" s="20"/>
      <c r="Q234" s="20"/>
      <c r="R234" s="169"/>
    </row>
    <row r="235">
      <c r="A235" s="27"/>
      <c r="B235" s="323" t="str">
        <f>GETTRAINERSPRITE(E235)</f>
        <v/>
      </c>
      <c r="C235" s="22"/>
      <c r="D235" s="22"/>
      <c r="E235" s="1063" t="s">
        <v>1493</v>
      </c>
      <c r="F235" s="647"/>
      <c r="G235" s="647"/>
      <c r="H235" s="647"/>
      <c r="I235" s="647"/>
      <c r="J235" s="647"/>
      <c r="K235" s="647"/>
      <c r="L235" s="647"/>
      <c r="M235" s="647"/>
      <c r="N235" s="647"/>
      <c r="O235" s="647"/>
      <c r="P235" s="647"/>
      <c r="Q235" s="648"/>
      <c r="R235" s="169"/>
    </row>
    <row r="236" ht="69.0" customHeight="1">
      <c r="A236" s="62"/>
      <c r="B236" s="28"/>
      <c r="E236" s="164" t="str">
        <f>GETPOKEMONSPRITE(E237, 150, 150)</f>
        <v/>
      </c>
      <c r="F236" s="25"/>
      <c r="G236" s="164" t="str">
        <f>GETPOKEMONSPRITE(G237, 150, 150)</f>
        <v/>
      </c>
      <c r="H236" s="25"/>
      <c r="I236" s="164" t="str">
        <f>GETPOKEMONSPRITE(I237, 150, 150)</f>
        <v/>
      </c>
      <c r="J236" s="25"/>
      <c r="K236" s="164" t="str">
        <f>GETPOKEMONSPRITE(K237, 150, 150)</f>
        <v/>
      </c>
      <c r="L236" s="25"/>
      <c r="M236" s="164" t="str">
        <f>GETPOKEMONSPRITE(M237, 150, 150)</f>
        <v/>
      </c>
      <c r="N236" s="25"/>
      <c r="O236" s="164" t="str">
        <f>GETPOKEMONSPRITE(O237, 150, 150)</f>
        <v/>
      </c>
      <c r="P236" s="25"/>
      <c r="Q236" s="384"/>
      <c r="R236" s="109"/>
    </row>
    <row r="237">
      <c r="A237" s="27"/>
      <c r="B237" s="125"/>
      <c r="C237" s="39"/>
      <c r="D237" s="39"/>
      <c r="E237" s="326" t="s">
        <v>1494</v>
      </c>
      <c r="F237" s="41"/>
      <c r="G237" s="327" t="s">
        <v>1495</v>
      </c>
      <c r="H237" s="41"/>
      <c r="I237" s="327" t="s">
        <v>1496</v>
      </c>
      <c r="J237" s="673"/>
      <c r="K237" s="327"/>
      <c r="L237" s="673"/>
      <c r="M237" s="327"/>
      <c r="N237" s="673"/>
      <c r="O237" s="327"/>
      <c r="P237" s="673"/>
      <c r="Q237" s="328" t="s">
        <v>19</v>
      </c>
      <c r="R237" s="37"/>
    </row>
    <row r="238">
      <c r="A238" s="92"/>
      <c r="B238" s="45"/>
      <c r="C238" s="46"/>
      <c r="D238" s="47"/>
      <c r="E238" s="329" t="s">
        <v>21</v>
      </c>
      <c r="F238" s="330" t="str">
        <f>GETABILITY(E237)</f>
        <v>Swift Swim</v>
      </c>
      <c r="G238" s="330" t="s">
        <v>175</v>
      </c>
      <c r="H238" s="330" t="str">
        <f>GETABILITY(G237)</f>
        <v>Swift Swim</v>
      </c>
      <c r="I238" s="330" t="s">
        <v>95</v>
      </c>
      <c r="J238" s="330" t="str">
        <f>GETABILITY(I237)</f>
        <v>Swift Swim</v>
      </c>
      <c r="K238" s="331"/>
      <c r="L238" s="350"/>
      <c r="M238" s="331"/>
      <c r="N238" s="350"/>
      <c r="O238" s="331"/>
      <c r="P238" s="350"/>
      <c r="Q238" s="334" t="s">
        <v>23</v>
      </c>
      <c r="R238" s="37"/>
    </row>
    <row r="239">
      <c r="A239" s="92"/>
      <c r="B239" s="54" t="s">
        <v>24</v>
      </c>
      <c r="C239" s="39"/>
      <c r="D239" s="55"/>
      <c r="E239" s="335" t="s">
        <v>132</v>
      </c>
      <c r="F239" s="57"/>
      <c r="G239" s="336" t="s">
        <v>278</v>
      </c>
      <c r="H239" s="57"/>
      <c r="I239" s="336" t="s">
        <v>460</v>
      </c>
      <c r="J239" s="674"/>
      <c r="K239" s="337"/>
      <c r="L239" s="674"/>
      <c r="M239" s="337"/>
      <c r="N239" s="674"/>
      <c r="O239" s="337"/>
      <c r="P239" s="674"/>
      <c r="Q239" s="338" t="s">
        <v>27</v>
      </c>
      <c r="R239" s="37"/>
    </row>
    <row r="240">
      <c r="A240" s="62"/>
      <c r="B240" s="63"/>
      <c r="C240" s="64"/>
      <c r="D240" s="65"/>
      <c r="E240" s="407" t="s">
        <v>294</v>
      </c>
      <c r="F240" s="57"/>
      <c r="G240" s="339" t="s">
        <v>85</v>
      </c>
      <c r="H240" s="57"/>
      <c r="I240" s="359" t="s">
        <v>124</v>
      </c>
      <c r="J240" s="674"/>
      <c r="K240" s="341"/>
      <c r="L240" s="674"/>
      <c r="M240" s="341"/>
      <c r="N240" s="674"/>
      <c r="O240" s="341"/>
      <c r="P240" s="674"/>
      <c r="Q240" s="342" t="s">
        <v>30</v>
      </c>
      <c r="R240" s="37"/>
    </row>
    <row r="241">
      <c r="A241" s="62"/>
      <c r="B241" s="71"/>
      <c r="C241" s="71"/>
      <c r="D241" s="72"/>
      <c r="E241" s="339" t="s">
        <v>89</v>
      </c>
      <c r="F241" s="57"/>
      <c r="G241" s="388" t="s">
        <v>296</v>
      </c>
      <c r="H241" s="57"/>
      <c r="I241" s="370" t="s">
        <v>313</v>
      </c>
      <c r="J241" s="674"/>
      <c r="K241" s="346"/>
      <c r="L241" s="674"/>
      <c r="M241" s="346"/>
      <c r="N241" s="674"/>
      <c r="O241" s="346"/>
      <c r="P241" s="674"/>
      <c r="Q241" s="77"/>
      <c r="R241" s="109"/>
    </row>
    <row r="242">
      <c r="A242" s="62"/>
      <c r="B242" s="79"/>
      <c r="C242" s="79"/>
      <c r="D242" s="80"/>
      <c r="E242" s="418" t="s">
        <v>701</v>
      </c>
      <c r="F242" s="57"/>
      <c r="G242" s="372" t="s">
        <v>298</v>
      </c>
      <c r="H242" s="57"/>
      <c r="I242" s="425" t="s">
        <v>523</v>
      </c>
      <c r="J242" s="674"/>
      <c r="K242" s="350"/>
      <c r="L242" s="674"/>
      <c r="M242" s="350"/>
      <c r="N242" s="674"/>
      <c r="O242" s="350"/>
      <c r="P242" s="674"/>
      <c r="Q242" s="77"/>
      <c r="R242" s="37"/>
    </row>
    <row r="243">
      <c r="A243" s="62"/>
      <c r="B243" s="130" t="str">
        <f>O2</f>
        <v/>
      </c>
      <c r="C243" s="71"/>
      <c r="D243" s="72"/>
      <c r="E243" s="671" t="s">
        <v>523</v>
      </c>
      <c r="F243" s="581"/>
      <c r="G243" s="707" t="s">
        <v>580</v>
      </c>
      <c r="H243" s="581"/>
      <c r="I243" s="731" t="s">
        <v>769</v>
      </c>
      <c r="J243" s="681"/>
      <c r="K243" s="680"/>
      <c r="L243" s="681"/>
      <c r="M243" s="680"/>
      <c r="N243" s="681"/>
      <c r="O243" s="680"/>
      <c r="P243" s="681"/>
      <c r="Q243" s="91"/>
      <c r="R243" s="37"/>
    </row>
    <row r="244">
      <c r="A244" s="62"/>
      <c r="B244" s="1"/>
      <c r="C244" s="1"/>
      <c r="D244" s="1"/>
      <c r="E244" s="20"/>
      <c r="F244" s="20"/>
      <c r="G244" s="20"/>
      <c r="H244" s="20"/>
      <c r="I244" s="20"/>
      <c r="J244" s="20"/>
      <c r="K244" s="20"/>
      <c r="L244" s="20"/>
      <c r="M244" s="20"/>
      <c r="N244" s="20"/>
      <c r="O244" s="20"/>
      <c r="P244" s="20"/>
      <c r="Q244" s="20"/>
      <c r="R244" s="37"/>
    </row>
    <row r="245">
      <c r="A245" s="62"/>
      <c r="B245" s="323" t="str">
        <f>GETTRAINERSPRITE(E245)</f>
        <v/>
      </c>
      <c r="C245" s="22"/>
      <c r="D245" s="22"/>
      <c r="E245" s="1063" t="s">
        <v>1497</v>
      </c>
      <c r="F245" s="647"/>
      <c r="G245" s="647"/>
      <c r="H245" s="647"/>
      <c r="I245" s="647"/>
      <c r="J245" s="647"/>
      <c r="K245" s="647"/>
      <c r="L245" s="647"/>
      <c r="M245" s="647"/>
      <c r="N245" s="647"/>
      <c r="O245" s="647"/>
      <c r="P245" s="647"/>
      <c r="Q245" s="648"/>
      <c r="R245" s="37"/>
    </row>
    <row r="246" ht="69.0" customHeight="1">
      <c r="A246" s="62"/>
      <c r="B246" s="28"/>
      <c r="E246" s="164" t="str">
        <f>GETPOKEMONSPRITE(E247, 130, 130)</f>
        <v/>
      </c>
      <c r="F246" s="25"/>
      <c r="G246" s="164" t="str">
        <f>GETPOKEMONSPRITE(G247, 150, 150)</f>
        <v/>
      </c>
      <c r="H246" s="25"/>
      <c r="I246" s="164" t="str">
        <f>GETPOKEMONSPRITE(I247, 150, 150)</f>
        <v/>
      </c>
      <c r="J246" s="25"/>
      <c r="K246" s="164" t="str">
        <f>GETPOKEMONSPRITE(K247, 150, 150)</f>
        <v/>
      </c>
      <c r="L246" s="25"/>
      <c r="M246" s="164" t="str">
        <f>GETPOKEMONSPRITE(M247, 150, 150)</f>
        <v/>
      </c>
      <c r="N246" s="25"/>
      <c r="O246" s="164" t="str">
        <f>GETPOKEMONSPRITE(O247, 150, 150)</f>
        <v/>
      </c>
      <c r="P246" s="25"/>
      <c r="Q246" s="384"/>
      <c r="R246" s="109"/>
    </row>
    <row r="247">
      <c r="A247" s="27"/>
      <c r="B247" s="125"/>
      <c r="C247" s="39"/>
      <c r="D247" s="39"/>
      <c r="E247" s="206" t="s">
        <v>1498</v>
      </c>
      <c r="F247" s="41"/>
      <c r="G247" s="206" t="s">
        <v>1499</v>
      </c>
      <c r="H247" s="41"/>
      <c r="I247" s="206" t="s">
        <v>1500</v>
      </c>
      <c r="J247" s="41"/>
      <c r="K247" s="206" t="s">
        <v>1501</v>
      </c>
      <c r="L247" s="41"/>
      <c r="M247" s="327"/>
      <c r="N247" s="41"/>
      <c r="O247" s="327"/>
      <c r="P247" s="41"/>
      <c r="Q247" s="328" t="s">
        <v>19</v>
      </c>
      <c r="R247" s="169"/>
    </row>
    <row r="248">
      <c r="A248" s="27"/>
      <c r="B248" s="45"/>
      <c r="C248" s="46"/>
      <c r="D248" s="47"/>
      <c r="E248" s="684" t="s">
        <v>449</v>
      </c>
      <c r="F248" s="330" t="str">
        <f>GETABILITY(E247)</f>
        <v>Swift Swim</v>
      </c>
      <c r="G248" s="684" t="s">
        <v>131</v>
      </c>
      <c r="H248" s="330" t="str">
        <f>GETABILITY(G247)</f>
        <v>Swift Swim</v>
      </c>
      <c r="I248" s="684" t="s">
        <v>56</v>
      </c>
      <c r="J248" s="330" t="str">
        <f>GETABILITY(I247)</f>
        <v>Volt Absorb</v>
      </c>
      <c r="K248" s="684" t="s">
        <v>95</v>
      </c>
      <c r="L248" s="330" t="str">
        <f>GETABILITY(K247)</f>
        <v>Swift Swim</v>
      </c>
      <c r="M248" s="331"/>
      <c r="N248" s="350"/>
      <c r="O248" s="331"/>
      <c r="P248" s="350"/>
      <c r="Q248" s="334" t="s">
        <v>23</v>
      </c>
      <c r="R248" s="169"/>
    </row>
    <row r="249">
      <c r="A249" s="27"/>
      <c r="B249" s="54" t="s">
        <v>24</v>
      </c>
      <c r="C249" s="39"/>
      <c r="D249" s="55"/>
      <c r="E249" s="687" t="s">
        <v>132</v>
      </c>
      <c r="F249" s="41"/>
      <c r="G249" s="687" t="s">
        <v>971</v>
      </c>
      <c r="H249" s="41"/>
      <c r="I249" s="687" t="s">
        <v>920</v>
      </c>
      <c r="J249" s="41"/>
      <c r="K249" s="687" t="s">
        <v>244</v>
      </c>
      <c r="L249" s="41"/>
      <c r="M249" s="337"/>
      <c r="N249" s="57"/>
      <c r="O249" s="337"/>
      <c r="P249" s="57"/>
      <c r="Q249" s="338" t="s">
        <v>27</v>
      </c>
      <c r="R249" s="37"/>
    </row>
    <row r="250">
      <c r="A250" s="27"/>
      <c r="B250" s="63"/>
      <c r="C250" s="64"/>
      <c r="D250" s="65"/>
      <c r="E250" s="1064" t="s">
        <v>270</v>
      </c>
      <c r="F250" s="41"/>
      <c r="G250" s="1065" t="s">
        <v>551</v>
      </c>
      <c r="H250" s="41"/>
      <c r="I250" s="691" t="s">
        <v>696</v>
      </c>
      <c r="J250" s="41"/>
      <c r="K250" s="690" t="s">
        <v>343</v>
      </c>
      <c r="L250" s="41"/>
      <c r="M250" s="341"/>
      <c r="N250" s="57"/>
      <c r="O250" s="341"/>
      <c r="P250" s="57"/>
      <c r="Q250" s="342" t="s">
        <v>30</v>
      </c>
      <c r="R250" s="37"/>
    </row>
    <row r="251">
      <c r="A251" s="62"/>
      <c r="B251" s="71"/>
      <c r="C251" s="71"/>
      <c r="D251" s="72"/>
      <c r="E251" s="1066" t="s">
        <v>793</v>
      </c>
      <c r="F251" s="41"/>
      <c r="G251" s="1067" t="s">
        <v>831</v>
      </c>
      <c r="H251" s="41"/>
      <c r="I251" s="1065" t="s">
        <v>134</v>
      </c>
      <c r="J251" s="41"/>
      <c r="K251" s="693" t="s">
        <v>296</v>
      </c>
      <c r="L251" s="41"/>
      <c r="M251" s="346"/>
      <c r="N251" s="674"/>
      <c r="O251" s="346"/>
      <c r="P251" s="674"/>
      <c r="Q251" s="77"/>
      <c r="R251" s="37"/>
    </row>
    <row r="252">
      <c r="A252" s="92"/>
      <c r="B252" s="79"/>
      <c r="C252" s="79"/>
      <c r="D252" s="80"/>
      <c r="E252" s="1065" t="s">
        <v>542</v>
      </c>
      <c r="F252" s="41"/>
      <c r="G252" s="689" t="s">
        <v>516</v>
      </c>
      <c r="H252" s="41"/>
      <c r="I252" s="688" t="s">
        <v>1502</v>
      </c>
      <c r="J252" s="41"/>
      <c r="K252" s="1065" t="s">
        <v>701</v>
      </c>
      <c r="L252" s="41"/>
      <c r="M252" s="350"/>
      <c r="N252" s="674"/>
      <c r="O252" s="350"/>
      <c r="P252" s="674"/>
      <c r="Q252" s="77"/>
      <c r="R252" s="37"/>
    </row>
    <row r="253">
      <c r="A253" s="92"/>
      <c r="B253" s="130"/>
      <c r="C253" s="71"/>
      <c r="D253" s="72"/>
      <c r="E253" s="696" t="s">
        <v>47</v>
      </c>
      <c r="F253" s="697"/>
      <c r="G253" s="1068" t="s">
        <v>558</v>
      </c>
      <c r="H253" s="697"/>
      <c r="I253" s="1069" t="s">
        <v>470</v>
      </c>
      <c r="J253" s="697"/>
      <c r="K253" s="696" t="s">
        <v>47</v>
      </c>
      <c r="L253" s="697"/>
      <c r="M253" s="680"/>
      <c r="N253" s="681"/>
      <c r="O253" s="680"/>
      <c r="P253" s="681"/>
      <c r="Q253" s="91"/>
      <c r="R253" s="37"/>
    </row>
    <row r="254">
      <c r="A254" s="62"/>
      <c r="B254" s="1"/>
      <c r="C254" s="1"/>
      <c r="D254" s="1"/>
      <c r="E254" s="20"/>
      <c r="F254" s="20"/>
      <c r="G254" s="20"/>
      <c r="H254" s="20"/>
      <c r="I254" s="20"/>
      <c r="J254" s="20"/>
      <c r="K254" s="20"/>
      <c r="L254" s="20"/>
      <c r="M254" s="20"/>
      <c r="N254" s="20"/>
      <c r="O254" s="20"/>
      <c r="P254" s="20"/>
      <c r="Q254" s="20"/>
      <c r="R254" s="37"/>
    </row>
    <row r="255">
      <c r="A255" s="62"/>
      <c r="B255" s="323" t="str">
        <f>GETTRAINERSPRITE(E255)</f>
        <v/>
      </c>
      <c r="C255" s="22"/>
      <c r="D255" s="22"/>
      <c r="E255" s="1063" t="s">
        <v>1503</v>
      </c>
      <c r="F255" s="647"/>
      <c r="G255" s="647"/>
      <c r="H255" s="647"/>
      <c r="I255" s="647"/>
      <c r="J255" s="647"/>
      <c r="K255" s="647"/>
      <c r="L255" s="647"/>
      <c r="M255" s="647"/>
      <c r="N255" s="647"/>
      <c r="O255" s="647"/>
      <c r="P255" s="647"/>
      <c r="Q255" s="648"/>
      <c r="R255" s="37"/>
    </row>
    <row r="256" ht="69.0" customHeight="1">
      <c r="A256" s="62"/>
      <c r="B256" s="28"/>
      <c r="E256" s="164" t="str">
        <f>GETPOKEMONSPRITE(E257, 150, 150)</f>
        <v/>
      </c>
      <c r="F256" s="25"/>
      <c r="G256" s="164" t="str">
        <f>GETPOKEMONSPRITE(G257, 130, 130)</f>
        <v/>
      </c>
      <c r="H256" s="25"/>
      <c r="I256" s="164" t="str">
        <f>GETPOKEMONSPRITE(I257, 130, 130)</f>
        <v/>
      </c>
      <c r="J256" s="25"/>
      <c r="K256" s="164" t="str">
        <f>GETPOKEMONSPRITE(K257, 130, 130)</f>
        <v/>
      </c>
      <c r="L256" s="25"/>
      <c r="M256" s="164" t="str">
        <f>GETPOKEMONSPRITE(M257, 150, 150)</f>
        <v/>
      </c>
      <c r="N256" s="25"/>
      <c r="O256" s="164" t="str">
        <f>GETPOKEMONSPRITE(O257, 150, 150)</f>
        <v/>
      </c>
      <c r="P256" s="25"/>
      <c r="Q256" s="384"/>
      <c r="R256" s="109"/>
    </row>
    <row r="257">
      <c r="A257" s="62"/>
      <c r="B257" s="125"/>
      <c r="C257" s="39"/>
      <c r="D257" s="39"/>
      <c r="E257" s="326" t="s">
        <v>1504</v>
      </c>
      <c r="F257" s="41"/>
      <c r="G257" s="327" t="s">
        <v>1505</v>
      </c>
      <c r="H257" s="41"/>
      <c r="I257" s="327" t="s">
        <v>1506</v>
      </c>
      <c r="J257" s="41"/>
      <c r="K257" s="768" t="s">
        <v>1507</v>
      </c>
      <c r="L257" s="41"/>
      <c r="M257" s="327"/>
      <c r="N257" s="41"/>
      <c r="O257" s="327"/>
      <c r="P257" s="41"/>
      <c r="Q257" s="328" t="s">
        <v>19</v>
      </c>
      <c r="R257" s="37"/>
    </row>
    <row r="258">
      <c r="A258" s="62"/>
      <c r="B258" s="45"/>
      <c r="C258" s="46"/>
      <c r="D258" s="47"/>
      <c r="E258" s="329" t="s">
        <v>95</v>
      </c>
      <c r="F258" s="330" t="str">
        <f>GETABILITY(E257)</f>
        <v>Intimidate</v>
      </c>
      <c r="G258" s="330" t="s">
        <v>83</v>
      </c>
      <c r="H258" s="331" t="str">
        <f>GETABILITY(G257)</f>
        <v>Unburden</v>
      </c>
      <c r="I258" s="330" t="s">
        <v>97</v>
      </c>
      <c r="J258" s="212" t="str">
        <f>GETABILITY(I257)</f>
        <v>Huge Power</v>
      </c>
      <c r="K258" s="774" t="s">
        <v>216</v>
      </c>
      <c r="L258" s="212" t="str">
        <f>GETABILITY(K257)</f>
        <v>Swift Swim</v>
      </c>
      <c r="M258" s="331"/>
      <c r="N258" s="350"/>
      <c r="O258" s="331"/>
      <c r="P258" s="350"/>
      <c r="Q258" s="334" t="s">
        <v>23</v>
      </c>
      <c r="R258" s="37"/>
    </row>
    <row r="259">
      <c r="A259" s="62"/>
      <c r="B259" s="54" t="s">
        <v>24</v>
      </c>
      <c r="C259" s="39"/>
      <c r="D259" s="55"/>
      <c r="E259" s="335" t="s">
        <v>71</v>
      </c>
      <c r="F259" s="57"/>
      <c r="G259" s="717" t="s">
        <v>265</v>
      </c>
      <c r="H259" s="681"/>
      <c r="I259" s="336" t="s">
        <v>1269</v>
      </c>
      <c r="J259" s="57"/>
      <c r="K259" s="1070" t="s">
        <v>73</v>
      </c>
      <c r="L259" s="681"/>
      <c r="M259" s="337"/>
      <c r="N259" s="57"/>
      <c r="O259" s="337"/>
      <c r="P259" s="57"/>
      <c r="Q259" s="338" t="s">
        <v>27</v>
      </c>
      <c r="R259" s="169"/>
    </row>
    <row r="260">
      <c r="A260" s="62"/>
      <c r="B260" s="63"/>
      <c r="C260" s="64"/>
      <c r="D260" s="65"/>
      <c r="E260" s="715" t="s">
        <v>576</v>
      </c>
      <c r="F260" s="681"/>
      <c r="G260" s="373" t="s">
        <v>913</v>
      </c>
      <c r="H260" s="57"/>
      <c r="I260" s="372" t="s">
        <v>614</v>
      </c>
      <c r="J260" s="57"/>
      <c r="K260" s="1071" t="s">
        <v>955</v>
      </c>
      <c r="L260" s="57"/>
      <c r="M260" s="341"/>
      <c r="N260" s="57"/>
      <c r="O260" s="341"/>
      <c r="P260" s="57"/>
      <c r="Q260" s="342" t="s">
        <v>30</v>
      </c>
      <c r="R260" s="169"/>
    </row>
    <row r="261">
      <c r="A261" s="62"/>
      <c r="B261" s="71"/>
      <c r="C261" s="71"/>
      <c r="D261" s="72"/>
      <c r="E261" s="371" t="s">
        <v>876</v>
      </c>
      <c r="F261" s="674"/>
      <c r="G261" s="370" t="s">
        <v>134</v>
      </c>
      <c r="H261" s="57"/>
      <c r="I261" s="409" t="s">
        <v>569</v>
      </c>
      <c r="J261" s="57"/>
      <c r="K261" s="370" t="s">
        <v>701</v>
      </c>
      <c r="L261" s="57"/>
      <c r="M261" s="346"/>
      <c r="N261" s="674"/>
      <c r="O261" s="346"/>
      <c r="P261" s="674"/>
      <c r="Q261" s="77"/>
      <c r="R261" s="37"/>
    </row>
    <row r="262">
      <c r="A262" s="62"/>
      <c r="B262" s="79"/>
      <c r="C262" s="79"/>
      <c r="D262" s="80"/>
      <c r="E262" s="339" t="s">
        <v>983</v>
      </c>
      <c r="F262" s="674"/>
      <c r="G262" s="348" t="s">
        <v>568</v>
      </c>
      <c r="H262" s="674"/>
      <c r="I262" s="372" t="s">
        <v>327</v>
      </c>
      <c r="J262" s="57"/>
      <c r="K262" s="213" t="s">
        <v>946</v>
      </c>
      <c r="L262" s="674"/>
      <c r="M262" s="350"/>
      <c r="N262" s="674"/>
      <c r="O262" s="350"/>
      <c r="P262" s="674"/>
      <c r="Q262" s="77"/>
      <c r="R262" s="37"/>
    </row>
    <row r="263">
      <c r="A263" s="27"/>
      <c r="B263" s="71" t="str">
        <f>O23</f>
        <v/>
      </c>
      <c r="C263" s="71"/>
      <c r="D263" s="72"/>
      <c r="E263" s="715" t="s">
        <v>451</v>
      </c>
      <c r="F263" s="681"/>
      <c r="G263" s="707" t="s">
        <v>469</v>
      </c>
      <c r="H263" s="681"/>
      <c r="I263" s="468" t="s">
        <v>580</v>
      </c>
      <c r="J263" s="145"/>
      <c r="K263" s="395" t="s">
        <v>294</v>
      </c>
      <c r="L263" s="57"/>
      <c r="M263" s="680"/>
      <c r="N263" s="681"/>
      <c r="O263" s="680"/>
      <c r="P263" s="681"/>
      <c r="Q263" s="91"/>
      <c r="R263" s="109"/>
    </row>
    <row r="264">
      <c r="A264" s="27"/>
      <c r="B264" s="1"/>
      <c r="C264" s="1"/>
      <c r="D264" s="1"/>
      <c r="E264" s="20"/>
      <c r="F264" s="20"/>
      <c r="G264" s="20"/>
      <c r="H264" s="20"/>
      <c r="I264" s="20"/>
      <c r="J264" s="20"/>
      <c r="K264" s="20"/>
      <c r="L264" s="20"/>
      <c r="M264" s="20"/>
      <c r="N264" s="20"/>
      <c r="O264" s="20"/>
      <c r="P264" s="20"/>
      <c r="Q264" s="20"/>
      <c r="R264" s="37"/>
    </row>
    <row r="265">
      <c r="A265" s="27"/>
      <c r="B265" s="1072" t="str">
        <f>GETTRAINERSPRITE(E265)</f>
        <v/>
      </c>
      <c r="C265" s="1073"/>
      <c r="D265" s="1073"/>
      <c r="E265" s="1074" t="s">
        <v>1508</v>
      </c>
      <c r="F265" s="1073"/>
      <c r="G265" s="1073"/>
      <c r="H265" s="1073"/>
      <c r="I265" s="1073"/>
      <c r="J265" s="1073"/>
      <c r="K265" s="1073"/>
      <c r="L265" s="1073"/>
      <c r="M265" s="1073"/>
      <c r="N265" s="1073"/>
      <c r="O265" s="1073"/>
      <c r="P265" s="1073"/>
      <c r="Q265" s="1075"/>
      <c r="R265" s="37"/>
    </row>
    <row r="266" ht="69.0" customHeight="1">
      <c r="A266" s="62"/>
      <c r="B266" s="1076"/>
      <c r="E266" s="1077" t="str">
        <f>GETPOKEMONSPRITE(E267, 110, 110)</f>
        <v/>
      </c>
      <c r="F266" s="1078"/>
      <c r="G266" s="1077" t="str">
        <f>GETPOKEMONSPRITE(G267, 150, 150)</f>
        <v/>
      </c>
      <c r="H266" s="1078"/>
      <c r="I266" s="1077" t="str">
        <f>GETPOKEMONSPRITE(I267, 130, 130)</f>
        <v/>
      </c>
      <c r="J266" s="1078"/>
      <c r="K266" s="1077" t="str">
        <f>GETPOKEMONSPRITE(K267, 150, 150)</f>
        <v/>
      </c>
      <c r="L266" s="1078"/>
      <c r="M266" s="1077" t="str">
        <f>GETPOKEMONSPRITE(M267, 150, 150)</f>
        <v/>
      </c>
      <c r="N266" s="1078"/>
      <c r="O266" s="1077" t="str">
        <f>GETPOKEMONSPRITE(O267, 110, 110)</f>
        <v/>
      </c>
      <c r="P266" s="1078"/>
      <c r="Q266" s="1079"/>
      <c r="R266" s="109"/>
    </row>
    <row r="267">
      <c r="A267" s="92"/>
      <c r="B267" s="1080"/>
      <c r="C267" s="1081"/>
      <c r="D267" s="1081"/>
      <c r="E267" s="326" t="s">
        <v>1509</v>
      </c>
      <c r="F267" s="41"/>
      <c r="G267" s="327" t="s">
        <v>1510</v>
      </c>
      <c r="H267" s="41"/>
      <c r="I267" s="326" t="s">
        <v>1511</v>
      </c>
      <c r="J267" s="41"/>
      <c r="K267" s="327" t="s">
        <v>1512</v>
      </c>
      <c r="L267" s="41"/>
      <c r="M267" s="327" t="s">
        <v>1513</v>
      </c>
      <c r="N267" s="41"/>
      <c r="O267" s="327" t="s">
        <v>1514</v>
      </c>
      <c r="P267" s="41"/>
      <c r="Q267" s="440" t="s">
        <v>19</v>
      </c>
      <c r="R267" s="37"/>
    </row>
    <row r="268">
      <c r="A268" s="92"/>
      <c r="B268" s="46"/>
      <c r="C268" s="46"/>
      <c r="D268" s="47"/>
      <c r="E268" s="329" t="s">
        <v>175</v>
      </c>
      <c r="F268" s="491" t="str">
        <f>GETABILITY(E267)</f>
        <v>Lightning Rod</v>
      </c>
      <c r="G268" s="330" t="s">
        <v>69</v>
      </c>
      <c r="H268" s="331" t="str">
        <f>GETABILITY(G267)</f>
        <v>Cute Charm</v>
      </c>
      <c r="I268" s="329" t="s">
        <v>95</v>
      </c>
      <c r="J268" s="330" t="str">
        <f>GETABILITY(I267)</f>
        <v>Technician</v>
      </c>
      <c r="K268" s="330" t="s">
        <v>83</v>
      </c>
      <c r="L268" s="332" t="str">
        <f>GETABILITY(K267)</f>
        <v>Tangled Feet</v>
      </c>
      <c r="M268" s="330" t="s">
        <v>20</v>
      </c>
      <c r="N268" s="332" t="str">
        <f>GETABILITY(M267)</f>
        <v>Volt Absorb</v>
      </c>
      <c r="O268" s="330" t="s">
        <v>175</v>
      </c>
      <c r="P268" s="332" t="str">
        <f>GETABILITY(O267)</f>
        <v>Thick Fat</v>
      </c>
      <c r="Q268" s="334" t="s">
        <v>23</v>
      </c>
      <c r="R268" s="37"/>
    </row>
    <row r="269">
      <c r="A269" s="62"/>
      <c r="B269" s="54" t="s">
        <v>24</v>
      </c>
      <c r="C269" s="39"/>
      <c r="D269" s="55"/>
      <c r="E269" s="335" t="s">
        <v>133</v>
      </c>
      <c r="F269" s="57"/>
      <c r="G269" s="336" t="s">
        <v>25</v>
      </c>
      <c r="H269" s="57"/>
      <c r="I269" s="335" t="s">
        <v>133</v>
      </c>
      <c r="J269" s="57"/>
      <c r="K269" s="336" t="s">
        <v>1515</v>
      </c>
      <c r="L269" s="57"/>
      <c r="M269" s="336" t="s">
        <v>308</v>
      </c>
      <c r="N269" s="57"/>
      <c r="O269" s="336" t="s">
        <v>1516</v>
      </c>
      <c r="P269" s="57"/>
      <c r="Q269" s="338" t="s">
        <v>27</v>
      </c>
      <c r="R269" s="37"/>
    </row>
    <row r="270">
      <c r="A270" s="62"/>
      <c r="B270" s="63"/>
      <c r="C270" s="64"/>
      <c r="D270" s="65"/>
      <c r="E270" s="419" t="s">
        <v>1517</v>
      </c>
      <c r="F270" s="57"/>
      <c r="G270" s="339" t="s">
        <v>74</v>
      </c>
      <c r="H270" s="57"/>
      <c r="I270" s="423" t="s">
        <v>251</v>
      </c>
      <c r="J270" s="57"/>
      <c r="K270" s="340" t="s">
        <v>47</v>
      </c>
      <c r="L270" s="57"/>
      <c r="M270" s="387" t="s">
        <v>559</v>
      </c>
      <c r="N270" s="57"/>
      <c r="O270" s="372" t="s">
        <v>451</v>
      </c>
      <c r="P270" s="57"/>
      <c r="Q270" s="342" t="s">
        <v>30</v>
      </c>
      <c r="R270" s="37"/>
    </row>
    <row r="271">
      <c r="A271" s="62"/>
      <c r="B271" s="71"/>
      <c r="C271" s="71"/>
      <c r="D271" s="72"/>
      <c r="E271" s="339" t="s">
        <v>1518</v>
      </c>
      <c r="F271" s="57"/>
      <c r="G271" s="340" t="s">
        <v>674</v>
      </c>
      <c r="H271" s="57"/>
      <c r="I271" s="395" t="s">
        <v>1144</v>
      </c>
      <c r="J271" s="674"/>
      <c r="K271" s="340" t="s">
        <v>674</v>
      </c>
      <c r="L271" s="57"/>
      <c r="M271" s="340" t="s">
        <v>47</v>
      </c>
      <c r="N271" s="57"/>
      <c r="O271" s="345" t="s">
        <v>780</v>
      </c>
      <c r="P271" s="57"/>
      <c r="Q271" s="77"/>
      <c r="R271" s="37"/>
    </row>
    <row r="272">
      <c r="A272" s="62"/>
      <c r="B272" s="79"/>
      <c r="C272" s="79"/>
      <c r="D272" s="80"/>
      <c r="E272" s="343" t="s">
        <v>296</v>
      </c>
      <c r="F272" s="57"/>
      <c r="G272" s="350"/>
      <c r="H272" s="674"/>
      <c r="I272" s="372" t="s">
        <v>876</v>
      </c>
      <c r="J272" s="674"/>
      <c r="K272" s="372" t="s">
        <v>451</v>
      </c>
      <c r="L272" s="674"/>
      <c r="M272" s="370" t="s">
        <v>542</v>
      </c>
      <c r="N272" s="57"/>
      <c r="O272" s="388" t="s">
        <v>296</v>
      </c>
      <c r="P272" s="57"/>
      <c r="Q272" s="77"/>
      <c r="R272" s="37"/>
    </row>
    <row r="273">
      <c r="A273" s="27"/>
      <c r="B273" s="130"/>
      <c r="C273" s="71"/>
      <c r="D273" s="72"/>
      <c r="E273" s="454" t="s">
        <v>47</v>
      </c>
      <c r="F273" s="145"/>
      <c r="G273" s="680"/>
      <c r="H273" s="681"/>
      <c r="I273" s="712" t="s">
        <v>47</v>
      </c>
      <c r="J273" s="681"/>
      <c r="K273" s="680"/>
      <c r="L273" s="681"/>
      <c r="M273" s="392" t="s">
        <v>922</v>
      </c>
      <c r="N273" s="145"/>
      <c r="O273" s="483" t="s">
        <v>297</v>
      </c>
      <c r="P273" s="145"/>
      <c r="Q273" s="91"/>
      <c r="R273" s="37"/>
    </row>
    <row r="274">
      <c r="A274" s="62"/>
      <c r="B274" s="1"/>
      <c r="C274" s="1"/>
      <c r="D274" s="1"/>
      <c r="E274" s="118"/>
      <c r="F274" s="118"/>
      <c r="G274" s="118"/>
      <c r="H274" s="118"/>
      <c r="I274" s="118"/>
      <c r="J274" s="118"/>
      <c r="K274" s="118"/>
      <c r="L274" s="118"/>
      <c r="M274" s="118"/>
      <c r="N274" s="118"/>
      <c r="O274" s="118"/>
      <c r="P274" s="118"/>
      <c r="Q274" s="118"/>
      <c r="R274" s="169"/>
    </row>
    <row r="275">
      <c r="A275" s="27"/>
      <c r="B275" s="1"/>
      <c r="C275" s="1"/>
      <c r="D275" s="1"/>
      <c r="E275" s="118"/>
      <c r="F275" s="118"/>
      <c r="G275" s="118"/>
      <c r="H275" s="118"/>
      <c r="I275" s="118"/>
      <c r="J275" s="118"/>
      <c r="K275" s="118"/>
      <c r="L275" s="118"/>
      <c r="M275" s="118"/>
      <c r="N275" s="118"/>
      <c r="O275" s="118"/>
      <c r="P275" s="118"/>
      <c r="Q275" s="118"/>
      <c r="R275" s="37"/>
    </row>
    <row r="276">
      <c r="A276" s="27"/>
      <c r="B276" s="1"/>
      <c r="C276" s="1"/>
      <c r="D276" s="1"/>
      <c r="E276" s="118" t="s">
        <v>1519</v>
      </c>
      <c r="R276" s="37"/>
    </row>
    <row r="277">
      <c r="A277" s="62"/>
      <c r="B277" s="1"/>
      <c r="C277" s="1"/>
      <c r="D277" s="1"/>
      <c r="R277" s="37"/>
    </row>
    <row r="278">
      <c r="A278" s="27"/>
      <c r="B278" s="1"/>
      <c r="C278" s="1"/>
      <c r="D278" s="1"/>
      <c r="E278" s="20"/>
      <c r="F278" s="20"/>
      <c r="G278" s="20"/>
      <c r="H278" s="20"/>
      <c r="I278" s="20"/>
      <c r="J278" s="20"/>
      <c r="K278" s="20"/>
      <c r="L278" s="20"/>
      <c r="M278" s="20"/>
      <c r="N278" s="20"/>
      <c r="O278" s="20"/>
      <c r="P278" s="20"/>
      <c r="Q278" s="20"/>
      <c r="R278" s="37"/>
    </row>
    <row r="279">
      <c r="A279" s="284"/>
      <c r="B279" s="668" t="str">
        <f>GETTRAINERSPRITE(E279)</f>
        <v/>
      </c>
      <c r="C279" s="22"/>
      <c r="D279" s="22"/>
      <c r="E279" s="669" t="s">
        <v>1520</v>
      </c>
      <c r="F279" s="22"/>
      <c r="G279" s="22"/>
      <c r="H279" s="22"/>
      <c r="I279" s="22"/>
      <c r="J279" s="22"/>
      <c r="K279" s="22"/>
      <c r="L279" s="22"/>
      <c r="M279" s="22"/>
      <c r="N279" s="22"/>
      <c r="O279" s="22"/>
      <c r="P279" s="22"/>
      <c r="Q279" s="204"/>
      <c r="R279" s="37"/>
    </row>
    <row r="280" ht="69.0" customHeight="1">
      <c r="A280" s="62"/>
      <c r="B280" s="28"/>
      <c r="E280" s="164" t="str">
        <f>GETPOKEMONSPRITE(E281, 150, 150)</f>
        <v/>
      </c>
      <c r="F280" s="25"/>
      <c r="G280" s="164" t="str">
        <f>GETPOKEMONSPRITE(G281, 150, 150)</f>
        <v/>
      </c>
      <c r="H280" s="25"/>
      <c r="I280" s="164" t="str">
        <f>GETPOKEMONSPRITE(I281, 130, 130)</f>
        <v/>
      </c>
      <c r="J280" s="25"/>
      <c r="K280" s="164" t="str">
        <f>GETPOKEMONSPRITE(K281, 110, 110)</f>
        <v/>
      </c>
      <c r="L280" s="25"/>
      <c r="M280" s="164" t="str">
        <f>GETPOKEMONSPRITE(M281, 130, 130)</f>
        <v/>
      </c>
      <c r="N280" s="25"/>
      <c r="O280" s="164" t="str">
        <f>GETPOKEMONSPRITE(O281, 150, 150)</f>
        <v/>
      </c>
      <c r="P280" s="25"/>
      <c r="Q280" s="670" t="str">
        <f>IMAGE("https://docs.google.com/drawings/d/e/2PACX-1vRVUy-NyAlrSLPw_7GbbU0aWKiMSlD9Z5o0IZUASz5PwF6zwwRkxMZB9Yv-WVKzEMzsN51M5efUJVg2/pub?w=140&amp;h=140")</f>
        <v/>
      </c>
      <c r="R280" s="109"/>
    </row>
    <row r="281">
      <c r="A281" s="92"/>
      <c r="B281" s="125"/>
      <c r="C281" s="39"/>
      <c r="D281" s="39"/>
      <c r="E281" s="1082" t="s">
        <v>1521</v>
      </c>
      <c r="F281" s="41"/>
      <c r="G281" s="1083" t="s">
        <v>1522</v>
      </c>
      <c r="H281" s="41"/>
      <c r="I281" s="1083" t="s">
        <v>1523</v>
      </c>
      <c r="J281" s="41"/>
      <c r="K281" s="1083" t="s">
        <v>1524</v>
      </c>
      <c r="L281" s="41"/>
      <c r="M281" s="1083" t="s">
        <v>1525</v>
      </c>
      <c r="N281" s="41"/>
      <c r="O281" s="1083" t="s">
        <v>1526</v>
      </c>
      <c r="P281" s="41"/>
      <c r="Q281" s="328" t="s">
        <v>19</v>
      </c>
      <c r="R281" s="37"/>
    </row>
    <row r="282">
      <c r="A282" s="92"/>
      <c r="B282" s="45"/>
      <c r="C282" s="46"/>
      <c r="D282" s="47"/>
      <c r="E282" s="836" t="s">
        <v>56</v>
      </c>
      <c r="F282" s="593" t="str">
        <f>GETABILITY(E281)</f>
        <v>Scrappy</v>
      </c>
      <c r="G282" s="837" t="s">
        <v>95</v>
      </c>
      <c r="H282" s="1084" t="s">
        <v>892</v>
      </c>
      <c r="I282" s="837" t="s">
        <v>55</v>
      </c>
      <c r="J282" s="593" t="str">
        <f>GETABILITY(I281)</f>
        <v>Thick Fat</v>
      </c>
      <c r="K282" s="837" t="s">
        <v>207</v>
      </c>
      <c r="L282" s="1084" t="s">
        <v>1527</v>
      </c>
      <c r="M282" s="837" t="s">
        <v>131</v>
      </c>
      <c r="N282" s="593" t="str">
        <f>GETABILITY(M281)</f>
        <v>Solar Power</v>
      </c>
      <c r="O282" s="837" t="s">
        <v>175</v>
      </c>
      <c r="P282" s="592" t="str">
        <f>GETABILITY(O281)</f>
        <v>Serene Grace</v>
      </c>
      <c r="Q282" s="334" t="s">
        <v>23</v>
      </c>
      <c r="R282" s="37"/>
    </row>
    <row r="283">
      <c r="A283" s="92"/>
      <c r="B283" s="54" t="s">
        <v>24</v>
      </c>
      <c r="C283" s="39"/>
      <c r="D283" s="55"/>
      <c r="E283" s="1085" t="s">
        <v>450</v>
      </c>
      <c r="F283" s="57"/>
      <c r="G283" s="1086" t="s">
        <v>450</v>
      </c>
      <c r="H283" s="57"/>
      <c r="I283" s="1086" t="s">
        <v>818</v>
      </c>
      <c r="J283" s="57"/>
      <c r="K283" s="1086" t="s">
        <v>499</v>
      </c>
      <c r="L283" s="57"/>
      <c r="M283" s="1086" t="s">
        <v>450</v>
      </c>
      <c r="N283" s="57"/>
      <c r="O283" s="1086" t="s">
        <v>818</v>
      </c>
      <c r="P283" s="57"/>
      <c r="Q283" s="338" t="s">
        <v>27</v>
      </c>
      <c r="R283" s="37"/>
    </row>
    <row r="284">
      <c r="A284" s="92"/>
      <c r="B284" s="63"/>
      <c r="C284" s="64"/>
      <c r="D284" s="65"/>
      <c r="E284" s="1087" t="s">
        <v>986</v>
      </c>
      <c r="F284" s="57"/>
      <c r="G284" s="1088" t="s">
        <v>551</v>
      </c>
      <c r="H284" s="57"/>
      <c r="I284" s="1089" t="s">
        <v>426</v>
      </c>
      <c r="J284" s="57"/>
      <c r="K284" s="1090" t="s">
        <v>344</v>
      </c>
      <c r="L284" s="57"/>
      <c r="M284" s="1089" t="s">
        <v>148</v>
      </c>
      <c r="N284" s="57"/>
      <c r="O284" s="1091" t="s">
        <v>876</v>
      </c>
      <c r="P284" s="145"/>
      <c r="Q284" s="342" t="s">
        <v>30</v>
      </c>
      <c r="R284" s="169"/>
    </row>
    <row r="285" ht="15.0" customHeight="1">
      <c r="A285" s="62"/>
      <c r="B285" s="71"/>
      <c r="C285" s="71"/>
      <c r="D285" s="72"/>
      <c r="E285" s="1092" t="s">
        <v>1070</v>
      </c>
      <c r="F285" s="57"/>
      <c r="G285" s="1093" t="s">
        <v>283</v>
      </c>
      <c r="H285" s="57"/>
      <c r="I285" s="1094" t="s">
        <v>975</v>
      </c>
      <c r="J285" s="57"/>
      <c r="K285" s="1095" t="s">
        <v>43</v>
      </c>
      <c r="L285" s="57"/>
      <c r="M285" s="1096" t="s">
        <v>110</v>
      </c>
      <c r="N285" s="57"/>
      <c r="O285" s="1097" t="s">
        <v>975</v>
      </c>
      <c r="P285" s="57"/>
      <c r="Q285" s="77"/>
      <c r="R285" s="169"/>
    </row>
    <row r="286">
      <c r="A286" s="62"/>
      <c r="B286" s="79"/>
      <c r="C286" s="79"/>
      <c r="D286" s="80"/>
      <c r="E286" s="1098" t="s">
        <v>296</v>
      </c>
      <c r="F286" s="57"/>
      <c r="G286" s="1099" t="s">
        <v>136</v>
      </c>
      <c r="H286" s="57"/>
      <c r="I286" s="181" t="s">
        <v>1271</v>
      </c>
      <c r="J286" s="57"/>
      <c r="K286" s="1097" t="s">
        <v>975</v>
      </c>
      <c r="L286" s="57"/>
      <c r="M286" s="181" t="s">
        <v>876</v>
      </c>
      <c r="N286" s="57"/>
      <c r="O286" s="1093" t="s">
        <v>296</v>
      </c>
      <c r="P286" s="57"/>
      <c r="Q286" s="77"/>
      <c r="R286" s="37"/>
    </row>
    <row r="287">
      <c r="A287" s="62"/>
      <c r="B287" s="71"/>
      <c r="C287" s="71"/>
      <c r="D287" s="72"/>
      <c r="E287" s="1100" t="s">
        <v>327</v>
      </c>
      <c r="F287" s="86"/>
      <c r="G287" s="1101" t="s">
        <v>101</v>
      </c>
      <c r="H287" s="86"/>
      <c r="I287" s="1102" t="s">
        <v>461</v>
      </c>
      <c r="J287" s="86"/>
      <c r="K287" s="1101" t="s">
        <v>998</v>
      </c>
      <c r="L287" s="86"/>
      <c r="M287" s="1103" t="s">
        <v>489</v>
      </c>
      <c r="N287" s="86"/>
      <c r="O287" s="1104" t="s">
        <v>44</v>
      </c>
      <c r="P287" s="86"/>
      <c r="Q287" s="91"/>
      <c r="R287" s="37"/>
    </row>
    <row r="288">
      <c r="A288" s="27"/>
      <c r="B288" s="1"/>
      <c r="C288" s="1"/>
      <c r="D288" s="1"/>
      <c r="E288" s="833"/>
      <c r="F288" s="833"/>
      <c r="G288" s="833"/>
      <c r="H288" s="833"/>
      <c r="I288" s="833"/>
      <c r="J288" s="833"/>
      <c r="K288" s="833"/>
      <c r="L288" s="833"/>
      <c r="M288" s="833"/>
      <c r="N288" s="833"/>
      <c r="O288" s="833"/>
      <c r="P288" s="833"/>
      <c r="Q288" s="833"/>
      <c r="R288" s="118"/>
    </row>
    <row r="289">
      <c r="A289" s="27"/>
      <c r="B289" s="323" t="str">
        <f>GETTRAINERSPRITE(E289)</f>
        <v/>
      </c>
      <c r="C289" s="22"/>
      <c r="D289" s="22"/>
      <c r="E289" s="854" t="s">
        <v>1528</v>
      </c>
      <c r="F289" s="647"/>
      <c r="G289" s="647"/>
      <c r="H289" s="647"/>
      <c r="I289" s="647"/>
      <c r="J289" s="647"/>
      <c r="K289" s="647"/>
      <c r="L289" s="647"/>
      <c r="M289" s="647"/>
      <c r="N289" s="647"/>
      <c r="O289" s="647"/>
      <c r="P289" s="647"/>
      <c r="Q289" s="648"/>
      <c r="R289" s="118"/>
    </row>
    <row r="290" ht="89.25" customHeight="1">
      <c r="A290" s="92"/>
      <c r="B290" s="28"/>
      <c r="E290" s="164" t="str">
        <f>GETPOKEMONSPRITE(E291, 150, 150)</f>
        <v/>
      </c>
      <c r="F290" s="25"/>
      <c r="G290" s="164" t="str">
        <f>GETPOKEMONSPRITE(G291, 150, 150)</f>
        <v/>
      </c>
      <c r="H290" s="25"/>
      <c r="I290" s="164" t="str">
        <f>GETPOKEMONSPRITE(I291, 150, 150)</f>
        <v/>
      </c>
      <c r="J290" s="25"/>
      <c r="K290" s="164" t="str">
        <f>GETPOKEMONSPRITE(K291, 150, 150)</f>
        <v/>
      </c>
      <c r="L290" s="25"/>
      <c r="M290" s="164" t="str">
        <f>GETPOKEMONSPRITE(M291, 150, 150)</f>
        <v/>
      </c>
      <c r="N290" s="25"/>
      <c r="O290" s="164" t="str">
        <f>GETPOKEMONSPRITE(O291, 150, 150)</f>
        <v/>
      </c>
      <c r="P290" s="25"/>
      <c r="Q290" s="384"/>
      <c r="R290" s="37"/>
    </row>
    <row r="291">
      <c r="A291" s="92"/>
      <c r="B291" s="125"/>
      <c r="C291" s="39"/>
      <c r="D291" s="39"/>
      <c r="E291" s="561" t="s">
        <v>1529</v>
      </c>
      <c r="F291" s="41"/>
      <c r="G291" s="562" t="s">
        <v>1530</v>
      </c>
      <c r="H291" s="41"/>
      <c r="I291" s="562" t="s">
        <v>1531</v>
      </c>
      <c r="J291" s="41"/>
      <c r="K291" s="562" t="s">
        <v>1532</v>
      </c>
      <c r="L291" s="41"/>
      <c r="M291" s="562" t="s">
        <v>1533</v>
      </c>
      <c r="N291" s="41"/>
      <c r="O291" s="562" t="s">
        <v>1534</v>
      </c>
      <c r="P291" s="41"/>
      <c r="Q291" s="328" t="s">
        <v>19</v>
      </c>
      <c r="R291" s="37"/>
    </row>
    <row r="292">
      <c r="A292" s="92"/>
      <c r="B292" s="45"/>
      <c r="C292" s="46"/>
      <c r="D292" s="47"/>
      <c r="E292" s="1105" t="s">
        <v>449</v>
      </c>
      <c r="F292" s="1000" t="str">
        <f>GETABILITY(E291)</f>
        <v>Reckless</v>
      </c>
      <c r="G292" s="1106" t="s">
        <v>449</v>
      </c>
      <c r="H292" s="1000" t="str">
        <f>GETABILITY(G291)</f>
        <v>Technician</v>
      </c>
      <c r="I292" s="1106" t="s">
        <v>40</v>
      </c>
      <c r="J292" s="1000" t="str">
        <f>GETABILITY(I291)</f>
        <v>Adaptability</v>
      </c>
      <c r="K292" s="1106" t="s">
        <v>262</v>
      </c>
      <c r="L292" s="1000" t="str">
        <f>GETABILITY(K291)</f>
        <v>Truant</v>
      </c>
      <c r="M292" s="1106" t="s">
        <v>207</v>
      </c>
      <c r="N292" s="1000" t="str">
        <f>GETABILITY(M291)</f>
        <v>Swift Swim</v>
      </c>
      <c r="O292" s="1106" t="s">
        <v>159</v>
      </c>
      <c r="P292" s="1106" t="s">
        <v>1535</v>
      </c>
      <c r="Q292" s="334" t="s">
        <v>23</v>
      </c>
      <c r="R292" s="20"/>
    </row>
    <row r="293">
      <c r="A293" s="92"/>
      <c r="B293" s="54" t="s">
        <v>24</v>
      </c>
      <c r="C293" s="39"/>
      <c r="D293" s="55"/>
      <c r="E293" s="1107" t="s">
        <v>25</v>
      </c>
      <c r="F293" s="57"/>
      <c r="G293" s="1108" t="s">
        <v>242</v>
      </c>
      <c r="H293" s="57"/>
      <c r="I293" s="1108" t="s">
        <v>162</v>
      </c>
      <c r="J293" s="57"/>
      <c r="K293" s="1108" t="s">
        <v>587</v>
      </c>
      <c r="L293" s="57"/>
      <c r="M293" s="1108" t="s">
        <v>162</v>
      </c>
      <c r="N293" s="57"/>
      <c r="O293" s="336" t="s">
        <v>324</v>
      </c>
      <c r="P293" s="57"/>
      <c r="Q293" s="338" t="s">
        <v>27</v>
      </c>
      <c r="R293" s="20"/>
    </row>
    <row r="294">
      <c r="A294" s="62"/>
      <c r="B294" s="63"/>
      <c r="C294" s="64"/>
      <c r="D294" s="65"/>
      <c r="E294" s="1109" t="s">
        <v>592</v>
      </c>
      <c r="F294" s="57"/>
      <c r="G294" s="1110" t="s">
        <v>74</v>
      </c>
      <c r="H294" s="57"/>
      <c r="I294" s="1111" t="s">
        <v>345</v>
      </c>
      <c r="J294" s="57"/>
      <c r="K294" s="1110" t="s">
        <v>1536</v>
      </c>
      <c r="L294" s="57"/>
      <c r="M294" s="1112" t="s">
        <v>248</v>
      </c>
      <c r="N294" s="57"/>
      <c r="O294" s="370" t="s">
        <v>701</v>
      </c>
      <c r="P294" s="57"/>
      <c r="Q294" s="342" t="s">
        <v>30</v>
      </c>
      <c r="R294" s="37"/>
    </row>
    <row r="295">
      <c r="A295" s="62"/>
      <c r="B295" s="71"/>
      <c r="C295" s="71"/>
      <c r="D295" s="72"/>
      <c r="E295" s="1110" t="s">
        <v>28</v>
      </c>
      <c r="F295" s="57"/>
      <c r="G295" s="1113" t="s">
        <v>793</v>
      </c>
      <c r="H295" s="57"/>
      <c r="I295" s="1114" t="s">
        <v>628</v>
      </c>
      <c r="J295" s="57"/>
      <c r="K295" s="1115" t="s">
        <v>426</v>
      </c>
      <c r="L295" s="57"/>
      <c r="M295" s="1116" t="s">
        <v>523</v>
      </c>
      <c r="N295" s="57"/>
      <c r="O295" s="373" t="s">
        <v>525</v>
      </c>
      <c r="P295" s="57"/>
      <c r="Q295" s="77"/>
      <c r="R295" s="37"/>
    </row>
    <row r="296">
      <c r="A296" s="62"/>
      <c r="B296" s="79"/>
      <c r="C296" s="79"/>
      <c r="D296" s="80"/>
      <c r="E296" s="1110" t="s">
        <v>983</v>
      </c>
      <c r="F296" s="57"/>
      <c r="G296" s="1115" t="s">
        <v>426</v>
      </c>
      <c r="H296" s="57"/>
      <c r="I296" s="1117" t="s">
        <v>579</v>
      </c>
      <c r="J296" s="57"/>
      <c r="K296" s="1117" t="s">
        <v>876</v>
      </c>
      <c r="L296" s="57"/>
      <c r="M296" s="1118" t="s">
        <v>140</v>
      </c>
      <c r="N296" s="57"/>
      <c r="O296" s="388" t="s">
        <v>296</v>
      </c>
      <c r="P296" s="57"/>
      <c r="Q296" s="77"/>
      <c r="R296" s="37"/>
    </row>
    <row r="297">
      <c r="A297" s="62"/>
      <c r="B297" s="71"/>
      <c r="C297" s="71"/>
      <c r="D297" s="72"/>
      <c r="E297" s="1119" t="s">
        <v>986</v>
      </c>
      <c r="F297" s="581"/>
      <c r="G297" s="1120" t="s">
        <v>938</v>
      </c>
      <c r="H297" s="581"/>
      <c r="I297" s="1121" t="s">
        <v>580</v>
      </c>
      <c r="J297" s="581"/>
      <c r="K297" s="1120" t="s">
        <v>1537</v>
      </c>
      <c r="L297" s="581"/>
      <c r="M297" s="1120" t="s">
        <v>47</v>
      </c>
      <c r="N297" s="581"/>
      <c r="O297" s="876" t="s">
        <v>454</v>
      </c>
      <c r="P297" s="581"/>
      <c r="Q297" s="91"/>
      <c r="R297" s="37"/>
    </row>
    <row r="298">
      <c r="A298" s="118"/>
      <c r="B298" s="1"/>
      <c r="C298" s="1"/>
      <c r="D298" s="1"/>
      <c r="E298" s="833"/>
      <c r="F298" s="833"/>
      <c r="G298" s="833"/>
      <c r="H298" s="833"/>
      <c r="I298" s="833"/>
      <c r="J298" s="833"/>
      <c r="K298" s="833"/>
      <c r="L298" s="833"/>
      <c r="M298" s="833"/>
      <c r="N298" s="833"/>
      <c r="O298" s="833"/>
      <c r="P298" s="833"/>
      <c r="Q298" s="833"/>
      <c r="R298" s="37"/>
    </row>
    <row r="299">
      <c r="A299" s="118"/>
      <c r="B299" s="323" t="str">
        <f>GETTRAINERSPRITE(E299)</f>
        <v/>
      </c>
      <c r="C299" s="22"/>
      <c r="D299" s="22"/>
      <c r="E299" s="854" t="s">
        <v>1538</v>
      </c>
      <c r="F299" s="647"/>
      <c r="G299" s="647"/>
      <c r="H299" s="647"/>
      <c r="I299" s="647"/>
      <c r="J299" s="647"/>
      <c r="K299" s="647"/>
      <c r="L299" s="647"/>
      <c r="M299" s="647"/>
      <c r="N299" s="647"/>
      <c r="O299" s="647"/>
      <c r="P299" s="647"/>
      <c r="Q299" s="648"/>
      <c r="R299" s="37"/>
    </row>
    <row r="300" ht="92.25" customHeight="1">
      <c r="A300" s="27"/>
      <c r="B300" s="28"/>
      <c r="E300" s="164" t="str">
        <f>GETPOKEMONSPRITE(E301, 150, 150)</f>
        <v/>
      </c>
      <c r="F300" s="25"/>
      <c r="G300" s="164" t="str">
        <f>GETPOKEMONSPRITE(G301, 150, 150)</f>
        <v/>
      </c>
      <c r="H300" s="25"/>
      <c r="I300" s="164" t="str">
        <f>GETPOKEMONSPRITE(I301, 150, 150)</f>
        <v/>
      </c>
      <c r="J300" s="25"/>
      <c r="K300" s="164" t="str">
        <f>GETPOKEMONSPRITE(K301, 150, 150)</f>
        <v/>
      </c>
      <c r="L300" s="25"/>
      <c r="M300" s="164" t="str">
        <f>GETPOKEMONSPRITE(M301, 150, 150)</f>
        <v/>
      </c>
      <c r="N300" s="25"/>
      <c r="O300" s="164" t="str">
        <f>GETPOKEMONSPRITE(O301, 150, 150)</f>
        <v/>
      </c>
      <c r="P300" s="25"/>
      <c r="Q300" s="384"/>
      <c r="R300" s="118"/>
    </row>
    <row r="301">
      <c r="A301" s="27"/>
      <c r="B301" s="125"/>
      <c r="C301" s="39"/>
      <c r="D301" s="39"/>
      <c r="E301" s="561" t="s">
        <v>1529</v>
      </c>
      <c r="F301" s="41"/>
      <c r="G301" s="562" t="s">
        <v>1530</v>
      </c>
      <c r="H301" s="41"/>
      <c r="I301" s="562" t="s">
        <v>1531</v>
      </c>
      <c r="J301" s="41"/>
      <c r="K301" s="562" t="s">
        <v>1532</v>
      </c>
      <c r="L301" s="41"/>
      <c r="M301" s="562" t="s">
        <v>1539</v>
      </c>
      <c r="N301" s="41"/>
      <c r="O301" s="562" t="s">
        <v>1540</v>
      </c>
      <c r="P301" s="41"/>
      <c r="Q301" s="328" t="s">
        <v>19</v>
      </c>
      <c r="R301" s="37"/>
    </row>
    <row r="302">
      <c r="A302" s="27"/>
      <c r="B302" s="45"/>
      <c r="C302" s="46"/>
      <c r="D302" s="47"/>
      <c r="E302" s="563" t="s">
        <v>449</v>
      </c>
      <c r="F302" s="1000" t="str">
        <f>GETABILITY(E301)</f>
        <v>Reckless</v>
      </c>
      <c r="G302" s="564" t="s">
        <v>449</v>
      </c>
      <c r="H302" s="565" t="str">
        <f>GETABILITY(G301)</f>
        <v>Technician</v>
      </c>
      <c r="I302" s="564" t="s">
        <v>449</v>
      </c>
      <c r="J302" s="565" t="str">
        <f>GETABILITY(I301)</f>
        <v>Adaptability</v>
      </c>
      <c r="K302" s="564" t="s">
        <v>146</v>
      </c>
      <c r="L302" s="565" t="str">
        <f>GETABILITY(K301)</f>
        <v>Truant</v>
      </c>
      <c r="M302" s="564" t="s">
        <v>83</v>
      </c>
      <c r="N302" s="565" t="str">
        <f>GETABILITY(M301)</f>
        <v>Blaze</v>
      </c>
      <c r="O302" s="564" t="s">
        <v>97</v>
      </c>
      <c r="P302" s="565" t="str">
        <f>GETABILITY(O301)</f>
        <v>Thick Fat</v>
      </c>
      <c r="Q302" s="334" t="s">
        <v>23</v>
      </c>
      <c r="R302" s="37"/>
    </row>
    <row r="303">
      <c r="A303" s="27"/>
      <c r="B303" s="54" t="s">
        <v>24</v>
      </c>
      <c r="C303" s="39"/>
      <c r="D303" s="55"/>
      <c r="E303" s="566" t="s">
        <v>325</v>
      </c>
      <c r="F303" s="57"/>
      <c r="G303" s="567" t="s">
        <v>587</v>
      </c>
      <c r="H303" s="57"/>
      <c r="I303" s="567" t="s">
        <v>325</v>
      </c>
      <c r="J303" s="57"/>
      <c r="K303" s="567" t="s">
        <v>587</v>
      </c>
      <c r="L303" s="57"/>
      <c r="M303" s="567" t="s">
        <v>278</v>
      </c>
      <c r="N303" s="57"/>
      <c r="O303" s="336" t="s">
        <v>308</v>
      </c>
      <c r="P303" s="57"/>
      <c r="Q303" s="338" t="s">
        <v>27</v>
      </c>
      <c r="R303" s="37"/>
    </row>
    <row r="304">
      <c r="A304" s="27"/>
      <c r="B304" s="63"/>
      <c r="C304" s="64"/>
      <c r="D304" s="65"/>
      <c r="E304" s="839" t="s">
        <v>592</v>
      </c>
      <c r="F304" s="57"/>
      <c r="G304" s="573" t="s">
        <v>74</v>
      </c>
      <c r="H304" s="57"/>
      <c r="I304" s="568" t="s">
        <v>345</v>
      </c>
      <c r="J304" s="57"/>
      <c r="K304" s="573" t="s">
        <v>1536</v>
      </c>
      <c r="L304" s="57"/>
      <c r="M304" s="568" t="s">
        <v>914</v>
      </c>
      <c r="N304" s="57"/>
      <c r="O304" s="388" t="s">
        <v>296</v>
      </c>
      <c r="P304" s="57"/>
      <c r="Q304" s="342" t="s">
        <v>30</v>
      </c>
      <c r="R304" s="37"/>
    </row>
    <row r="305">
      <c r="A305" s="27"/>
      <c r="B305" s="71"/>
      <c r="C305" s="71"/>
      <c r="D305" s="72"/>
      <c r="E305" s="573" t="s">
        <v>28</v>
      </c>
      <c r="F305" s="57"/>
      <c r="G305" s="840" t="s">
        <v>793</v>
      </c>
      <c r="H305" s="57"/>
      <c r="I305" s="841" t="s">
        <v>628</v>
      </c>
      <c r="J305" s="57"/>
      <c r="K305" s="576" t="s">
        <v>426</v>
      </c>
      <c r="L305" s="57"/>
      <c r="M305" s="843" t="s">
        <v>593</v>
      </c>
      <c r="N305" s="57"/>
      <c r="O305" s="340" t="s">
        <v>514</v>
      </c>
      <c r="P305" s="57"/>
      <c r="Q305" s="77"/>
      <c r="R305" s="20"/>
    </row>
    <row r="306">
      <c r="A306" s="92"/>
      <c r="B306" s="79"/>
      <c r="C306" s="79"/>
      <c r="D306" s="80"/>
      <c r="E306" s="573" t="s">
        <v>983</v>
      </c>
      <c r="F306" s="57"/>
      <c r="G306" s="576" t="s">
        <v>426</v>
      </c>
      <c r="H306" s="57"/>
      <c r="I306" s="857" t="s">
        <v>296</v>
      </c>
      <c r="J306" s="57"/>
      <c r="K306" s="843" t="s">
        <v>876</v>
      </c>
      <c r="L306" s="57"/>
      <c r="M306" s="841" t="s">
        <v>329</v>
      </c>
      <c r="N306" s="57"/>
      <c r="O306" s="345" t="s">
        <v>653</v>
      </c>
      <c r="P306" s="57"/>
      <c r="Q306" s="77"/>
      <c r="R306" s="20"/>
    </row>
    <row r="307">
      <c r="A307" s="92"/>
      <c r="B307" s="71"/>
      <c r="C307" s="71"/>
      <c r="D307" s="72"/>
      <c r="E307" s="1002" t="s">
        <v>986</v>
      </c>
      <c r="F307" s="581"/>
      <c r="G307" s="853" t="s">
        <v>938</v>
      </c>
      <c r="H307" s="581"/>
      <c r="I307" s="852" t="s">
        <v>580</v>
      </c>
      <c r="J307" s="581"/>
      <c r="K307" s="853" t="s">
        <v>1537</v>
      </c>
      <c r="L307" s="581"/>
      <c r="M307" s="1122" t="s">
        <v>474</v>
      </c>
      <c r="N307" s="581"/>
      <c r="O307" s="667" t="s">
        <v>984</v>
      </c>
      <c r="P307" s="581"/>
      <c r="Q307" s="91"/>
      <c r="R307" s="37"/>
    </row>
    <row r="308">
      <c r="A308" s="62"/>
      <c r="B308" s="62"/>
      <c r="C308" s="62"/>
      <c r="D308" s="62"/>
      <c r="E308" s="62"/>
      <c r="F308" s="62"/>
      <c r="G308" s="62"/>
      <c r="H308" s="62"/>
      <c r="I308" s="62"/>
      <c r="J308" s="62"/>
      <c r="K308" s="62"/>
      <c r="L308" s="62"/>
      <c r="M308" s="62"/>
      <c r="N308" s="62"/>
      <c r="O308" s="62"/>
      <c r="P308" s="62"/>
      <c r="Q308" s="62"/>
      <c r="R308" s="62"/>
    </row>
    <row r="309">
      <c r="A309" s="62"/>
      <c r="B309" s="323" t="str">
        <f>GETTRAINERSPRITE(E309)</f>
        <v/>
      </c>
      <c r="C309" s="22"/>
      <c r="D309" s="22"/>
      <c r="E309" s="854" t="s">
        <v>1541</v>
      </c>
      <c r="F309" s="647"/>
      <c r="G309" s="647"/>
      <c r="H309" s="647"/>
      <c r="I309" s="647"/>
      <c r="J309" s="647"/>
      <c r="K309" s="647"/>
      <c r="L309" s="647"/>
      <c r="M309" s="647"/>
      <c r="N309" s="647"/>
      <c r="O309" s="647"/>
      <c r="P309" s="647"/>
      <c r="Q309" s="648"/>
      <c r="R309" s="37"/>
    </row>
    <row r="310" ht="93.0" customHeight="1">
      <c r="A310" s="62"/>
      <c r="B310" s="28"/>
      <c r="E310" s="164" t="str">
        <f>GETPOKEMONSPRITE(E311, 150, 150)</f>
        <v/>
      </c>
      <c r="F310" s="25"/>
      <c r="G310" s="164" t="str">
        <f>GETPOKEMONSPRITE(G311, 150, 150)</f>
        <v/>
      </c>
      <c r="H310" s="25"/>
      <c r="I310" s="164" t="str">
        <f>GETPOKEMONSPRITE(I311, 150, 150)</f>
        <v/>
      </c>
      <c r="J310" s="25"/>
      <c r="K310" s="164" t="str">
        <f>GETPOKEMONSPRITE(K311, 150, 150)</f>
        <v/>
      </c>
      <c r="L310" s="25"/>
      <c r="M310" s="164" t="str">
        <f>GETPOKEMONSPRITE(M311, 150, 150)</f>
        <v/>
      </c>
      <c r="N310" s="25"/>
      <c r="O310" s="164" t="str">
        <f>GETPOKEMONSPRITE(O311, 150, 150)</f>
        <v/>
      </c>
      <c r="P310" s="25"/>
      <c r="Q310" s="384"/>
      <c r="R310" s="37"/>
    </row>
    <row r="311">
      <c r="A311" s="27"/>
      <c r="B311" s="125"/>
      <c r="C311" s="39"/>
      <c r="D311" s="39"/>
      <c r="E311" s="561" t="s">
        <v>1529</v>
      </c>
      <c r="F311" s="41"/>
      <c r="G311" s="562" t="s">
        <v>1530</v>
      </c>
      <c r="H311" s="41"/>
      <c r="I311" s="562" t="s">
        <v>1531</v>
      </c>
      <c r="J311" s="41"/>
      <c r="K311" s="562" t="s">
        <v>1532</v>
      </c>
      <c r="L311" s="41"/>
      <c r="M311" s="562" t="s">
        <v>1542</v>
      </c>
      <c r="N311" s="41"/>
      <c r="O311" s="562" t="s">
        <v>1543</v>
      </c>
      <c r="P311" s="41"/>
      <c r="Q311" s="328" t="s">
        <v>19</v>
      </c>
      <c r="R311" s="37"/>
    </row>
    <row r="312">
      <c r="A312" s="27"/>
      <c r="B312" s="45"/>
      <c r="C312" s="46"/>
      <c r="D312" s="47"/>
      <c r="E312" s="563" t="s">
        <v>449</v>
      </c>
      <c r="F312" s="1000" t="str">
        <f>GETABILITY(E311)</f>
        <v>Reckless</v>
      </c>
      <c r="G312" s="564" t="s">
        <v>97</v>
      </c>
      <c r="H312" s="565" t="str">
        <f>GETABILITY(G311)</f>
        <v>Technician</v>
      </c>
      <c r="I312" s="564" t="s">
        <v>449</v>
      </c>
      <c r="J312" s="565" t="str">
        <f>GETABILITY(I311)</f>
        <v>Adaptability</v>
      </c>
      <c r="K312" s="564" t="s">
        <v>262</v>
      </c>
      <c r="L312" s="565" t="str">
        <f>GETABILITY(K311)</f>
        <v>Truant</v>
      </c>
      <c r="M312" s="564" t="s">
        <v>146</v>
      </c>
      <c r="N312" s="565" t="str">
        <f>GETABILITY(M311)</f>
        <v>Overgrow</v>
      </c>
      <c r="O312" s="564" t="s">
        <v>83</v>
      </c>
      <c r="P312" s="564" t="s">
        <v>894</v>
      </c>
      <c r="Q312" s="334" t="s">
        <v>23</v>
      </c>
      <c r="R312" s="37"/>
    </row>
    <row r="313">
      <c r="A313" s="27"/>
      <c r="B313" s="54" t="s">
        <v>24</v>
      </c>
      <c r="C313" s="39"/>
      <c r="D313" s="55"/>
      <c r="E313" s="566" t="s">
        <v>587</v>
      </c>
      <c r="F313" s="57"/>
      <c r="G313" s="567" t="s">
        <v>325</v>
      </c>
      <c r="H313" s="57"/>
      <c r="I313" s="567" t="s">
        <v>325</v>
      </c>
      <c r="J313" s="57"/>
      <c r="K313" s="567" t="s">
        <v>325</v>
      </c>
      <c r="L313" s="57"/>
      <c r="M313" s="567" t="s">
        <v>278</v>
      </c>
      <c r="N313" s="57"/>
      <c r="O313" s="336" t="s">
        <v>133</v>
      </c>
      <c r="P313" s="57"/>
      <c r="Q313" s="338" t="s">
        <v>27</v>
      </c>
      <c r="R313" s="37"/>
    </row>
    <row r="314">
      <c r="A314" s="27"/>
      <c r="B314" s="63"/>
      <c r="C314" s="64"/>
      <c r="D314" s="65"/>
      <c r="E314" s="839" t="s">
        <v>592</v>
      </c>
      <c r="F314" s="57"/>
      <c r="G314" s="573" t="s">
        <v>74</v>
      </c>
      <c r="H314" s="57"/>
      <c r="I314" s="568" t="s">
        <v>345</v>
      </c>
      <c r="J314" s="57"/>
      <c r="K314" s="573" t="s">
        <v>1536</v>
      </c>
      <c r="L314" s="57"/>
      <c r="M314" s="855" t="s">
        <v>751</v>
      </c>
      <c r="N314" s="57"/>
      <c r="O314" s="465" t="s">
        <v>1005</v>
      </c>
      <c r="P314" s="57"/>
      <c r="Q314" s="342" t="s">
        <v>30</v>
      </c>
      <c r="R314" s="37"/>
    </row>
    <row r="315">
      <c r="A315" s="92"/>
      <c r="B315" s="71"/>
      <c r="C315" s="71"/>
      <c r="D315" s="72"/>
      <c r="E315" s="573" t="s">
        <v>28</v>
      </c>
      <c r="F315" s="57"/>
      <c r="G315" s="840" t="s">
        <v>793</v>
      </c>
      <c r="H315" s="57"/>
      <c r="I315" s="841" t="s">
        <v>628</v>
      </c>
      <c r="J315" s="57"/>
      <c r="K315" s="576" t="s">
        <v>426</v>
      </c>
      <c r="L315" s="57"/>
      <c r="M315" s="1123" t="s">
        <v>486</v>
      </c>
      <c r="N315" s="57"/>
      <c r="O315" s="372" t="s">
        <v>709</v>
      </c>
      <c r="P315" s="57"/>
      <c r="Q315" s="77"/>
      <c r="R315" s="37"/>
    </row>
    <row r="316">
      <c r="A316" s="27"/>
      <c r="B316" s="79"/>
      <c r="C316" s="79"/>
      <c r="D316" s="80"/>
      <c r="E316" s="573" t="s">
        <v>983</v>
      </c>
      <c r="F316" s="57"/>
      <c r="G316" s="576" t="s">
        <v>426</v>
      </c>
      <c r="H316" s="57"/>
      <c r="I316" s="857" t="s">
        <v>296</v>
      </c>
      <c r="J316" s="57"/>
      <c r="K316" s="843" t="s">
        <v>876</v>
      </c>
      <c r="L316" s="57"/>
      <c r="M316" s="1013" t="s">
        <v>291</v>
      </c>
      <c r="N316" s="57"/>
      <c r="O316" s="344" t="s">
        <v>914</v>
      </c>
      <c r="P316" s="57"/>
      <c r="Q316" s="77"/>
      <c r="R316" s="37"/>
    </row>
    <row r="317">
      <c r="A317" s="118"/>
      <c r="B317" s="71"/>
      <c r="C317" s="71"/>
      <c r="D317" s="72"/>
      <c r="E317" s="1002" t="s">
        <v>986</v>
      </c>
      <c r="F317" s="581"/>
      <c r="G317" s="853" t="s">
        <v>938</v>
      </c>
      <c r="H317" s="581"/>
      <c r="I317" s="852" t="s">
        <v>580</v>
      </c>
      <c r="J317" s="581"/>
      <c r="K317" s="853" t="s">
        <v>1537</v>
      </c>
      <c r="L317" s="581"/>
      <c r="M317" s="583" t="s">
        <v>296</v>
      </c>
      <c r="N317" s="581"/>
      <c r="O317" s="661" t="s">
        <v>418</v>
      </c>
      <c r="P317" s="581"/>
      <c r="Q317" s="91"/>
      <c r="R317" s="118"/>
    </row>
    <row r="318">
      <c r="A318" s="62"/>
      <c r="B318" s="1"/>
      <c r="C318" s="1"/>
      <c r="D318" s="1"/>
      <c r="E318" s="118"/>
      <c r="F318" s="118"/>
      <c r="G318" s="118"/>
      <c r="H318" s="118"/>
      <c r="I318" s="118"/>
      <c r="J318" s="118"/>
      <c r="K318" s="118"/>
      <c r="L318" s="118"/>
      <c r="M318" s="118"/>
      <c r="N318" s="118"/>
      <c r="O318" s="118"/>
      <c r="P318" s="118"/>
      <c r="Q318" s="118"/>
      <c r="R318" s="37"/>
    </row>
    <row r="319">
      <c r="A319" s="118"/>
      <c r="B319" s="1"/>
      <c r="C319" s="1"/>
      <c r="D319" s="1"/>
      <c r="E319" s="118"/>
      <c r="F319" s="118"/>
      <c r="G319" s="118"/>
      <c r="H319" s="118"/>
      <c r="I319" s="118"/>
      <c r="J319" s="118"/>
      <c r="K319" s="118"/>
      <c r="L319" s="118"/>
      <c r="M319" s="118"/>
      <c r="N319" s="118"/>
      <c r="O319" s="118"/>
      <c r="P319" s="118"/>
      <c r="Q319" s="118"/>
      <c r="R319" s="37"/>
    </row>
    <row r="320">
      <c r="A320" s="92"/>
      <c r="B320" s="1"/>
      <c r="C320" s="1"/>
      <c r="D320" s="1"/>
      <c r="E320" s="118" t="s">
        <v>1544</v>
      </c>
      <c r="R320" s="118"/>
    </row>
    <row r="321">
      <c r="A321" s="92"/>
      <c r="B321" s="1"/>
      <c r="C321" s="1"/>
      <c r="D321" s="1"/>
      <c r="R321" s="118"/>
    </row>
    <row r="322">
      <c r="A322" s="62"/>
      <c r="B322" s="1"/>
      <c r="C322" s="1"/>
      <c r="D322" s="1"/>
      <c r="E322" s="20"/>
      <c r="F322" s="20"/>
      <c r="G322" s="20"/>
      <c r="H322" s="20"/>
      <c r="I322" s="20"/>
      <c r="J322" s="20"/>
      <c r="K322" s="20"/>
      <c r="L322" s="20"/>
      <c r="M322" s="20"/>
      <c r="N322" s="20"/>
      <c r="O322" s="20"/>
      <c r="P322" s="20"/>
      <c r="Q322" s="20"/>
      <c r="R322" s="118"/>
    </row>
    <row r="323">
      <c r="A323" s="761"/>
      <c r="B323" s="863" t="str">
        <f>GETTRAINERSPRITE(E323)</f>
        <v/>
      </c>
      <c r="C323" s="22"/>
      <c r="D323" s="22"/>
      <c r="E323" s="701" t="s">
        <v>1545</v>
      </c>
      <c r="F323" s="22"/>
      <c r="G323" s="22"/>
      <c r="H323" s="22"/>
      <c r="I323" s="22"/>
      <c r="J323" s="22"/>
      <c r="K323" s="22"/>
      <c r="L323" s="22"/>
      <c r="M323" s="22"/>
      <c r="N323" s="22"/>
      <c r="O323" s="22"/>
      <c r="P323" s="22"/>
      <c r="Q323" s="204"/>
      <c r="R323" s="553"/>
    </row>
    <row r="324" ht="69.0" customHeight="1">
      <c r="A324" s="62"/>
      <c r="B324" s="28"/>
      <c r="E324" s="164" t="str">
        <f>GETPOKEMONSPRITE(E325, 130, 130)</f>
        <v/>
      </c>
      <c r="F324" s="25"/>
      <c r="G324" s="164" t="str">
        <f>GETPOKEMONSPRITE(G325, 150, 150)</f>
        <v/>
      </c>
      <c r="H324" s="25"/>
      <c r="I324" s="164" t="str">
        <f>GETPOKEMONSPRITE(I325, 110, 110)</f>
        <v/>
      </c>
      <c r="J324" s="25"/>
      <c r="K324" s="164" t="str">
        <f>GETPOKEMONSPRITE(K325, 130, 130)</f>
        <v/>
      </c>
      <c r="L324" s="25"/>
      <c r="M324" s="164" t="str">
        <f>GETPOKEMONSPRITE(M325, 130, 130)</f>
        <v/>
      </c>
      <c r="N324" s="25"/>
      <c r="O324" s="164" t="str">
        <f>GETPOKEMONSPRITE(O325, 130, 130)</f>
        <v/>
      </c>
      <c r="P324" s="25"/>
      <c r="Q324" s="384"/>
      <c r="R324" s="109"/>
    </row>
    <row r="325">
      <c r="A325" s="62"/>
      <c r="B325" s="460"/>
      <c r="C325" s="461"/>
      <c r="D325" s="461"/>
      <c r="E325" s="326" t="s">
        <v>1546</v>
      </c>
      <c r="F325" s="41"/>
      <c r="G325" s="327" t="s">
        <v>1547</v>
      </c>
      <c r="H325" s="41"/>
      <c r="I325" s="327" t="s">
        <v>1548</v>
      </c>
      <c r="J325" s="41"/>
      <c r="K325" s="327" t="s">
        <v>1549</v>
      </c>
      <c r="L325" s="41"/>
      <c r="M325" s="327" t="s">
        <v>1550</v>
      </c>
      <c r="N325" s="41"/>
      <c r="O325" s="327" t="s">
        <v>1551</v>
      </c>
      <c r="P325" s="41"/>
      <c r="Q325" s="328" t="s">
        <v>19</v>
      </c>
      <c r="R325" s="37"/>
    </row>
    <row r="326">
      <c r="A326" s="27"/>
      <c r="B326" s="45"/>
      <c r="C326" s="46"/>
      <c r="D326" s="47"/>
      <c r="E326" s="329" t="s">
        <v>216</v>
      </c>
      <c r="F326" s="330" t="str">
        <f>GETABILITY(E325)</f>
        <v>Sand Veil</v>
      </c>
      <c r="G326" s="330" t="s">
        <v>40</v>
      </c>
      <c r="H326" s="331" t="str">
        <f>GETABILITY(G325)</f>
        <v>Chlorophyll</v>
      </c>
      <c r="I326" s="330" t="s">
        <v>175</v>
      </c>
      <c r="J326" s="332" t="str">
        <f>GETABILITY(I325)</f>
        <v>Intimidate</v>
      </c>
      <c r="K326" s="330" t="s">
        <v>22</v>
      </c>
      <c r="L326" s="332" t="str">
        <f>GETABILITY(K325)</f>
        <v>Intimidate</v>
      </c>
      <c r="M326" s="330" t="s">
        <v>38</v>
      </c>
      <c r="N326" s="332" t="str">
        <f>GETABILITY(M325)</f>
        <v>Dry Skin</v>
      </c>
      <c r="O326" s="330" t="s">
        <v>39</v>
      </c>
      <c r="P326" s="332" t="str">
        <f>GETABILITY(O325)</f>
        <v>Adaptability</v>
      </c>
      <c r="Q326" s="334" t="s">
        <v>23</v>
      </c>
      <c r="R326" s="37"/>
    </row>
    <row r="327">
      <c r="A327" s="27"/>
      <c r="B327" s="54" t="s">
        <v>24</v>
      </c>
      <c r="C327" s="39"/>
      <c r="D327" s="55"/>
      <c r="E327" s="335" t="s">
        <v>242</v>
      </c>
      <c r="F327" s="57"/>
      <c r="G327" s="336" t="s">
        <v>72</v>
      </c>
      <c r="H327" s="57"/>
      <c r="I327" s="336" t="s">
        <v>244</v>
      </c>
      <c r="J327" s="57"/>
      <c r="K327" s="336" t="s">
        <v>587</v>
      </c>
      <c r="L327" s="57"/>
      <c r="M327" s="336" t="s">
        <v>308</v>
      </c>
      <c r="N327" s="57"/>
      <c r="O327" s="336" t="s">
        <v>133</v>
      </c>
      <c r="P327" s="57"/>
      <c r="Q327" s="338" t="s">
        <v>27</v>
      </c>
      <c r="R327" s="37"/>
    </row>
    <row r="328">
      <c r="A328" s="62"/>
      <c r="B328" s="63"/>
      <c r="C328" s="64"/>
      <c r="D328" s="65"/>
      <c r="E328" s="418" t="s">
        <v>551</v>
      </c>
      <c r="F328" s="57"/>
      <c r="G328" s="386" t="s">
        <v>761</v>
      </c>
      <c r="H328" s="57"/>
      <c r="I328" s="373" t="s">
        <v>913</v>
      </c>
      <c r="J328" s="57"/>
      <c r="K328" s="396" t="s">
        <v>188</v>
      </c>
      <c r="L328" s="57"/>
      <c r="M328" s="372" t="s">
        <v>1271</v>
      </c>
      <c r="N328" s="57"/>
      <c r="O328" s="409" t="s">
        <v>349</v>
      </c>
      <c r="P328" s="57"/>
      <c r="Q328" s="342" t="s">
        <v>30</v>
      </c>
      <c r="R328" s="37"/>
    </row>
    <row r="329">
      <c r="A329" s="62"/>
      <c r="B329" s="71"/>
      <c r="C329" s="71"/>
      <c r="D329" s="72"/>
      <c r="E329" s="397" t="s">
        <v>426</v>
      </c>
      <c r="F329" s="57"/>
      <c r="G329" s="345" t="s">
        <v>122</v>
      </c>
      <c r="H329" s="57"/>
      <c r="I329" s="387" t="s">
        <v>696</v>
      </c>
      <c r="J329" s="57"/>
      <c r="K329" s="370" t="s">
        <v>190</v>
      </c>
      <c r="L329" s="57"/>
      <c r="M329" s="348" t="s">
        <v>646</v>
      </c>
      <c r="N329" s="57"/>
      <c r="O329" s="370" t="s">
        <v>1375</v>
      </c>
      <c r="P329" s="57"/>
      <c r="Q329" s="77"/>
      <c r="R329" s="37"/>
    </row>
    <row r="330">
      <c r="A330" s="27"/>
      <c r="B330" s="79"/>
      <c r="C330" s="79"/>
      <c r="D330" s="80"/>
      <c r="E330" s="394" t="s">
        <v>831</v>
      </c>
      <c r="F330" s="57"/>
      <c r="G330" s="409" t="s">
        <v>430</v>
      </c>
      <c r="H330" s="57"/>
      <c r="I330" s="370" t="s">
        <v>822</v>
      </c>
      <c r="J330" s="57"/>
      <c r="K330" s="425" t="s">
        <v>558</v>
      </c>
      <c r="L330" s="57"/>
      <c r="M330" s="340" t="s">
        <v>541</v>
      </c>
      <c r="N330" s="57"/>
      <c r="O330" s="372" t="s">
        <v>614</v>
      </c>
      <c r="P330" s="57"/>
      <c r="Q330" s="77"/>
      <c r="R330" s="37"/>
    </row>
    <row r="331">
      <c r="A331" s="27"/>
      <c r="B331" s="71"/>
      <c r="C331" s="71"/>
      <c r="D331" s="72"/>
      <c r="E331" s="729" t="s">
        <v>296</v>
      </c>
      <c r="F331" s="581"/>
      <c r="G331" s="713" t="s">
        <v>1196</v>
      </c>
      <c r="H331" s="581"/>
      <c r="I331" s="712" t="s">
        <v>922</v>
      </c>
      <c r="J331" s="581"/>
      <c r="K331" s="677" t="s">
        <v>296</v>
      </c>
      <c r="L331" s="581"/>
      <c r="M331" s="679" t="s">
        <v>148</v>
      </c>
      <c r="N331" s="581"/>
      <c r="O331" s="676" t="s">
        <v>188</v>
      </c>
      <c r="P331" s="581"/>
      <c r="Q331" s="91"/>
      <c r="R331" s="37"/>
    </row>
    <row r="332">
      <c r="A332" s="62"/>
      <c r="B332" s="1"/>
      <c r="C332" s="1"/>
      <c r="D332" s="1"/>
      <c r="E332" s="53"/>
      <c r="F332" s="53"/>
      <c r="G332" s="53"/>
      <c r="H332" s="53"/>
      <c r="I332" s="53"/>
      <c r="J332" s="53"/>
      <c r="K332" s="53"/>
      <c r="L332" s="53"/>
      <c r="M332" s="53"/>
      <c r="N332" s="53"/>
      <c r="O332" s="53"/>
      <c r="P332" s="53"/>
      <c r="Q332" s="53"/>
      <c r="R332" s="37"/>
    </row>
    <row r="333">
      <c r="A333" s="761"/>
      <c r="B333" s="863" t="str">
        <f>GETTRAINERSPRITE(E333)</f>
        <v/>
      </c>
      <c r="C333" s="22"/>
      <c r="D333" s="22"/>
      <c r="E333" s="701" t="s">
        <v>1552</v>
      </c>
      <c r="F333" s="22"/>
      <c r="G333" s="22"/>
      <c r="H333" s="22"/>
      <c r="I333" s="22"/>
      <c r="J333" s="22"/>
      <c r="K333" s="22"/>
      <c r="L333" s="22"/>
      <c r="M333" s="22"/>
      <c r="N333" s="22"/>
      <c r="O333" s="22"/>
      <c r="P333" s="22"/>
      <c r="Q333" s="204"/>
      <c r="R333" s="553"/>
    </row>
    <row r="334" ht="69.0" customHeight="1">
      <c r="A334" s="62"/>
      <c r="B334" s="28"/>
      <c r="E334" s="164" t="str">
        <f>GETPOKEMONSPRITE(E335, 150, 150)</f>
        <v/>
      </c>
      <c r="F334" s="25"/>
      <c r="G334" s="164" t="str">
        <f>GETPOKEMONSPRITE(G335, 150, 150)</f>
        <v/>
      </c>
      <c r="H334" s="25"/>
      <c r="I334" s="164" t="str">
        <f>GETPOKEMONSPRITE(I335, 150, 150)</f>
        <v/>
      </c>
      <c r="J334" s="25"/>
      <c r="K334" s="414" t="str">
        <f>GETPOKEMONSPRITE(K335, 130, 130)</f>
        <v/>
      </c>
      <c r="L334" s="136"/>
      <c r="M334" s="414" t="str">
        <f>GETPOKEMONSPRITE(M335, 150, 150)</f>
        <v/>
      </c>
      <c r="N334" s="136"/>
      <c r="O334" s="164" t="str">
        <f>GETPOKEMONSPRITE(O335, 130, 130)</f>
        <v/>
      </c>
      <c r="P334" s="25"/>
      <c r="Q334" s="384"/>
      <c r="R334" s="109"/>
    </row>
    <row r="335">
      <c r="A335" s="27"/>
      <c r="B335" s="125"/>
      <c r="C335" s="39"/>
      <c r="D335" s="39"/>
      <c r="E335" s="326" t="s">
        <v>1553</v>
      </c>
      <c r="F335" s="41"/>
      <c r="G335" s="327" t="s">
        <v>1554</v>
      </c>
      <c r="H335" s="41"/>
      <c r="I335" s="327" t="s">
        <v>1555</v>
      </c>
      <c r="J335" s="41"/>
      <c r="K335" s="327" t="s">
        <v>1491</v>
      </c>
      <c r="L335" s="41"/>
      <c r="M335" s="327" t="s">
        <v>1556</v>
      </c>
      <c r="N335" s="41"/>
      <c r="O335" s="327" t="s">
        <v>1557</v>
      </c>
      <c r="P335" s="41"/>
      <c r="Q335" s="328" t="s">
        <v>19</v>
      </c>
      <c r="R335" s="20"/>
    </row>
    <row r="336">
      <c r="A336" s="27"/>
      <c r="B336" s="45"/>
      <c r="C336" s="46"/>
      <c r="D336" s="47"/>
      <c r="E336" s="329" t="s">
        <v>158</v>
      </c>
      <c r="F336" s="330" t="str">
        <f>GETABILITY(E335)</f>
        <v>Aftermath</v>
      </c>
      <c r="G336" s="330" t="s">
        <v>56</v>
      </c>
      <c r="H336" s="331" t="str">
        <f>GETABILITY(G335)</f>
        <v>Swift Swim</v>
      </c>
      <c r="I336" s="330" t="s">
        <v>117</v>
      </c>
      <c r="J336" s="332" t="str">
        <f>GETABILITY(I335)</f>
        <v>Swift Swim</v>
      </c>
      <c r="K336" s="330" t="s">
        <v>97</v>
      </c>
      <c r="L336" s="332" t="str">
        <f>GETABILITY(K335)</f>
        <v>Tinted Lens</v>
      </c>
      <c r="M336" s="330" t="s">
        <v>449</v>
      </c>
      <c r="N336" s="332" t="str">
        <f>GETABILITY(M335)</f>
        <v>Hydration</v>
      </c>
      <c r="O336" s="330" t="s">
        <v>56</v>
      </c>
      <c r="P336" s="332" t="str">
        <f>GETABILITY(O335)</f>
        <v>Simple</v>
      </c>
      <c r="Q336" s="334" t="s">
        <v>23</v>
      </c>
      <c r="R336" s="20"/>
    </row>
    <row r="337">
      <c r="A337" s="92"/>
      <c r="B337" s="54" t="s">
        <v>24</v>
      </c>
      <c r="C337" s="39"/>
      <c r="D337" s="55"/>
      <c r="E337" s="335" t="s">
        <v>98</v>
      </c>
      <c r="F337" s="57"/>
      <c r="G337" s="336" t="s">
        <v>325</v>
      </c>
      <c r="H337" s="57"/>
      <c r="I337" s="336" t="s">
        <v>99</v>
      </c>
      <c r="J337" s="57"/>
      <c r="K337" s="336" t="s">
        <v>587</v>
      </c>
      <c r="L337" s="57"/>
      <c r="M337" s="336" t="s">
        <v>587</v>
      </c>
      <c r="N337" s="57"/>
      <c r="O337" s="336" t="s">
        <v>308</v>
      </c>
      <c r="P337" s="57"/>
      <c r="Q337" s="338" t="s">
        <v>27</v>
      </c>
      <c r="R337" s="37"/>
    </row>
    <row r="338">
      <c r="A338" s="92"/>
      <c r="B338" s="63"/>
      <c r="C338" s="64"/>
      <c r="D338" s="65"/>
      <c r="E338" s="408" t="s">
        <v>102</v>
      </c>
      <c r="F338" s="57"/>
      <c r="G338" s="407" t="s">
        <v>294</v>
      </c>
      <c r="H338" s="57"/>
      <c r="I338" s="370" t="s">
        <v>973</v>
      </c>
      <c r="J338" s="57"/>
      <c r="K338" s="409" t="s">
        <v>426</v>
      </c>
      <c r="L338" s="57"/>
      <c r="M338" s="396" t="s">
        <v>188</v>
      </c>
      <c r="N338" s="57"/>
      <c r="O338" s="349" t="s">
        <v>1015</v>
      </c>
      <c r="P338" s="57"/>
      <c r="Q338" s="342" t="s">
        <v>30</v>
      </c>
      <c r="R338" s="37"/>
    </row>
    <row r="339">
      <c r="A339" s="92"/>
      <c r="B339" s="130" t="str">
        <f>I2</f>
        <v/>
      </c>
      <c r="C339" s="71"/>
      <c r="D339" s="72"/>
      <c r="E339" s="487" t="s">
        <v>696</v>
      </c>
      <c r="F339" s="57"/>
      <c r="G339" s="370" t="s">
        <v>701</v>
      </c>
      <c r="H339" s="57"/>
      <c r="I339" s="395" t="s">
        <v>428</v>
      </c>
      <c r="J339" s="57"/>
      <c r="K339" s="373" t="s">
        <v>136</v>
      </c>
      <c r="L339" s="57"/>
      <c r="M339" s="388" t="s">
        <v>296</v>
      </c>
      <c r="N339" s="57"/>
      <c r="O339" s="340" t="s">
        <v>389</v>
      </c>
      <c r="P339" s="57"/>
      <c r="Q339" s="77"/>
      <c r="R339" s="37"/>
    </row>
    <row r="340">
      <c r="A340" s="92"/>
      <c r="B340" s="79"/>
      <c r="C340" s="79"/>
      <c r="D340" s="201" t="str">
        <f>N2</f>
        <v/>
      </c>
      <c r="E340" s="418" t="s">
        <v>1249</v>
      </c>
      <c r="F340" s="57"/>
      <c r="G340" s="340" t="s">
        <v>983</v>
      </c>
      <c r="H340" s="57"/>
      <c r="I340" s="340" t="s">
        <v>1536</v>
      </c>
      <c r="J340" s="57"/>
      <c r="K340" s="370" t="s">
        <v>190</v>
      </c>
      <c r="L340" s="57"/>
      <c r="M340" s="370" t="s">
        <v>551</v>
      </c>
      <c r="N340" s="57"/>
      <c r="O340" s="370" t="s">
        <v>140</v>
      </c>
      <c r="P340" s="57"/>
      <c r="Q340" s="77"/>
      <c r="R340" s="37"/>
    </row>
    <row r="341">
      <c r="A341" s="62"/>
      <c r="B341" s="71"/>
      <c r="C341" s="71"/>
      <c r="D341" s="72"/>
      <c r="E341" s="666" t="s">
        <v>619</v>
      </c>
      <c r="F341" s="581"/>
      <c r="G341" s="712" t="s">
        <v>514</v>
      </c>
      <c r="H341" s="581"/>
      <c r="I341" s="677" t="s">
        <v>524</v>
      </c>
      <c r="J341" s="581"/>
      <c r="K341" s="708" t="s">
        <v>701</v>
      </c>
      <c r="L341" s="581"/>
      <c r="M341" s="731" t="s">
        <v>136</v>
      </c>
      <c r="N341" s="581"/>
      <c r="O341" s="733" t="s">
        <v>473</v>
      </c>
      <c r="P341" s="581"/>
      <c r="Q341" s="91"/>
      <c r="R341" s="37"/>
    </row>
    <row r="342">
      <c r="A342" s="62"/>
      <c r="B342" s="1"/>
      <c r="C342" s="1"/>
      <c r="D342" s="1"/>
      <c r="E342" s="53"/>
      <c r="F342" s="53"/>
      <c r="G342" s="53"/>
      <c r="H342" s="53"/>
      <c r="I342" s="53"/>
      <c r="J342" s="53"/>
      <c r="K342" s="53"/>
      <c r="L342" s="53"/>
      <c r="M342" s="53"/>
      <c r="N342" s="53"/>
      <c r="O342" s="53"/>
      <c r="P342" s="53"/>
      <c r="Q342" s="53"/>
      <c r="R342" s="37"/>
    </row>
    <row r="343">
      <c r="A343" s="761"/>
      <c r="B343" s="863" t="str">
        <f>GETTRAINERSPRITE(E343)</f>
        <v/>
      </c>
      <c r="C343" s="22"/>
      <c r="D343" s="22"/>
      <c r="E343" s="701" t="s">
        <v>1558</v>
      </c>
      <c r="F343" s="22"/>
      <c r="G343" s="22"/>
      <c r="H343" s="22"/>
      <c r="I343" s="22"/>
      <c r="J343" s="22"/>
      <c r="K343" s="22"/>
      <c r="L343" s="22"/>
      <c r="M343" s="22"/>
      <c r="N343" s="22"/>
      <c r="O343" s="22"/>
      <c r="P343" s="22"/>
      <c r="Q343" s="204"/>
      <c r="R343" s="553"/>
    </row>
    <row r="344" ht="69.0" customHeight="1">
      <c r="A344" s="62"/>
      <c r="B344" s="28"/>
      <c r="E344" s="164" t="str">
        <f>GETPOKEMONSPRITE(E345, 130, 130)</f>
        <v/>
      </c>
      <c r="F344" s="25"/>
      <c r="G344" s="164" t="str">
        <f>GETPOKEMONSPRITE(G345, 150, 150)</f>
        <v/>
      </c>
      <c r="H344" s="25"/>
      <c r="I344" s="164" t="str">
        <f>GETPOKEMONSPRITE(I345, 150, 150)</f>
        <v/>
      </c>
      <c r="J344" s="25"/>
      <c r="K344" s="414" t="str">
        <f>GETPOKEMONSPRITE(K345, 150, 150)</f>
        <v/>
      </c>
      <c r="L344" s="136"/>
      <c r="M344" s="414" t="str">
        <f>GETPOKEMONSPRITE(M345, 130, 130)</f>
        <v/>
      </c>
      <c r="N344" s="136"/>
      <c r="O344" s="164" t="str">
        <f>GETPOKEMONSPRITE(O345, 150, 150)</f>
        <v/>
      </c>
      <c r="P344" s="25"/>
      <c r="Q344" s="384"/>
      <c r="R344" s="109"/>
    </row>
    <row r="345">
      <c r="A345" s="62"/>
      <c r="B345" s="1124"/>
      <c r="C345" s="1125"/>
      <c r="D345" s="1125"/>
      <c r="E345" s="326" t="s">
        <v>1559</v>
      </c>
      <c r="F345" s="41"/>
      <c r="G345" s="327" t="s">
        <v>1560</v>
      </c>
      <c r="H345" s="41"/>
      <c r="I345" s="327" t="s">
        <v>1561</v>
      </c>
      <c r="J345" s="41"/>
      <c r="K345" s="327" t="s">
        <v>1562</v>
      </c>
      <c r="L345" s="41"/>
      <c r="M345" s="327" t="s">
        <v>1486</v>
      </c>
      <c r="N345" s="41"/>
      <c r="O345" s="327" t="s">
        <v>1487</v>
      </c>
      <c r="P345" s="41"/>
      <c r="Q345" s="328" t="s">
        <v>19</v>
      </c>
      <c r="R345" s="109"/>
    </row>
    <row r="346">
      <c r="A346" s="62"/>
      <c r="B346" s="45"/>
      <c r="C346" s="46"/>
      <c r="D346" s="47"/>
      <c r="E346" s="329" t="s">
        <v>70</v>
      </c>
      <c r="F346" s="330" t="str">
        <f>GETABILITY(E345)</f>
        <v>Poison Heal</v>
      </c>
      <c r="G346" s="330" t="s">
        <v>40</v>
      </c>
      <c r="H346" s="331" t="str">
        <f>GETABILITY(G345)</f>
        <v>Dry Skin</v>
      </c>
      <c r="I346" s="330" t="s">
        <v>117</v>
      </c>
      <c r="J346" s="332" t="str">
        <f>GETABILITY(I345)</f>
        <v>Unburden</v>
      </c>
      <c r="K346" s="330" t="s">
        <v>70</v>
      </c>
      <c r="L346" s="332" t="str">
        <f>GETABILITY(K345)</f>
        <v>Simple</v>
      </c>
      <c r="M346" s="330" t="s">
        <v>40</v>
      </c>
      <c r="N346" s="491" t="str">
        <f>GETABILITY(M345)</f>
        <v>Lightning Rod</v>
      </c>
      <c r="O346" s="330" t="s">
        <v>146</v>
      </c>
      <c r="P346" s="332" t="str">
        <f>GETABILITY(O345)</f>
        <v>Swift Swim</v>
      </c>
      <c r="Q346" s="334" t="s">
        <v>23</v>
      </c>
      <c r="R346" s="37"/>
    </row>
    <row r="347">
      <c r="A347" s="62"/>
      <c r="B347" s="54" t="s">
        <v>24</v>
      </c>
      <c r="C347" s="39"/>
      <c r="D347" s="55"/>
      <c r="E347" s="335" t="s">
        <v>241</v>
      </c>
      <c r="F347" s="57"/>
      <c r="G347" s="336" t="s">
        <v>500</v>
      </c>
      <c r="H347" s="57"/>
      <c r="I347" s="336" t="s">
        <v>963</v>
      </c>
      <c r="J347" s="57"/>
      <c r="K347" s="336" t="s">
        <v>308</v>
      </c>
      <c r="L347" s="57"/>
      <c r="M347" s="336" t="s">
        <v>133</v>
      </c>
      <c r="N347" s="57"/>
      <c r="O347" s="336" t="s">
        <v>325</v>
      </c>
      <c r="P347" s="57"/>
      <c r="Q347" s="338" t="s">
        <v>27</v>
      </c>
      <c r="R347" s="62"/>
    </row>
    <row r="348">
      <c r="A348" s="27"/>
      <c r="B348" s="63"/>
      <c r="C348" s="64"/>
      <c r="D348" s="65"/>
      <c r="E348" s="418" t="s">
        <v>551</v>
      </c>
      <c r="F348" s="57"/>
      <c r="G348" s="386" t="s">
        <v>414</v>
      </c>
      <c r="H348" s="57"/>
      <c r="I348" s="387" t="s">
        <v>696</v>
      </c>
      <c r="J348" s="57"/>
      <c r="K348" s="465" t="s">
        <v>75</v>
      </c>
      <c r="L348" s="57"/>
      <c r="M348" s="370" t="s">
        <v>415</v>
      </c>
      <c r="N348" s="57"/>
      <c r="O348" s="370" t="s">
        <v>140</v>
      </c>
      <c r="P348" s="57"/>
      <c r="Q348" s="342" t="s">
        <v>30</v>
      </c>
      <c r="R348" s="20"/>
    </row>
    <row r="349">
      <c r="A349" s="27"/>
      <c r="B349" s="130"/>
      <c r="C349" s="71"/>
      <c r="D349" s="72"/>
      <c r="E349" s="371" t="s">
        <v>451</v>
      </c>
      <c r="F349" s="57"/>
      <c r="G349" s="409" t="s">
        <v>426</v>
      </c>
      <c r="H349" s="57"/>
      <c r="I349" s="373" t="s">
        <v>913</v>
      </c>
      <c r="J349" s="57"/>
      <c r="K349" s="388" t="s">
        <v>296</v>
      </c>
      <c r="L349" s="57"/>
      <c r="M349" s="387" t="s">
        <v>696</v>
      </c>
      <c r="N349" s="57"/>
      <c r="O349" s="425" t="s">
        <v>523</v>
      </c>
      <c r="P349" s="57"/>
      <c r="Q349" s="77"/>
      <c r="R349" s="37"/>
    </row>
    <row r="350">
      <c r="A350" s="27"/>
      <c r="B350" s="79"/>
      <c r="C350" s="79"/>
      <c r="D350" s="201"/>
      <c r="E350" s="339" t="s">
        <v>328</v>
      </c>
      <c r="F350" s="57"/>
      <c r="G350" s="395" t="s">
        <v>428</v>
      </c>
      <c r="H350" s="674"/>
      <c r="I350" s="359" t="s">
        <v>476</v>
      </c>
      <c r="J350" s="57"/>
      <c r="K350" s="370" t="s">
        <v>551</v>
      </c>
      <c r="L350" s="57"/>
      <c r="M350" s="345" t="s">
        <v>233</v>
      </c>
      <c r="N350" s="57"/>
      <c r="O350" s="349" t="s">
        <v>1015</v>
      </c>
      <c r="P350" s="57"/>
      <c r="Q350" s="77"/>
      <c r="R350" s="37"/>
    </row>
    <row r="351">
      <c r="A351" s="27"/>
      <c r="B351" s="71"/>
      <c r="C351" s="71"/>
      <c r="D351" s="72"/>
      <c r="E351" s="374" t="s">
        <v>75</v>
      </c>
      <c r="F351" s="145"/>
      <c r="G351" s="462" t="s">
        <v>461</v>
      </c>
      <c r="H351" s="703"/>
      <c r="I351" s="391" t="s">
        <v>753</v>
      </c>
      <c r="J351" s="145"/>
      <c r="K351" s="392" t="s">
        <v>123</v>
      </c>
      <c r="L351" s="145"/>
      <c r="M351" s="468" t="s">
        <v>230</v>
      </c>
      <c r="N351" s="145"/>
      <c r="O351" s="462" t="s">
        <v>233</v>
      </c>
      <c r="P351" s="145"/>
      <c r="Q351" s="91"/>
      <c r="R351" s="37"/>
    </row>
    <row r="352">
      <c r="A352" s="92"/>
      <c r="B352" s="1"/>
      <c r="C352" s="1"/>
      <c r="D352" s="1"/>
      <c r="E352" s="53"/>
      <c r="F352" s="53"/>
      <c r="G352" s="53"/>
      <c r="H352" s="53"/>
      <c r="I352" s="53"/>
      <c r="J352" s="53"/>
      <c r="K352" s="53"/>
      <c r="L352" s="53"/>
      <c r="M352" s="53"/>
      <c r="N352" s="53"/>
      <c r="O352" s="53"/>
      <c r="P352" s="53"/>
      <c r="Q352" s="53"/>
      <c r="R352" s="37"/>
    </row>
    <row r="353">
      <c r="A353" s="92"/>
      <c r="B353" s="323" t="str">
        <f>GETTRAINERSPRITE(E353)</f>
        <v/>
      </c>
      <c r="C353" s="22"/>
      <c r="D353" s="22"/>
      <c r="E353" s="1126" t="s">
        <v>1563</v>
      </c>
      <c r="F353" s="647"/>
      <c r="G353" s="647"/>
      <c r="H353" s="647"/>
      <c r="I353" s="647"/>
      <c r="J353" s="647"/>
      <c r="K353" s="647"/>
      <c r="L353" s="647"/>
      <c r="M353" s="647"/>
      <c r="N353" s="647"/>
      <c r="O353" s="647"/>
      <c r="P353" s="647"/>
      <c r="Q353" s="648"/>
      <c r="R353" s="37"/>
    </row>
    <row r="354" ht="69.0" customHeight="1">
      <c r="A354" s="62"/>
      <c r="B354" s="28"/>
      <c r="E354" s="164" t="str">
        <f>GETPOKEMONSPRITE(E355, 130, 130)</f>
        <v/>
      </c>
      <c r="F354" s="25"/>
      <c r="G354" s="164" t="str">
        <f>GETPOKEMONSPRITE(G355, 150, 150)</f>
        <v/>
      </c>
      <c r="H354" s="25"/>
      <c r="I354" s="164" t="str">
        <f>GETPOKEMONSPRITE(I355, 150, 150)</f>
        <v/>
      </c>
      <c r="J354" s="25"/>
      <c r="K354" s="164" t="str">
        <f>GETPOKEMONSPRITE(K355, 110, 110)</f>
        <v/>
      </c>
      <c r="L354" s="25"/>
      <c r="M354" s="164" t="str">
        <f>GETPOKEMONSPRITE(M355, 150, 150)</f>
        <v/>
      </c>
      <c r="N354" s="25"/>
      <c r="O354" s="164" t="str">
        <f>GETPOKEMONSPRITE(O355, 150, 150)</f>
        <v/>
      </c>
      <c r="P354" s="25"/>
      <c r="Q354" s="384"/>
      <c r="R354" s="109"/>
    </row>
    <row r="355">
      <c r="A355" s="62"/>
      <c r="B355" s="125"/>
      <c r="C355" s="39"/>
      <c r="D355" s="39"/>
      <c r="E355" s="326" t="s">
        <v>1564</v>
      </c>
      <c r="F355" s="41"/>
      <c r="G355" s="327" t="s">
        <v>1565</v>
      </c>
      <c r="H355" s="41"/>
      <c r="I355" s="327" t="s">
        <v>1566</v>
      </c>
      <c r="J355" s="41"/>
      <c r="K355" s="327" t="s">
        <v>1567</v>
      </c>
      <c r="L355" s="41"/>
      <c r="M355" s="327" t="s">
        <v>1568</v>
      </c>
      <c r="N355" s="41"/>
      <c r="O355" s="327" t="s">
        <v>1569</v>
      </c>
      <c r="P355" s="41"/>
      <c r="Q355" s="328" t="s">
        <v>19</v>
      </c>
      <c r="R355" s="37"/>
    </row>
    <row r="356">
      <c r="A356" s="62"/>
      <c r="B356" s="45"/>
      <c r="C356" s="46"/>
      <c r="D356" s="47"/>
      <c r="E356" s="329" t="s">
        <v>131</v>
      </c>
      <c r="F356" s="330" t="str">
        <f>GETABILITY(E355)</f>
        <v>Tinted Lens</v>
      </c>
      <c r="G356" s="330" t="s">
        <v>56</v>
      </c>
      <c r="H356" s="331" t="str">
        <f>GETABILITY(G355)</f>
        <v>Chlorophyll</v>
      </c>
      <c r="I356" s="330" t="s">
        <v>95</v>
      </c>
      <c r="J356" s="332" t="str">
        <f>GETABILITY(I355)</f>
        <v>Swift Swim</v>
      </c>
      <c r="K356" s="330" t="s">
        <v>131</v>
      </c>
      <c r="L356" s="491" t="str">
        <f>GETABILITY(K355)</f>
        <v>Magic Guard</v>
      </c>
      <c r="M356" s="330" t="s">
        <v>40</v>
      </c>
      <c r="N356" s="332" t="str">
        <f>GETABILITY(M355)</f>
        <v>Forecast</v>
      </c>
      <c r="O356" s="330" t="s">
        <v>69</v>
      </c>
      <c r="P356" s="491" t="str">
        <f>GETABILITY(O355)</f>
        <v>Simple</v>
      </c>
      <c r="Q356" s="334" t="s">
        <v>23</v>
      </c>
      <c r="R356" s="109"/>
    </row>
    <row r="357">
      <c r="A357" s="62"/>
      <c r="B357" s="54" t="s">
        <v>24</v>
      </c>
      <c r="C357" s="39"/>
      <c r="D357" s="55"/>
      <c r="E357" s="335" t="s">
        <v>26</v>
      </c>
      <c r="F357" s="57"/>
      <c r="G357" s="336" t="s">
        <v>460</v>
      </c>
      <c r="H357" s="57"/>
      <c r="I357" s="336" t="s">
        <v>499</v>
      </c>
      <c r="J357" s="57"/>
      <c r="K357" s="336" t="s">
        <v>340</v>
      </c>
      <c r="L357" s="57"/>
      <c r="M357" s="336" t="s">
        <v>242</v>
      </c>
      <c r="N357" s="57"/>
      <c r="O357" s="336" t="s">
        <v>587</v>
      </c>
      <c r="P357" s="57"/>
      <c r="Q357" s="338" t="s">
        <v>27</v>
      </c>
      <c r="R357" s="37"/>
    </row>
    <row r="358">
      <c r="A358" s="62"/>
      <c r="B358" s="63"/>
      <c r="C358" s="64"/>
      <c r="D358" s="65"/>
      <c r="E358" s="423" t="s">
        <v>913</v>
      </c>
      <c r="F358" s="57"/>
      <c r="G358" s="386" t="s">
        <v>780</v>
      </c>
      <c r="H358" s="57"/>
      <c r="I358" s="395" t="s">
        <v>716</v>
      </c>
      <c r="J358" s="57"/>
      <c r="K358" s="388" t="s">
        <v>296</v>
      </c>
      <c r="L358" s="57"/>
      <c r="M358" s="373" t="s">
        <v>913</v>
      </c>
      <c r="N358" s="57"/>
      <c r="O358" s="465" t="s">
        <v>75</v>
      </c>
      <c r="P358" s="57"/>
      <c r="Q358" s="342" t="s">
        <v>30</v>
      </c>
      <c r="R358" s="37"/>
    </row>
    <row r="359">
      <c r="A359" s="62"/>
      <c r="B359" s="130"/>
      <c r="C359" s="71"/>
      <c r="D359" s="72"/>
      <c r="E359" s="423" t="s">
        <v>279</v>
      </c>
      <c r="F359" s="57"/>
      <c r="G359" s="370" t="s">
        <v>753</v>
      </c>
      <c r="H359" s="57"/>
      <c r="I359" s="425" t="s">
        <v>523</v>
      </c>
      <c r="J359" s="57"/>
      <c r="K359" s="345" t="s">
        <v>344</v>
      </c>
      <c r="L359" s="57"/>
      <c r="M359" s="387" t="s">
        <v>696</v>
      </c>
      <c r="N359" s="57"/>
      <c r="O359" s="340" t="s">
        <v>28</v>
      </c>
      <c r="P359" s="57"/>
      <c r="Q359" s="77"/>
      <c r="R359" s="20"/>
    </row>
    <row r="360">
      <c r="A360" s="62"/>
      <c r="B360" s="79"/>
      <c r="C360" s="79"/>
      <c r="D360" s="201"/>
      <c r="E360" s="339" t="s">
        <v>620</v>
      </c>
      <c r="F360" s="57"/>
      <c r="G360" s="348" t="s">
        <v>267</v>
      </c>
      <c r="H360" s="674"/>
      <c r="I360" s="345" t="s">
        <v>344</v>
      </c>
      <c r="J360" s="57"/>
      <c r="K360" s="360" t="s">
        <v>297</v>
      </c>
      <c r="L360" s="57"/>
      <c r="M360" s="370" t="s">
        <v>753</v>
      </c>
      <c r="N360" s="57"/>
      <c r="O360" s="370" t="s">
        <v>551</v>
      </c>
      <c r="P360" s="57"/>
      <c r="Q360" s="77"/>
      <c r="R360" s="20"/>
    </row>
    <row r="361">
      <c r="A361" s="62"/>
      <c r="B361" s="71"/>
      <c r="C361" s="71"/>
      <c r="D361" s="72"/>
      <c r="E361" s="389" t="s">
        <v>1249</v>
      </c>
      <c r="F361" s="145"/>
      <c r="G361" s="462" t="s">
        <v>122</v>
      </c>
      <c r="H361" s="703"/>
      <c r="I361" s="391" t="s">
        <v>415</v>
      </c>
      <c r="J361" s="145"/>
      <c r="K361" s="462" t="s">
        <v>122</v>
      </c>
      <c r="L361" s="145"/>
      <c r="M361" s="468" t="s">
        <v>523</v>
      </c>
      <c r="N361" s="145"/>
      <c r="O361" s="391" t="s">
        <v>190</v>
      </c>
      <c r="P361" s="145"/>
      <c r="Q361" s="91"/>
      <c r="R361" s="20"/>
    </row>
    <row r="362" ht="15.75" customHeight="1">
      <c r="A362" s="27"/>
      <c r="B362" s="1"/>
      <c r="C362" s="1"/>
      <c r="D362" s="1"/>
      <c r="E362" s="53"/>
      <c r="F362" s="53"/>
      <c r="G362" s="53"/>
      <c r="H362" s="53"/>
      <c r="I362" s="53"/>
      <c r="J362" s="53"/>
      <c r="K362" s="53"/>
      <c r="L362" s="53"/>
      <c r="M362" s="53"/>
      <c r="N362" s="53"/>
      <c r="O362" s="53"/>
      <c r="P362" s="53"/>
      <c r="Q362" s="53"/>
      <c r="R362" s="37"/>
    </row>
    <row r="363" ht="15.75" customHeight="1">
      <c r="A363" s="27"/>
      <c r="B363" s="323" t="str">
        <f>GETTRAINERSPRITE(E363)</f>
        <v/>
      </c>
      <c r="C363" s="22"/>
      <c r="D363" s="22"/>
      <c r="E363" s="1126" t="s">
        <v>1570</v>
      </c>
      <c r="F363" s="647"/>
      <c r="G363" s="647"/>
      <c r="H363" s="647"/>
      <c r="I363" s="647"/>
      <c r="J363" s="647"/>
      <c r="K363" s="647"/>
      <c r="L363" s="647"/>
      <c r="M363" s="647"/>
      <c r="N363" s="647"/>
      <c r="O363" s="647"/>
      <c r="P363" s="647"/>
      <c r="Q363" s="648"/>
      <c r="R363" s="37"/>
    </row>
    <row r="364" ht="69.0" customHeight="1">
      <c r="A364" s="62"/>
      <c r="B364" s="28"/>
      <c r="E364" s="164" t="str">
        <f>GETPOKEMONSPRITE(E365, 150, 150)</f>
        <v/>
      </c>
      <c r="F364" s="25"/>
      <c r="G364" s="164" t="str">
        <f>GETPOKEMONSPRITE(G365, 150, 150)</f>
        <v/>
      </c>
      <c r="H364" s="25"/>
      <c r="I364" s="164" t="str">
        <f>GETPOKEMONSPRITE(I365, 150, 150)</f>
        <v/>
      </c>
      <c r="J364" s="25"/>
      <c r="K364" s="164" t="str">
        <f>GETPOKEMONSPRITE(K365, 150, 150)</f>
        <v/>
      </c>
      <c r="L364" s="25"/>
      <c r="M364" s="164" t="str">
        <f>GETPOKEMONSPRITE(M365, 150, 150)</f>
        <v/>
      </c>
      <c r="N364" s="25"/>
      <c r="O364" s="164" t="str">
        <f>GETPOKEMONSPRITE(O365, 130, 130)</f>
        <v/>
      </c>
      <c r="P364" s="25"/>
      <c r="Q364" s="384"/>
      <c r="R364" s="109"/>
    </row>
    <row r="365">
      <c r="A365" s="27"/>
      <c r="B365" s="460"/>
      <c r="C365" s="461"/>
      <c r="D365" s="461"/>
      <c r="E365" s="326" t="s">
        <v>1571</v>
      </c>
      <c r="F365" s="41"/>
      <c r="G365" s="327" t="s">
        <v>1572</v>
      </c>
      <c r="H365" s="41"/>
      <c r="I365" s="327" t="s">
        <v>1573</v>
      </c>
      <c r="J365" s="41"/>
      <c r="K365" s="327" t="s">
        <v>1574</v>
      </c>
      <c r="L365" s="41"/>
      <c r="M365" s="327" t="s">
        <v>1575</v>
      </c>
      <c r="N365" s="41"/>
      <c r="O365" s="327" t="s">
        <v>1576</v>
      </c>
      <c r="P365" s="41"/>
      <c r="Q365" s="328" t="s">
        <v>19</v>
      </c>
      <c r="R365" s="37"/>
    </row>
    <row r="366">
      <c r="A366" s="62"/>
      <c r="B366" s="45"/>
      <c r="C366" s="46"/>
      <c r="D366" s="47"/>
      <c r="E366" s="329" t="s">
        <v>40</v>
      </c>
      <c r="F366" s="330" t="str">
        <f>GETABILITY(E365)</f>
        <v>Huge Power</v>
      </c>
      <c r="G366" s="330" t="s">
        <v>158</v>
      </c>
      <c r="H366" s="331" t="str">
        <f>GETABILITY(G365)</f>
        <v>Aftermath</v>
      </c>
      <c r="I366" s="330" t="s">
        <v>175</v>
      </c>
      <c r="J366" s="332" t="str">
        <f>GETABILITY(I365)</f>
        <v>Gluttony</v>
      </c>
      <c r="K366" s="330" t="s">
        <v>449</v>
      </c>
      <c r="L366" s="332" t="str">
        <f>GETABILITY(K365)</f>
        <v>Reckless</v>
      </c>
      <c r="M366" s="330" t="s">
        <v>117</v>
      </c>
      <c r="N366" s="332" t="str">
        <f>GETABILITY(M365)</f>
        <v>Swift Swim</v>
      </c>
      <c r="O366" s="330" t="s">
        <v>55</v>
      </c>
      <c r="P366" s="332" t="str">
        <f>GETABILITY(O365)</f>
        <v>Chlorophyll</v>
      </c>
      <c r="Q366" s="334" t="s">
        <v>23</v>
      </c>
      <c r="R366" s="37"/>
    </row>
    <row r="367">
      <c r="A367" s="27"/>
      <c r="B367" s="54" t="s">
        <v>24</v>
      </c>
      <c r="C367" s="39"/>
      <c r="D367" s="55"/>
      <c r="E367" s="335" t="s">
        <v>185</v>
      </c>
      <c r="F367" s="57"/>
      <c r="G367" s="336" t="s">
        <v>872</v>
      </c>
      <c r="H367" s="57"/>
      <c r="I367" s="336" t="s">
        <v>587</v>
      </c>
      <c r="J367" s="57"/>
      <c r="K367" s="336" t="s">
        <v>1159</v>
      </c>
      <c r="L367" s="57"/>
      <c r="M367" s="336" t="s">
        <v>325</v>
      </c>
      <c r="N367" s="57"/>
      <c r="O367" s="336" t="s">
        <v>242</v>
      </c>
      <c r="P367" s="57"/>
      <c r="Q367" s="338" t="s">
        <v>27</v>
      </c>
      <c r="R367" s="109"/>
    </row>
    <row r="368">
      <c r="A368" s="284"/>
      <c r="B368" s="63"/>
      <c r="C368" s="64"/>
      <c r="D368" s="65"/>
      <c r="E368" s="418" t="s">
        <v>551</v>
      </c>
      <c r="F368" s="57"/>
      <c r="G368" s="418" t="s">
        <v>166</v>
      </c>
      <c r="H368" s="57"/>
      <c r="I368" s="348" t="s">
        <v>568</v>
      </c>
      <c r="J368" s="57"/>
      <c r="K368" s="387" t="s">
        <v>696</v>
      </c>
      <c r="L368" s="57"/>
      <c r="M368" s="370" t="s">
        <v>140</v>
      </c>
      <c r="N368" s="57"/>
      <c r="O368" s="370" t="s">
        <v>753</v>
      </c>
      <c r="P368" s="57"/>
      <c r="Q368" s="342" t="s">
        <v>30</v>
      </c>
      <c r="R368" s="37"/>
    </row>
    <row r="369">
      <c r="A369" s="284"/>
      <c r="B369" s="71"/>
      <c r="C369" s="71"/>
      <c r="D369" s="72"/>
      <c r="E369" s="418" t="s">
        <v>190</v>
      </c>
      <c r="F369" s="57"/>
      <c r="G369" s="340" t="s">
        <v>620</v>
      </c>
      <c r="H369" s="57"/>
      <c r="I369" s="370" t="s">
        <v>166</v>
      </c>
      <c r="J369" s="57"/>
      <c r="K369" s="370" t="s">
        <v>415</v>
      </c>
      <c r="L369" s="57"/>
      <c r="M369" s="425" t="s">
        <v>523</v>
      </c>
      <c r="N369" s="57"/>
      <c r="O369" s="345" t="s">
        <v>761</v>
      </c>
      <c r="P369" s="57"/>
      <c r="Q369" s="77"/>
      <c r="R369" s="37"/>
    </row>
    <row r="370">
      <c r="A370" s="284"/>
      <c r="B370" s="79"/>
      <c r="C370" s="79"/>
      <c r="D370" s="80"/>
      <c r="E370" s="423" t="s">
        <v>136</v>
      </c>
      <c r="F370" s="57"/>
      <c r="G370" s="387" t="s">
        <v>696</v>
      </c>
      <c r="H370" s="674"/>
      <c r="I370" s="348" t="s">
        <v>1577</v>
      </c>
      <c r="J370" s="57"/>
      <c r="K370" s="345" t="s">
        <v>233</v>
      </c>
      <c r="L370" s="57"/>
      <c r="M370" s="340" t="s">
        <v>85</v>
      </c>
      <c r="N370" s="57"/>
      <c r="O370" s="348" t="s">
        <v>568</v>
      </c>
      <c r="P370" s="57"/>
      <c r="Q370" s="77"/>
      <c r="R370" s="37"/>
    </row>
    <row r="371">
      <c r="A371" s="286"/>
      <c r="B371" s="71"/>
      <c r="C371" s="71"/>
      <c r="D371" s="72"/>
      <c r="E371" s="454" t="s">
        <v>946</v>
      </c>
      <c r="F371" s="145"/>
      <c r="G371" s="455" t="s">
        <v>709</v>
      </c>
      <c r="H371" s="703"/>
      <c r="I371" s="456" t="s">
        <v>296</v>
      </c>
      <c r="J371" s="145"/>
      <c r="K371" s="468" t="s">
        <v>230</v>
      </c>
      <c r="L371" s="145"/>
      <c r="M371" s="456" t="s">
        <v>248</v>
      </c>
      <c r="N371" s="145"/>
      <c r="O371" s="401" t="s">
        <v>148</v>
      </c>
      <c r="P371" s="145"/>
      <c r="Q371" s="91"/>
      <c r="R371" s="37"/>
    </row>
    <row r="372">
      <c r="A372" s="286"/>
      <c r="B372" s="1"/>
      <c r="C372" s="1"/>
      <c r="D372" s="1"/>
      <c r="E372" s="1127"/>
      <c r="F372" s="1127"/>
      <c r="G372" s="1127"/>
      <c r="H372" s="1127"/>
      <c r="I372" s="1127"/>
      <c r="J372" s="1127"/>
      <c r="K372" s="1127"/>
      <c r="L372" s="1127"/>
      <c r="M372" s="1127"/>
      <c r="N372" s="1127"/>
      <c r="O372" s="1127"/>
      <c r="P372" s="1127"/>
      <c r="Q372" s="1127"/>
      <c r="R372" s="37"/>
    </row>
    <row r="373">
      <c r="A373" s="286"/>
      <c r="B373" s="323" t="str">
        <f>GETTRAINERSPRITE(E373)</f>
        <v/>
      </c>
      <c r="C373" s="22"/>
      <c r="D373" s="22"/>
      <c r="E373" s="1128" t="s">
        <v>1578</v>
      </c>
      <c r="Q373" s="1129"/>
      <c r="R373" s="37"/>
    </row>
    <row r="374" ht="69.0" customHeight="1">
      <c r="A374" s="62"/>
      <c r="B374" s="28"/>
      <c r="E374" s="164" t="str">
        <f>GETPOKEMONSPRITE(E375, 150, 150)</f>
        <v/>
      </c>
      <c r="F374" s="25"/>
      <c r="G374" s="164" t="str">
        <f>GETPOKEMONSPRITE(G375, 150, 150)</f>
        <v/>
      </c>
      <c r="H374" s="25"/>
      <c r="I374" s="164" t="str">
        <f>GETPOKEMONSPRITE(I375, 130, 130)</f>
        <v/>
      </c>
      <c r="J374" s="25"/>
      <c r="K374" s="164" t="str">
        <f>GETPOKEMONSPRITE(K375, 110, 110)</f>
        <v/>
      </c>
      <c r="L374" s="25"/>
      <c r="M374" s="164" t="str">
        <f>GETPOKEMONSPRITE(M375, 130, 130)</f>
        <v/>
      </c>
      <c r="N374" s="25"/>
      <c r="O374" s="164" t="str">
        <f>GETPOKEMONSPRITE(O375, 130, 130)</f>
        <v/>
      </c>
      <c r="P374" s="25"/>
      <c r="Q374" s="384"/>
      <c r="R374" s="109"/>
    </row>
    <row r="375">
      <c r="A375" s="291"/>
      <c r="B375" s="125"/>
      <c r="C375" s="39"/>
      <c r="D375" s="39"/>
      <c r="E375" s="326" t="s">
        <v>1579</v>
      </c>
      <c r="F375" s="41"/>
      <c r="G375" s="327" t="s">
        <v>1580</v>
      </c>
      <c r="H375" s="41"/>
      <c r="I375" s="327" t="s">
        <v>1581</v>
      </c>
      <c r="J375" s="41"/>
      <c r="K375" s="327" t="s">
        <v>1582</v>
      </c>
      <c r="L375" s="41"/>
      <c r="M375" s="327" t="s">
        <v>1583</v>
      </c>
      <c r="N375" s="41"/>
      <c r="O375" s="327" t="s">
        <v>1542</v>
      </c>
      <c r="P375" s="41"/>
      <c r="Q375" s="328" t="s">
        <v>19</v>
      </c>
      <c r="R375" s="20"/>
    </row>
    <row r="376">
      <c r="A376" s="291"/>
      <c r="B376" s="45"/>
      <c r="C376" s="46"/>
      <c r="D376" s="47"/>
      <c r="E376" s="329" t="s">
        <v>216</v>
      </c>
      <c r="F376" s="330" t="str">
        <f>GETABILITY(E375)</f>
        <v>Hydration</v>
      </c>
      <c r="G376" s="329" t="s">
        <v>117</v>
      </c>
      <c r="H376" s="331" t="str">
        <f>GETABILITY(G375)</f>
        <v>Dry Skin</v>
      </c>
      <c r="I376" s="329" t="s">
        <v>82</v>
      </c>
      <c r="J376" s="723" t="str">
        <f>GETABILITY(I375)</f>
        <v>Chlorophyll</v>
      </c>
      <c r="K376" s="329" t="s">
        <v>20</v>
      </c>
      <c r="L376" s="723" t="str">
        <f>GETABILITY(K375)</f>
        <v>Solar Power</v>
      </c>
      <c r="M376" s="329" t="s">
        <v>70</v>
      </c>
      <c r="N376" s="332" t="str">
        <f>GETABILITY(M375)</f>
        <v>Torrent</v>
      </c>
      <c r="O376" s="330" t="s">
        <v>175</v>
      </c>
      <c r="P376" s="332" t="str">
        <f>GETABILITY(O375)</f>
        <v>Overgrow</v>
      </c>
      <c r="Q376" s="334" t="s">
        <v>23</v>
      </c>
      <c r="R376" s="37"/>
    </row>
    <row r="377">
      <c r="A377" s="62"/>
      <c r="B377" s="54" t="s">
        <v>24</v>
      </c>
      <c r="C377" s="39"/>
      <c r="D377" s="55"/>
      <c r="E377" s="335" t="s">
        <v>218</v>
      </c>
      <c r="F377" s="57"/>
      <c r="G377" s="336" t="s">
        <v>308</v>
      </c>
      <c r="H377" s="57"/>
      <c r="I377" s="336" t="s">
        <v>460</v>
      </c>
      <c r="J377" s="57"/>
      <c r="K377" s="336" t="s">
        <v>133</v>
      </c>
      <c r="L377" s="57"/>
      <c r="M377" s="336" t="s">
        <v>185</v>
      </c>
      <c r="N377" s="57"/>
      <c r="O377" s="336" t="s">
        <v>587</v>
      </c>
      <c r="P377" s="674"/>
      <c r="Q377" s="338" t="s">
        <v>27</v>
      </c>
      <c r="R377" s="37"/>
    </row>
    <row r="378">
      <c r="A378" s="299"/>
      <c r="B378" s="63"/>
      <c r="C378" s="64"/>
      <c r="D378" s="65"/>
      <c r="E378" s="407" t="s">
        <v>793</v>
      </c>
      <c r="F378" s="57"/>
      <c r="G378" s="343" t="s">
        <v>296</v>
      </c>
      <c r="H378" s="57"/>
      <c r="I378" s="360" t="s">
        <v>297</v>
      </c>
      <c r="J378" s="57"/>
      <c r="K378" s="373" t="s">
        <v>913</v>
      </c>
      <c r="L378" s="57"/>
      <c r="M378" s="370" t="s">
        <v>954</v>
      </c>
      <c r="N378" s="57"/>
      <c r="O378" s="345" t="s">
        <v>751</v>
      </c>
      <c r="P378" s="674"/>
      <c r="Q378" s="342" t="s">
        <v>30</v>
      </c>
      <c r="R378" s="109"/>
    </row>
    <row r="379">
      <c r="A379" s="284"/>
      <c r="B379" s="71"/>
      <c r="C379" s="71"/>
      <c r="D379" s="72"/>
      <c r="E379" s="418" t="s">
        <v>542</v>
      </c>
      <c r="F379" s="57"/>
      <c r="G379" s="340" t="s">
        <v>123</v>
      </c>
      <c r="H379" s="57"/>
      <c r="I379" s="370" t="s">
        <v>753</v>
      </c>
      <c r="J379" s="57"/>
      <c r="K379" s="396" t="s">
        <v>137</v>
      </c>
      <c r="L379" s="57"/>
      <c r="M379" s="425" t="s">
        <v>523</v>
      </c>
      <c r="N379" s="57"/>
      <c r="O379" s="396" t="s">
        <v>486</v>
      </c>
      <c r="P379" s="674"/>
      <c r="Q379" s="77"/>
      <c r="R379" s="37"/>
    </row>
    <row r="380">
      <c r="A380" s="284"/>
      <c r="B380" s="79"/>
      <c r="C380" s="79"/>
      <c r="D380" s="80"/>
      <c r="E380" s="424" t="s">
        <v>523</v>
      </c>
      <c r="F380" s="57"/>
      <c r="G380" s="370" t="s">
        <v>701</v>
      </c>
      <c r="H380" s="57"/>
      <c r="I380" s="348" t="s">
        <v>267</v>
      </c>
      <c r="J380" s="57"/>
      <c r="K380" s="372" t="s">
        <v>709</v>
      </c>
      <c r="L380" s="57"/>
      <c r="M380" s="340" t="s">
        <v>922</v>
      </c>
      <c r="N380" s="57"/>
      <c r="O380" s="409" t="s">
        <v>426</v>
      </c>
      <c r="P380" s="674"/>
      <c r="Q380" s="77"/>
      <c r="R380" s="37"/>
    </row>
    <row r="381">
      <c r="A381" s="284"/>
      <c r="B381" s="71"/>
      <c r="C381" s="71"/>
      <c r="D381" s="72"/>
      <c r="E381" s="710" t="s">
        <v>1062</v>
      </c>
      <c r="F381" s="581"/>
      <c r="G381" s="719" t="s">
        <v>42</v>
      </c>
      <c r="H381" s="581"/>
      <c r="I381" s="713" t="s">
        <v>780</v>
      </c>
      <c r="J381" s="581"/>
      <c r="K381" s="708" t="s">
        <v>753</v>
      </c>
      <c r="L381" s="581"/>
      <c r="M381" s="708" t="s">
        <v>190</v>
      </c>
      <c r="N381" s="581"/>
      <c r="O381" s="716" t="s">
        <v>347</v>
      </c>
      <c r="P381" s="681"/>
      <c r="Q381" s="91"/>
      <c r="R381" s="37"/>
    </row>
    <row r="382">
      <c r="A382" s="284"/>
      <c r="B382" s="1"/>
      <c r="C382" s="1"/>
      <c r="D382" s="1"/>
      <c r="E382" s="1127"/>
      <c r="F382" s="1127"/>
      <c r="G382" s="1127"/>
      <c r="H382" s="1127"/>
      <c r="I382" s="1127"/>
      <c r="J382" s="1127"/>
      <c r="K382" s="1127"/>
      <c r="L382" s="1127"/>
      <c r="M382" s="1127"/>
      <c r="N382" s="1127"/>
      <c r="O382" s="1127"/>
      <c r="P382" s="1127"/>
      <c r="Q382" s="1127"/>
      <c r="R382" s="37"/>
    </row>
    <row r="383">
      <c r="A383" s="284"/>
      <c r="B383" s="323" t="str">
        <f>IMAGE("https://archives.bulbagarden.net/media/upload/2/25/Spr_DP_Pok%C3%A9mon_Ranger_F.png", 1)</f>
        <v/>
      </c>
      <c r="C383" s="22"/>
      <c r="D383" s="22"/>
      <c r="E383" s="1128" t="s">
        <v>1584</v>
      </c>
      <c r="Q383" s="1129"/>
      <c r="R383" s="37"/>
    </row>
    <row r="384" ht="69.0" customHeight="1">
      <c r="A384" s="62"/>
      <c r="B384" s="28"/>
      <c r="E384" s="164" t="str">
        <f>GETPOKEMONSPRITE(E385, 110, 110)</f>
        <v/>
      </c>
      <c r="F384" s="25"/>
      <c r="G384" s="164" t="str">
        <f>GETPOKEMONSPRITE(G385, 130, 130)</f>
        <v/>
      </c>
      <c r="H384" s="25"/>
      <c r="I384" s="164" t="str">
        <f>GETPOKEMONSPRITE(I385, 150, 150)</f>
        <v/>
      </c>
      <c r="J384" s="25"/>
      <c r="K384" s="164" t="str">
        <f>GETPOKEMONSPRITE(K385, 110, 110)</f>
        <v/>
      </c>
      <c r="L384" s="25"/>
      <c r="M384" s="164" t="str">
        <f>GETPOKEMONSPRITE(M385, 110, 110)</f>
        <v/>
      </c>
      <c r="N384" s="25"/>
      <c r="O384" s="164" t="str">
        <f>GETPOKEMONSPRITE(O385, 150, 150)</f>
        <v/>
      </c>
      <c r="P384" s="25"/>
      <c r="Q384" s="384"/>
      <c r="R384" s="109"/>
    </row>
    <row r="385">
      <c r="A385" s="284"/>
      <c r="B385" s="125"/>
      <c r="C385" s="39"/>
      <c r="D385" s="39"/>
      <c r="E385" s="326" t="s">
        <v>1585</v>
      </c>
      <c r="F385" s="41"/>
      <c r="G385" s="327" t="s">
        <v>1586</v>
      </c>
      <c r="H385" s="41"/>
      <c r="I385" s="327" t="s">
        <v>1587</v>
      </c>
      <c r="J385" s="41"/>
      <c r="K385" s="327" t="s">
        <v>1514</v>
      </c>
      <c r="L385" s="41"/>
      <c r="M385" s="327" t="s">
        <v>1588</v>
      </c>
      <c r="N385" s="41"/>
      <c r="O385" s="327" t="s">
        <v>1589</v>
      </c>
      <c r="P385" s="41"/>
      <c r="Q385" s="328" t="s">
        <v>19</v>
      </c>
      <c r="R385" s="37"/>
    </row>
    <row r="386">
      <c r="A386" s="284"/>
      <c r="B386" s="45"/>
      <c r="C386" s="46"/>
      <c r="D386" s="47"/>
      <c r="E386" s="329" t="s">
        <v>20</v>
      </c>
      <c r="F386" s="330" t="str">
        <f>GETABILITY(E385)</f>
        <v>No Guard</v>
      </c>
      <c r="G386" s="329" t="s">
        <v>39</v>
      </c>
      <c r="H386" s="331" t="str">
        <f>GETABILITY(G385)</f>
        <v>Truant</v>
      </c>
      <c r="I386" s="329" t="s">
        <v>21</v>
      </c>
      <c r="J386" s="723" t="str">
        <f>GETABILITY(I385)</f>
        <v>Hydration</v>
      </c>
      <c r="K386" s="329" t="s">
        <v>131</v>
      </c>
      <c r="L386" s="723" t="str">
        <f>GETABILITY(K385)</f>
        <v>Thick Fat</v>
      </c>
      <c r="M386" s="329" t="s">
        <v>131</v>
      </c>
      <c r="N386" s="332" t="str">
        <f>GETABILITY(M385)</f>
        <v>Filter</v>
      </c>
      <c r="O386" s="330" t="s">
        <v>262</v>
      </c>
      <c r="P386" s="332" t="str">
        <f>GETABILITY(O385)</f>
        <v>Dry Skin</v>
      </c>
      <c r="Q386" s="334" t="s">
        <v>23</v>
      </c>
      <c r="R386" s="37"/>
    </row>
    <row r="387">
      <c r="A387" s="284"/>
      <c r="B387" s="54" t="s">
        <v>24</v>
      </c>
      <c r="C387" s="39"/>
      <c r="D387" s="55"/>
      <c r="E387" s="335" t="s">
        <v>325</v>
      </c>
      <c r="F387" s="57"/>
      <c r="G387" s="336" t="s">
        <v>308</v>
      </c>
      <c r="H387" s="57"/>
      <c r="I387" s="336" t="s">
        <v>73</v>
      </c>
      <c r="J387" s="57"/>
      <c r="K387" s="336" t="s">
        <v>308</v>
      </c>
      <c r="L387" s="57"/>
      <c r="M387" s="336" t="s">
        <v>325</v>
      </c>
      <c r="N387" s="57"/>
      <c r="O387" s="336" t="s">
        <v>308</v>
      </c>
      <c r="P387" s="674"/>
      <c r="Q387" s="338" t="s">
        <v>27</v>
      </c>
      <c r="R387" s="20"/>
    </row>
    <row r="388">
      <c r="A388" s="62"/>
      <c r="B388" s="63"/>
      <c r="C388" s="64"/>
      <c r="D388" s="65"/>
      <c r="E388" s="371" t="s">
        <v>1374</v>
      </c>
      <c r="F388" s="57"/>
      <c r="G388" s="343" t="s">
        <v>296</v>
      </c>
      <c r="H388" s="57"/>
      <c r="I388" s="349" t="s">
        <v>1062</v>
      </c>
      <c r="J388" s="57"/>
      <c r="K388" s="370" t="s">
        <v>753</v>
      </c>
      <c r="L388" s="57"/>
      <c r="M388" s="370" t="s">
        <v>140</v>
      </c>
      <c r="N388" s="57"/>
      <c r="O388" s="388" t="s">
        <v>248</v>
      </c>
      <c r="P388" s="674"/>
      <c r="Q388" s="342" t="s">
        <v>30</v>
      </c>
      <c r="R388" s="20"/>
    </row>
    <row r="389">
      <c r="A389" s="284"/>
      <c r="B389" s="71"/>
      <c r="C389" s="71"/>
      <c r="D389" s="72"/>
      <c r="E389" s="419" t="s">
        <v>984</v>
      </c>
      <c r="F389" s="57"/>
      <c r="G389" s="387" t="s">
        <v>696</v>
      </c>
      <c r="H389" s="57"/>
      <c r="I389" s="370" t="s">
        <v>140</v>
      </c>
      <c r="J389" s="57"/>
      <c r="K389" s="345" t="s">
        <v>972</v>
      </c>
      <c r="L389" s="57"/>
      <c r="M389" s="340" t="s">
        <v>123</v>
      </c>
      <c r="N389" s="57"/>
      <c r="O389" s="370" t="s">
        <v>140</v>
      </c>
      <c r="P389" s="674"/>
      <c r="Q389" s="77"/>
      <c r="R389" s="109"/>
    </row>
    <row r="390">
      <c r="A390" s="284"/>
      <c r="B390" s="79"/>
      <c r="C390" s="79"/>
      <c r="D390" s="201" t="str">
        <f>N2</f>
        <v/>
      </c>
      <c r="E390" s="418" t="s">
        <v>190</v>
      </c>
      <c r="F390" s="57"/>
      <c r="G390" s="370" t="s">
        <v>415</v>
      </c>
      <c r="H390" s="57"/>
      <c r="I390" s="425" t="s">
        <v>523</v>
      </c>
      <c r="J390" s="57"/>
      <c r="K390" s="372" t="s">
        <v>451</v>
      </c>
      <c r="L390" s="57"/>
      <c r="M390" s="396" t="s">
        <v>137</v>
      </c>
      <c r="N390" s="57"/>
      <c r="O390" s="425" t="s">
        <v>523</v>
      </c>
      <c r="P390" s="674"/>
      <c r="Q390" s="77"/>
      <c r="R390" s="37"/>
    </row>
    <row r="391">
      <c r="A391" s="284"/>
      <c r="B391" s="71"/>
      <c r="C391" s="71"/>
      <c r="D391" s="72"/>
      <c r="E391" s="1130" t="s">
        <v>569</v>
      </c>
      <c r="F391" s="581"/>
      <c r="G391" s="712" t="s">
        <v>1536</v>
      </c>
      <c r="H391" s="581"/>
      <c r="I391" s="719" t="s">
        <v>1415</v>
      </c>
      <c r="J391" s="581"/>
      <c r="K391" s="712" t="s">
        <v>922</v>
      </c>
      <c r="L391" s="581"/>
      <c r="M391" s="707" t="s">
        <v>523</v>
      </c>
      <c r="N391" s="581"/>
      <c r="O391" s="712" t="s">
        <v>123</v>
      </c>
      <c r="P391" s="681"/>
      <c r="Q391" s="91"/>
      <c r="R391" s="37"/>
    </row>
    <row r="392">
      <c r="A392" s="284"/>
      <c r="B392" s="1"/>
      <c r="C392" s="1"/>
      <c r="D392" s="1"/>
      <c r="E392" s="1131"/>
      <c r="F392" s="1131"/>
      <c r="G392" s="1131"/>
      <c r="H392" s="1131"/>
      <c r="I392" s="1131"/>
      <c r="J392" s="1131"/>
      <c r="K392" s="1131"/>
      <c r="L392" s="1131"/>
      <c r="M392" s="1131"/>
      <c r="N392" s="1131"/>
      <c r="O392" s="1131"/>
      <c r="P392" s="1131"/>
      <c r="Q392" s="1131"/>
      <c r="R392" s="37"/>
    </row>
    <row r="393">
      <c r="A393" s="284"/>
      <c r="B393" s="1132" t="str">
        <f>GETTRAINERSPRITE(E393)</f>
        <v/>
      </c>
      <c r="C393" s="1133"/>
      <c r="D393" s="1133"/>
      <c r="E393" s="1134" t="s">
        <v>1590</v>
      </c>
      <c r="F393" s="1133"/>
      <c r="G393" s="1133"/>
      <c r="H393" s="1133"/>
      <c r="I393" s="1133"/>
      <c r="J393" s="1133"/>
      <c r="K393" s="1133"/>
      <c r="L393" s="1133"/>
      <c r="M393" s="1133"/>
      <c r="N393" s="1133"/>
      <c r="O393" s="1133"/>
      <c r="P393" s="1133"/>
      <c r="Q393" s="1135"/>
      <c r="R393" s="37"/>
    </row>
    <row r="394" ht="93.75" customHeight="1">
      <c r="A394" s="284"/>
      <c r="B394" s="1136"/>
      <c r="E394" s="1137" t="str">
        <f>GETPOKEMONSPRITE(E395, 150, 150)</f>
        <v/>
      </c>
      <c r="F394" s="1138"/>
      <c r="G394" s="1137" t="str">
        <f>GETPOKEMONSPRITE(G395, 150, 150)</f>
        <v/>
      </c>
      <c r="H394" s="1138"/>
      <c r="I394" s="1137" t="str">
        <f>GETPOKEMONSPRITE(I395, 150, 150)</f>
        <v/>
      </c>
      <c r="J394" s="1138"/>
      <c r="K394" s="1137" t="str">
        <f>GETPOKEMONSPRITE(K395, 150, 150)</f>
        <v/>
      </c>
      <c r="L394" s="1138"/>
      <c r="M394" s="1137" t="str">
        <f>GETPOKEMONSPRITE(M395, 150, 150)</f>
        <v/>
      </c>
      <c r="N394" s="1138"/>
      <c r="O394" s="1137" t="str">
        <f>GETPOKEMONSPRITE(O395, 150, 150)</f>
        <v/>
      </c>
      <c r="P394" s="1138"/>
      <c r="Q394" s="1139" t="str">
        <f>IMAGE("https://archives.bulbagarden.net/media/upload/archive/1/13/20090926182921%21Fen_Badge.png")</f>
        <v/>
      </c>
      <c r="R394" s="37"/>
    </row>
    <row r="395">
      <c r="A395" s="284"/>
      <c r="B395" s="1140"/>
      <c r="C395" s="1141"/>
      <c r="D395" s="1141"/>
      <c r="E395" s="206" t="s">
        <v>1591</v>
      </c>
      <c r="F395" s="41"/>
      <c r="G395" s="207" t="s">
        <v>1592</v>
      </c>
      <c r="H395" s="41"/>
      <c r="I395" s="207" t="s">
        <v>1593</v>
      </c>
      <c r="J395" s="41"/>
      <c r="K395" s="207" t="s">
        <v>1594</v>
      </c>
      <c r="L395" s="41"/>
      <c r="M395" s="207" t="s">
        <v>1595</v>
      </c>
      <c r="N395" s="41"/>
      <c r="O395" s="207" t="s">
        <v>1596</v>
      </c>
      <c r="P395" s="1142"/>
      <c r="Q395" s="1143" t="s">
        <v>19</v>
      </c>
      <c r="R395" s="37"/>
    </row>
    <row r="396">
      <c r="A396" s="284"/>
      <c r="B396" s="27"/>
      <c r="C396" s="27"/>
      <c r="D396" s="534"/>
      <c r="E396" s="980" t="s">
        <v>262</v>
      </c>
      <c r="F396" s="1144" t="str">
        <f>GETABILITY(E395)</f>
        <v>Swift Swim</v>
      </c>
      <c r="G396" s="981" t="s">
        <v>70</v>
      </c>
      <c r="H396" s="749" t="str">
        <f>GETABILITY(G395)</f>
        <v>Swift Swim</v>
      </c>
      <c r="I396" s="981" t="s">
        <v>22</v>
      </c>
      <c r="J396" s="749" t="str">
        <f>GETABILITY(I395)</f>
        <v>Swift Swim</v>
      </c>
      <c r="K396" s="981" t="s">
        <v>146</v>
      </c>
      <c r="L396" s="742" t="str">
        <f>GETABILITY(K395)</f>
        <v>Swift Swim</v>
      </c>
      <c r="M396" s="981" t="s">
        <v>146</v>
      </c>
      <c r="N396" s="749" t="str">
        <f>GETABILITY(M395)</f>
        <v>Thick Fat</v>
      </c>
      <c r="O396" s="981" t="s">
        <v>338</v>
      </c>
      <c r="P396" s="1145" t="str">
        <f>GETABILITY(O395)</f>
        <v>Swift Swim</v>
      </c>
      <c r="Q396" s="1146" t="s">
        <v>23</v>
      </c>
      <c r="R396" s="37"/>
    </row>
    <row r="397">
      <c r="A397" s="284"/>
      <c r="B397" s="1147" t="s">
        <v>24</v>
      </c>
      <c r="C397" s="1148"/>
      <c r="D397" s="1138"/>
      <c r="E397" s="214" t="s">
        <v>133</v>
      </c>
      <c r="F397" s="57"/>
      <c r="G397" s="215" t="s">
        <v>118</v>
      </c>
      <c r="H397" s="57"/>
      <c r="I397" s="215" t="s">
        <v>71</v>
      </c>
      <c r="J397" s="57"/>
      <c r="K397" s="215" t="s">
        <v>587</v>
      </c>
      <c r="L397" s="57"/>
      <c r="M397" s="215" t="s">
        <v>308</v>
      </c>
      <c r="N397" s="57"/>
      <c r="O397" s="215" t="s">
        <v>242</v>
      </c>
      <c r="P397" s="1149"/>
      <c r="Q397" s="1150" t="s">
        <v>27</v>
      </c>
      <c r="R397" s="37"/>
    </row>
    <row r="398">
      <c r="A398" s="284"/>
      <c r="B398" s="1151"/>
      <c r="C398" s="1152"/>
      <c r="D398" s="1152"/>
      <c r="E398" s="263" t="s">
        <v>311</v>
      </c>
      <c r="F398" s="57"/>
      <c r="G398" s="263" t="s">
        <v>296</v>
      </c>
      <c r="H398" s="57"/>
      <c r="I398" s="246" t="s">
        <v>822</v>
      </c>
      <c r="J398" s="57"/>
      <c r="K398" s="218" t="s">
        <v>85</v>
      </c>
      <c r="L398" s="57"/>
      <c r="M398" s="233" t="s">
        <v>451</v>
      </c>
      <c r="N398" s="57"/>
      <c r="O398" s="246" t="s">
        <v>551</v>
      </c>
      <c r="P398" s="1149"/>
      <c r="Q398" s="1153" t="s">
        <v>30</v>
      </c>
      <c r="R398" s="37"/>
    </row>
    <row r="399">
      <c r="A399" s="284"/>
      <c r="B399" s="1152" t="str">
        <f>I2</f>
        <v/>
      </c>
      <c r="C399" s="1154"/>
      <c r="D399" s="1154"/>
      <c r="E399" s="229" t="s">
        <v>551</v>
      </c>
      <c r="F399" s="57"/>
      <c r="G399" s="246" t="s">
        <v>415</v>
      </c>
      <c r="H399" s="57"/>
      <c r="I399" s="230" t="s">
        <v>344</v>
      </c>
      <c r="J399" s="57"/>
      <c r="K399" s="246" t="s">
        <v>701</v>
      </c>
      <c r="L399" s="57"/>
      <c r="M399" s="221" t="s">
        <v>426</v>
      </c>
      <c r="N399" s="57"/>
      <c r="O399" s="262" t="s">
        <v>558</v>
      </c>
      <c r="P399" s="1149"/>
      <c r="Q399" s="1155"/>
      <c r="R399" s="20"/>
    </row>
    <row r="400">
      <c r="A400" s="284"/>
      <c r="B400" s="1156"/>
      <c r="C400" s="1156"/>
      <c r="D400" s="1156"/>
      <c r="E400" s="243" t="s">
        <v>266</v>
      </c>
      <c r="F400" s="57"/>
      <c r="G400" s="262" t="s">
        <v>580</v>
      </c>
      <c r="H400" s="57"/>
      <c r="I400" s="425" t="s">
        <v>523</v>
      </c>
      <c r="J400" s="57"/>
      <c r="K400" s="233" t="s">
        <v>614</v>
      </c>
      <c r="L400" s="57"/>
      <c r="M400" s="388" t="s">
        <v>296</v>
      </c>
      <c r="N400" s="57"/>
      <c r="O400" s="409" t="s">
        <v>426</v>
      </c>
      <c r="P400" s="1149"/>
      <c r="Q400" s="1155"/>
      <c r="R400" s="20"/>
    </row>
    <row r="401">
      <c r="A401" s="284"/>
      <c r="B401" s="1154"/>
      <c r="C401" s="1154"/>
      <c r="D401" s="1154"/>
      <c r="E401" s="1157" t="s">
        <v>619</v>
      </c>
      <c r="F401" s="1158"/>
      <c r="G401" s="1159" t="s">
        <v>101</v>
      </c>
      <c r="H401" s="1158"/>
      <c r="I401" s="1159" t="s">
        <v>74</v>
      </c>
      <c r="J401" s="1158"/>
      <c r="K401" s="1160" t="s">
        <v>580</v>
      </c>
      <c r="L401" s="1158"/>
      <c r="M401" s="1159" t="s">
        <v>504</v>
      </c>
      <c r="N401" s="1158"/>
      <c r="O401" s="1161" t="s">
        <v>709</v>
      </c>
      <c r="P401" s="1162"/>
      <c r="Q401" s="1163"/>
      <c r="R401" s="37"/>
    </row>
    <row r="402">
      <c r="A402" s="284"/>
      <c r="B402" s="1"/>
      <c r="C402" s="1"/>
      <c r="D402" s="1"/>
      <c r="E402" s="829"/>
      <c r="F402" s="829"/>
      <c r="G402" s="829"/>
      <c r="H402" s="829"/>
      <c r="I402" s="829"/>
      <c r="J402" s="829"/>
      <c r="K402" s="829"/>
      <c r="L402" s="829"/>
      <c r="M402" s="829"/>
      <c r="N402" s="829"/>
      <c r="O402" s="829"/>
      <c r="P402" s="829"/>
      <c r="Q402" s="829"/>
      <c r="R402" s="37"/>
    </row>
    <row r="403">
      <c r="A403" s="284"/>
      <c r="B403" s="1"/>
      <c r="C403" s="1"/>
      <c r="D403" s="1"/>
      <c r="E403" s="829"/>
      <c r="F403" s="829"/>
      <c r="G403" s="829"/>
      <c r="H403" s="829"/>
      <c r="I403" s="829"/>
      <c r="J403" s="829"/>
      <c r="K403" s="829"/>
      <c r="L403" s="829"/>
      <c r="M403" s="829"/>
      <c r="N403" s="829"/>
      <c r="O403" s="829"/>
      <c r="P403" s="829"/>
      <c r="Q403" s="829"/>
      <c r="R403" s="37"/>
    </row>
    <row r="404">
      <c r="A404" s="284"/>
      <c r="B404" s="1"/>
      <c r="C404" s="1"/>
      <c r="D404" s="1"/>
      <c r="E404" s="829"/>
      <c r="F404" s="829"/>
      <c r="G404" s="829"/>
      <c r="H404" s="829"/>
      <c r="I404" s="829"/>
      <c r="J404" s="829"/>
      <c r="K404" s="829"/>
      <c r="L404" s="829"/>
      <c r="M404" s="829"/>
      <c r="N404" s="829"/>
      <c r="O404" s="829"/>
      <c r="P404" s="829"/>
      <c r="Q404" s="829"/>
      <c r="R404" s="37"/>
    </row>
    <row r="405">
      <c r="A405" s="284"/>
      <c r="B405" s="1"/>
      <c r="C405" s="1"/>
      <c r="D405" s="1"/>
      <c r="E405" s="829"/>
      <c r="F405" s="829"/>
      <c r="G405" s="829"/>
      <c r="H405" s="829"/>
      <c r="I405" s="829"/>
      <c r="J405" s="829"/>
      <c r="K405" s="829"/>
      <c r="L405" s="829"/>
      <c r="M405" s="829"/>
      <c r="N405" s="829"/>
      <c r="O405" s="829"/>
      <c r="P405" s="829"/>
      <c r="Q405" s="829"/>
      <c r="R405" s="37"/>
    </row>
    <row r="406">
      <c r="A406" s="284"/>
      <c r="B406" s="1"/>
      <c r="C406" s="1"/>
      <c r="D406" s="1"/>
      <c r="E406" s="829"/>
      <c r="F406" s="829"/>
      <c r="G406" s="829"/>
      <c r="H406" s="829"/>
      <c r="I406" s="829"/>
      <c r="J406" s="829"/>
      <c r="K406" s="829"/>
      <c r="L406" s="829"/>
      <c r="M406" s="829"/>
      <c r="N406" s="829"/>
      <c r="O406" s="829"/>
      <c r="P406" s="829"/>
      <c r="Q406" s="829"/>
      <c r="R406" s="37"/>
    </row>
    <row r="407">
      <c r="A407" s="284"/>
      <c r="B407" s="1"/>
      <c r="C407" s="1"/>
      <c r="D407" s="1"/>
      <c r="E407" s="829"/>
      <c r="F407" s="829"/>
      <c r="G407" s="829"/>
      <c r="H407" s="829"/>
      <c r="I407" s="829"/>
      <c r="J407" s="829"/>
      <c r="K407" s="829"/>
      <c r="L407" s="829"/>
      <c r="M407" s="829"/>
      <c r="N407" s="829"/>
      <c r="O407" s="829"/>
      <c r="P407" s="829"/>
      <c r="Q407" s="829"/>
      <c r="R407" s="37"/>
    </row>
    <row r="408">
      <c r="A408" s="284"/>
      <c r="B408" s="1"/>
      <c r="C408" s="1"/>
      <c r="D408" s="1"/>
      <c r="E408" s="829"/>
      <c r="F408" s="829"/>
      <c r="G408" s="829"/>
      <c r="H408" s="829"/>
      <c r="I408" s="829"/>
      <c r="J408" s="829"/>
      <c r="K408" s="829"/>
      <c r="L408" s="829"/>
      <c r="M408" s="829"/>
      <c r="N408" s="829"/>
      <c r="O408" s="829"/>
      <c r="P408" s="829"/>
      <c r="Q408" s="829"/>
      <c r="R408" s="37"/>
    </row>
    <row r="409">
      <c r="A409" s="284"/>
      <c r="B409" s="1"/>
      <c r="C409" s="1"/>
      <c r="D409" s="1"/>
      <c r="E409" s="829"/>
      <c r="F409" s="829"/>
      <c r="G409" s="829"/>
      <c r="H409" s="829"/>
      <c r="I409" s="829"/>
      <c r="J409" s="829"/>
      <c r="K409" s="829"/>
      <c r="L409" s="829"/>
      <c r="M409" s="829"/>
      <c r="N409" s="829"/>
      <c r="O409" s="829"/>
      <c r="P409" s="829"/>
      <c r="Q409" s="829"/>
      <c r="R409" s="53"/>
    </row>
    <row r="410">
      <c r="A410" s="284"/>
      <c r="B410" s="1"/>
      <c r="C410" s="1"/>
      <c r="D410" s="1"/>
      <c r="E410" s="829"/>
      <c r="F410" s="829"/>
      <c r="G410" s="829"/>
      <c r="H410" s="829"/>
      <c r="I410" s="829"/>
      <c r="J410" s="829"/>
      <c r="K410" s="829"/>
      <c r="L410" s="829"/>
      <c r="M410" s="829"/>
      <c r="N410" s="829"/>
      <c r="O410" s="829"/>
      <c r="P410" s="829"/>
      <c r="Q410" s="829"/>
      <c r="R410" s="53"/>
    </row>
    <row r="411">
      <c r="A411" s="284"/>
      <c r="B411" s="1"/>
      <c r="C411" s="1"/>
      <c r="D411" s="1"/>
      <c r="E411" s="829"/>
      <c r="F411" s="829"/>
      <c r="G411" s="829"/>
      <c r="H411" s="829"/>
      <c r="I411" s="829"/>
      <c r="J411" s="829"/>
      <c r="K411" s="829"/>
      <c r="L411" s="829"/>
      <c r="M411" s="829"/>
      <c r="N411" s="829"/>
      <c r="O411" s="829"/>
      <c r="P411" s="829"/>
      <c r="Q411" s="829"/>
      <c r="R411" s="37"/>
    </row>
    <row r="412">
      <c r="A412" s="284"/>
      <c r="B412" s="1"/>
      <c r="C412" s="1"/>
      <c r="D412" s="1"/>
      <c r="E412" s="829"/>
      <c r="F412" s="829"/>
      <c r="G412" s="829"/>
      <c r="H412" s="829"/>
      <c r="I412" s="829"/>
      <c r="J412" s="829"/>
      <c r="K412" s="829"/>
      <c r="L412" s="829"/>
      <c r="M412" s="829"/>
      <c r="N412" s="829"/>
      <c r="O412" s="829"/>
      <c r="P412" s="829"/>
      <c r="Q412" s="829"/>
      <c r="R412" s="37"/>
    </row>
    <row r="413">
      <c r="A413" s="284"/>
      <c r="B413" s="1"/>
      <c r="C413" s="1"/>
      <c r="D413" s="1"/>
      <c r="E413" s="829"/>
      <c r="F413" s="829"/>
      <c r="G413" s="829"/>
      <c r="H413" s="829"/>
      <c r="I413" s="829"/>
      <c r="J413" s="829"/>
      <c r="K413" s="829"/>
      <c r="L413" s="829"/>
      <c r="M413" s="829"/>
      <c r="N413" s="829"/>
      <c r="O413" s="829"/>
      <c r="P413" s="829"/>
      <c r="Q413" s="829"/>
      <c r="R413" s="37"/>
    </row>
    <row r="414">
      <c r="A414" s="284"/>
      <c r="B414" s="1"/>
      <c r="C414" s="1"/>
      <c r="D414" s="1"/>
      <c r="E414" s="829"/>
      <c r="F414" s="829"/>
      <c r="G414" s="829"/>
      <c r="H414" s="829"/>
      <c r="I414" s="829"/>
      <c r="J414" s="829"/>
      <c r="K414" s="829"/>
      <c r="L414" s="829"/>
      <c r="M414" s="829"/>
      <c r="N414" s="829"/>
      <c r="O414" s="829"/>
      <c r="P414" s="829"/>
      <c r="Q414" s="829"/>
      <c r="R414" s="37"/>
    </row>
    <row r="415">
      <c r="A415" s="284"/>
      <c r="B415" s="1"/>
      <c r="C415" s="1"/>
      <c r="D415" s="1"/>
      <c r="E415" s="829"/>
      <c r="F415" s="829"/>
      <c r="G415" s="829"/>
      <c r="H415" s="829"/>
      <c r="I415" s="829"/>
      <c r="J415" s="829"/>
      <c r="K415" s="829"/>
      <c r="L415" s="829"/>
      <c r="M415" s="829"/>
      <c r="N415" s="829"/>
      <c r="O415" s="829"/>
      <c r="P415" s="829"/>
      <c r="Q415" s="829"/>
      <c r="R415" s="37"/>
    </row>
    <row r="416">
      <c r="A416" s="284"/>
      <c r="B416" s="1"/>
      <c r="C416" s="1"/>
      <c r="D416" s="1"/>
      <c r="E416" s="829"/>
      <c r="F416" s="829"/>
      <c r="G416" s="829"/>
      <c r="H416" s="829"/>
      <c r="I416" s="829"/>
      <c r="J416" s="829"/>
      <c r="K416" s="829"/>
      <c r="L416" s="829"/>
      <c r="M416" s="829"/>
      <c r="N416" s="829"/>
      <c r="O416" s="829"/>
      <c r="P416" s="829"/>
      <c r="Q416" s="829"/>
      <c r="R416" s="37"/>
    </row>
    <row r="417">
      <c r="A417" s="284"/>
      <c r="B417" s="1"/>
      <c r="C417" s="1"/>
      <c r="D417" s="1"/>
      <c r="E417" s="829"/>
      <c r="F417" s="829"/>
      <c r="G417" s="829"/>
      <c r="H417" s="829"/>
      <c r="I417" s="829"/>
      <c r="J417" s="829"/>
      <c r="K417" s="829"/>
      <c r="L417" s="829"/>
      <c r="M417" s="829"/>
      <c r="N417" s="829"/>
      <c r="O417" s="829"/>
      <c r="P417" s="829"/>
      <c r="Q417" s="829"/>
      <c r="R417" s="37"/>
    </row>
    <row r="418">
      <c r="A418" s="284"/>
      <c r="B418" s="1"/>
      <c r="C418" s="1"/>
      <c r="D418" s="1"/>
      <c r="E418" s="829"/>
      <c r="F418" s="829"/>
      <c r="G418" s="829"/>
      <c r="H418" s="829"/>
      <c r="I418" s="829"/>
      <c r="J418" s="829"/>
      <c r="K418" s="829"/>
      <c r="L418" s="829"/>
      <c r="M418" s="829"/>
      <c r="N418" s="829"/>
      <c r="O418" s="829"/>
      <c r="P418" s="829"/>
      <c r="Q418" s="829"/>
      <c r="R418" s="37"/>
    </row>
    <row r="419">
      <c r="A419" s="284"/>
      <c r="B419" s="1"/>
      <c r="C419" s="1"/>
      <c r="D419" s="1"/>
      <c r="E419" s="829"/>
      <c r="F419" s="829"/>
      <c r="G419" s="829"/>
      <c r="H419" s="829"/>
      <c r="I419" s="829"/>
      <c r="J419" s="829"/>
      <c r="K419" s="829"/>
      <c r="L419" s="829"/>
      <c r="M419" s="829"/>
      <c r="N419" s="829"/>
      <c r="O419" s="829"/>
      <c r="P419" s="829"/>
      <c r="Q419" s="829"/>
      <c r="R419" s="496"/>
    </row>
    <row r="420">
      <c r="A420" s="284"/>
      <c r="B420" s="1"/>
      <c r="C420" s="1"/>
      <c r="D420" s="1"/>
      <c r="E420" s="829"/>
      <c r="F420" s="829"/>
      <c r="G420" s="829"/>
      <c r="H420" s="829"/>
      <c r="I420" s="829"/>
      <c r="J420" s="829"/>
      <c r="K420" s="829"/>
      <c r="L420" s="829"/>
      <c r="M420" s="829"/>
      <c r="N420" s="829"/>
      <c r="O420" s="829"/>
      <c r="P420" s="829"/>
      <c r="Q420" s="829"/>
      <c r="R420" s="496"/>
    </row>
    <row r="421">
      <c r="A421" s="284"/>
      <c r="B421" s="1"/>
      <c r="C421" s="1"/>
      <c r="D421" s="1"/>
      <c r="E421" s="829"/>
      <c r="F421" s="829"/>
      <c r="G421" s="829"/>
      <c r="H421" s="829"/>
      <c r="I421" s="829"/>
      <c r="J421" s="829"/>
      <c r="K421" s="829"/>
      <c r="L421" s="829"/>
      <c r="M421" s="829"/>
      <c r="N421" s="829"/>
      <c r="O421" s="829"/>
      <c r="P421" s="829"/>
      <c r="Q421" s="829"/>
      <c r="R421" s="37"/>
    </row>
    <row r="422">
      <c r="A422" s="284"/>
      <c r="B422" s="1"/>
      <c r="C422" s="1"/>
      <c r="D422" s="1"/>
      <c r="E422" s="829"/>
      <c r="F422" s="829"/>
      <c r="G422" s="829"/>
      <c r="H422" s="829"/>
      <c r="I422" s="829"/>
      <c r="J422" s="829"/>
      <c r="K422" s="829"/>
      <c r="L422" s="829"/>
      <c r="M422" s="829"/>
      <c r="N422" s="829"/>
      <c r="O422" s="829"/>
      <c r="P422" s="829"/>
      <c r="Q422" s="829"/>
      <c r="R422" s="37"/>
    </row>
    <row r="423">
      <c r="A423" s="284"/>
      <c r="B423" s="1"/>
      <c r="C423" s="1"/>
      <c r="D423" s="1"/>
      <c r="E423" s="829"/>
      <c r="F423" s="829"/>
      <c r="G423" s="829"/>
      <c r="H423" s="829"/>
      <c r="I423" s="829"/>
      <c r="J423" s="829"/>
      <c r="K423" s="829"/>
      <c r="L423" s="829"/>
      <c r="M423" s="829"/>
      <c r="N423" s="829"/>
      <c r="O423" s="829"/>
      <c r="P423" s="829"/>
      <c r="Q423" s="829"/>
      <c r="R423" s="37"/>
    </row>
    <row r="424">
      <c r="A424" s="284"/>
      <c r="B424" s="1"/>
      <c r="C424" s="1"/>
      <c r="D424" s="1"/>
      <c r="E424" s="829"/>
      <c r="F424" s="829"/>
      <c r="G424" s="829"/>
      <c r="H424" s="829"/>
      <c r="I424" s="829"/>
      <c r="J424" s="829"/>
      <c r="K424" s="829"/>
      <c r="L424" s="829"/>
      <c r="M424" s="829"/>
      <c r="N424" s="829"/>
      <c r="O424" s="829"/>
      <c r="P424" s="829"/>
      <c r="Q424" s="829"/>
      <c r="R424" s="37"/>
    </row>
    <row r="425">
      <c r="A425" s="284"/>
      <c r="B425" s="1"/>
      <c r="C425" s="1"/>
      <c r="D425" s="1"/>
      <c r="E425" s="829"/>
      <c r="F425" s="829"/>
      <c r="G425" s="829"/>
      <c r="H425" s="829"/>
      <c r="I425" s="829"/>
      <c r="J425" s="829"/>
      <c r="K425" s="829"/>
      <c r="L425" s="829"/>
      <c r="M425" s="829"/>
      <c r="N425" s="829"/>
      <c r="O425" s="829"/>
      <c r="P425" s="829"/>
      <c r="Q425" s="829"/>
      <c r="R425" s="37"/>
    </row>
    <row r="426">
      <c r="A426" s="284"/>
      <c r="B426" s="1"/>
      <c r="C426" s="1"/>
      <c r="D426" s="1"/>
      <c r="E426" s="829"/>
      <c r="F426" s="829"/>
      <c r="G426" s="829"/>
      <c r="H426" s="829"/>
      <c r="I426" s="829"/>
      <c r="J426" s="829"/>
      <c r="K426" s="829"/>
      <c r="L426" s="829"/>
      <c r="M426" s="829"/>
      <c r="N426" s="829"/>
      <c r="O426" s="829"/>
      <c r="P426" s="829"/>
      <c r="Q426" s="829"/>
      <c r="R426" s="37"/>
    </row>
    <row r="427">
      <c r="A427" s="284"/>
      <c r="B427" s="1"/>
      <c r="C427" s="1"/>
      <c r="D427" s="1"/>
      <c r="E427" s="829"/>
      <c r="F427" s="829"/>
      <c r="G427" s="829"/>
      <c r="H427" s="829"/>
      <c r="I427" s="829"/>
      <c r="J427" s="829"/>
      <c r="K427" s="829"/>
      <c r="L427" s="829"/>
      <c r="M427" s="829"/>
      <c r="N427" s="829"/>
      <c r="O427" s="829"/>
      <c r="P427" s="829"/>
      <c r="Q427" s="829"/>
      <c r="R427" s="37"/>
    </row>
    <row r="428">
      <c r="A428" s="284"/>
      <c r="B428" s="1"/>
      <c r="C428" s="1"/>
      <c r="D428" s="1"/>
      <c r="E428" s="829"/>
      <c r="F428" s="829"/>
      <c r="G428" s="829"/>
      <c r="H428" s="829"/>
      <c r="I428" s="829"/>
      <c r="J428" s="829"/>
      <c r="K428" s="829"/>
      <c r="L428" s="829"/>
      <c r="M428" s="829"/>
      <c r="N428" s="829"/>
      <c r="O428" s="829"/>
      <c r="P428" s="829"/>
      <c r="Q428" s="829"/>
      <c r="R428" s="37"/>
    </row>
    <row r="429">
      <c r="A429" s="284"/>
      <c r="B429" s="1"/>
      <c r="C429" s="1"/>
      <c r="D429" s="1"/>
      <c r="E429" s="829"/>
      <c r="F429" s="829"/>
      <c r="G429" s="829"/>
      <c r="H429" s="829"/>
      <c r="I429" s="829"/>
      <c r="J429" s="829"/>
      <c r="K429" s="829"/>
      <c r="L429" s="829"/>
      <c r="M429" s="829"/>
      <c r="N429" s="829"/>
      <c r="O429" s="829"/>
      <c r="P429" s="829"/>
      <c r="Q429" s="829"/>
      <c r="R429" s="496"/>
    </row>
    <row r="430">
      <c r="A430" s="284"/>
      <c r="B430" s="1"/>
      <c r="C430" s="1"/>
      <c r="D430" s="1"/>
      <c r="E430" s="829"/>
      <c r="F430" s="829"/>
      <c r="G430" s="829"/>
      <c r="H430" s="829"/>
      <c r="I430" s="829"/>
      <c r="J430" s="829"/>
      <c r="K430" s="829"/>
      <c r="L430" s="829"/>
      <c r="M430" s="829"/>
      <c r="N430" s="829"/>
      <c r="O430" s="829"/>
      <c r="P430" s="829"/>
      <c r="Q430" s="829"/>
      <c r="R430" s="496"/>
    </row>
    <row r="431">
      <c r="A431" s="284"/>
      <c r="B431" s="1"/>
      <c r="C431" s="1"/>
      <c r="D431" s="1"/>
      <c r="E431" s="829"/>
      <c r="F431" s="829"/>
      <c r="G431" s="829"/>
      <c r="H431" s="829"/>
      <c r="I431" s="829"/>
      <c r="J431" s="829"/>
      <c r="K431" s="829"/>
      <c r="L431" s="829"/>
      <c r="M431" s="829"/>
      <c r="N431" s="829"/>
      <c r="O431" s="829"/>
      <c r="P431" s="829"/>
      <c r="Q431" s="829"/>
      <c r="R431" s="37"/>
    </row>
    <row r="432">
      <c r="A432" s="284"/>
      <c r="B432" s="1"/>
      <c r="C432" s="1"/>
      <c r="D432" s="1"/>
      <c r="E432" s="829"/>
      <c r="F432" s="829"/>
      <c r="G432" s="829"/>
      <c r="H432" s="829"/>
      <c r="I432" s="829"/>
      <c r="J432" s="829"/>
      <c r="K432" s="829"/>
      <c r="L432" s="829"/>
      <c r="M432" s="829"/>
      <c r="N432" s="829"/>
      <c r="O432" s="829"/>
      <c r="P432" s="829"/>
      <c r="Q432" s="829"/>
      <c r="R432" s="37"/>
    </row>
    <row r="433">
      <c r="A433" s="284"/>
      <c r="B433" s="1"/>
      <c r="C433" s="1"/>
      <c r="D433" s="1"/>
      <c r="E433" s="829"/>
      <c r="F433" s="829"/>
      <c r="G433" s="829"/>
      <c r="H433" s="829"/>
      <c r="I433" s="829"/>
      <c r="J433" s="829"/>
      <c r="K433" s="829"/>
      <c r="L433" s="829"/>
      <c r="M433" s="829"/>
      <c r="N433" s="829"/>
      <c r="O433" s="829"/>
      <c r="P433" s="829"/>
      <c r="Q433" s="829"/>
      <c r="R433" s="37"/>
    </row>
    <row r="434">
      <c r="A434" s="284"/>
      <c r="B434" s="1"/>
      <c r="C434" s="1"/>
      <c r="D434" s="1"/>
      <c r="E434" s="829"/>
      <c r="F434" s="829"/>
      <c r="G434" s="829"/>
      <c r="H434" s="829"/>
      <c r="I434" s="829"/>
      <c r="J434" s="829"/>
      <c r="K434" s="829"/>
      <c r="L434" s="829"/>
      <c r="M434" s="829"/>
      <c r="N434" s="829"/>
      <c r="O434" s="829"/>
      <c r="P434" s="829"/>
      <c r="Q434" s="829"/>
      <c r="R434" s="37"/>
    </row>
    <row r="435">
      <c r="A435" s="284"/>
      <c r="B435" s="1"/>
      <c r="C435" s="1"/>
      <c r="D435" s="1"/>
      <c r="E435" s="829"/>
      <c r="F435" s="829"/>
      <c r="G435" s="829"/>
      <c r="H435" s="829"/>
      <c r="I435" s="829"/>
      <c r="J435" s="829"/>
      <c r="K435" s="829"/>
      <c r="L435" s="829"/>
      <c r="M435" s="829"/>
      <c r="N435" s="829"/>
      <c r="O435" s="829"/>
      <c r="P435" s="829"/>
      <c r="Q435" s="829"/>
      <c r="R435" s="37"/>
    </row>
    <row r="436">
      <c r="A436" s="284"/>
      <c r="B436" s="1"/>
      <c r="C436" s="1"/>
      <c r="D436" s="1"/>
      <c r="E436" s="829"/>
      <c r="F436" s="829"/>
      <c r="G436" s="829"/>
      <c r="H436" s="829"/>
      <c r="I436" s="829"/>
      <c r="J436" s="829"/>
      <c r="K436" s="829"/>
      <c r="L436" s="829"/>
      <c r="M436" s="829"/>
      <c r="N436" s="829"/>
      <c r="O436" s="829"/>
      <c r="P436" s="829"/>
      <c r="Q436" s="829"/>
      <c r="R436" s="37"/>
    </row>
    <row r="437">
      <c r="A437" s="284"/>
      <c r="B437" s="1"/>
      <c r="C437" s="1"/>
      <c r="D437" s="1"/>
      <c r="E437" s="829"/>
      <c r="F437" s="829"/>
      <c r="G437" s="829"/>
      <c r="H437" s="829"/>
      <c r="I437" s="829"/>
      <c r="J437" s="829"/>
      <c r="K437" s="829"/>
      <c r="L437" s="829"/>
      <c r="M437" s="829"/>
      <c r="N437" s="829"/>
      <c r="O437" s="829"/>
      <c r="P437" s="829"/>
      <c r="Q437" s="829"/>
      <c r="R437" s="37"/>
    </row>
    <row r="438">
      <c r="A438" s="284"/>
      <c r="B438" s="1"/>
      <c r="C438" s="1"/>
      <c r="D438" s="1"/>
      <c r="E438" s="829"/>
      <c r="F438" s="829"/>
      <c r="G438" s="829"/>
      <c r="H438" s="829"/>
      <c r="I438" s="829"/>
      <c r="J438" s="829"/>
      <c r="K438" s="829"/>
      <c r="L438" s="829"/>
      <c r="M438" s="829"/>
      <c r="N438" s="829"/>
      <c r="O438" s="829"/>
      <c r="P438" s="829"/>
      <c r="Q438" s="829"/>
      <c r="R438" s="37"/>
    </row>
    <row r="439">
      <c r="A439" s="284"/>
      <c r="B439" s="1"/>
      <c r="C439" s="1"/>
      <c r="D439" s="1"/>
      <c r="E439" s="829"/>
      <c r="F439" s="829"/>
      <c r="G439" s="829"/>
      <c r="H439" s="829"/>
      <c r="I439" s="829"/>
      <c r="J439" s="829"/>
      <c r="K439" s="829"/>
      <c r="L439" s="829"/>
      <c r="M439" s="829"/>
      <c r="N439" s="829"/>
      <c r="O439" s="829"/>
      <c r="P439" s="829"/>
      <c r="Q439" s="829"/>
      <c r="R439" s="37"/>
    </row>
    <row r="440">
      <c r="A440" s="284"/>
      <c r="B440" s="1"/>
      <c r="C440" s="1"/>
      <c r="D440" s="1"/>
      <c r="E440" s="829"/>
      <c r="F440" s="829"/>
      <c r="G440" s="829"/>
      <c r="H440" s="829"/>
      <c r="I440" s="829"/>
      <c r="J440" s="829"/>
      <c r="K440" s="829"/>
      <c r="L440" s="829"/>
      <c r="M440" s="829"/>
      <c r="N440" s="829"/>
      <c r="O440" s="829"/>
      <c r="P440" s="829"/>
      <c r="Q440" s="829"/>
      <c r="R440" s="496"/>
    </row>
    <row r="441">
      <c r="A441" s="284"/>
      <c r="B441" s="1"/>
      <c r="C441" s="1"/>
      <c r="D441" s="1"/>
      <c r="E441" s="829"/>
      <c r="F441" s="829"/>
      <c r="G441" s="829"/>
      <c r="H441" s="829"/>
      <c r="I441" s="829"/>
      <c r="J441" s="829"/>
      <c r="K441" s="829"/>
      <c r="L441" s="829"/>
      <c r="M441" s="829"/>
      <c r="N441" s="829"/>
      <c r="O441" s="829"/>
      <c r="P441" s="829"/>
      <c r="Q441" s="829"/>
      <c r="R441" s="496"/>
    </row>
    <row r="442">
      <c r="A442" s="284"/>
      <c r="B442" s="1"/>
      <c r="C442" s="1"/>
      <c r="D442" s="1"/>
      <c r="E442" s="829"/>
      <c r="F442" s="829"/>
      <c r="G442" s="829"/>
      <c r="H442" s="829"/>
      <c r="I442" s="829"/>
      <c r="J442" s="829"/>
      <c r="K442" s="829"/>
      <c r="L442" s="829"/>
      <c r="M442" s="829"/>
      <c r="N442" s="829"/>
      <c r="O442" s="829"/>
      <c r="P442" s="829"/>
      <c r="Q442" s="829"/>
      <c r="R442" s="37"/>
    </row>
    <row r="443">
      <c r="A443" s="284"/>
      <c r="B443" s="1"/>
      <c r="C443" s="1"/>
      <c r="D443" s="1"/>
      <c r="E443" s="829"/>
      <c r="F443" s="829"/>
      <c r="G443" s="829"/>
      <c r="H443" s="829"/>
      <c r="I443" s="829"/>
      <c r="J443" s="829"/>
      <c r="K443" s="829"/>
      <c r="L443" s="829"/>
      <c r="M443" s="829"/>
      <c r="N443" s="829"/>
      <c r="O443" s="829"/>
      <c r="P443" s="829"/>
      <c r="Q443" s="829"/>
      <c r="R443" s="37"/>
    </row>
    <row r="444">
      <c r="A444" s="284"/>
      <c r="B444" s="1"/>
      <c r="C444" s="1"/>
      <c r="D444" s="1"/>
      <c r="E444" s="829"/>
      <c r="F444" s="829"/>
      <c r="G444" s="829"/>
      <c r="H444" s="829"/>
      <c r="I444" s="829"/>
      <c r="J444" s="829"/>
      <c r="K444" s="829"/>
      <c r="L444" s="829"/>
      <c r="M444" s="829"/>
      <c r="N444" s="829"/>
      <c r="O444" s="829"/>
      <c r="P444" s="829"/>
      <c r="Q444" s="829"/>
      <c r="R444" s="37"/>
    </row>
    <row r="445">
      <c r="A445" s="284"/>
      <c r="B445" s="1"/>
      <c r="C445" s="1"/>
      <c r="D445" s="1"/>
      <c r="E445" s="829"/>
      <c r="F445" s="829"/>
      <c r="G445" s="829"/>
      <c r="H445" s="829"/>
      <c r="I445" s="829"/>
      <c r="J445" s="829"/>
      <c r="K445" s="829"/>
      <c r="L445" s="829"/>
      <c r="M445" s="829"/>
      <c r="N445" s="829"/>
      <c r="O445" s="829"/>
      <c r="P445" s="829"/>
      <c r="Q445" s="829"/>
      <c r="R445" s="37"/>
    </row>
    <row r="446">
      <c r="A446" s="284"/>
      <c r="B446" s="1"/>
      <c r="C446" s="1"/>
      <c r="D446" s="1"/>
      <c r="E446" s="829"/>
      <c r="F446" s="829"/>
      <c r="G446" s="829"/>
      <c r="H446" s="829"/>
      <c r="I446" s="829"/>
      <c r="J446" s="829"/>
      <c r="K446" s="829"/>
      <c r="L446" s="829"/>
      <c r="M446" s="829"/>
      <c r="N446" s="829"/>
      <c r="O446" s="829"/>
      <c r="P446" s="829"/>
      <c r="Q446" s="829"/>
      <c r="R446" s="37"/>
    </row>
    <row r="447">
      <c r="A447" s="284"/>
      <c r="B447" s="1"/>
      <c r="C447" s="1"/>
      <c r="D447" s="1"/>
      <c r="E447" s="829"/>
      <c r="F447" s="829"/>
      <c r="G447" s="829"/>
      <c r="H447" s="829"/>
      <c r="I447" s="829"/>
      <c r="J447" s="829"/>
      <c r="K447" s="829"/>
      <c r="L447" s="829"/>
      <c r="M447" s="829"/>
      <c r="N447" s="829"/>
      <c r="O447" s="829"/>
      <c r="P447" s="829"/>
      <c r="Q447" s="829"/>
      <c r="R447" s="37"/>
    </row>
    <row r="448">
      <c r="A448" s="284"/>
      <c r="B448" s="1"/>
      <c r="C448" s="1"/>
      <c r="D448" s="1"/>
      <c r="E448" s="829"/>
      <c r="F448" s="829"/>
      <c r="G448" s="829"/>
      <c r="H448" s="829"/>
      <c r="I448" s="829"/>
      <c r="J448" s="829"/>
      <c r="K448" s="829"/>
      <c r="L448" s="829"/>
      <c r="M448" s="829"/>
      <c r="N448" s="829"/>
      <c r="O448" s="829"/>
      <c r="P448" s="829"/>
      <c r="Q448" s="829"/>
      <c r="R448" s="37"/>
    </row>
    <row r="449">
      <c r="A449" s="284"/>
      <c r="B449" s="1"/>
      <c r="C449" s="1"/>
      <c r="D449" s="1"/>
      <c r="E449" s="829"/>
      <c r="F449" s="829"/>
      <c r="G449" s="829"/>
      <c r="H449" s="829"/>
      <c r="I449" s="829"/>
      <c r="J449" s="829"/>
      <c r="K449" s="829"/>
      <c r="L449" s="829"/>
      <c r="M449" s="829"/>
      <c r="N449" s="829"/>
      <c r="O449" s="829"/>
      <c r="P449" s="829"/>
      <c r="Q449" s="829"/>
      <c r="R449" s="37"/>
    </row>
    <row r="450">
      <c r="A450" s="284"/>
      <c r="B450" s="1"/>
      <c r="C450" s="1"/>
      <c r="D450" s="1"/>
      <c r="E450" s="829"/>
      <c r="F450" s="829"/>
      <c r="G450" s="829"/>
      <c r="H450" s="829"/>
      <c r="I450" s="829"/>
      <c r="J450" s="829"/>
      <c r="K450" s="829"/>
      <c r="L450" s="829"/>
      <c r="M450" s="829"/>
      <c r="N450" s="829"/>
      <c r="O450" s="829"/>
      <c r="P450" s="829"/>
      <c r="Q450" s="829"/>
      <c r="R450" s="37"/>
    </row>
    <row r="451">
      <c r="A451" s="284"/>
      <c r="B451" s="1"/>
      <c r="C451" s="1"/>
      <c r="D451" s="1"/>
      <c r="E451" s="829"/>
      <c r="F451" s="829"/>
      <c r="G451" s="829"/>
      <c r="H451" s="829"/>
      <c r="I451" s="829"/>
      <c r="J451" s="829"/>
      <c r="K451" s="829"/>
      <c r="L451" s="829"/>
      <c r="M451" s="829"/>
      <c r="N451" s="829"/>
      <c r="O451" s="829"/>
      <c r="P451" s="829"/>
      <c r="Q451" s="829"/>
      <c r="R451" s="496"/>
    </row>
    <row r="452">
      <c r="A452" s="284"/>
      <c r="B452" s="1"/>
      <c r="C452" s="1"/>
      <c r="D452" s="1"/>
      <c r="E452" s="829"/>
      <c r="F452" s="829"/>
      <c r="G452" s="829"/>
      <c r="H452" s="829"/>
      <c r="I452" s="829"/>
      <c r="J452" s="829"/>
      <c r="K452" s="829"/>
      <c r="L452" s="829"/>
      <c r="M452" s="829"/>
      <c r="N452" s="829"/>
      <c r="O452" s="829"/>
      <c r="P452" s="829"/>
      <c r="Q452" s="829"/>
      <c r="R452" s="496"/>
    </row>
    <row r="453">
      <c r="A453" s="284"/>
      <c r="B453" s="1"/>
      <c r="C453" s="1"/>
      <c r="D453" s="1"/>
      <c r="E453" s="829"/>
      <c r="F453" s="829"/>
      <c r="G453" s="829"/>
      <c r="H453" s="829"/>
      <c r="I453" s="829"/>
      <c r="J453" s="829"/>
      <c r="K453" s="829"/>
      <c r="L453" s="829"/>
      <c r="M453" s="829"/>
      <c r="N453" s="829"/>
      <c r="O453" s="829"/>
      <c r="P453" s="829"/>
      <c r="Q453" s="829"/>
      <c r="R453" s="37"/>
    </row>
    <row r="454">
      <c r="A454" s="284"/>
      <c r="B454" s="1"/>
      <c r="C454" s="1"/>
      <c r="D454" s="1"/>
      <c r="E454" s="829"/>
      <c r="F454" s="829"/>
      <c r="G454" s="829"/>
      <c r="H454" s="829"/>
      <c r="I454" s="829"/>
      <c r="J454" s="829"/>
      <c r="K454" s="829"/>
      <c r="L454" s="829"/>
      <c r="M454" s="829"/>
      <c r="N454" s="829"/>
      <c r="O454" s="829"/>
      <c r="P454" s="829"/>
      <c r="Q454" s="829"/>
      <c r="R454" s="37"/>
    </row>
    <row r="455">
      <c r="A455" s="284"/>
      <c r="B455" s="1"/>
      <c r="C455" s="1"/>
      <c r="D455" s="1"/>
      <c r="E455" s="829"/>
      <c r="F455" s="829"/>
      <c r="G455" s="829"/>
      <c r="H455" s="829"/>
      <c r="I455" s="829"/>
      <c r="J455" s="829"/>
      <c r="K455" s="829"/>
      <c r="L455" s="829"/>
      <c r="M455" s="829"/>
      <c r="N455" s="829"/>
      <c r="O455" s="829"/>
      <c r="P455" s="829"/>
      <c r="Q455" s="829"/>
      <c r="R455" s="37"/>
    </row>
    <row r="456">
      <c r="A456" s="284"/>
      <c r="B456" s="1"/>
      <c r="C456" s="1"/>
      <c r="D456" s="1"/>
      <c r="E456" s="829"/>
      <c r="F456" s="829"/>
      <c r="G456" s="829"/>
      <c r="H456" s="829"/>
      <c r="I456" s="829"/>
      <c r="J456" s="829"/>
      <c r="K456" s="829"/>
      <c r="L456" s="829"/>
      <c r="M456" s="829"/>
      <c r="N456" s="829"/>
      <c r="O456" s="829"/>
      <c r="P456" s="829"/>
      <c r="Q456" s="829"/>
      <c r="R456" s="37"/>
    </row>
    <row r="457">
      <c r="A457" s="284"/>
      <c r="B457" s="1"/>
      <c r="C457" s="1"/>
      <c r="D457" s="1"/>
      <c r="E457" s="829"/>
      <c r="F457" s="829"/>
      <c r="G457" s="829"/>
      <c r="H457" s="829"/>
      <c r="I457" s="829"/>
      <c r="J457" s="829"/>
      <c r="K457" s="829"/>
      <c r="L457" s="829"/>
      <c r="M457" s="829"/>
      <c r="N457" s="829"/>
      <c r="O457" s="829"/>
      <c r="P457" s="829"/>
      <c r="Q457" s="829"/>
      <c r="R457" s="37"/>
    </row>
    <row r="458">
      <c r="A458" s="284"/>
      <c r="B458" s="1"/>
      <c r="C458" s="1"/>
      <c r="D458" s="1"/>
      <c r="E458" s="829"/>
      <c r="F458" s="829"/>
      <c r="G458" s="829"/>
      <c r="H458" s="829"/>
      <c r="I458" s="829"/>
      <c r="J458" s="829"/>
      <c r="K458" s="829"/>
      <c r="L458" s="829"/>
      <c r="M458" s="829"/>
      <c r="N458" s="829"/>
      <c r="O458" s="829"/>
      <c r="P458" s="829"/>
      <c r="Q458" s="829"/>
      <c r="R458" s="37"/>
    </row>
    <row r="459">
      <c r="A459" s="284"/>
      <c r="B459" s="1"/>
      <c r="C459" s="1"/>
      <c r="D459" s="1"/>
      <c r="E459" s="829"/>
      <c r="F459" s="829"/>
      <c r="G459" s="829"/>
      <c r="H459" s="829"/>
      <c r="I459" s="829"/>
      <c r="J459" s="829"/>
      <c r="K459" s="829"/>
      <c r="L459" s="829"/>
      <c r="M459" s="829"/>
      <c r="N459" s="829"/>
      <c r="O459" s="829"/>
      <c r="P459" s="829"/>
      <c r="Q459" s="829"/>
      <c r="R459" s="37"/>
    </row>
    <row r="460">
      <c r="A460" s="284"/>
      <c r="B460" s="1"/>
      <c r="C460" s="1"/>
      <c r="D460" s="1"/>
      <c r="E460" s="829"/>
      <c r="F460" s="829"/>
      <c r="G460" s="829"/>
      <c r="H460" s="829"/>
      <c r="I460" s="829"/>
      <c r="J460" s="829"/>
      <c r="K460" s="829"/>
      <c r="L460" s="829"/>
      <c r="M460" s="829"/>
      <c r="N460" s="829"/>
      <c r="O460" s="829"/>
      <c r="P460" s="829"/>
      <c r="Q460" s="829"/>
      <c r="R460" s="37"/>
    </row>
    <row r="461">
      <c r="A461" s="284"/>
      <c r="B461" s="1"/>
      <c r="C461" s="1"/>
      <c r="D461" s="1"/>
      <c r="E461" s="829"/>
      <c r="F461" s="829"/>
      <c r="G461" s="829"/>
      <c r="H461" s="829"/>
      <c r="I461" s="829"/>
      <c r="J461" s="829"/>
      <c r="K461" s="829"/>
      <c r="L461" s="829"/>
      <c r="M461" s="829"/>
      <c r="N461" s="829"/>
      <c r="O461" s="829"/>
      <c r="P461" s="829"/>
      <c r="Q461" s="829"/>
      <c r="R461" s="37"/>
    </row>
    <row r="462">
      <c r="A462" s="284"/>
      <c r="B462" s="1"/>
      <c r="C462" s="1"/>
      <c r="D462" s="1"/>
      <c r="E462" s="829"/>
      <c r="F462" s="829"/>
      <c r="G462" s="829"/>
      <c r="H462" s="829"/>
      <c r="I462" s="829"/>
      <c r="J462" s="829"/>
      <c r="K462" s="829"/>
      <c r="L462" s="829"/>
      <c r="M462" s="829"/>
      <c r="N462" s="829"/>
      <c r="O462" s="829"/>
      <c r="P462" s="829"/>
      <c r="Q462" s="829"/>
      <c r="R462" s="496"/>
    </row>
    <row r="463">
      <c r="A463" s="284"/>
      <c r="B463" s="1"/>
      <c r="C463" s="1"/>
      <c r="D463" s="1"/>
      <c r="E463" s="829"/>
      <c r="F463" s="829"/>
      <c r="G463" s="829"/>
      <c r="H463" s="829"/>
      <c r="I463" s="829"/>
      <c r="J463" s="829"/>
      <c r="K463" s="829"/>
      <c r="L463" s="829"/>
      <c r="M463" s="829"/>
      <c r="N463" s="829"/>
      <c r="O463" s="829"/>
      <c r="P463" s="829"/>
      <c r="Q463" s="829"/>
      <c r="R463" s="496"/>
    </row>
    <row r="464">
      <c r="A464" s="284"/>
      <c r="B464" s="1"/>
      <c r="C464" s="1"/>
      <c r="D464" s="1"/>
      <c r="E464" s="829"/>
      <c r="F464" s="829"/>
      <c r="G464" s="829"/>
      <c r="H464" s="829"/>
      <c r="I464" s="829"/>
      <c r="J464" s="829"/>
      <c r="K464" s="829"/>
      <c r="L464" s="829"/>
      <c r="M464" s="829"/>
      <c r="N464" s="829"/>
      <c r="O464" s="829"/>
      <c r="P464" s="829"/>
      <c r="Q464" s="829"/>
      <c r="R464" s="496"/>
    </row>
    <row r="465">
      <c r="A465" s="284"/>
      <c r="B465" s="1"/>
      <c r="C465" s="1"/>
      <c r="D465" s="1"/>
      <c r="E465" s="829"/>
      <c r="F465" s="829"/>
      <c r="G465" s="829"/>
      <c r="H465" s="829"/>
      <c r="I465" s="829"/>
      <c r="J465" s="829"/>
      <c r="K465" s="829"/>
      <c r="L465" s="829"/>
      <c r="M465" s="829"/>
      <c r="N465" s="829"/>
      <c r="O465" s="829"/>
      <c r="P465" s="829"/>
      <c r="Q465" s="829"/>
      <c r="R465" s="37"/>
    </row>
    <row r="466">
      <c r="A466" s="284"/>
      <c r="B466" s="1"/>
      <c r="C466" s="1"/>
      <c r="D466" s="1"/>
      <c r="E466" s="829"/>
      <c r="F466" s="829"/>
      <c r="G466" s="829"/>
      <c r="H466" s="829"/>
      <c r="I466" s="829"/>
      <c r="J466" s="829"/>
      <c r="K466" s="829"/>
      <c r="L466" s="829"/>
      <c r="M466" s="829"/>
      <c r="N466" s="829"/>
      <c r="O466" s="829"/>
      <c r="P466" s="829"/>
      <c r="Q466" s="829"/>
      <c r="R466" s="37"/>
    </row>
    <row r="467">
      <c r="A467" s="284"/>
      <c r="B467" s="1"/>
      <c r="C467" s="1"/>
      <c r="D467" s="1"/>
      <c r="E467" s="829"/>
      <c r="F467" s="829"/>
      <c r="G467" s="829"/>
      <c r="H467" s="829"/>
      <c r="I467" s="829"/>
      <c r="J467" s="829"/>
      <c r="K467" s="829"/>
      <c r="L467" s="829"/>
      <c r="M467" s="829"/>
      <c r="N467" s="829"/>
      <c r="O467" s="829"/>
      <c r="P467" s="829"/>
      <c r="Q467" s="829"/>
      <c r="R467" s="37"/>
    </row>
    <row r="468">
      <c r="A468" s="284"/>
      <c r="B468" s="1"/>
      <c r="C468" s="1"/>
      <c r="D468" s="1"/>
      <c r="E468" s="829"/>
      <c r="F468" s="829"/>
      <c r="G468" s="829"/>
      <c r="H468" s="829"/>
      <c r="I468" s="829"/>
      <c r="J468" s="829"/>
      <c r="K468" s="829"/>
      <c r="L468" s="829"/>
      <c r="M468" s="829"/>
      <c r="N468" s="829"/>
      <c r="O468" s="829"/>
      <c r="P468" s="829"/>
      <c r="Q468" s="829"/>
      <c r="R468" s="37"/>
    </row>
    <row r="469">
      <c r="A469" s="284"/>
      <c r="B469" s="1"/>
      <c r="C469" s="1"/>
      <c r="D469" s="1"/>
      <c r="E469" s="829"/>
      <c r="F469" s="829"/>
      <c r="G469" s="829"/>
      <c r="H469" s="829"/>
      <c r="I469" s="829"/>
      <c r="J469" s="829"/>
      <c r="K469" s="829"/>
      <c r="L469" s="829"/>
      <c r="M469" s="829"/>
      <c r="N469" s="829"/>
      <c r="O469" s="829"/>
      <c r="P469" s="829"/>
      <c r="Q469" s="829"/>
      <c r="R469" s="37"/>
    </row>
    <row r="470">
      <c r="A470" s="284"/>
      <c r="B470" s="1"/>
      <c r="C470" s="1"/>
      <c r="D470" s="1"/>
      <c r="E470" s="829"/>
      <c r="F470" s="829"/>
      <c r="G470" s="829"/>
      <c r="H470" s="829"/>
      <c r="I470" s="829"/>
      <c r="J470" s="829"/>
      <c r="K470" s="829"/>
      <c r="L470" s="829"/>
      <c r="M470" s="829"/>
      <c r="N470" s="829"/>
      <c r="O470" s="829"/>
      <c r="P470" s="829"/>
      <c r="Q470" s="829"/>
      <c r="R470" s="37"/>
    </row>
    <row r="471">
      <c r="A471" s="284"/>
      <c r="B471" s="1"/>
      <c r="C471" s="1"/>
      <c r="D471" s="1"/>
      <c r="E471" s="829"/>
      <c r="F471" s="829"/>
      <c r="G471" s="829"/>
      <c r="H471" s="829"/>
      <c r="I471" s="829"/>
      <c r="J471" s="829"/>
      <c r="K471" s="829"/>
      <c r="L471" s="829"/>
      <c r="M471" s="829"/>
      <c r="N471" s="829"/>
      <c r="O471" s="829"/>
      <c r="P471" s="829"/>
      <c r="Q471" s="829"/>
      <c r="R471" s="37"/>
    </row>
    <row r="472">
      <c r="A472" s="284"/>
      <c r="B472" s="1"/>
      <c r="C472" s="1"/>
      <c r="D472" s="1"/>
      <c r="E472" s="829"/>
      <c r="F472" s="829"/>
      <c r="G472" s="829"/>
      <c r="H472" s="829"/>
      <c r="I472" s="829"/>
      <c r="J472" s="829"/>
      <c r="K472" s="829"/>
      <c r="L472" s="829"/>
      <c r="M472" s="829"/>
      <c r="N472" s="829"/>
      <c r="O472" s="829"/>
      <c r="P472" s="829"/>
      <c r="Q472" s="829"/>
      <c r="R472" s="37"/>
    </row>
    <row r="473">
      <c r="A473" s="284"/>
      <c r="B473" s="1"/>
      <c r="C473" s="1"/>
      <c r="D473" s="1"/>
      <c r="E473" s="829"/>
      <c r="F473" s="829"/>
      <c r="G473" s="829"/>
      <c r="H473" s="829"/>
      <c r="I473" s="829"/>
      <c r="J473" s="829"/>
      <c r="K473" s="829"/>
      <c r="L473" s="829"/>
      <c r="M473" s="829"/>
      <c r="N473" s="829"/>
      <c r="O473" s="829"/>
      <c r="P473" s="829"/>
      <c r="Q473" s="829"/>
      <c r="R473" s="496"/>
    </row>
    <row r="474">
      <c r="A474" s="284"/>
      <c r="B474" s="1"/>
      <c r="C474" s="1"/>
      <c r="D474" s="1"/>
      <c r="E474" s="829"/>
      <c r="F474" s="829"/>
      <c r="G474" s="829"/>
      <c r="H474" s="829"/>
      <c r="I474" s="829"/>
      <c r="J474" s="829"/>
      <c r="K474" s="829"/>
      <c r="L474" s="829"/>
      <c r="M474" s="829"/>
      <c r="N474" s="829"/>
      <c r="O474" s="829"/>
      <c r="P474" s="829"/>
      <c r="Q474" s="829"/>
      <c r="R474" s="496"/>
    </row>
    <row r="475">
      <c r="A475" s="284"/>
      <c r="B475" s="1"/>
      <c r="C475" s="1"/>
      <c r="D475" s="1"/>
      <c r="E475" s="829"/>
      <c r="F475" s="829"/>
      <c r="G475" s="829"/>
      <c r="H475" s="829"/>
      <c r="I475" s="829"/>
      <c r="J475" s="829"/>
      <c r="K475" s="829"/>
      <c r="L475" s="829"/>
      <c r="M475" s="829"/>
      <c r="N475" s="829"/>
      <c r="O475" s="829"/>
      <c r="P475" s="829"/>
      <c r="Q475" s="829"/>
      <c r="R475" s="37"/>
    </row>
    <row r="476">
      <c r="A476" s="284"/>
      <c r="B476" s="1"/>
      <c r="C476" s="1"/>
      <c r="D476" s="1"/>
      <c r="E476" s="829"/>
      <c r="F476" s="829"/>
      <c r="G476" s="829"/>
      <c r="H476" s="829"/>
      <c r="I476" s="829"/>
      <c r="J476" s="829"/>
      <c r="K476" s="829"/>
      <c r="L476" s="829"/>
      <c r="M476" s="829"/>
      <c r="N476" s="829"/>
      <c r="O476" s="829"/>
      <c r="P476" s="829"/>
      <c r="Q476" s="829"/>
      <c r="R476" s="37"/>
    </row>
    <row r="477">
      <c r="A477" s="284"/>
      <c r="B477" s="1"/>
      <c r="C477" s="1"/>
      <c r="D477" s="1"/>
      <c r="E477" s="829"/>
      <c r="F477" s="829"/>
      <c r="G477" s="829"/>
      <c r="H477" s="829"/>
      <c r="I477" s="829"/>
      <c r="J477" s="829"/>
      <c r="K477" s="829"/>
      <c r="L477" s="829"/>
      <c r="M477" s="829"/>
      <c r="N477" s="829"/>
      <c r="O477" s="829"/>
      <c r="P477" s="829"/>
      <c r="Q477" s="829"/>
      <c r="R477" s="37"/>
    </row>
    <row r="478">
      <c r="A478" s="284"/>
      <c r="B478" s="1"/>
      <c r="C478" s="1"/>
      <c r="D478" s="1"/>
      <c r="E478" s="829"/>
      <c r="F478" s="829"/>
      <c r="G478" s="829"/>
      <c r="H478" s="829"/>
      <c r="I478" s="829"/>
      <c r="J478" s="829"/>
      <c r="K478" s="829"/>
      <c r="L478" s="829"/>
      <c r="M478" s="829"/>
      <c r="N478" s="829"/>
      <c r="O478" s="829"/>
      <c r="P478" s="829"/>
      <c r="Q478" s="829"/>
      <c r="R478" s="37"/>
    </row>
    <row r="479">
      <c r="A479" s="284"/>
      <c r="B479" s="1"/>
      <c r="C479" s="1"/>
      <c r="D479" s="1"/>
      <c r="E479" s="829"/>
      <c r="F479" s="829"/>
      <c r="G479" s="829"/>
      <c r="H479" s="829"/>
      <c r="I479" s="829"/>
      <c r="J479" s="829"/>
      <c r="K479" s="829"/>
      <c r="L479" s="829"/>
      <c r="M479" s="829"/>
      <c r="N479" s="829"/>
      <c r="O479" s="829"/>
      <c r="P479" s="829"/>
      <c r="Q479" s="829"/>
      <c r="R479" s="37"/>
    </row>
    <row r="480">
      <c r="A480" s="284"/>
      <c r="B480" s="1"/>
      <c r="C480" s="1"/>
      <c r="D480" s="1"/>
      <c r="E480" s="829"/>
      <c r="F480" s="829"/>
      <c r="G480" s="829"/>
      <c r="H480" s="829"/>
      <c r="I480" s="829"/>
      <c r="J480" s="829"/>
      <c r="K480" s="829"/>
      <c r="L480" s="829"/>
      <c r="M480" s="829"/>
      <c r="N480" s="829"/>
      <c r="O480" s="829"/>
      <c r="P480" s="829"/>
      <c r="Q480" s="829"/>
      <c r="R480" s="37"/>
    </row>
    <row r="481">
      <c r="A481" s="284"/>
      <c r="B481" s="1"/>
      <c r="C481" s="1"/>
      <c r="D481" s="1"/>
      <c r="E481" s="829"/>
      <c r="F481" s="829"/>
      <c r="G481" s="829"/>
      <c r="H481" s="829"/>
      <c r="I481" s="829"/>
      <c r="J481" s="829"/>
      <c r="K481" s="829"/>
      <c r="L481" s="829"/>
      <c r="M481" s="829"/>
      <c r="N481" s="829"/>
      <c r="O481" s="829"/>
      <c r="P481" s="829"/>
      <c r="Q481" s="829"/>
      <c r="R481" s="37"/>
    </row>
    <row r="482">
      <c r="A482" s="284"/>
      <c r="B482" s="1"/>
      <c r="C482" s="1"/>
      <c r="D482" s="1"/>
      <c r="E482" s="829"/>
      <c r="F482" s="829"/>
      <c r="G482" s="829"/>
      <c r="H482" s="829"/>
      <c r="I482" s="829"/>
      <c r="J482" s="829"/>
      <c r="K482" s="829"/>
      <c r="L482" s="829"/>
      <c r="M482" s="829"/>
      <c r="N482" s="829"/>
      <c r="O482" s="829"/>
      <c r="P482" s="829"/>
      <c r="Q482" s="829"/>
      <c r="R482" s="37"/>
    </row>
    <row r="483">
      <c r="A483" s="284"/>
      <c r="B483" s="1"/>
      <c r="C483" s="1"/>
      <c r="D483" s="1"/>
      <c r="E483" s="829"/>
      <c r="F483" s="829"/>
      <c r="G483" s="829"/>
      <c r="H483" s="829"/>
      <c r="I483" s="829"/>
      <c r="J483" s="829"/>
      <c r="K483" s="829"/>
      <c r="L483" s="829"/>
      <c r="M483" s="829"/>
      <c r="N483" s="829"/>
      <c r="O483" s="829"/>
      <c r="P483" s="829"/>
      <c r="Q483" s="829"/>
      <c r="R483" s="496"/>
    </row>
    <row r="484">
      <c r="A484" s="284"/>
      <c r="B484" s="1"/>
      <c r="C484" s="1"/>
      <c r="D484" s="1"/>
      <c r="E484" s="829"/>
      <c r="F484" s="829"/>
      <c r="G484" s="829"/>
      <c r="H484" s="829"/>
      <c r="I484" s="829"/>
      <c r="J484" s="829"/>
      <c r="K484" s="829"/>
      <c r="L484" s="829"/>
      <c r="M484" s="829"/>
      <c r="N484" s="829"/>
      <c r="O484" s="829"/>
      <c r="P484" s="829"/>
      <c r="Q484" s="829"/>
      <c r="R484" s="496"/>
    </row>
    <row r="485">
      <c r="A485" s="284"/>
      <c r="B485" s="1"/>
      <c r="C485" s="1"/>
      <c r="D485" s="1"/>
      <c r="E485" s="829"/>
      <c r="F485" s="829"/>
      <c r="G485" s="829"/>
      <c r="H485" s="829"/>
      <c r="I485" s="829"/>
      <c r="J485" s="829"/>
      <c r="K485" s="829"/>
      <c r="L485" s="829"/>
      <c r="M485" s="829"/>
      <c r="N485" s="829"/>
      <c r="O485" s="829"/>
      <c r="P485" s="829"/>
      <c r="Q485" s="829"/>
      <c r="R485" s="37"/>
    </row>
    <row r="486">
      <c r="A486" s="284"/>
      <c r="B486" s="1"/>
      <c r="C486" s="1"/>
      <c r="D486" s="1"/>
      <c r="E486" s="829"/>
      <c r="F486" s="829"/>
      <c r="G486" s="829"/>
      <c r="H486" s="829"/>
      <c r="I486" s="829"/>
      <c r="J486" s="829"/>
      <c r="K486" s="829"/>
      <c r="L486" s="829"/>
      <c r="M486" s="829"/>
      <c r="N486" s="829"/>
      <c r="O486" s="829"/>
      <c r="P486" s="829"/>
      <c r="Q486" s="829"/>
      <c r="R486" s="37"/>
    </row>
    <row r="487">
      <c r="A487" s="284"/>
      <c r="B487" s="1"/>
      <c r="C487" s="1"/>
      <c r="D487" s="1"/>
      <c r="E487" s="829"/>
      <c r="F487" s="829"/>
      <c r="G487" s="829"/>
      <c r="H487" s="829"/>
      <c r="I487" s="829"/>
      <c r="J487" s="829"/>
      <c r="K487" s="829"/>
      <c r="L487" s="829"/>
      <c r="M487" s="829"/>
      <c r="N487" s="829"/>
      <c r="O487" s="829"/>
      <c r="P487" s="829"/>
      <c r="Q487" s="829"/>
      <c r="R487" s="37"/>
    </row>
    <row r="488">
      <c r="A488" s="284"/>
      <c r="B488" s="1"/>
      <c r="C488" s="1"/>
      <c r="D488" s="1"/>
      <c r="E488" s="829"/>
      <c r="F488" s="829"/>
      <c r="G488" s="829"/>
      <c r="H488" s="829"/>
      <c r="I488" s="829"/>
      <c r="J488" s="829"/>
      <c r="K488" s="829"/>
      <c r="L488" s="829"/>
      <c r="M488" s="829"/>
      <c r="N488" s="829"/>
      <c r="O488" s="829"/>
      <c r="P488" s="829"/>
      <c r="Q488" s="829"/>
      <c r="R488" s="37"/>
    </row>
    <row r="489">
      <c r="A489" s="284"/>
      <c r="B489" s="1"/>
      <c r="C489" s="1"/>
      <c r="D489" s="1"/>
      <c r="E489" s="829"/>
      <c r="F489" s="829"/>
      <c r="G489" s="829"/>
      <c r="H489" s="829"/>
      <c r="I489" s="829"/>
      <c r="J489" s="829"/>
      <c r="K489" s="829"/>
      <c r="L489" s="829"/>
      <c r="M489" s="829"/>
      <c r="N489" s="829"/>
      <c r="O489" s="829"/>
      <c r="P489" s="829"/>
      <c r="Q489" s="829"/>
      <c r="R489" s="37"/>
    </row>
    <row r="490">
      <c r="A490" s="92"/>
      <c r="B490" s="1"/>
      <c r="C490" s="1"/>
      <c r="D490" s="1"/>
      <c r="E490" s="829"/>
      <c r="F490" s="829"/>
      <c r="G490" s="829"/>
      <c r="H490" s="829"/>
      <c r="I490" s="829"/>
      <c r="J490" s="829"/>
      <c r="K490" s="829"/>
      <c r="L490" s="829"/>
      <c r="M490" s="829"/>
      <c r="N490" s="829"/>
      <c r="O490" s="829"/>
      <c r="P490" s="829"/>
      <c r="Q490" s="829"/>
      <c r="R490" s="37"/>
    </row>
    <row r="491">
      <c r="A491" s="92"/>
      <c r="B491" s="1"/>
      <c r="C491" s="1"/>
      <c r="D491" s="1"/>
      <c r="E491" s="829"/>
      <c r="F491" s="829"/>
      <c r="G491" s="829"/>
      <c r="H491" s="829"/>
      <c r="I491" s="829"/>
      <c r="J491" s="829"/>
      <c r="K491" s="829"/>
      <c r="L491" s="829"/>
      <c r="M491" s="829"/>
      <c r="N491" s="829"/>
      <c r="O491" s="829"/>
      <c r="P491" s="829"/>
      <c r="Q491" s="829"/>
      <c r="R491" s="37"/>
    </row>
    <row r="492">
      <c r="A492" s="62"/>
      <c r="B492" s="1"/>
      <c r="C492" s="1"/>
      <c r="D492" s="1"/>
      <c r="E492" s="829"/>
      <c r="F492" s="829"/>
      <c r="G492" s="829"/>
      <c r="H492" s="829"/>
      <c r="I492" s="829"/>
      <c r="J492" s="829"/>
      <c r="K492" s="829"/>
      <c r="L492" s="829"/>
      <c r="M492" s="829"/>
      <c r="N492" s="829"/>
      <c r="O492" s="829"/>
      <c r="P492" s="829"/>
      <c r="Q492" s="829"/>
      <c r="R492" s="37"/>
    </row>
    <row r="493">
      <c r="A493" s="62"/>
      <c r="B493" s="1"/>
      <c r="C493" s="1"/>
      <c r="D493" s="1"/>
      <c r="E493" s="829"/>
      <c r="F493" s="829"/>
      <c r="G493" s="829"/>
      <c r="H493" s="829"/>
      <c r="I493" s="829"/>
      <c r="J493" s="829"/>
      <c r="K493" s="829"/>
      <c r="L493" s="829"/>
      <c r="M493" s="829"/>
      <c r="N493" s="829"/>
      <c r="O493" s="829"/>
      <c r="P493" s="829"/>
      <c r="Q493" s="829"/>
      <c r="R493" s="118"/>
    </row>
    <row r="494">
      <c r="A494" s="62"/>
      <c r="B494" s="1"/>
      <c r="C494" s="1"/>
      <c r="D494" s="1"/>
      <c r="E494" s="829"/>
      <c r="F494" s="829"/>
      <c r="G494" s="829"/>
      <c r="H494" s="829"/>
      <c r="I494" s="829"/>
      <c r="J494" s="829"/>
      <c r="K494" s="829"/>
      <c r="L494" s="829"/>
      <c r="M494" s="829"/>
      <c r="N494" s="829"/>
      <c r="O494" s="829"/>
      <c r="P494" s="829"/>
      <c r="Q494" s="829"/>
      <c r="R494" s="118"/>
    </row>
    <row r="495">
      <c r="A495" s="62"/>
      <c r="B495" s="1"/>
      <c r="C495" s="1"/>
      <c r="D495" s="1"/>
      <c r="E495" s="829"/>
      <c r="F495" s="829"/>
      <c r="G495" s="829"/>
      <c r="H495" s="829"/>
      <c r="I495" s="829"/>
      <c r="J495" s="829"/>
      <c r="K495" s="829"/>
      <c r="L495" s="829"/>
      <c r="M495" s="829"/>
      <c r="N495" s="829"/>
      <c r="O495" s="829"/>
      <c r="P495" s="829"/>
      <c r="Q495" s="829"/>
      <c r="R495" s="118"/>
    </row>
    <row r="496">
      <c r="A496" s="27"/>
      <c r="B496" s="1"/>
      <c r="C496" s="1"/>
      <c r="D496" s="1"/>
      <c r="E496" s="829"/>
      <c r="F496" s="829"/>
      <c r="G496" s="829"/>
      <c r="H496" s="829"/>
      <c r="I496" s="829"/>
      <c r="J496" s="829"/>
      <c r="K496" s="829"/>
      <c r="L496" s="829"/>
      <c r="M496" s="829"/>
      <c r="N496" s="829"/>
      <c r="O496" s="829"/>
      <c r="P496" s="829"/>
      <c r="Q496" s="829"/>
      <c r="R496" s="118"/>
    </row>
    <row r="497">
      <c r="A497" s="27"/>
      <c r="B497" s="1"/>
      <c r="C497" s="1"/>
      <c r="D497" s="1"/>
      <c r="E497" s="829"/>
      <c r="F497" s="829"/>
      <c r="G497" s="829"/>
      <c r="H497" s="829"/>
      <c r="I497" s="829"/>
      <c r="J497" s="829"/>
      <c r="K497" s="829"/>
      <c r="L497" s="829"/>
      <c r="M497" s="829"/>
      <c r="N497" s="829"/>
      <c r="O497" s="829"/>
      <c r="P497" s="829"/>
      <c r="Q497" s="829"/>
      <c r="R497" s="53"/>
    </row>
    <row r="498">
      <c r="A498" s="27"/>
      <c r="B498" s="1"/>
      <c r="C498" s="1"/>
      <c r="D498" s="1"/>
      <c r="E498" s="829"/>
      <c r="F498" s="829"/>
      <c r="G498" s="829"/>
      <c r="H498" s="829"/>
      <c r="I498" s="829"/>
      <c r="J498" s="829"/>
      <c r="K498" s="829"/>
      <c r="L498" s="829"/>
      <c r="M498" s="829"/>
      <c r="N498" s="829"/>
      <c r="O498" s="829"/>
      <c r="P498" s="829"/>
      <c r="Q498" s="829"/>
      <c r="R498" s="37"/>
    </row>
    <row r="499">
      <c r="A499" s="27"/>
      <c r="B499" s="1"/>
      <c r="C499" s="1"/>
      <c r="D499" s="1"/>
      <c r="E499" s="829"/>
      <c r="F499" s="829"/>
      <c r="G499" s="829"/>
      <c r="H499" s="829"/>
      <c r="I499" s="829"/>
      <c r="J499" s="829"/>
      <c r="K499" s="829"/>
      <c r="L499" s="829"/>
      <c r="M499" s="829"/>
      <c r="N499" s="829"/>
      <c r="O499" s="829"/>
      <c r="P499" s="829"/>
      <c r="Q499" s="829"/>
      <c r="R499" s="37"/>
    </row>
    <row r="500">
      <c r="A500" s="92"/>
      <c r="B500" s="1"/>
      <c r="C500" s="1"/>
      <c r="D500" s="1"/>
      <c r="E500" s="829"/>
      <c r="F500" s="829"/>
      <c r="G500" s="829"/>
      <c r="H500" s="829"/>
      <c r="I500" s="829"/>
      <c r="J500" s="829"/>
      <c r="K500" s="829"/>
      <c r="L500" s="829"/>
      <c r="M500" s="829"/>
      <c r="N500" s="829"/>
      <c r="O500" s="829"/>
      <c r="P500" s="829"/>
      <c r="Q500" s="829"/>
      <c r="R500" s="37"/>
    </row>
    <row r="501">
      <c r="A501" s="92"/>
      <c r="B501" s="1"/>
      <c r="C501" s="1"/>
      <c r="D501" s="1"/>
      <c r="E501" s="829"/>
      <c r="F501" s="829"/>
      <c r="G501" s="829"/>
      <c r="H501" s="829"/>
      <c r="I501" s="829"/>
      <c r="J501" s="829"/>
      <c r="K501" s="829"/>
      <c r="L501" s="829"/>
      <c r="M501" s="829"/>
      <c r="N501" s="829"/>
      <c r="O501" s="829"/>
      <c r="P501" s="829"/>
      <c r="Q501" s="829"/>
      <c r="R501" s="37"/>
    </row>
    <row r="502">
      <c r="A502" s="92"/>
      <c r="B502" s="1"/>
      <c r="C502" s="1"/>
      <c r="D502" s="1"/>
      <c r="E502" s="829"/>
      <c r="F502" s="829"/>
      <c r="G502" s="829"/>
      <c r="H502" s="829"/>
      <c r="I502" s="829"/>
      <c r="J502" s="829"/>
      <c r="K502" s="829"/>
      <c r="L502" s="829"/>
      <c r="M502" s="829"/>
      <c r="N502" s="829"/>
      <c r="O502" s="829"/>
      <c r="P502" s="829"/>
      <c r="Q502" s="829"/>
      <c r="R502" s="37"/>
    </row>
    <row r="503">
      <c r="A503" s="92"/>
      <c r="B503" s="1"/>
      <c r="C503" s="1"/>
      <c r="D503" s="1"/>
      <c r="E503" s="829"/>
      <c r="F503" s="829"/>
      <c r="G503" s="829"/>
      <c r="H503" s="829"/>
      <c r="I503" s="829"/>
      <c r="J503" s="829"/>
      <c r="K503" s="829"/>
      <c r="L503" s="829"/>
      <c r="M503" s="829"/>
      <c r="N503" s="829"/>
      <c r="O503" s="829"/>
      <c r="P503" s="829"/>
      <c r="Q503" s="829"/>
      <c r="R503" s="37"/>
    </row>
    <row r="504">
      <c r="A504" s="92"/>
      <c r="B504" s="1"/>
      <c r="C504" s="1"/>
      <c r="D504" s="1"/>
      <c r="E504" s="829"/>
      <c r="F504" s="829"/>
      <c r="G504" s="829"/>
      <c r="H504" s="829"/>
      <c r="I504" s="829"/>
      <c r="J504" s="829"/>
      <c r="K504" s="829"/>
      <c r="L504" s="829"/>
      <c r="M504" s="829"/>
      <c r="N504" s="829"/>
      <c r="O504" s="829"/>
      <c r="P504" s="829"/>
      <c r="Q504" s="829"/>
      <c r="R504" s="37"/>
    </row>
    <row r="505">
      <c r="A505" s="62"/>
      <c r="B505" s="1"/>
      <c r="C505" s="1"/>
      <c r="D505" s="1"/>
      <c r="E505" s="829"/>
      <c r="F505" s="829"/>
      <c r="G505" s="829"/>
      <c r="H505" s="829"/>
      <c r="I505" s="829"/>
      <c r="J505" s="829"/>
      <c r="K505" s="829"/>
      <c r="L505" s="829"/>
      <c r="M505" s="829"/>
      <c r="N505" s="829"/>
      <c r="O505" s="829"/>
      <c r="P505" s="829"/>
      <c r="Q505" s="829"/>
      <c r="R505" s="37"/>
    </row>
    <row r="506">
      <c r="A506" s="62"/>
      <c r="B506" s="1"/>
      <c r="C506" s="1"/>
      <c r="D506" s="1"/>
      <c r="E506" s="829"/>
      <c r="F506" s="829"/>
      <c r="G506" s="829"/>
      <c r="H506" s="829"/>
      <c r="I506" s="829"/>
      <c r="J506" s="829"/>
      <c r="K506" s="829"/>
      <c r="L506" s="829"/>
      <c r="M506" s="829"/>
      <c r="N506" s="829"/>
      <c r="O506" s="829"/>
      <c r="P506" s="829"/>
      <c r="Q506" s="829"/>
      <c r="R506" s="53"/>
    </row>
    <row r="507">
      <c r="A507" s="62"/>
      <c r="B507" s="1"/>
      <c r="C507" s="1"/>
      <c r="D507" s="1"/>
      <c r="E507" s="829"/>
      <c r="F507" s="829"/>
      <c r="G507" s="829"/>
      <c r="H507" s="829"/>
      <c r="I507" s="829"/>
      <c r="J507" s="829"/>
      <c r="K507" s="829"/>
      <c r="L507" s="829"/>
      <c r="M507" s="829"/>
      <c r="N507" s="829"/>
      <c r="O507" s="829"/>
      <c r="P507" s="829"/>
      <c r="Q507" s="829"/>
      <c r="R507" s="53"/>
    </row>
    <row r="508">
      <c r="A508" s="62"/>
      <c r="B508" s="1"/>
      <c r="C508" s="1"/>
      <c r="D508" s="1"/>
      <c r="E508" s="829"/>
      <c r="F508" s="829"/>
      <c r="G508" s="829"/>
      <c r="H508" s="829"/>
      <c r="I508" s="829"/>
      <c r="J508" s="829"/>
      <c r="K508" s="829"/>
      <c r="L508" s="829"/>
      <c r="M508" s="829"/>
      <c r="N508" s="829"/>
      <c r="O508" s="829"/>
      <c r="P508" s="829"/>
      <c r="Q508" s="829"/>
      <c r="R508" s="37"/>
    </row>
    <row r="509">
      <c r="A509" s="27"/>
      <c r="B509" s="1"/>
      <c r="C509" s="1"/>
      <c r="D509" s="1"/>
      <c r="E509" s="829"/>
      <c r="F509" s="829"/>
      <c r="G509" s="829"/>
      <c r="H509" s="829"/>
      <c r="I509" s="829"/>
      <c r="J509" s="829"/>
      <c r="K509" s="829"/>
      <c r="L509" s="829"/>
      <c r="M509" s="829"/>
      <c r="N509" s="829"/>
      <c r="O509" s="829"/>
      <c r="P509" s="829"/>
      <c r="Q509" s="829"/>
      <c r="R509" s="37"/>
    </row>
    <row r="510">
      <c r="A510" s="27"/>
      <c r="B510" s="1"/>
      <c r="C510" s="1"/>
      <c r="D510" s="1"/>
      <c r="E510" s="829"/>
      <c r="F510" s="829"/>
      <c r="G510" s="829"/>
      <c r="H510" s="829"/>
      <c r="I510" s="829"/>
      <c r="J510" s="829"/>
      <c r="K510" s="829"/>
      <c r="L510" s="829"/>
      <c r="M510" s="829"/>
      <c r="N510" s="829"/>
      <c r="O510" s="829"/>
      <c r="P510" s="829"/>
      <c r="Q510" s="829"/>
      <c r="R510" s="37"/>
    </row>
    <row r="511">
      <c r="A511" s="27"/>
      <c r="B511" s="1"/>
      <c r="C511" s="1"/>
      <c r="D511" s="1"/>
      <c r="E511" s="829"/>
      <c r="F511" s="829"/>
      <c r="G511" s="829"/>
      <c r="H511" s="829"/>
      <c r="I511" s="829"/>
      <c r="J511" s="829"/>
      <c r="K511" s="829"/>
      <c r="L511" s="829"/>
      <c r="M511" s="829"/>
      <c r="N511" s="829"/>
      <c r="O511" s="829"/>
      <c r="P511" s="829"/>
      <c r="Q511" s="829"/>
      <c r="R511" s="37"/>
    </row>
    <row r="512">
      <c r="A512" s="27"/>
      <c r="B512" s="1"/>
      <c r="C512" s="1"/>
      <c r="D512" s="1"/>
      <c r="E512" s="829"/>
      <c r="F512" s="829"/>
      <c r="G512" s="829"/>
      <c r="H512" s="829"/>
      <c r="I512" s="829"/>
      <c r="J512" s="829"/>
      <c r="K512" s="829"/>
      <c r="L512" s="829"/>
      <c r="M512" s="829"/>
      <c r="N512" s="829"/>
      <c r="O512" s="829"/>
      <c r="P512" s="829"/>
      <c r="Q512" s="829"/>
      <c r="R512" s="37"/>
    </row>
    <row r="513">
      <c r="A513" s="92"/>
      <c r="B513" s="1"/>
      <c r="C513" s="1"/>
      <c r="D513" s="1"/>
      <c r="E513" s="829"/>
      <c r="F513" s="829"/>
      <c r="G513" s="829"/>
      <c r="H513" s="829"/>
      <c r="I513" s="829"/>
      <c r="J513" s="829"/>
      <c r="K513" s="829"/>
      <c r="L513" s="829"/>
      <c r="M513" s="829"/>
      <c r="N513" s="829"/>
      <c r="O513" s="829"/>
      <c r="P513" s="829"/>
      <c r="Q513" s="829"/>
      <c r="R513" s="37"/>
    </row>
    <row r="514">
      <c r="A514" s="92"/>
      <c r="B514" s="1"/>
      <c r="C514" s="1"/>
      <c r="D514" s="1"/>
      <c r="E514" s="829"/>
      <c r="F514" s="829"/>
      <c r="G514" s="829"/>
      <c r="H514" s="829"/>
      <c r="I514" s="829"/>
      <c r="J514" s="829"/>
      <c r="K514" s="829"/>
      <c r="L514" s="829"/>
      <c r="M514" s="829"/>
      <c r="N514" s="829"/>
      <c r="O514" s="829"/>
      <c r="P514" s="829"/>
      <c r="Q514" s="829"/>
      <c r="R514" s="37"/>
    </row>
    <row r="515">
      <c r="A515" s="62"/>
      <c r="B515" s="1"/>
      <c r="C515" s="1"/>
      <c r="D515" s="1"/>
      <c r="E515" s="829"/>
      <c r="F515" s="829"/>
      <c r="G515" s="829"/>
      <c r="H515" s="829"/>
      <c r="I515" s="829"/>
      <c r="J515" s="829"/>
      <c r="K515" s="829"/>
      <c r="L515" s="829"/>
      <c r="M515" s="829"/>
      <c r="N515" s="829"/>
      <c r="O515" s="829"/>
      <c r="P515" s="829"/>
      <c r="Q515" s="829"/>
      <c r="R515" s="37"/>
    </row>
    <row r="516">
      <c r="A516" s="62"/>
      <c r="B516" s="1"/>
      <c r="C516" s="1"/>
      <c r="D516" s="1"/>
      <c r="E516" s="829"/>
      <c r="F516" s="829"/>
      <c r="G516" s="829"/>
      <c r="H516" s="829"/>
      <c r="I516" s="829"/>
      <c r="J516" s="829"/>
      <c r="K516" s="829"/>
      <c r="L516" s="829"/>
      <c r="M516" s="829"/>
      <c r="N516" s="829"/>
      <c r="O516" s="829"/>
      <c r="P516" s="829"/>
      <c r="Q516" s="829"/>
      <c r="R516" s="53"/>
    </row>
    <row r="517">
      <c r="A517" s="62"/>
      <c r="B517" s="1"/>
      <c r="C517" s="1"/>
      <c r="D517" s="1"/>
      <c r="E517" s="829"/>
      <c r="F517" s="829"/>
      <c r="G517" s="829"/>
      <c r="H517" s="829"/>
      <c r="I517" s="829"/>
      <c r="J517" s="829"/>
      <c r="K517" s="829"/>
      <c r="L517" s="829"/>
      <c r="M517" s="829"/>
      <c r="N517" s="829"/>
      <c r="O517" s="829"/>
      <c r="P517" s="829"/>
      <c r="Q517" s="829"/>
      <c r="R517" s="53"/>
    </row>
    <row r="518">
      <c r="A518" s="62"/>
      <c r="B518" s="1"/>
      <c r="C518" s="1"/>
      <c r="D518" s="1"/>
      <c r="E518" s="829"/>
      <c r="F518" s="829"/>
      <c r="G518" s="829"/>
      <c r="H518" s="829"/>
      <c r="I518" s="829"/>
      <c r="J518" s="829"/>
      <c r="K518" s="829"/>
      <c r="L518" s="829"/>
      <c r="M518" s="829"/>
      <c r="N518" s="829"/>
      <c r="O518" s="829"/>
      <c r="P518" s="829"/>
      <c r="Q518" s="829"/>
      <c r="R518" s="37"/>
    </row>
    <row r="519">
      <c r="A519" s="27"/>
      <c r="B519" s="1"/>
      <c r="C519" s="1"/>
      <c r="D519" s="1"/>
      <c r="E519" s="829"/>
      <c r="F519" s="829"/>
      <c r="G519" s="829"/>
      <c r="H519" s="829"/>
      <c r="I519" s="829"/>
      <c r="J519" s="829"/>
      <c r="K519" s="829"/>
      <c r="L519" s="829"/>
      <c r="M519" s="829"/>
      <c r="N519" s="829"/>
      <c r="O519" s="829"/>
      <c r="P519" s="829"/>
      <c r="Q519" s="829"/>
      <c r="R519" s="37"/>
    </row>
    <row r="520">
      <c r="A520" s="27"/>
      <c r="B520" s="1"/>
      <c r="C520" s="1"/>
      <c r="D520" s="1"/>
      <c r="E520" s="829"/>
      <c r="F520" s="829"/>
      <c r="G520" s="829"/>
      <c r="H520" s="829"/>
      <c r="I520" s="829"/>
      <c r="J520" s="829"/>
      <c r="K520" s="829"/>
      <c r="L520" s="829"/>
      <c r="M520" s="829"/>
      <c r="N520" s="829"/>
      <c r="O520" s="829"/>
      <c r="P520" s="829"/>
      <c r="Q520" s="829"/>
      <c r="R520" s="37"/>
    </row>
    <row r="521">
      <c r="A521" s="27"/>
      <c r="B521" s="1"/>
      <c r="C521" s="1"/>
      <c r="D521" s="1"/>
      <c r="E521" s="829"/>
      <c r="F521" s="829"/>
      <c r="G521" s="829"/>
      <c r="H521" s="829"/>
      <c r="I521" s="829"/>
      <c r="J521" s="829"/>
      <c r="K521" s="829"/>
      <c r="L521" s="829"/>
      <c r="M521" s="829"/>
      <c r="N521" s="829"/>
      <c r="O521" s="829"/>
      <c r="P521" s="829"/>
      <c r="Q521" s="829"/>
      <c r="R521" s="37"/>
    </row>
    <row r="522">
      <c r="A522" s="27"/>
      <c r="B522" s="1"/>
      <c r="C522" s="1"/>
      <c r="D522" s="1"/>
      <c r="E522" s="829"/>
      <c r="F522" s="829"/>
      <c r="G522" s="829"/>
      <c r="H522" s="829"/>
      <c r="I522" s="829"/>
      <c r="J522" s="829"/>
      <c r="K522" s="829"/>
      <c r="L522" s="829"/>
      <c r="M522" s="829"/>
      <c r="N522" s="829"/>
      <c r="O522" s="829"/>
      <c r="P522" s="829"/>
      <c r="Q522" s="829"/>
      <c r="R522" s="37"/>
    </row>
    <row r="523">
      <c r="A523" s="92"/>
      <c r="B523" s="1"/>
      <c r="C523" s="1"/>
      <c r="D523" s="1"/>
      <c r="E523" s="829"/>
      <c r="F523" s="829"/>
      <c r="G523" s="829"/>
      <c r="H523" s="829"/>
      <c r="I523" s="829"/>
      <c r="J523" s="829"/>
      <c r="K523" s="829"/>
      <c r="L523" s="829"/>
      <c r="M523" s="829"/>
      <c r="N523" s="829"/>
      <c r="O523" s="829"/>
      <c r="P523" s="829"/>
      <c r="Q523" s="829"/>
      <c r="R523" s="37"/>
    </row>
    <row r="524">
      <c r="A524" s="92"/>
      <c r="B524" s="1"/>
      <c r="C524" s="1"/>
      <c r="D524" s="1"/>
      <c r="E524" s="829"/>
      <c r="F524" s="829"/>
      <c r="G524" s="829"/>
      <c r="H524" s="829"/>
      <c r="I524" s="829"/>
      <c r="J524" s="829"/>
      <c r="K524" s="829"/>
      <c r="L524" s="829"/>
      <c r="M524" s="829"/>
      <c r="N524" s="829"/>
      <c r="O524" s="829"/>
      <c r="P524" s="829"/>
      <c r="Q524" s="829"/>
      <c r="R524" s="37"/>
    </row>
    <row r="525">
      <c r="A525" s="62"/>
      <c r="B525" s="1"/>
      <c r="C525" s="1"/>
      <c r="D525" s="1"/>
      <c r="E525" s="829"/>
      <c r="F525" s="829"/>
      <c r="G525" s="829"/>
      <c r="H525" s="829"/>
      <c r="I525" s="829"/>
      <c r="J525" s="829"/>
      <c r="K525" s="829"/>
      <c r="L525" s="829"/>
      <c r="M525" s="829"/>
      <c r="N525" s="829"/>
      <c r="O525" s="829"/>
      <c r="P525" s="829"/>
      <c r="Q525" s="829"/>
      <c r="R525" s="37"/>
    </row>
    <row r="526">
      <c r="A526" s="62"/>
      <c r="B526" s="1"/>
      <c r="C526" s="1"/>
      <c r="D526" s="1"/>
      <c r="E526" s="829"/>
      <c r="F526" s="829"/>
      <c r="G526" s="829"/>
      <c r="H526" s="829"/>
      <c r="I526" s="829"/>
      <c r="J526" s="829"/>
      <c r="K526" s="829"/>
      <c r="L526" s="829"/>
      <c r="M526" s="829"/>
      <c r="N526" s="829"/>
      <c r="O526" s="829"/>
      <c r="P526" s="829"/>
      <c r="Q526" s="829"/>
      <c r="R526" s="118"/>
    </row>
    <row r="527">
      <c r="A527" s="62"/>
      <c r="B527" s="1"/>
      <c r="C527" s="1"/>
      <c r="D527" s="1"/>
      <c r="E527" s="829"/>
      <c r="F527" s="829"/>
      <c r="G527" s="829"/>
      <c r="H527" s="829"/>
      <c r="I527" s="829"/>
      <c r="J527" s="829"/>
      <c r="K527" s="829"/>
      <c r="L527" s="829"/>
      <c r="M527" s="829"/>
      <c r="N527" s="829"/>
      <c r="O527" s="829"/>
      <c r="P527" s="829"/>
      <c r="Q527" s="829"/>
      <c r="R527" s="118"/>
    </row>
    <row r="528">
      <c r="A528" s="62"/>
      <c r="B528" s="1"/>
      <c r="C528" s="1"/>
      <c r="D528" s="1"/>
      <c r="E528" s="829"/>
      <c r="F528" s="829"/>
      <c r="G528" s="829"/>
      <c r="H528" s="829"/>
      <c r="I528" s="829"/>
      <c r="J528" s="829"/>
      <c r="K528" s="829"/>
      <c r="L528" s="829"/>
      <c r="M528" s="829"/>
      <c r="N528" s="829"/>
      <c r="O528" s="829"/>
      <c r="P528" s="829"/>
      <c r="Q528" s="829"/>
      <c r="R528" s="118"/>
    </row>
    <row r="529">
      <c r="A529" s="27"/>
      <c r="B529" s="1"/>
      <c r="C529" s="1"/>
      <c r="D529" s="1"/>
      <c r="E529" s="829"/>
      <c r="F529" s="829"/>
      <c r="G529" s="829"/>
      <c r="H529" s="829"/>
      <c r="I529" s="829"/>
      <c r="J529" s="829"/>
      <c r="K529" s="829"/>
      <c r="L529" s="829"/>
      <c r="M529" s="829"/>
      <c r="N529" s="829"/>
      <c r="O529" s="829"/>
      <c r="P529" s="829"/>
      <c r="Q529" s="829"/>
      <c r="R529" s="118"/>
    </row>
    <row r="530">
      <c r="A530" s="27"/>
      <c r="B530" s="1"/>
      <c r="C530" s="1"/>
      <c r="D530" s="1"/>
      <c r="E530" s="829"/>
      <c r="F530" s="829"/>
      <c r="G530" s="829"/>
      <c r="H530" s="829"/>
      <c r="I530" s="829"/>
      <c r="J530" s="829"/>
      <c r="K530" s="829"/>
      <c r="L530" s="829"/>
      <c r="M530" s="829"/>
      <c r="N530" s="829"/>
      <c r="O530" s="829"/>
      <c r="P530" s="829"/>
      <c r="Q530" s="829"/>
      <c r="R530" s="53"/>
    </row>
    <row r="531">
      <c r="A531" s="27"/>
      <c r="B531" s="1"/>
      <c r="C531" s="1"/>
      <c r="D531" s="1"/>
      <c r="E531" s="829"/>
      <c r="F531" s="829"/>
      <c r="G531" s="829"/>
      <c r="H531" s="829"/>
      <c r="I531" s="829"/>
      <c r="J531" s="829"/>
      <c r="K531" s="829"/>
      <c r="L531" s="829"/>
      <c r="M531" s="829"/>
      <c r="N531" s="829"/>
      <c r="O531" s="829"/>
      <c r="P531" s="829"/>
      <c r="Q531" s="829"/>
      <c r="R531" s="37"/>
    </row>
    <row r="532">
      <c r="A532" s="27"/>
      <c r="B532" s="1"/>
      <c r="C532" s="1"/>
      <c r="D532" s="1"/>
      <c r="E532" s="829"/>
      <c r="F532" s="829"/>
      <c r="G532" s="829"/>
      <c r="H532" s="829"/>
      <c r="I532" s="829"/>
      <c r="J532" s="829"/>
      <c r="K532" s="829"/>
      <c r="L532" s="829"/>
      <c r="M532" s="829"/>
      <c r="N532" s="829"/>
      <c r="O532" s="829"/>
      <c r="P532" s="829"/>
      <c r="Q532" s="829"/>
      <c r="R532" s="37"/>
    </row>
    <row r="533">
      <c r="A533" s="169"/>
      <c r="B533" s="1"/>
      <c r="C533" s="1"/>
      <c r="D533" s="1"/>
      <c r="E533" s="829"/>
      <c r="F533" s="829"/>
      <c r="G533" s="829"/>
      <c r="H533" s="829"/>
      <c r="I533" s="829"/>
      <c r="J533" s="829"/>
      <c r="K533" s="829"/>
      <c r="L533" s="829"/>
      <c r="M533" s="829"/>
      <c r="N533" s="829"/>
      <c r="O533" s="829"/>
      <c r="P533" s="829"/>
      <c r="Q533" s="829"/>
      <c r="R533" s="37"/>
    </row>
    <row r="534">
      <c r="A534" s="169"/>
      <c r="B534" s="1"/>
      <c r="C534" s="1"/>
      <c r="D534" s="1"/>
      <c r="E534" s="829"/>
      <c r="F534" s="829"/>
      <c r="G534" s="829"/>
      <c r="H534" s="829"/>
      <c r="I534" s="829"/>
      <c r="J534" s="829"/>
      <c r="K534" s="829"/>
      <c r="L534" s="829"/>
      <c r="M534" s="829"/>
      <c r="N534" s="829"/>
      <c r="O534" s="829"/>
      <c r="P534" s="829"/>
      <c r="Q534" s="829"/>
      <c r="R534" s="37"/>
    </row>
    <row r="535">
      <c r="A535" s="169"/>
      <c r="B535" s="1"/>
      <c r="C535" s="1"/>
      <c r="D535" s="1"/>
      <c r="E535" s="829"/>
      <c r="F535" s="829"/>
      <c r="G535" s="829"/>
      <c r="H535" s="829"/>
      <c r="I535" s="829"/>
      <c r="J535" s="829"/>
      <c r="K535" s="829"/>
      <c r="L535" s="829"/>
      <c r="M535" s="829"/>
      <c r="N535" s="829"/>
      <c r="O535" s="829"/>
      <c r="P535" s="829"/>
      <c r="Q535" s="829"/>
      <c r="R535" s="37"/>
    </row>
    <row r="536">
      <c r="A536" s="169"/>
      <c r="B536" s="1"/>
      <c r="C536" s="1"/>
      <c r="D536" s="1"/>
      <c r="E536" s="829"/>
      <c r="F536" s="829"/>
      <c r="G536" s="829"/>
      <c r="H536" s="829"/>
      <c r="I536" s="829"/>
      <c r="J536" s="829"/>
      <c r="K536" s="829"/>
      <c r="L536" s="829"/>
      <c r="M536" s="829"/>
      <c r="N536" s="829"/>
      <c r="O536" s="829"/>
      <c r="P536" s="829"/>
      <c r="Q536" s="829"/>
      <c r="R536" s="37"/>
    </row>
    <row r="537">
      <c r="A537" s="92"/>
      <c r="B537" s="1"/>
      <c r="C537" s="1"/>
      <c r="D537" s="1"/>
      <c r="E537" s="829"/>
      <c r="F537" s="829"/>
      <c r="G537" s="829"/>
      <c r="H537" s="829"/>
      <c r="I537" s="829"/>
      <c r="J537" s="829"/>
      <c r="K537" s="829"/>
      <c r="L537" s="829"/>
      <c r="M537" s="829"/>
      <c r="N537" s="829"/>
      <c r="O537" s="829"/>
      <c r="P537" s="829"/>
      <c r="Q537" s="829"/>
      <c r="R537" s="37"/>
    </row>
    <row r="538">
      <c r="A538" s="62"/>
      <c r="B538" s="1"/>
      <c r="C538" s="1"/>
      <c r="D538" s="1"/>
      <c r="E538" s="829"/>
      <c r="F538" s="829"/>
      <c r="G538" s="829"/>
      <c r="H538" s="829"/>
      <c r="I538" s="829"/>
      <c r="J538" s="829"/>
      <c r="K538" s="829"/>
      <c r="L538" s="829"/>
      <c r="M538" s="829"/>
      <c r="N538" s="829"/>
      <c r="O538" s="829"/>
      <c r="P538" s="829"/>
      <c r="Q538" s="829"/>
      <c r="R538" s="37"/>
    </row>
    <row r="539">
      <c r="A539" s="62"/>
      <c r="B539" s="1"/>
      <c r="C539" s="1"/>
      <c r="D539" s="1"/>
      <c r="E539" s="829"/>
      <c r="F539" s="829"/>
      <c r="G539" s="829"/>
      <c r="H539" s="829"/>
      <c r="I539" s="829"/>
      <c r="J539" s="829"/>
      <c r="K539" s="829"/>
      <c r="L539" s="829"/>
      <c r="M539" s="829"/>
      <c r="N539" s="829"/>
      <c r="O539" s="829"/>
      <c r="P539" s="829"/>
      <c r="Q539" s="829"/>
      <c r="R539" s="53"/>
    </row>
    <row r="540">
      <c r="A540" s="62"/>
      <c r="B540" s="1"/>
      <c r="C540" s="1"/>
      <c r="D540" s="1"/>
      <c r="E540" s="829"/>
      <c r="F540" s="829"/>
      <c r="G540" s="829"/>
      <c r="H540" s="829"/>
      <c r="I540" s="829"/>
      <c r="J540" s="829"/>
      <c r="K540" s="829"/>
      <c r="L540" s="829"/>
      <c r="M540" s="829"/>
      <c r="N540" s="829"/>
      <c r="O540" s="829"/>
      <c r="P540" s="829"/>
      <c r="Q540" s="829"/>
      <c r="R540" s="53"/>
    </row>
    <row r="541">
      <c r="A541" s="62"/>
      <c r="B541" s="1"/>
      <c r="C541" s="1"/>
      <c r="D541" s="1"/>
      <c r="E541" s="829"/>
      <c r="F541" s="829"/>
      <c r="G541" s="829"/>
      <c r="H541" s="829"/>
      <c r="I541" s="829"/>
      <c r="J541" s="829"/>
      <c r="K541" s="829"/>
      <c r="L541" s="829"/>
      <c r="M541" s="829"/>
      <c r="N541" s="829"/>
      <c r="O541" s="829"/>
      <c r="P541" s="829"/>
      <c r="Q541" s="829"/>
      <c r="R541" s="37"/>
    </row>
    <row r="542">
      <c r="A542" s="27"/>
      <c r="B542" s="1"/>
      <c r="C542" s="1"/>
      <c r="D542" s="1"/>
      <c r="E542" s="829"/>
      <c r="F542" s="829"/>
      <c r="G542" s="829"/>
      <c r="H542" s="829"/>
      <c r="I542" s="829"/>
      <c r="J542" s="829"/>
      <c r="K542" s="829"/>
      <c r="L542" s="829"/>
      <c r="M542" s="829"/>
      <c r="N542" s="829"/>
      <c r="O542" s="829"/>
      <c r="P542" s="829"/>
      <c r="Q542" s="829"/>
      <c r="R542" s="37"/>
    </row>
    <row r="543">
      <c r="A543" s="27"/>
      <c r="B543" s="1"/>
      <c r="C543" s="1"/>
      <c r="D543" s="1"/>
      <c r="E543" s="829"/>
      <c r="F543" s="829"/>
      <c r="G543" s="829"/>
      <c r="H543" s="829"/>
      <c r="I543" s="829"/>
      <c r="J543" s="829"/>
      <c r="K543" s="829"/>
      <c r="L543" s="829"/>
      <c r="M543" s="829"/>
      <c r="N543" s="829"/>
      <c r="O543" s="829"/>
      <c r="P543" s="829"/>
      <c r="Q543" s="829"/>
      <c r="R543" s="37"/>
    </row>
    <row r="544">
      <c r="A544" s="27"/>
      <c r="B544" s="1"/>
      <c r="C544" s="1"/>
      <c r="D544" s="1"/>
      <c r="E544" s="829"/>
      <c r="F544" s="829"/>
      <c r="G544" s="829"/>
      <c r="H544" s="829"/>
      <c r="I544" s="829"/>
      <c r="J544" s="829"/>
      <c r="K544" s="829"/>
      <c r="L544" s="829"/>
      <c r="M544" s="829"/>
      <c r="N544" s="829"/>
      <c r="O544" s="829"/>
      <c r="P544" s="829"/>
      <c r="Q544" s="829"/>
      <c r="R544" s="37"/>
    </row>
    <row r="545">
      <c r="A545" s="27"/>
      <c r="B545" s="1"/>
      <c r="C545" s="1"/>
      <c r="D545" s="1"/>
      <c r="E545" s="829"/>
      <c r="F545" s="829"/>
      <c r="G545" s="829"/>
      <c r="H545" s="829"/>
      <c r="I545" s="829"/>
      <c r="J545" s="829"/>
      <c r="K545" s="829"/>
      <c r="L545" s="829"/>
      <c r="M545" s="829"/>
      <c r="N545" s="829"/>
      <c r="O545" s="829"/>
      <c r="P545" s="829"/>
      <c r="Q545" s="829"/>
      <c r="R545" s="37"/>
    </row>
    <row r="546">
      <c r="A546" s="92"/>
      <c r="B546" s="1"/>
      <c r="C546" s="1"/>
      <c r="D546" s="1"/>
      <c r="E546" s="829"/>
      <c r="F546" s="829"/>
      <c r="G546" s="829"/>
      <c r="H546" s="829"/>
      <c r="I546" s="829"/>
      <c r="J546" s="829"/>
      <c r="K546" s="829"/>
      <c r="L546" s="829"/>
      <c r="M546" s="829"/>
      <c r="N546" s="829"/>
      <c r="O546" s="829"/>
      <c r="P546" s="829"/>
      <c r="Q546" s="829"/>
      <c r="R546" s="37"/>
    </row>
    <row r="547">
      <c r="A547" s="92"/>
      <c r="B547" s="1"/>
      <c r="C547" s="1"/>
      <c r="D547" s="1"/>
      <c r="E547" s="829"/>
      <c r="F547" s="829"/>
      <c r="G547" s="829"/>
      <c r="H547" s="829"/>
      <c r="I547" s="829"/>
      <c r="J547" s="829"/>
      <c r="K547" s="829"/>
      <c r="L547" s="829"/>
      <c r="M547" s="829"/>
      <c r="N547" s="829"/>
      <c r="O547" s="829"/>
      <c r="P547" s="829"/>
      <c r="Q547" s="829"/>
      <c r="R547" s="37"/>
    </row>
    <row r="548">
      <c r="A548" s="62"/>
      <c r="B548" s="1"/>
      <c r="C548" s="1"/>
      <c r="D548" s="1"/>
      <c r="E548" s="829"/>
      <c r="F548" s="829"/>
      <c r="G548" s="829"/>
      <c r="H548" s="829"/>
      <c r="I548" s="829"/>
      <c r="J548" s="829"/>
      <c r="K548" s="829"/>
      <c r="L548" s="829"/>
      <c r="M548" s="829"/>
      <c r="N548" s="829"/>
      <c r="O548" s="829"/>
      <c r="P548" s="829"/>
      <c r="Q548" s="829"/>
      <c r="R548" s="37"/>
    </row>
    <row r="549">
      <c r="A549" s="62"/>
      <c r="B549" s="1"/>
      <c r="C549" s="1"/>
      <c r="D549" s="1"/>
      <c r="E549" s="829"/>
      <c r="F549" s="829"/>
      <c r="G549" s="829"/>
      <c r="H549" s="829"/>
      <c r="I549" s="829"/>
      <c r="J549" s="829"/>
      <c r="K549" s="829"/>
      <c r="L549" s="829"/>
      <c r="M549" s="829"/>
      <c r="N549" s="829"/>
      <c r="O549" s="829"/>
      <c r="P549" s="829"/>
      <c r="Q549" s="829"/>
      <c r="R549" s="53"/>
    </row>
    <row r="550">
      <c r="A550" s="62"/>
      <c r="B550" s="1"/>
      <c r="C550" s="1"/>
      <c r="D550" s="1"/>
      <c r="E550" s="829"/>
      <c r="F550" s="829"/>
      <c r="G550" s="829"/>
      <c r="H550" s="829"/>
      <c r="I550" s="829"/>
      <c r="J550" s="829"/>
      <c r="K550" s="829"/>
      <c r="L550" s="829"/>
      <c r="M550" s="829"/>
      <c r="N550" s="829"/>
      <c r="O550" s="829"/>
      <c r="P550" s="829"/>
      <c r="Q550" s="829"/>
      <c r="R550" s="53"/>
    </row>
    <row r="551">
      <c r="A551" s="62"/>
      <c r="B551" s="1"/>
      <c r="C551" s="1"/>
      <c r="D551" s="1"/>
      <c r="E551" s="829"/>
      <c r="F551" s="829"/>
      <c r="G551" s="829"/>
      <c r="H551" s="829"/>
      <c r="I551" s="829"/>
      <c r="J551" s="829"/>
      <c r="K551" s="829"/>
      <c r="L551" s="829"/>
      <c r="M551" s="829"/>
      <c r="N551" s="829"/>
      <c r="O551" s="829"/>
      <c r="P551" s="829"/>
      <c r="Q551" s="829"/>
      <c r="R551" s="37"/>
    </row>
    <row r="552">
      <c r="A552" s="27"/>
      <c r="B552" s="1"/>
      <c r="C552" s="1"/>
      <c r="D552" s="1"/>
      <c r="E552" s="829"/>
      <c r="F552" s="829"/>
      <c r="G552" s="829"/>
      <c r="H552" s="829"/>
      <c r="I552" s="829"/>
      <c r="J552" s="829"/>
      <c r="K552" s="829"/>
      <c r="L552" s="829"/>
      <c r="M552" s="829"/>
      <c r="N552" s="829"/>
      <c r="O552" s="829"/>
      <c r="P552" s="829"/>
      <c r="Q552" s="829"/>
      <c r="R552" s="37"/>
    </row>
    <row r="553">
      <c r="A553" s="27"/>
      <c r="B553" s="1"/>
      <c r="C553" s="1"/>
      <c r="D553" s="1"/>
      <c r="E553" s="829"/>
      <c r="F553" s="829"/>
      <c r="G553" s="829"/>
      <c r="H553" s="829"/>
      <c r="I553" s="829"/>
      <c r="J553" s="829"/>
      <c r="K553" s="829"/>
      <c r="L553" s="829"/>
      <c r="M553" s="829"/>
      <c r="N553" s="829"/>
      <c r="O553" s="829"/>
      <c r="P553" s="829"/>
      <c r="Q553" s="829"/>
      <c r="R553" s="37"/>
    </row>
    <row r="554">
      <c r="A554" s="27"/>
      <c r="B554" s="1"/>
      <c r="C554" s="1"/>
      <c r="D554" s="1"/>
      <c r="E554" s="829"/>
      <c r="F554" s="829"/>
      <c r="G554" s="829"/>
      <c r="H554" s="829"/>
      <c r="I554" s="829"/>
      <c r="J554" s="829"/>
      <c r="K554" s="829"/>
      <c r="L554" s="829"/>
      <c r="M554" s="829"/>
      <c r="N554" s="829"/>
      <c r="O554" s="829"/>
      <c r="P554" s="829"/>
      <c r="Q554" s="829"/>
      <c r="R554" s="37"/>
    </row>
    <row r="555">
      <c r="A555" s="27"/>
      <c r="B555" s="1"/>
      <c r="C555" s="1"/>
      <c r="D555" s="1"/>
      <c r="E555" s="829"/>
      <c r="F555" s="829"/>
      <c r="G555" s="829"/>
      <c r="H555" s="829"/>
      <c r="I555" s="829"/>
      <c r="J555" s="829"/>
      <c r="K555" s="829"/>
      <c r="L555" s="829"/>
      <c r="M555" s="829"/>
      <c r="N555" s="829"/>
      <c r="O555" s="829"/>
      <c r="P555" s="829"/>
      <c r="Q555" s="829"/>
      <c r="R555" s="37"/>
    </row>
    <row r="556">
      <c r="A556" s="92"/>
      <c r="B556" s="1"/>
      <c r="C556" s="1"/>
      <c r="D556" s="1"/>
      <c r="E556" s="829"/>
      <c r="F556" s="829"/>
      <c r="G556" s="829"/>
      <c r="H556" s="829"/>
      <c r="I556" s="829"/>
      <c r="J556" s="829"/>
      <c r="K556" s="829"/>
      <c r="L556" s="829"/>
      <c r="M556" s="829"/>
      <c r="N556" s="829"/>
      <c r="O556" s="829"/>
      <c r="P556" s="829"/>
      <c r="Q556" s="829"/>
      <c r="R556" s="37"/>
    </row>
    <row r="557">
      <c r="A557" s="92"/>
      <c r="B557" s="1"/>
      <c r="C557" s="1"/>
      <c r="D557" s="1"/>
      <c r="E557" s="829"/>
      <c r="F557" s="829"/>
      <c r="G557" s="829"/>
      <c r="H557" s="829"/>
      <c r="I557" s="829"/>
      <c r="J557" s="829"/>
      <c r="K557" s="829"/>
      <c r="L557" s="829"/>
      <c r="M557" s="829"/>
      <c r="N557" s="829"/>
      <c r="O557" s="829"/>
      <c r="P557" s="829"/>
      <c r="Q557" s="829"/>
      <c r="R557" s="37"/>
    </row>
    <row r="558">
      <c r="A558" s="62"/>
      <c r="B558" s="1"/>
      <c r="C558" s="1"/>
      <c r="D558" s="1"/>
      <c r="E558" s="829"/>
      <c r="F558" s="829"/>
      <c r="G558" s="829"/>
      <c r="H558" s="829"/>
      <c r="I558" s="829"/>
      <c r="J558" s="829"/>
      <c r="K558" s="829"/>
      <c r="L558" s="829"/>
      <c r="M558" s="829"/>
      <c r="N558" s="829"/>
      <c r="O558" s="829"/>
      <c r="P558" s="829"/>
      <c r="Q558" s="829"/>
      <c r="R558" s="37"/>
    </row>
    <row r="559">
      <c r="A559" s="62"/>
      <c r="B559" s="1"/>
      <c r="C559" s="1"/>
      <c r="D559" s="1"/>
      <c r="E559" s="829"/>
      <c r="F559" s="829"/>
      <c r="G559" s="829"/>
      <c r="H559" s="829"/>
      <c r="I559" s="829"/>
      <c r="J559" s="829"/>
      <c r="K559" s="829"/>
      <c r="L559" s="829"/>
      <c r="M559" s="829"/>
      <c r="N559" s="829"/>
      <c r="O559" s="829"/>
      <c r="P559" s="829"/>
      <c r="Q559" s="829"/>
      <c r="R559" s="520"/>
    </row>
    <row r="560">
      <c r="A560" s="62"/>
      <c r="B560" s="1"/>
      <c r="C560" s="1"/>
      <c r="D560" s="1"/>
      <c r="E560" s="829"/>
      <c r="F560" s="829"/>
      <c r="G560" s="829"/>
      <c r="H560" s="829"/>
      <c r="I560" s="829"/>
      <c r="J560" s="829"/>
      <c r="K560" s="829"/>
      <c r="L560" s="829"/>
      <c r="M560" s="829"/>
      <c r="N560" s="829"/>
      <c r="O560" s="829"/>
      <c r="P560" s="829"/>
      <c r="Q560" s="829"/>
      <c r="R560" s="520"/>
    </row>
    <row r="561">
      <c r="A561" s="62"/>
      <c r="B561" s="1"/>
      <c r="C561" s="1"/>
      <c r="D561" s="1"/>
      <c r="E561" s="829"/>
      <c r="F561" s="829"/>
      <c r="G561" s="829"/>
      <c r="H561" s="829"/>
      <c r="I561" s="829"/>
      <c r="J561" s="829"/>
      <c r="K561" s="829"/>
      <c r="L561" s="829"/>
      <c r="M561" s="829"/>
      <c r="N561" s="829"/>
      <c r="O561" s="829"/>
      <c r="P561" s="829"/>
      <c r="Q561" s="829"/>
      <c r="R561" s="37"/>
    </row>
    <row r="562">
      <c r="A562" s="27"/>
      <c r="B562" s="1"/>
      <c r="C562" s="1"/>
      <c r="D562" s="1"/>
      <c r="E562" s="829"/>
      <c r="F562" s="829"/>
      <c r="G562" s="829"/>
      <c r="H562" s="829"/>
      <c r="I562" s="829"/>
      <c r="J562" s="829"/>
      <c r="K562" s="829"/>
      <c r="L562" s="829"/>
      <c r="M562" s="829"/>
      <c r="N562" s="829"/>
      <c r="O562" s="829"/>
      <c r="P562" s="829"/>
      <c r="Q562" s="829"/>
      <c r="R562" s="37"/>
    </row>
    <row r="563">
      <c r="A563" s="27"/>
      <c r="B563" s="1"/>
      <c r="C563" s="1"/>
      <c r="D563" s="1"/>
      <c r="E563" s="829"/>
      <c r="F563" s="829"/>
      <c r="G563" s="829"/>
      <c r="H563" s="829"/>
      <c r="I563" s="829"/>
      <c r="J563" s="829"/>
      <c r="K563" s="829"/>
      <c r="L563" s="829"/>
      <c r="M563" s="829"/>
      <c r="N563" s="829"/>
      <c r="O563" s="829"/>
      <c r="P563" s="829"/>
      <c r="Q563" s="829"/>
      <c r="R563" s="37"/>
    </row>
    <row r="564">
      <c r="A564" s="27"/>
      <c r="B564" s="1"/>
      <c r="C564" s="1"/>
      <c r="D564" s="1"/>
      <c r="E564" s="829"/>
      <c r="F564" s="829"/>
      <c r="G564" s="829"/>
      <c r="H564" s="829"/>
      <c r="I564" s="829"/>
      <c r="J564" s="829"/>
      <c r="K564" s="829"/>
      <c r="L564" s="829"/>
      <c r="M564" s="829"/>
      <c r="N564" s="829"/>
      <c r="O564" s="829"/>
      <c r="P564" s="829"/>
      <c r="Q564" s="829"/>
      <c r="R564" s="37"/>
    </row>
    <row r="565">
      <c r="A565" s="27"/>
      <c r="B565" s="1"/>
      <c r="C565" s="1"/>
      <c r="D565" s="1"/>
      <c r="E565" s="829"/>
      <c r="F565" s="829"/>
      <c r="G565" s="829"/>
      <c r="H565" s="829"/>
      <c r="I565" s="829"/>
      <c r="J565" s="829"/>
      <c r="K565" s="829"/>
      <c r="L565" s="829"/>
      <c r="M565" s="829"/>
      <c r="N565" s="829"/>
      <c r="O565" s="829"/>
      <c r="P565" s="829"/>
      <c r="Q565" s="829"/>
      <c r="R565" s="37"/>
    </row>
    <row r="566">
      <c r="A566" s="519"/>
      <c r="B566" s="1"/>
      <c r="C566" s="1"/>
      <c r="D566" s="1"/>
      <c r="E566" s="829"/>
      <c r="F566" s="829"/>
      <c r="G566" s="829"/>
      <c r="H566" s="829"/>
      <c r="I566" s="829"/>
      <c r="J566" s="829"/>
      <c r="K566" s="829"/>
      <c r="L566" s="829"/>
      <c r="M566" s="829"/>
      <c r="N566" s="829"/>
      <c r="O566" s="829"/>
      <c r="P566" s="829"/>
      <c r="Q566" s="829"/>
      <c r="R566" s="37"/>
    </row>
    <row r="567">
      <c r="A567" s="519"/>
      <c r="B567" s="1"/>
      <c r="C567" s="1"/>
      <c r="D567" s="1"/>
      <c r="E567" s="829"/>
      <c r="F567" s="829"/>
      <c r="G567" s="829"/>
      <c r="H567" s="829"/>
      <c r="I567" s="829"/>
      <c r="J567" s="829"/>
      <c r="K567" s="829"/>
      <c r="L567" s="829"/>
      <c r="M567" s="829"/>
      <c r="N567" s="829"/>
      <c r="O567" s="829"/>
      <c r="P567" s="829"/>
      <c r="Q567" s="829"/>
      <c r="R567" s="37"/>
    </row>
    <row r="568">
      <c r="A568" s="525"/>
      <c r="B568" s="1"/>
      <c r="C568" s="1"/>
      <c r="D568" s="1"/>
      <c r="E568" s="829"/>
      <c r="F568" s="829"/>
      <c r="G568" s="829"/>
      <c r="H568" s="829"/>
      <c r="I568" s="829"/>
      <c r="J568" s="829"/>
      <c r="K568" s="829"/>
      <c r="L568" s="829"/>
      <c r="M568" s="829"/>
      <c r="N568" s="829"/>
      <c r="O568" s="829"/>
      <c r="P568" s="829"/>
      <c r="Q568" s="829"/>
      <c r="R568" s="37"/>
    </row>
    <row r="569">
      <c r="A569" s="525"/>
      <c r="B569" s="1"/>
      <c r="C569" s="1"/>
      <c r="D569" s="1"/>
      <c r="E569" s="829"/>
      <c r="F569" s="829"/>
      <c r="G569" s="829"/>
      <c r="H569" s="829"/>
      <c r="I569" s="829"/>
      <c r="J569" s="829"/>
      <c r="K569" s="829"/>
      <c r="L569" s="829"/>
      <c r="M569" s="829"/>
      <c r="N569" s="829"/>
      <c r="O569" s="829"/>
      <c r="P569" s="829"/>
      <c r="Q569" s="829"/>
      <c r="R569" s="555"/>
    </row>
    <row r="570">
      <c r="A570" s="533"/>
      <c r="B570" s="1"/>
      <c r="C570" s="1"/>
      <c r="D570" s="1"/>
      <c r="E570" s="829"/>
      <c r="F570" s="829"/>
      <c r="G570" s="829"/>
      <c r="H570" s="829"/>
      <c r="I570" s="829"/>
      <c r="J570" s="829"/>
      <c r="K570" s="829"/>
      <c r="L570" s="829"/>
      <c r="M570" s="829"/>
      <c r="N570" s="829"/>
      <c r="O570" s="829"/>
      <c r="P570" s="829"/>
      <c r="Q570" s="829"/>
      <c r="R570" s="555"/>
    </row>
    <row r="571">
      <c r="A571" s="533"/>
      <c r="B571" s="1"/>
      <c r="C571" s="1"/>
      <c r="D571" s="1"/>
      <c r="E571" s="829"/>
      <c r="F571" s="829"/>
      <c r="G571" s="829"/>
      <c r="H571" s="829"/>
      <c r="I571" s="829"/>
      <c r="J571" s="829"/>
      <c r="K571" s="829"/>
      <c r="L571" s="829"/>
      <c r="M571" s="829"/>
      <c r="N571" s="829"/>
      <c r="O571" s="829"/>
      <c r="P571" s="829"/>
      <c r="Q571" s="829"/>
      <c r="R571" s="555"/>
    </row>
    <row r="572">
      <c r="A572" s="525"/>
      <c r="B572" s="1"/>
      <c r="C572" s="1"/>
      <c r="D572" s="1"/>
      <c r="E572" s="829"/>
      <c r="F572" s="829"/>
      <c r="G572" s="829"/>
      <c r="H572" s="829"/>
      <c r="I572" s="829"/>
      <c r="J572" s="829"/>
      <c r="K572" s="829"/>
      <c r="L572" s="829"/>
      <c r="M572" s="829"/>
      <c r="N572" s="829"/>
      <c r="O572" s="829"/>
      <c r="P572" s="829"/>
      <c r="Q572" s="829"/>
      <c r="R572" s="525"/>
    </row>
    <row r="573">
      <c r="A573" s="525"/>
      <c r="B573" s="1"/>
      <c r="C573" s="1"/>
      <c r="D573" s="1"/>
      <c r="E573" s="829"/>
      <c r="F573" s="829"/>
      <c r="G573" s="829"/>
      <c r="H573" s="829"/>
      <c r="I573" s="829"/>
      <c r="J573" s="829"/>
      <c r="K573" s="829"/>
      <c r="L573" s="829"/>
      <c r="M573" s="829"/>
      <c r="N573" s="829"/>
      <c r="O573" s="829"/>
      <c r="P573" s="829"/>
      <c r="Q573" s="829"/>
      <c r="R573" s="525"/>
    </row>
    <row r="574">
      <c r="A574" s="525"/>
      <c r="B574" s="1"/>
      <c r="C574" s="1"/>
      <c r="D574" s="1"/>
      <c r="E574" s="829"/>
      <c r="F574" s="829"/>
      <c r="G574" s="829"/>
      <c r="H574" s="829"/>
      <c r="I574" s="829"/>
      <c r="J574" s="829"/>
      <c r="K574" s="829"/>
      <c r="L574" s="829"/>
      <c r="M574" s="829"/>
      <c r="N574" s="829"/>
      <c r="O574" s="829"/>
      <c r="P574" s="829"/>
      <c r="Q574" s="829"/>
      <c r="R574" s="525"/>
    </row>
    <row r="575">
      <c r="A575" s="525"/>
      <c r="B575" s="1"/>
      <c r="C575" s="1"/>
      <c r="D575" s="1"/>
      <c r="E575" s="829"/>
      <c r="F575" s="829"/>
      <c r="G575" s="829"/>
      <c r="H575" s="829"/>
      <c r="I575" s="829"/>
      <c r="J575" s="829"/>
      <c r="K575" s="829"/>
      <c r="L575" s="829"/>
      <c r="M575" s="829"/>
      <c r="N575" s="829"/>
      <c r="O575" s="829"/>
      <c r="P575" s="829"/>
      <c r="Q575" s="829"/>
      <c r="R575" s="525"/>
    </row>
    <row r="576">
      <c r="A576" s="27"/>
      <c r="B576" s="1"/>
      <c r="C576" s="1"/>
      <c r="D576" s="1"/>
      <c r="E576" s="829"/>
      <c r="F576" s="829"/>
      <c r="G576" s="829"/>
      <c r="H576" s="829"/>
      <c r="I576" s="829"/>
      <c r="J576" s="829"/>
      <c r="K576" s="829"/>
      <c r="L576" s="829"/>
      <c r="M576" s="829"/>
      <c r="N576" s="829"/>
      <c r="O576" s="829"/>
      <c r="P576" s="829"/>
      <c r="Q576" s="829"/>
      <c r="R576" s="27"/>
    </row>
    <row r="577">
      <c r="A577" s="27"/>
      <c r="B577" s="1"/>
      <c r="C577" s="1"/>
      <c r="D577" s="1"/>
      <c r="E577" s="829"/>
      <c r="F577" s="829"/>
      <c r="G577" s="829"/>
      <c r="H577" s="829"/>
      <c r="I577" s="829"/>
      <c r="J577" s="829"/>
      <c r="K577" s="829"/>
      <c r="L577" s="829"/>
      <c r="M577" s="829"/>
      <c r="N577" s="829"/>
      <c r="O577" s="829"/>
      <c r="P577" s="829"/>
      <c r="Q577" s="829"/>
      <c r="R577" s="27"/>
    </row>
    <row r="578">
      <c r="A578" s="27"/>
      <c r="B578" s="1"/>
      <c r="C578" s="1"/>
      <c r="D578" s="1"/>
      <c r="E578" s="829"/>
      <c r="F578" s="829"/>
      <c r="G578" s="829"/>
      <c r="H578" s="829"/>
      <c r="I578" s="829"/>
      <c r="J578" s="829"/>
      <c r="K578" s="829"/>
      <c r="L578" s="829"/>
      <c r="M578" s="829"/>
      <c r="N578" s="829"/>
      <c r="O578" s="829"/>
      <c r="P578" s="829"/>
      <c r="Q578" s="829"/>
      <c r="R578" s="27"/>
    </row>
    <row r="579">
      <c r="A579" s="27"/>
      <c r="B579" s="1"/>
      <c r="C579" s="1"/>
      <c r="D579" s="1"/>
      <c r="E579" s="829"/>
      <c r="F579" s="829"/>
      <c r="G579" s="829"/>
      <c r="H579" s="829"/>
      <c r="I579" s="829"/>
      <c r="J579" s="829"/>
      <c r="K579" s="829"/>
      <c r="L579" s="829"/>
      <c r="M579" s="829"/>
      <c r="N579" s="829"/>
      <c r="O579" s="829"/>
      <c r="P579" s="829"/>
      <c r="Q579" s="829"/>
      <c r="R579" s="829"/>
    </row>
  </sheetData>
  <mergeCells count="1756">
    <mergeCell ref="M119:N119"/>
    <mergeCell ref="O119:P119"/>
    <mergeCell ref="E116:F116"/>
    <mergeCell ref="G116:H116"/>
    <mergeCell ref="I116:J116"/>
    <mergeCell ref="K116:L116"/>
    <mergeCell ref="M116:N116"/>
    <mergeCell ref="O116:P116"/>
    <mergeCell ref="Q116:Q119"/>
    <mergeCell ref="I117:J117"/>
    <mergeCell ref="K117:L117"/>
    <mergeCell ref="M117:N117"/>
    <mergeCell ref="O117:P117"/>
    <mergeCell ref="E118:F118"/>
    <mergeCell ref="G118:H118"/>
    <mergeCell ref="I118:J118"/>
    <mergeCell ref="K118:L118"/>
    <mergeCell ref="M118:N118"/>
    <mergeCell ref="O118:P118"/>
    <mergeCell ref="M122:N122"/>
    <mergeCell ref="O122:P122"/>
    <mergeCell ref="E123:F123"/>
    <mergeCell ref="G123:H123"/>
    <mergeCell ref="I119:J119"/>
    <mergeCell ref="K119:L119"/>
    <mergeCell ref="E121:Q121"/>
    <mergeCell ref="I123:J123"/>
    <mergeCell ref="K123:L123"/>
    <mergeCell ref="M123:N123"/>
    <mergeCell ref="O123:P123"/>
    <mergeCell ref="E119:F119"/>
    <mergeCell ref="G119:H119"/>
    <mergeCell ref="B121:D123"/>
    <mergeCell ref="E122:F122"/>
    <mergeCell ref="G122:H122"/>
    <mergeCell ref="I122:J122"/>
    <mergeCell ref="K122:L122"/>
    <mergeCell ref="B125:D125"/>
    <mergeCell ref="E125:F125"/>
    <mergeCell ref="G125:H125"/>
    <mergeCell ref="I125:J125"/>
    <mergeCell ref="K125:L125"/>
    <mergeCell ref="M125:N125"/>
    <mergeCell ref="O125:P125"/>
    <mergeCell ref="E127:F127"/>
    <mergeCell ref="G127:H127"/>
    <mergeCell ref="I127:J127"/>
    <mergeCell ref="K127:L127"/>
    <mergeCell ref="M127:N127"/>
    <mergeCell ref="O127:P127"/>
    <mergeCell ref="E126:F126"/>
    <mergeCell ref="G126:H126"/>
    <mergeCell ref="I126:J126"/>
    <mergeCell ref="K126:L126"/>
    <mergeCell ref="M126:N126"/>
    <mergeCell ref="O126:P126"/>
    <mergeCell ref="Q126:Q129"/>
    <mergeCell ref="E131:Q131"/>
    <mergeCell ref="E129:F129"/>
    <mergeCell ref="G129:H129"/>
    <mergeCell ref="B131:D132"/>
    <mergeCell ref="E132:F132"/>
    <mergeCell ref="G132:H132"/>
    <mergeCell ref="I132:J132"/>
    <mergeCell ref="K132:L132"/>
    <mergeCell ref="I135:J135"/>
    <mergeCell ref="K135:L135"/>
    <mergeCell ref="M135:N135"/>
    <mergeCell ref="O135:P135"/>
    <mergeCell ref="E133:F133"/>
    <mergeCell ref="G133:H133"/>
    <mergeCell ref="I133:J133"/>
    <mergeCell ref="K133:L133"/>
    <mergeCell ref="M133:N133"/>
    <mergeCell ref="O133:P133"/>
    <mergeCell ref="B135:D135"/>
    <mergeCell ref="M139:N139"/>
    <mergeCell ref="O139:P139"/>
    <mergeCell ref="M132:N132"/>
    <mergeCell ref="O132:P132"/>
    <mergeCell ref="Q136:Q139"/>
    <mergeCell ref="M137:N137"/>
    <mergeCell ref="O137:P137"/>
    <mergeCell ref="M138:N138"/>
    <mergeCell ref="O138:P138"/>
    <mergeCell ref="Q146:Q149"/>
    <mergeCell ref="K147:L147"/>
    <mergeCell ref="M147:N147"/>
    <mergeCell ref="K148:L148"/>
    <mergeCell ref="M148:N148"/>
    <mergeCell ref="O148:P148"/>
    <mergeCell ref="K149:L149"/>
    <mergeCell ref="M149:N149"/>
    <mergeCell ref="O149:P149"/>
    <mergeCell ref="G147:H147"/>
    <mergeCell ref="I147:J147"/>
    <mergeCell ref="E148:F148"/>
    <mergeCell ref="G148:H148"/>
    <mergeCell ref="I148:J148"/>
    <mergeCell ref="G149:H149"/>
    <mergeCell ref="I149:J149"/>
    <mergeCell ref="E128:F128"/>
    <mergeCell ref="G128:H128"/>
    <mergeCell ref="I128:J128"/>
    <mergeCell ref="K128:L128"/>
    <mergeCell ref="M128:N128"/>
    <mergeCell ref="O128:P128"/>
    <mergeCell ref="I129:J129"/>
    <mergeCell ref="K129:L129"/>
    <mergeCell ref="M129:N129"/>
    <mergeCell ref="O129:P129"/>
    <mergeCell ref="E135:F135"/>
    <mergeCell ref="G135:H135"/>
    <mergeCell ref="G136:H136"/>
    <mergeCell ref="I136:J136"/>
    <mergeCell ref="K136:L136"/>
    <mergeCell ref="M136:N136"/>
    <mergeCell ref="O136:P136"/>
    <mergeCell ref="M143:N143"/>
    <mergeCell ref="O143:P143"/>
    <mergeCell ref="E139:F139"/>
    <mergeCell ref="G139:H139"/>
    <mergeCell ref="I139:J139"/>
    <mergeCell ref="K139:L139"/>
    <mergeCell ref="E141:Q141"/>
    <mergeCell ref="M142:N142"/>
    <mergeCell ref="O142:P142"/>
    <mergeCell ref="O147:P147"/>
    <mergeCell ref="E151:Q151"/>
    <mergeCell ref="G153:H153"/>
    <mergeCell ref="I153:J153"/>
    <mergeCell ref="K153:L153"/>
    <mergeCell ref="M153:N153"/>
    <mergeCell ref="E149:F149"/>
    <mergeCell ref="B151:D153"/>
    <mergeCell ref="G152:H152"/>
    <mergeCell ref="I152:J152"/>
    <mergeCell ref="K152:L152"/>
    <mergeCell ref="M152:N152"/>
    <mergeCell ref="O152:P152"/>
    <mergeCell ref="O153:P153"/>
    <mergeCell ref="E136:F136"/>
    <mergeCell ref="E137:F137"/>
    <mergeCell ref="G137:H137"/>
    <mergeCell ref="I137:J137"/>
    <mergeCell ref="K137:L137"/>
    <mergeCell ref="E138:F138"/>
    <mergeCell ref="G138:H138"/>
    <mergeCell ref="I143:J143"/>
    <mergeCell ref="K143:L143"/>
    <mergeCell ref="I138:J138"/>
    <mergeCell ref="K138:L138"/>
    <mergeCell ref="B141:D143"/>
    <mergeCell ref="E142:F142"/>
    <mergeCell ref="G142:H142"/>
    <mergeCell ref="I142:J142"/>
    <mergeCell ref="K142:L142"/>
    <mergeCell ref="M145:N145"/>
    <mergeCell ref="O145:P145"/>
    <mergeCell ref="E143:F143"/>
    <mergeCell ref="G143:H143"/>
    <mergeCell ref="B145:D145"/>
    <mergeCell ref="E145:F145"/>
    <mergeCell ref="G145:H145"/>
    <mergeCell ref="I145:J145"/>
    <mergeCell ref="K145:L145"/>
    <mergeCell ref="E146:F146"/>
    <mergeCell ref="G146:H146"/>
    <mergeCell ref="I146:J146"/>
    <mergeCell ref="K146:L146"/>
    <mergeCell ref="M146:N146"/>
    <mergeCell ref="O146:P146"/>
    <mergeCell ref="E147:F147"/>
    <mergeCell ref="M155:N155"/>
    <mergeCell ref="O155:P155"/>
    <mergeCell ref="E159:F159"/>
    <mergeCell ref="G159:H159"/>
    <mergeCell ref="I159:J159"/>
    <mergeCell ref="K159:L159"/>
    <mergeCell ref="M159:N159"/>
    <mergeCell ref="O159:P159"/>
    <mergeCell ref="E156:F156"/>
    <mergeCell ref="G156:H156"/>
    <mergeCell ref="I156:J156"/>
    <mergeCell ref="K156:L156"/>
    <mergeCell ref="M156:N156"/>
    <mergeCell ref="O156:P156"/>
    <mergeCell ref="Q156:Q159"/>
    <mergeCell ref="M158:N158"/>
    <mergeCell ref="O158:P158"/>
    <mergeCell ref="E161:Q161"/>
    <mergeCell ref="I163:J163"/>
    <mergeCell ref="K163:L163"/>
    <mergeCell ref="M163:N163"/>
    <mergeCell ref="O163:P163"/>
    <mergeCell ref="E158:F158"/>
    <mergeCell ref="G158:H158"/>
    <mergeCell ref="B161:D163"/>
    <mergeCell ref="E162:F162"/>
    <mergeCell ref="G162:H162"/>
    <mergeCell ref="I162:J162"/>
    <mergeCell ref="K162:L162"/>
    <mergeCell ref="E152:F152"/>
    <mergeCell ref="E153:F153"/>
    <mergeCell ref="B155:D155"/>
    <mergeCell ref="E155:F155"/>
    <mergeCell ref="G155:H155"/>
    <mergeCell ref="I155:J155"/>
    <mergeCell ref="K155:L155"/>
    <mergeCell ref="E157:F157"/>
    <mergeCell ref="G157:H157"/>
    <mergeCell ref="I157:J157"/>
    <mergeCell ref="K157:L157"/>
    <mergeCell ref="M157:N157"/>
    <mergeCell ref="O157:P157"/>
    <mergeCell ref="I158:J158"/>
    <mergeCell ref="K158:L158"/>
    <mergeCell ref="M162:N162"/>
    <mergeCell ref="O162:P162"/>
    <mergeCell ref="M165:N165"/>
    <mergeCell ref="O165:P165"/>
    <mergeCell ref="E169:F169"/>
    <mergeCell ref="G169:H169"/>
    <mergeCell ref="I169:J169"/>
    <mergeCell ref="K169:L169"/>
    <mergeCell ref="M169:N169"/>
    <mergeCell ref="O169:P169"/>
    <mergeCell ref="E166:F166"/>
    <mergeCell ref="G166:H166"/>
    <mergeCell ref="I166:J166"/>
    <mergeCell ref="K166:L166"/>
    <mergeCell ref="M166:N166"/>
    <mergeCell ref="O166:P166"/>
    <mergeCell ref="Q166:Q169"/>
    <mergeCell ref="G32:H32"/>
    <mergeCell ref="I32:J32"/>
    <mergeCell ref="K32:L32"/>
    <mergeCell ref="M32:N32"/>
    <mergeCell ref="O32:P32"/>
    <mergeCell ref="Q32:Q35"/>
    <mergeCell ref="O34:P34"/>
    <mergeCell ref="E37:Q37"/>
    <mergeCell ref="G33:H33"/>
    <mergeCell ref="E35:F35"/>
    <mergeCell ref="G35:H35"/>
    <mergeCell ref="E38:F38"/>
    <mergeCell ref="G38:H38"/>
    <mergeCell ref="E39:F39"/>
    <mergeCell ref="G39:H39"/>
    <mergeCell ref="K34:L34"/>
    <mergeCell ref="M34:N34"/>
    <mergeCell ref="M35:N35"/>
    <mergeCell ref="O35:P35"/>
    <mergeCell ref="K39:L39"/>
    <mergeCell ref="M39:N39"/>
    <mergeCell ref="I35:J35"/>
    <mergeCell ref="K35:L35"/>
    <mergeCell ref="I38:J38"/>
    <mergeCell ref="K38:L38"/>
    <mergeCell ref="M38:N38"/>
    <mergeCell ref="O38:P38"/>
    <mergeCell ref="I39:J39"/>
    <mergeCell ref="O39:P39"/>
    <mergeCell ref="B37:D38"/>
    <mergeCell ref="B41:D41"/>
    <mergeCell ref="E41:F41"/>
    <mergeCell ref="G41:H41"/>
    <mergeCell ref="I41:J41"/>
    <mergeCell ref="K41:L41"/>
    <mergeCell ref="M41:N41"/>
    <mergeCell ref="O41:P41"/>
    <mergeCell ref="E43:F43"/>
    <mergeCell ref="G43:H43"/>
    <mergeCell ref="M43:N43"/>
    <mergeCell ref="O43:P43"/>
    <mergeCell ref="I43:J43"/>
    <mergeCell ref="K43:L43"/>
    <mergeCell ref="E44:F44"/>
    <mergeCell ref="G44:H44"/>
    <mergeCell ref="I44:J44"/>
    <mergeCell ref="K44:L44"/>
    <mergeCell ref="M44:N44"/>
    <mergeCell ref="O44:P44"/>
    <mergeCell ref="I45:J45"/>
    <mergeCell ref="K45:L45"/>
    <mergeCell ref="M45:N45"/>
    <mergeCell ref="O45:P45"/>
    <mergeCell ref="M48:N48"/>
    <mergeCell ref="O48:P48"/>
    <mergeCell ref="E49:F49"/>
    <mergeCell ref="G49:H49"/>
    <mergeCell ref="I49:J49"/>
    <mergeCell ref="K49:L49"/>
    <mergeCell ref="M49:N49"/>
    <mergeCell ref="O49:P49"/>
    <mergeCell ref="E42:F42"/>
    <mergeCell ref="G42:H42"/>
    <mergeCell ref="I42:J42"/>
    <mergeCell ref="K42:L42"/>
    <mergeCell ref="M42:N42"/>
    <mergeCell ref="O42:P42"/>
    <mergeCell ref="Q42:Q45"/>
    <mergeCell ref="E47:Q47"/>
    <mergeCell ref="E45:F45"/>
    <mergeCell ref="G45:H45"/>
    <mergeCell ref="B47:D48"/>
    <mergeCell ref="E48:F48"/>
    <mergeCell ref="G48:H48"/>
    <mergeCell ref="I48:J48"/>
    <mergeCell ref="K48:L48"/>
    <mergeCell ref="B51:D51"/>
    <mergeCell ref="E51:F51"/>
    <mergeCell ref="G51:H51"/>
    <mergeCell ref="I51:J51"/>
    <mergeCell ref="K51:L51"/>
    <mergeCell ref="M51:N51"/>
    <mergeCell ref="O51:P51"/>
    <mergeCell ref="E53:F53"/>
    <mergeCell ref="G53:H53"/>
    <mergeCell ref="I53:J53"/>
    <mergeCell ref="K53:L53"/>
    <mergeCell ref="M53:N53"/>
    <mergeCell ref="O53:P53"/>
    <mergeCell ref="M54:N54"/>
    <mergeCell ref="O54:P54"/>
    <mergeCell ref="E54:F54"/>
    <mergeCell ref="G54:H54"/>
    <mergeCell ref="E55:F55"/>
    <mergeCell ref="G55:H55"/>
    <mergeCell ref="B57:D59"/>
    <mergeCell ref="E58:F58"/>
    <mergeCell ref="G58:H58"/>
    <mergeCell ref="I58:J58"/>
    <mergeCell ref="K58:L58"/>
    <mergeCell ref="E62:F62"/>
    <mergeCell ref="G62:H62"/>
    <mergeCell ref="I62:J62"/>
    <mergeCell ref="K62:L62"/>
    <mergeCell ref="E59:F59"/>
    <mergeCell ref="G59:H59"/>
    <mergeCell ref="B61:D61"/>
    <mergeCell ref="E61:F61"/>
    <mergeCell ref="G61:H61"/>
    <mergeCell ref="I61:J61"/>
    <mergeCell ref="K61:L61"/>
    <mergeCell ref="I54:J54"/>
    <mergeCell ref="K54:L54"/>
    <mergeCell ref="I55:J55"/>
    <mergeCell ref="K55:L55"/>
    <mergeCell ref="M55:N55"/>
    <mergeCell ref="O55:P55"/>
    <mergeCell ref="E52:F52"/>
    <mergeCell ref="G52:H52"/>
    <mergeCell ref="I52:J52"/>
    <mergeCell ref="K52:L52"/>
    <mergeCell ref="M52:N52"/>
    <mergeCell ref="O52:P52"/>
    <mergeCell ref="Q52:Q55"/>
    <mergeCell ref="E57:Q57"/>
    <mergeCell ref="M58:N58"/>
    <mergeCell ref="O58:P58"/>
    <mergeCell ref="I59:J59"/>
    <mergeCell ref="K59:L59"/>
    <mergeCell ref="M59:N59"/>
    <mergeCell ref="O59:P59"/>
    <mergeCell ref="I63:J63"/>
    <mergeCell ref="K63:L63"/>
    <mergeCell ref="M63:N63"/>
    <mergeCell ref="O63:P63"/>
    <mergeCell ref="E64:F64"/>
    <mergeCell ref="G64:H64"/>
    <mergeCell ref="I64:J64"/>
    <mergeCell ref="K64:L64"/>
    <mergeCell ref="M64:N64"/>
    <mergeCell ref="O64:P64"/>
    <mergeCell ref="I65:J65"/>
    <mergeCell ref="K65:L65"/>
    <mergeCell ref="M65:N65"/>
    <mergeCell ref="O65:P65"/>
    <mergeCell ref="M68:N68"/>
    <mergeCell ref="O68:P68"/>
    <mergeCell ref="E69:F69"/>
    <mergeCell ref="G69:H69"/>
    <mergeCell ref="I69:J69"/>
    <mergeCell ref="K69:L69"/>
    <mergeCell ref="M69:N69"/>
    <mergeCell ref="O69:P69"/>
    <mergeCell ref="M61:N61"/>
    <mergeCell ref="O61:P61"/>
    <mergeCell ref="M62:N62"/>
    <mergeCell ref="O62:P62"/>
    <mergeCell ref="Q62:Q65"/>
    <mergeCell ref="E63:F63"/>
    <mergeCell ref="G63:H63"/>
    <mergeCell ref="E67:Q67"/>
    <mergeCell ref="E65:F65"/>
    <mergeCell ref="G65:H65"/>
    <mergeCell ref="B67:D68"/>
    <mergeCell ref="E68:F68"/>
    <mergeCell ref="G68:H68"/>
    <mergeCell ref="I68:J68"/>
    <mergeCell ref="K68:L68"/>
    <mergeCell ref="B71:D71"/>
    <mergeCell ref="E71:F71"/>
    <mergeCell ref="G71:H71"/>
    <mergeCell ref="I71:J71"/>
    <mergeCell ref="K71:L71"/>
    <mergeCell ref="M71:N71"/>
    <mergeCell ref="O71:P71"/>
    <mergeCell ref="E73:F73"/>
    <mergeCell ref="G73:H73"/>
    <mergeCell ref="I73:J73"/>
    <mergeCell ref="K73:L73"/>
    <mergeCell ref="M73:N73"/>
    <mergeCell ref="O73:P73"/>
    <mergeCell ref="M74:N74"/>
    <mergeCell ref="O74:P74"/>
    <mergeCell ref="E74:F74"/>
    <mergeCell ref="G74:H74"/>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G12:H12"/>
    <mergeCell ref="I12:J12"/>
    <mergeCell ref="K12:L12"/>
    <mergeCell ref="M12:N12"/>
    <mergeCell ref="O12:P12"/>
    <mergeCell ref="Q12:Q15"/>
    <mergeCell ref="G13:H13"/>
    <mergeCell ref="E17:Q17"/>
    <mergeCell ref="E14:F14"/>
    <mergeCell ref="G14:H14"/>
    <mergeCell ref="E15:F15"/>
    <mergeCell ref="G15:H15"/>
    <mergeCell ref="B17:D19"/>
    <mergeCell ref="E18:F18"/>
    <mergeCell ref="G18:H18"/>
    <mergeCell ref="M13:N13"/>
    <mergeCell ref="O13:P13"/>
    <mergeCell ref="I14:J14"/>
    <mergeCell ref="K14:L14"/>
    <mergeCell ref="M14:N14"/>
    <mergeCell ref="O14:P14"/>
    <mergeCell ref="I15:J15"/>
    <mergeCell ref="K15:L15"/>
    <mergeCell ref="I18:J18"/>
    <mergeCell ref="K18:L18"/>
    <mergeCell ref="M18:N18"/>
    <mergeCell ref="O18:P18"/>
    <mergeCell ref="M15:N15"/>
    <mergeCell ref="O15:P15"/>
    <mergeCell ref="E19:F19"/>
    <mergeCell ref="G19:H19"/>
    <mergeCell ref="I19:J19"/>
    <mergeCell ref="K19:L19"/>
    <mergeCell ref="M19:N19"/>
    <mergeCell ref="O19:P19"/>
    <mergeCell ref="B21:D21"/>
    <mergeCell ref="E21:F21"/>
    <mergeCell ref="G21:H21"/>
    <mergeCell ref="I21:J21"/>
    <mergeCell ref="K21:L21"/>
    <mergeCell ref="M21:N21"/>
    <mergeCell ref="O21:P21"/>
    <mergeCell ref="I25:J25"/>
    <mergeCell ref="K25:L25"/>
    <mergeCell ref="M25:N25"/>
    <mergeCell ref="O25:P25"/>
    <mergeCell ref="E22:F22"/>
    <mergeCell ref="G22:H22"/>
    <mergeCell ref="I22:J22"/>
    <mergeCell ref="K22:L22"/>
    <mergeCell ref="M22:N22"/>
    <mergeCell ref="O22:P22"/>
    <mergeCell ref="Q22:Q25"/>
    <mergeCell ref="E23:F23"/>
    <mergeCell ref="G23:H23"/>
    <mergeCell ref="I23:J23"/>
    <mergeCell ref="K23:L23"/>
    <mergeCell ref="M23:N23"/>
    <mergeCell ref="O23:P23"/>
    <mergeCell ref="E24:F24"/>
    <mergeCell ref="G24:H24"/>
    <mergeCell ref="I24:J24"/>
    <mergeCell ref="K24:L24"/>
    <mergeCell ref="M24:N24"/>
    <mergeCell ref="O24:P24"/>
    <mergeCell ref="K28:L28"/>
    <mergeCell ref="M28:N28"/>
    <mergeCell ref="E28:F28"/>
    <mergeCell ref="E29:F29"/>
    <mergeCell ref="B31:D31"/>
    <mergeCell ref="E31:F31"/>
    <mergeCell ref="E32:F32"/>
    <mergeCell ref="E33:F33"/>
    <mergeCell ref="E34:F34"/>
    <mergeCell ref="K29:L29"/>
    <mergeCell ref="M29:N29"/>
    <mergeCell ref="E25:F25"/>
    <mergeCell ref="G25:H25"/>
    <mergeCell ref="B27:D29"/>
    <mergeCell ref="E27:Q27"/>
    <mergeCell ref="G28:H28"/>
    <mergeCell ref="I28:J28"/>
    <mergeCell ref="O28:P28"/>
    <mergeCell ref="O29:P29"/>
    <mergeCell ref="G29:H29"/>
    <mergeCell ref="I29:J29"/>
    <mergeCell ref="G31:H31"/>
    <mergeCell ref="I31:J31"/>
    <mergeCell ref="K31:L31"/>
    <mergeCell ref="M31:N31"/>
    <mergeCell ref="O31:P31"/>
    <mergeCell ref="I33:J33"/>
    <mergeCell ref="K33:L33"/>
    <mergeCell ref="M33:N33"/>
    <mergeCell ref="O33:P33"/>
    <mergeCell ref="G34:H34"/>
    <mergeCell ref="I34:J34"/>
    <mergeCell ref="I74:J74"/>
    <mergeCell ref="K74:L74"/>
    <mergeCell ref="I75:J75"/>
    <mergeCell ref="K75:L75"/>
    <mergeCell ref="M75:N75"/>
    <mergeCell ref="O75:P75"/>
    <mergeCell ref="E72:F72"/>
    <mergeCell ref="G72:H72"/>
    <mergeCell ref="I72:J72"/>
    <mergeCell ref="K72:L72"/>
    <mergeCell ref="M72:N72"/>
    <mergeCell ref="O72:P72"/>
    <mergeCell ref="Q72:Q75"/>
    <mergeCell ref="E77:Q77"/>
    <mergeCell ref="M78:N78"/>
    <mergeCell ref="O78:P78"/>
    <mergeCell ref="E79:F79"/>
    <mergeCell ref="G79:H79"/>
    <mergeCell ref="I79:J79"/>
    <mergeCell ref="K79:L79"/>
    <mergeCell ref="M79:N79"/>
    <mergeCell ref="O79:P79"/>
    <mergeCell ref="E75:F75"/>
    <mergeCell ref="G75:H75"/>
    <mergeCell ref="B77:D78"/>
    <mergeCell ref="E78:F78"/>
    <mergeCell ref="G78:H78"/>
    <mergeCell ref="I78:J78"/>
    <mergeCell ref="K78:L78"/>
    <mergeCell ref="B81:D81"/>
    <mergeCell ref="E81:F81"/>
    <mergeCell ref="G81:H81"/>
    <mergeCell ref="I81:J81"/>
    <mergeCell ref="K81:L81"/>
    <mergeCell ref="M81:N81"/>
    <mergeCell ref="O81:P81"/>
    <mergeCell ref="E83:F83"/>
    <mergeCell ref="G83:H83"/>
    <mergeCell ref="I83:J83"/>
    <mergeCell ref="K83:L83"/>
    <mergeCell ref="M83:N83"/>
    <mergeCell ref="O83:P83"/>
    <mergeCell ref="E84:F84"/>
    <mergeCell ref="G84:H84"/>
    <mergeCell ref="I84:J84"/>
    <mergeCell ref="K84:L84"/>
    <mergeCell ref="M84:N84"/>
    <mergeCell ref="O84:P84"/>
    <mergeCell ref="I85:J85"/>
    <mergeCell ref="K85:L85"/>
    <mergeCell ref="M85:N85"/>
    <mergeCell ref="O85:P85"/>
    <mergeCell ref="E82:F82"/>
    <mergeCell ref="G82:H82"/>
    <mergeCell ref="I82:J82"/>
    <mergeCell ref="K82:L82"/>
    <mergeCell ref="M82:N82"/>
    <mergeCell ref="O82:P82"/>
    <mergeCell ref="Q82:Q85"/>
    <mergeCell ref="K93:L93"/>
    <mergeCell ref="M93:N93"/>
    <mergeCell ref="E88:Q89"/>
    <mergeCell ref="E91:Q91"/>
    <mergeCell ref="I92:J92"/>
    <mergeCell ref="K92:L92"/>
    <mergeCell ref="M92:N92"/>
    <mergeCell ref="O92:P92"/>
    <mergeCell ref="I93:J93"/>
    <mergeCell ref="O93:P93"/>
    <mergeCell ref="E85:F85"/>
    <mergeCell ref="G85:H85"/>
    <mergeCell ref="B91:D93"/>
    <mergeCell ref="E92:F92"/>
    <mergeCell ref="G92:H92"/>
    <mergeCell ref="E93:F93"/>
    <mergeCell ref="G93:H93"/>
    <mergeCell ref="B95:D95"/>
    <mergeCell ref="E95:F95"/>
    <mergeCell ref="G95:H95"/>
    <mergeCell ref="I95:J95"/>
    <mergeCell ref="K95:L95"/>
    <mergeCell ref="M95:N95"/>
    <mergeCell ref="O95:P95"/>
    <mergeCell ref="I99:J99"/>
    <mergeCell ref="K99:L99"/>
    <mergeCell ref="M99:N99"/>
    <mergeCell ref="O99:P99"/>
    <mergeCell ref="E96:F96"/>
    <mergeCell ref="G96:H96"/>
    <mergeCell ref="I96:J96"/>
    <mergeCell ref="K96:L96"/>
    <mergeCell ref="M96:N96"/>
    <mergeCell ref="O96:P96"/>
    <mergeCell ref="Q96:Q99"/>
    <mergeCell ref="E97:F97"/>
    <mergeCell ref="G97:H97"/>
    <mergeCell ref="I97:J97"/>
    <mergeCell ref="K97:L97"/>
    <mergeCell ref="M97:N97"/>
    <mergeCell ref="O97:P97"/>
    <mergeCell ref="E98:F98"/>
    <mergeCell ref="G98:H98"/>
    <mergeCell ref="I98:J98"/>
    <mergeCell ref="K98:L98"/>
    <mergeCell ref="M98:N98"/>
    <mergeCell ref="O98:P98"/>
    <mergeCell ref="K102:L102"/>
    <mergeCell ref="M102:N102"/>
    <mergeCell ref="E102:F102"/>
    <mergeCell ref="E103:F103"/>
    <mergeCell ref="B105:D105"/>
    <mergeCell ref="E105:F105"/>
    <mergeCell ref="E106:F106"/>
    <mergeCell ref="E107:F107"/>
    <mergeCell ref="E108:F108"/>
    <mergeCell ref="K103:L103"/>
    <mergeCell ref="M103:N103"/>
    <mergeCell ref="E99:F99"/>
    <mergeCell ref="G99:H99"/>
    <mergeCell ref="B101:D103"/>
    <mergeCell ref="E101:Q101"/>
    <mergeCell ref="G102:H102"/>
    <mergeCell ref="I102:J102"/>
    <mergeCell ref="O102:P102"/>
    <mergeCell ref="O103:P103"/>
    <mergeCell ref="G103:H103"/>
    <mergeCell ref="I103:J103"/>
    <mergeCell ref="G105:H105"/>
    <mergeCell ref="I105:J105"/>
    <mergeCell ref="K105:L105"/>
    <mergeCell ref="M105:N105"/>
    <mergeCell ref="O105:P105"/>
    <mergeCell ref="I107:J107"/>
    <mergeCell ref="K107:L107"/>
    <mergeCell ref="M107:N107"/>
    <mergeCell ref="O107:P107"/>
    <mergeCell ref="G108:H108"/>
    <mergeCell ref="I108:J108"/>
    <mergeCell ref="G106:H106"/>
    <mergeCell ref="I106:J106"/>
    <mergeCell ref="K106:L106"/>
    <mergeCell ref="M106:N106"/>
    <mergeCell ref="O106:P106"/>
    <mergeCell ref="Q106:Q109"/>
    <mergeCell ref="O108:P108"/>
    <mergeCell ref="E111:Q111"/>
    <mergeCell ref="G107:H107"/>
    <mergeCell ref="E109:F109"/>
    <mergeCell ref="G109:H109"/>
    <mergeCell ref="E112:F112"/>
    <mergeCell ref="G112:H112"/>
    <mergeCell ref="E113:F113"/>
    <mergeCell ref="G113:H113"/>
    <mergeCell ref="K108:L108"/>
    <mergeCell ref="M108:N108"/>
    <mergeCell ref="M109:N109"/>
    <mergeCell ref="O109:P109"/>
    <mergeCell ref="K113:L113"/>
    <mergeCell ref="M113:N113"/>
    <mergeCell ref="I109:J109"/>
    <mergeCell ref="K109:L109"/>
    <mergeCell ref="I112:J112"/>
    <mergeCell ref="K112:L112"/>
    <mergeCell ref="M112:N112"/>
    <mergeCell ref="O112:P112"/>
    <mergeCell ref="I113:J113"/>
    <mergeCell ref="O113:P113"/>
    <mergeCell ref="B111:D112"/>
    <mergeCell ref="B115:D115"/>
    <mergeCell ref="E115:F115"/>
    <mergeCell ref="G115:H115"/>
    <mergeCell ref="I115:J115"/>
    <mergeCell ref="K115:L115"/>
    <mergeCell ref="M115:N115"/>
    <mergeCell ref="O115:P115"/>
    <mergeCell ref="E117:F117"/>
    <mergeCell ref="G117:H117"/>
    <mergeCell ref="M168:N168"/>
    <mergeCell ref="O168:P168"/>
    <mergeCell ref="E171:Q171"/>
    <mergeCell ref="I173:J173"/>
    <mergeCell ref="K173:L173"/>
    <mergeCell ref="M173:N173"/>
    <mergeCell ref="O173:P173"/>
    <mergeCell ref="E168:F168"/>
    <mergeCell ref="G168:H168"/>
    <mergeCell ref="B171:D173"/>
    <mergeCell ref="E172:F172"/>
    <mergeCell ref="G172:H172"/>
    <mergeCell ref="I172:J172"/>
    <mergeCell ref="K172:L172"/>
    <mergeCell ref="E163:F163"/>
    <mergeCell ref="G163:H163"/>
    <mergeCell ref="B165:D165"/>
    <mergeCell ref="E165:F165"/>
    <mergeCell ref="G165:H165"/>
    <mergeCell ref="I165:J165"/>
    <mergeCell ref="K165:L165"/>
    <mergeCell ref="E167:F167"/>
    <mergeCell ref="G167:H167"/>
    <mergeCell ref="I167:J167"/>
    <mergeCell ref="K167:L167"/>
    <mergeCell ref="M167:N167"/>
    <mergeCell ref="O167:P167"/>
    <mergeCell ref="I168:J168"/>
    <mergeCell ref="K168:L168"/>
    <mergeCell ref="M172:N172"/>
    <mergeCell ref="O172:P172"/>
    <mergeCell ref="M175:N175"/>
    <mergeCell ref="O175:P175"/>
    <mergeCell ref="E179:F179"/>
    <mergeCell ref="G179:H179"/>
    <mergeCell ref="I179:J179"/>
    <mergeCell ref="K179:L179"/>
    <mergeCell ref="M179:N179"/>
    <mergeCell ref="O179:P179"/>
    <mergeCell ref="E176:F176"/>
    <mergeCell ref="G176:H176"/>
    <mergeCell ref="I176:J176"/>
    <mergeCell ref="K176:L176"/>
    <mergeCell ref="M176:N176"/>
    <mergeCell ref="O176:P176"/>
    <mergeCell ref="Q176:Q179"/>
    <mergeCell ref="M178:N178"/>
    <mergeCell ref="O178:P178"/>
    <mergeCell ref="E181:Q181"/>
    <mergeCell ref="I183:J183"/>
    <mergeCell ref="K183:L183"/>
    <mergeCell ref="M183:N183"/>
    <mergeCell ref="O183:P183"/>
    <mergeCell ref="E178:F178"/>
    <mergeCell ref="G178:H178"/>
    <mergeCell ref="B181:D183"/>
    <mergeCell ref="E182:F182"/>
    <mergeCell ref="G182:H182"/>
    <mergeCell ref="I182:J182"/>
    <mergeCell ref="K182:L182"/>
    <mergeCell ref="E173:F173"/>
    <mergeCell ref="G173:H173"/>
    <mergeCell ref="B175:D175"/>
    <mergeCell ref="E175:F175"/>
    <mergeCell ref="G175:H175"/>
    <mergeCell ref="I175:J175"/>
    <mergeCell ref="K175:L175"/>
    <mergeCell ref="E177:F177"/>
    <mergeCell ref="G177:H177"/>
    <mergeCell ref="I177:J177"/>
    <mergeCell ref="K177:L177"/>
    <mergeCell ref="M177:N177"/>
    <mergeCell ref="O177:P177"/>
    <mergeCell ref="I178:J178"/>
    <mergeCell ref="K178:L178"/>
    <mergeCell ref="M182:N182"/>
    <mergeCell ref="O182:P182"/>
    <mergeCell ref="M185:N185"/>
    <mergeCell ref="O185:P185"/>
    <mergeCell ref="E183:F183"/>
    <mergeCell ref="G183:H183"/>
    <mergeCell ref="B185:D185"/>
    <mergeCell ref="E185:F185"/>
    <mergeCell ref="G185:H185"/>
    <mergeCell ref="I185:J185"/>
    <mergeCell ref="K185:L185"/>
    <mergeCell ref="E187:F187"/>
    <mergeCell ref="G187:H187"/>
    <mergeCell ref="I187:J187"/>
    <mergeCell ref="K187:L187"/>
    <mergeCell ref="M187:N187"/>
    <mergeCell ref="O187:P187"/>
    <mergeCell ref="E188:F188"/>
    <mergeCell ref="G188:H188"/>
    <mergeCell ref="I188:J188"/>
    <mergeCell ref="K188:L188"/>
    <mergeCell ref="M188:N188"/>
    <mergeCell ref="O188:P188"/>
    <mergeCell ref="I189:J189"/>
    <mergeCell ref="K189:L189"/>
    <mergeCell ref="M189:N189"/>
    <mergeCell ref="O189:P189"/>
    <mergeCell ref="E186:F186"/>
    <mergeCell ref="G186:H186"/>
    <mergeCell ref="I186:J186"/>
    <mergeCell ref="K186:L186"/>
    <mergeCell ref="M186:N186"/>
    <mergeCell ref="O186:P186"/>
    <mergeCell ref="Q186:Q189"/>
    <mergeCell ref="K197:L197"/>
    <mergeCell ref="M197:N197"/>
    <mergeCell ref="E192:Q193"/>
    <mergeCell ref="E195:Q195"/>
    <mergeCell ref="I196:J196"/>
    <mergeCell ref="K196:L196"/>
    <mergeCell ref="M196:N196"/>
    <mergeCell ref="O196:P196"/>
    <mergeCell ref="I197:J197"/>
    <mergeCell ref="O197:P197"/>
    <mergeCell ref="E189:F189"/>
    <mergeCell ref="G189:H189"/>
    <mergeCell ref="B195:D196"/>
    <mergeCell ref="E196:F196"/>
    <mergeCell ref="G196:H196"/>
    <mergeCell ref="E197:F197"/>
    <mergeCell ref="G197:H197"/>
    <mergeCell ref="B199:D199"/>
    <mergeCell ref="E199:F199"/>
    <mergeCell ref="G199:H199"/>
    <mergeCell ref="I199:J199"/>
    <mergeCell ref="K199:L199"/>
    <mergeCell ref="M199:N199"/>
    <mergeCell ref="O199:P199"/>
    <mergeCell ref="E311:F311"/>
    <mergeCell ref="G311:H311"/>
    <mergeCell ref="B313:D313"/>
    <mergeCell ref="E313:F313"/>
    <mergeCell ref="G313:H313"/>
    <mergeCell ref="I313:J313"/>
    <mergeCell ref="K313:L313"/>
    <mergeCell ref="E315:F315"/>
    <mergeCell ref="G315:H315"/>
    <mergeCell ref="I315:J315"/>
    <mergeCell ref="K315:L315"/>
    <mergeCell ref="M315:N315"/>
    <mergeCell ref="O315:P315"/>
    <mergeCell ref="E316:F316"/>
    <mergeCell ref="G316:H316"/>
    <mergeCell ref="I316:J316"/>
    <mergeCell ref="K316:L316"/>
    <mergeCell ref="M316:N316"/>
    <mergeCell ref="O316:P316"/>
    <mergeCell ref="I317:J317"/>
    <mergeCell ref="K317:L317"/>
    <mergeCell ref="M317:N317"/>
    <mergeCell ref="O317:P317"/>
    <mergeCell ref="E314:F314"/>
    <mergeCell ref="G314:H314"/>
    <mergeCell ref="I314:J314"/>
    <mergeCell ref="K314:L314"/>
    <mergeCell ref="M314:N314"/>
    <mergeCell ref="O314:P314"/>
    <mergeCell ref="Q314:Q317"/>
    <mergeCell ref="K325:L325"/>
    <mergeCell ref="M325:N325"/>
    <mergeCell ref="E320:Q321"/>
    <mergeCell ref="E323:Q323"/>
    <mergeCell ref="I324:J324"/>
    <mergeCell ref="K324:L324"/>
    <mergeCell ref="M324:N324"/>
    <mergeCell ref="O324:P324"/>
    <mergeCell ref="I325:J325"/>
    <mergeCell ref="O325:P325"/>
    <mergeCell ref="E317:F317"/>
    <mergeCell ref="G317:H317"/>
    <mergeCell ref="B323:D324"/>
    <mergeCell ref="E324:F324"/>
    <mergeCell ref="G324:H324"/>
    <mergeCell ref="E325:F325"/>
    <mergeCell ref="G325:H325"/>
    <mergeCell ref="B327:D327"/>
    <mergeCell ref="E327:F327"/>
    <mergeCell ref="G327:H327"/>
    <mergeCell ref="I327:J327"/>
    <mergeCell ref="K327:L327"/>
    <mergeCell ref="M327:N327"/>
    <mergeCell ref="O327:P327"/>
    <mergeCell ref="M286:N286"/>
    <mergeCell ref="O286:P286"/>
    <mergeCell ref="E289:Q289"/>
    <mergeCell ref="I291:J291"/>
    <mergeCell ref="K291:L291"/>
    <mergeCell ref="M291:N291"/>
    <mergeCell ref="O291:P291"/>
    <mergeCell ref="E286:F286"/>
    <mergeCell ref="G286:H286"/>
    <mergeCell ref="B289:D291"/>
    <mergeCell ref="E290:F290"/>
    <mergeCell ref="G290:H290"/>
    <mergeCell ref="I290:J290"/>
    <mergeCell ref="K290:L290"/>
    <mergeCell ref="B283:D283"/>
    <mergeCell ref="E283:F283"/>
    <mergeCell ref="G283:H283"/>
    <mergeCell ref="I283:J283"/>
    <mergeCell ref="K283:L283"/>
    <mergeCell ref="M283:N283"/>
    <mergeCell ref="O283:P283"/>
    <mergeCell ref="E285:F285"/>
    <mergeCell ref="G285:H285"/>
    <mergeCell ref="I285:J285"/>
    <mergeCell ref="K285:L285"/>
    <mergeCell ref="M285:N285"/>
    <mergeCell ref="O285:P285"/>
    <mergeCell ref="I286:J286"/>
    <mergeCell ref="K286:L286"/>
    <mergeCell ref="M290:N290"/>
    <mergeCell ref="O290:P290"/>
    <mergeCell ref="M293:N293"/>
    <mergeCell ref="O293:P293"/>
    <mergeCell ref="E297:F297"/>
    <mergeCell ref="G297:H297"/>
    <mergeCell ref="I297:J297"/>
    <mergeCell ref="K297:L297"/>
    <mergeCell ref="M297:N297"/>
    <mergeCell ref="O297:P297"/>
    <mergeCell ref="E294:F294"/>
    <mergeCell ref="G294:H294"/>
    <mergeCell ref="I294:J294"/>
    <mergeCell ref="K294:L294"/>
    <mergeCell ref="M294:N294"/>
    <mergeCell ref="O294:P294"/>
    <mergeCell ref="Q294:Q297"/>
    <mergeCell ref="M296:N296"/>
    <mergeCell ref="O296:P296"/>
    <mergeCell ref="E299:Q299"/>
    <mergeCell ref="I301:J301"/>
    <mergeCell ref="K301:L301"/>
    <mergeCell ref="M301:N301"/>
    <mergeCell ref="O301:P301"/>
    <mergeCell ref="E296:F296"/>
    <mergeCell ref="G296:H296"/>
    <mergeCell ref="B299:D301"/>
    <mergeCell ref="E300:F300"/>
    <mergeCell ref="G300:H300"/>
    <mergeCell ref="I300:J300"/>
    <mergeCell ref="K300:L300"/>
    <mergeCell ref="E291:F291"/>
    <mergeCell ref="G291:H291"/>
    <mergeCell ref="B293:D293"/>
    <mergeCell ref="E293:F293"/>
    <mergeCell ref="G293:H293"/>
    <mergeCell ref="I293:J293"/>
    <mergeCell ref="K293:L293"/>
    <mergeCell ref="E295:F295"/>
    <mergeCell ref="G295:H295"/>
    <mergeCell ref="I295:J295"/>
    <mergeCell ref="K295:L295"/>
    <mergeCell ref="M295:N295"/>
    <mergeCell ref="O295:P295"/>
    <mergeCell ref="I296:J296"/>
    <mergeCell ref="K296:L296"/>
    <mergeCell ref="M300:N300"/>
    <mergeCell ref="O300:P300"/>
    <mergeCell ref="M303:N303"/>
    <mergeCell ref="O303:P303"/>
    <mergeCell ref="E307:F307"/>
    <mergeCell ref="G307:H307"/>
    <mergeCell ref="I307:J307"/>
    <mergeCell ref="K307:L307"/>
    <mergeCell ref="M307:N307"/>
    <mergeCell ref="O307:P307"/>
    <mergeCell ref="E304:F304"/>
    <mergeCell ref="G304:H304"/>
    <mergeCell ref="I304:J304"/>
    <mergeCell ref="K304:L304"/>
    <mergeCell ref="M304:N304"/>
    <mergeCell ref="O304:P304"/>
    <mergeCell ref="Q304:Q307"/>
    <mergeCell ref="I331:J331"/>
    <mergeCell ref="K331:L331"/>
    <mergeCell ref="M331:N331"/>
    <mergeCell ref="O331:P331"/>
    <mergeCell ref="E328:F328"/>
    <mergeCell ref="G328:H328"/>
    <mergeCell ref="I328:J328"/>
    <mergeCell ref="K328:L328"/>
    <mergeCell ref="M328:N328"/>
    <mergeCell ref="O328:P328"/>
    <mergeCell ref="Q328:Q331"/>
    <mergeCell ref="E329:F329"/>
    <mergeCell ref="G329:H329"/>
    <mergeCell ref="I329:J329"/>
    <mergeCell ref="K329:L329"/>
    <mergeCell ref="M329:N329"/>
    <mergeCell ref="O329:P329"/>
    <mergeCell ref="E330:F330"/>
    <mergeCell ref="G330:H330"/>
    <mergeCell ref="I330:J330"/>
    <mergeCell ref="K330:L330"/>
    <mergeCell ref="M330:N330"/>
    <mergeCell ref="O330:P330"/>
    <mergeCell ref="K334:L334"/>
    <mergeCell ref="M334:N334"/>
    <mergeCell ref="E334:F334"/>
    <mergeCell ref="E335:F335"/>
    <mergeCell ref="B337:D337"/>
    <mergeCell ref="E337:F337"/>
    <mergeCell ref="E338:F338"/>
    <mergeCell ref="E339:F339"/>
    <mergeCell ref="E340:F340"/>
    <mergeCell ref="K335:L335"/>
    <mergeCell ref="M335:N335"/>
    <mergeCell ref="E331:F331"/>
    <mergeCell ref="G331:H331"/>
    <mergeCell ref="B333:D335"/>
    <mergeCell ref="E333:Q333"/>
    <mergeCell ref="G334:H334"/>
    <mergeCell ref="I334:J334"/>
    <mergeCell ref="O334:P334"/>
    <mergeCell ref="O335:P335"/>
    <mergeCell ref="G335:H335"/>
    <mergeCell ref="I335:J335"/>
    <mergeCell ref="G337:H337"/>
    <mergeCell ref="I337:J337"/>
    <mergeCell ref="K337:L337"/>
    <mergeCell ref="M337:N337"/>
    <mergeCell ref="O337:P337"/>
    <mergeCell ref="I339:J339"/>
    <mergeCell ref="K339:L339"/>
    <mergeCell ref="M339:N339"/>
    <mergeCell ref="O339:P339"/>
    <mergeCell ref="G340:H340"/>
    <mergeCell ref="I340:J340"/>
    <mergeCell ref="G338:H338"/>
    <mergeCell ref="I338:J338"/>
    <mergeCell ref="K338:L338"/>
    <mergeCell ref="M338:N338"/>
    <mergeCell ref="O338:P338"/>
    <mergeCell ref="Q338:Q341"/>
    <mergeCell ref="O340:P340"/>
    <mergeCell ref="E343:Q343"/>
    <mergeCell ref="G339:H339"/>
    <mergeCell ref="E341:F341"/>
    <mergeCell ref="G341:H341"/>
    <mergeCell ref="E344:F344"/>
    <mergeCell ref="G344:H344"/>
    <mergeCell ref="E345:F345"/>
    <mergeCell ref="G345:H345"/>
    <mergeCell ref="K340:L340"/>
    <mergeCell ref="M340:N340"/>
    <mergeCell ref="M341:N341"/>
    <mergeCell ref="O341:P341"/>
    <mergeCell ref="K345:L345"/>
    <mergeCell ref="M345:N345"/>
    <mergeCell ref="I341:J341"/>
    <mergeCell ref="K341:L341"/>
    <mergeCell ref="I344:J344"/>
    <mergeCell ref="K344:L344"/>
    <mergeCell ref="M344:N344"/>
    <mergeCell ref="O344:P344"/>
    <mergeCell ref="I345:J345"/>
    <mergeCell ref="O345:P345"/>
    <mergeCell ref="B343:D344"/>
    <mergeCell ref="B347:D347"/>
    <mergeCell ref="E347:F347"/>
    <mergeCell ref="G347:H347"/>
    <mergeCell ref="I347:J347"/>
    <mergeCell ref="K347:L347"/>
    <mergeCell ref="M347:N347"/>
    <mergeCell ref="O347:P347"/>
    <mergeCell ref="E349:F349"/>
    <mergeCell ref="G349:H349"/>
    <mergeCell ref="M351:N351"/>
    <mergeCell ref="O351:P351"/>
    <mergeCell ref="E348:F348"/>
    <mergeCell ref="G348:H348"/>
    <mergeCell ref="I348:J348"/>
    <mergeCell ref="K348:L348"/>
    <mergeCell ref="M348:N348"/>
    <mergeCell ref="O348:P348"/>
    <mergeCell ref="Q348:Q351"/>
    <mergeCell ref="I349:J349"/>
    <mergeCell ref="K349:L349"/>
    <mergeCell ref="M349:N349"/>
    <mergeCell ref="O349:P349"/>
    <mergeCell ref="E350:F350"/>
    <mergeCell ref="G350:H350"/>
    <mergeCell ref="I350:J350"/>
    <mergeCell ref="K350:L350"/>
    <mergeCell ref="M350:N350"/>
    <mergeCell ref="O350:P350"/>
    <mergeCell ref="M354:N354"/>
    <mergeCell ref="O354:P354"/>
    <mergeCell ref="E355:F355"/>
    <mergeCell ref="G355:H355"/>
    <mergeCell ref="I351:J351"/>
    <mergeCell ref="K351:L351"/>
    <mergeCell ref="E353:Q353"/>
    <mergeCell ref="I355:J355"/>
    <mergeCell ref="K355:L355"/>
    <mergeCell ref="M355:N355"/>
    <mergeCell ref="O355:P355"/>
    <mergeCell ref="E351:F351"/>
    <mergeCell ref="G351:H351"/>
    <mergeCell ref="B353:D355"/>
    <mergeCell ref="E354:F354"/>
    <mergeCell ref="G354:H354"/>
    <mergeCell ref="I354:J354"/>
    <mergeCell ref="K354:L354"/>
    <mergeCell ref="B357:D357"/>
    <mergeCell ref="E357:F357"/>
    <mergeCell ref="G357:H357"/>
    <mergeCell ref="I357:J357"/>
    <mergeCell ref="K357:L357"/>
    <mergeCell ref="M357:N357"/>
    <mergeCell ref="O357:P357"/>
    <mergeCell ref="E359:F359"/>
    <mergeCell ref="G359:H359"/>
    <mergeCell ref="I359:J359"/>
    <mergeCell ref="K359:L359"/>
    <mergeCell ref="M359:N359"/>
    <mergeCell ref="O359:P359"/>
    <mergeCell ref="E368:F368"/>
    <mergeCell ref="E369:F369"/>
    <mergeCell ref="G369:H369"/>
    <mergeCell ref="I369:J369"/>
    <mergeCell ref="K369:L369"/>
    <mergeCell ref="E370:F370"/>
    <mergeCell ref="G370:H370"/>
    <mergeCell ref="I375:J375"/>
    <mergeCell ref="K375:L375"/>
    <mergeCell ref="I370:J370"/>
    <mergeCell ref="K370:L370"/>
    <mergeCell ref="B373:D375"/>
    <mergeCell ref="E374:F374"/>
    <mergeCell ref="G374:H374"/>
    <mergeCell ref="I374:J374"/>
    <mergeCell ref="K374:L374"/>
    <mergeCell ref="M377:N377"/>
    <mergeCell ref="O377:P377"/>
    <mergeCell ref="E375:F375"/>
    <mergeCell ref="G375:H375"/>
    <mergeCell ref="B377:D377"/>
    <mergeCell ref="E377:F377"/>
    <mergeCell ref="G377:H377"/>
    <mergeCell ref="I377:J377"/>
    <mergeCell ref="K377:L377"/>
    <mergeCell ref="E378:F378"/>
    <mergeCell ref="G378:H378"/>
    <mergeCell ref="I378:J378"/>
    <mergeCell ref="K378:L378"/>
    <mergeCell ref="M378:N378"/>
    <mergeCell ref="O378:P378"/>
    <mergeCell ref="E379:F379"/>
    <mergeCell ref="M387:N387"/>
    <mergeCell ref="O387:P387"/>
    <mergeCell ref="M399:N399"/>
    <mergeCell ref="O399:P399"/>
    <mergeCell ref="E400:F400"/>
    <mergeCell ref="G400:H400"/>
    <mergeCell ref="E401:F401"/>
    <mergeCell ref="G401:H401"/>
    <mergeCell ref="I400:J400"/>
    <mergeCell ref="K400:L400"/>
    <mergeCell ref="M400:N400"/>
    <mergeCell ref="O400:P400"/>
    <mergeCell ref="I401:J401"/>
    <mergeCell ref="K401:L401"/>
    <mergeCell ref="M401:N401"/>
    <mergeCell ref="O401:P401"/>
    <mergeCell ref="G398:H398"/>
    <mergeCell ref="I398:J398"/>
    <mergeCell ref="K398:L398"/>
    <mergeCell ref="M398:N398"/>
    <mergeCell ref="O398:P398"/>
    <mergeCell ref="Q398:Q401"/>
    <mergeCell ref="G399:H399"/>
    <mergeCell ref="E384:F384"/>
    <mergeCell ref="E385:F385"/>
    <mergeCell ref="B387:D387"/>
    <mergeCell ref="E387:F387"/>
    <mergeCell ref="G387:H387"/>
    <mergeCell ref="I387:J387"/>
    <mergeCell ref="K387:L387"/>
    <mergeCell ref="E388:F388"/>
    <mergeCell ref="G388:H388"/>
    <mergeCell ref="I388:J388"/>
    <mergeCell ref="K388:L388"/>
    <mergeCell ref="M388:N388"/>
    <mergeCell ref="O388:P388"/>
    <mergeCell ref="E389:F389"/>
    <mergeCell ref="K389:L389"/>
    <mergeCell ref="G389:H389"/>
    <mergeCell ref="I389:J389"/>
    <mergeCell ref="E390:F390"/>
    <mergeCell ref="G390:H390"/>
    <mergeCell ref="I390:J390"/>
    <mergeCell ref="K390:L390"/>
    <mergeCell ref="E391:F391"/>
    <mergeCell ref="K391:L391"/>
    <mergeCell ref="K394:L394"/>
    <mergeCell ref="M394:N394"/>
    <mergeCell ref="E394:F394"/>
    <mergeCell ref="E395:F395"/>
    <mergeCell ref="B397:D397"/>
    <mergeCell ref="E397:F397"/>
    <mergeCell ref="E398:F398"/>
    <mergeCell ref="E399:F399"/>
    <mergeCell ref="G391:H391"/>
    <mergeCell ref="I391:J391"/>
    <mergeCell ref="B393:D395"/>
    <mergeCell ref="E393:Q393"/>
    <mergeCell ref="G394:H394"/>
    <mergeCell ref="I394:J394"/>
    <mergeCell ref="O394:P394"/>
    <mergeCell ref="O395:P395"/>
    <mergeCell ref="I399:J399"/>
    <mergeCell ref="K399:L399"/>
    <mergeCell ref="E358:F358"/>
    <mergeCell ref="G358:H358"/>
    <mergeCell ref="I358:J358"/>
    <mergeCell ref="K358:L358"/>
    <mergeCell ref="M358:N358"/>
    <mergeCell ref="O358:P358"/>
    <mergeCell ref="Q358:Q361"/>
    <mergeCell ref="E363:Q363"/>
    <mergeCell ref="E361:F361"/>
    <mergeCell ref="G361:H361"/>
    <mergeCell ref="B363:D364"/>
    <mergeCell ref="E364:F364"/>
    <mergeCell ref="G364:H364"/>
    <mergeCell ref="I364:J364"/>
    <mergeCell ref="K364:L364"/>
    <mergeCell ref="I367:J367"/>
    <mergeCell ref="K367:L367"/>
    <mergeCell ref="M367:N367"/>
    <mergeCell ref="O367:P367"/>
    <mergeCell ref="E365:F365"/>
    <mergeCell ref="G365:H365"/>
    <mergeCell ref="I365:J365"/>
    <mergeCell ref="K365:L365"/>
    <mergeCell ref="M365:N365"/>
    <mergeCell ref="O365:P365"/>
    <mergeCell ref="B367:D367"/>
    <mergeCell ref="M371:N371"/>
    <mergeCell ref="O371:P371"/>
    <mergeCell ref="Q378:Q381"/>
    <mergeCell ref="Q388:Q391"/>
    <mergeCell ref="M389:N389"/>
    <mergeCell ref="O389:P389"/>
    <mergeCell ref="M390:N390"/>
    <mergeCell ref="O390:P390"/>
    <mergeCell ref="M391:N391"/>
    <mergeCell ref="O391:P391"/>
    <mergeCell ref="M364:N364"/>
    <mergeCell ref="O364:P364"/>
    <mergeCell ref="Q368:Q371"/>
    <mergeCell ref="M369:N369"/>
    <mergeCell ref="O369:P369"/>
    <mergeCell ref="M370:N370"/>
    <mergeCell ref="O370:P370"/>
    <mergeCell ref="E360:F360"/>
    <mergeCell ref="G360:H360"/>
    <mergeCell ref="I360:J360"/>
    <mergeCell ref="K360:L360"/>
    <mergeCell ref="M360:N360"/>
    <mergeCell ref="O360:P360"/>
    <mergeCell ref="I361:J361"/>
    <mergeCell ref="K361:L361"/>
    <mergeCell ref="M361:N361"/>
    <mergeCell ref="O361:P361"/>
    <mergeCell ref="E367:F367"/>
    <mergeCell ref="G367:H367"/>
    <mergeCell ref="G368:H368"/>
    <mergeCell ref="I368:J368"/>
    <mergeCell ref="K368:L368"/>
    <mergeCell ref="M368:N368"/>
    <mergeCell ref="O368:P368"/>
    <mergeCell ref="M375:N375"/>
    <mergeCell ref="O375:P375"/>
    <mergeCell ref="E371:F371"/>
    <mergeCell ref="G371:H371"/>
    <mergeCell ref="I371:J371"/>
    <mergeCell ref="K371:L371"/>
    <mergeCell ref="E373:Q373"/>
    <mergeCell ref="M374:N374"/>
    <mergeCell ref="O374:P374"/>
    <mergeCell ref="K379:L379"/>
    <mergeCell ref="M379:N379"/>
    <mergeCell ref="K380:L380"/>
    <mergeCell ref="M380:N380"/>
    <mergeCell ref="O380:P380"/>
    <mergeCell ref="K381:L381"/>
    <mergeCell ref="M381:N381"/>
    <mergeCell ref="O381:P381"/>
    <mergeCell ref="G379:H379"/>
    <mergeCell ref="I379:J379"/>
    <mergeCell ref="E380:F380"/>
    <mergeCell ref="G380:H380"/>
    <mergeCell ref="I380:J380"/>
    <mergeCell ref="G381:H381"/>
    <mergeCell ref="I381:J381"/>
    <mergeCell ref="O379:P379"/>
    <mergeCell ref="E383:Q383"/>
    <mergeCell ref="G385:H385"/>
    <mergeCell ref="I385:J385"/>
    <mergeCell ref="K385:L385"/>
    <mergeCell ref="M385:N385"/>
    <mergeCell ref="E381:F381"/>
    <mergeCell ref="B383:D385"/>
    <mergeCell ref="G384:H384"/>
    <mergeCell ref="I384:J384"/>
    <mergeCell ref="K384:L384"/>
    <mergeCell ref="M384:N384"/>
    <mergeCell ref="O384:P384"/>
    <mergeCell ref="O385:P385"/>
    <mergeCell ref="K395:L395"/>
    <mergeCell ref="M395:N395"/>
    <mergeCell ref="G395:H395"/>
    <mergeCell ref="I395:J395"/>
    <mergeCell ref="G397:H397"/>
    <mergeCell ref="I397:J397"/>
    <mergeCell ref="K397:L397"/>
    <mergeCell ref="M397:N397"/>
    <mergeCell ref="O397:P397"/>
    <mergeCell ref="E232:F232"/>
    <mergeCell ref="G232:H232"/>
    <mergeCell ref="I232:J232"/>
    <mergeCell ref="K232:L232"/>
    <mergeCell ref="M232:N232"/>
    <mergeCell ref="O232:P232"/>
    <mergeCell ref="I233:J233"/>
    <mergeCell ref="K233:L233"/>
    <mergeCell ref="M233:N233"/>
    <mergeCell ref="O233:P233"/>
    <mergeCell ref="M236:N236"/>
    <mergeCell ref="O236:P236"/>
    <mergeCell ref="E237:F237"/>
    <mergeCell ref="G237:H237"/>
    <mergeCell ref="E230:F230"/>
    <mergeCell ref="G230:H230"/>
    <mergeCell ref="I230:J230"/>
    <mergeCell ref="K230:L230"/>
    <mergeCell ref="M230:N230"/>
    <mergeCell ref="O230:P230"/>
    <mergeCell ref="Q230:Q233"/>
    <mergeCell ref="E235:Q235"/>
    <mergeCell ref="I237:J237"/>
    <mergeCell ref="K237:L237"/>
    <mergeCell ref="M237:N237"/>
    <mergeCell ref="O237:P237"/>
    <mergeCell ref="E233:F233"/>
    <mergeCell ref="G233:H233"/>
    <mergeCell ref="B235:D237"/>
    <mergeCell ref="E236:F236"/>
    <mergeCell ref="G236:H236"/>
    <mergeCell ref="I236:J236"/>
    <mergeCell ref="K236:L236"/>
    <mergeCell ref="B239:D239"/>
    <mergeCell ref="E239:F239"/>
    <mergeCell ref="G239:H239"/>
    <mergeCell ref="I239:J239"/>
    <mergeCell ref="K239:L239"/>
    <mergeCell ref="M239:N239"/>
    <mergeCell ref="O239:P239"/>
    <mergeCell ref="E241:F241"/>
    <mergeCell ref="G241:H241"/>
    <mergeCell ref="I241:J241"/>
    <mergeCell ref="K241:L241"/>
    <mergeCell ref="M241:N241"/>
    <mergeCell ref="O241:P241"/>
    <mergeCell ref="E242:F242"/>
    <mergeCell ref="G242:H242"/>
    <mergeCell ref="I242:J242"/>
    <mergeCell ref="K242:L242"/>
    <mergeCell ref="M242:N242"/>
    <mergeCell ref="O242:P242"/>
    <mergeCell ref="I243:J243"/>
    <mergeCell ref="K243:L243"/>
    <mergeCell ref="M243:N243"/>
    <mergeCell ref="O243:P243"/>
    <mergeCell ref="M246:N246"/>
    <mergeCell ref="O246:P246"/>
    <mergeCell ref="E247:F247"/>
    <mergeCell ref="G247:H247"/>
    <mergeCell ref="E240:F240"/>
    <mergeCell ref="G240:H240"/>
    <mergeCell ref="I240:J240"/>
    <mergeCell ref="K240:L240"/>
    <mergeCell ref="M240:N240"/>
    <mergeCell ref="O240:P240"/>
    <mergeCell ref="Q240:Q243"/>
    <mergeCell ref="E245:Q245"/>
    <mergeCell ref="I247:J247"/>
    <mergeCell ref="K247:L247"/>
    <mergeCell ref="M247:N247"/>
    <mergeCell ref="O247:P247"/>
    <mergeCell ref="E243:F243"/>
    <mergeCell ref="G243:H243"/>
    <mergeCell ref="B245:D247"/>
    <mergeCell ref="E246:F246"/>
    <mergeCell ref="G246:H246"/>
    <mergeCell ref="I246:J246"/>
    <mergeCell ref="K246:L246"/>
    <mergeCell ref="B249:D249"/>
    <mergeCell ref="E249:F249"/>
    <mergeCell ref="G249:H249"/>
    <mergeCell ref="I249:J249"/>
    <mergeCell ref="K249:L249"/>
    <mergeCell ref="M249:N249"/>
    <mergeCell ref="O249:P249"/>
    <mergeCell ref="E251:F251"/>
    <mergeCell ref="G251:H251"/>
    <mergeCell ref="I251:J251"/>
    <mergeCell ref="K251:L251"/>
    <mergeCell ref="M251:N251"/>
    <mergeCell ref="O251:P251"/>
    <mergeCell ref="E252:F252"/>
    <mergeCell ref="G252:H252"/>
    <mergeCell ref="I252:J252"/>
    <mergeCell ref="K252:L252"/>
    <mergeCell ref="M252:N252"/>
    <mergeCell ref="O252:P252"/>
    <mergeCell ref="I253:J253"/>
    <mergeCell ref="K253:L253"/>
    <mergeCell ref="M253:N253"/>
    <mergeCell ref="O253:P253"/>
    <mergeCell ref="M256:N256"/>
    <mergeCell ref="O256:P256"/>
    <mergeCell ref="E257:F257"/>
    <mergeCell ref="G257:H257"/>
    <mergeCell ref="E250:F250"/>
    <mergeCell ref="G250:H250"/>
    <mergeCell ref="I250:J250"/>
    <mergeCell ref="K250:L250"/>
    <mergeCell ref="M250:N250"/>
    <mergeCell ref="O250:P250"/>
    <mergeCell ref="Q250:Q253"/>
    <mergeCell ref="E255:Q255"/>
    <mergeCell ref="I257:J257"/>
    <mergeCell ref="K257:L257"/>
    <mergeCell ref="M257:N257"/>
    <mergeCell ref="O257:P257"/>
    <mergeCell ref="E253:F253"/>
    <mergeCell ref="G253:H253"/>
    <mergeCell ref="B255:D257"/>
    <mergeCell ref="E256:F256"/>
    <mergeCell ref="G256:H256"/>
    <mergeCell ref="I256:J256"/>
    <mergeCell ref="K256:L256"/>
    <mergeCell ref="B259:D259"/>
    <mergeCell ref="E259:F259"/>
    <mergeCell ref="G259:H259"/>
    <mergeCell ref="I259:J259"/>
    <mergeCell ref="K259:L259"/>
    <mergeCell ref="M259:N259"/>
    <mergeCell ref="O259:P259"/>
    <mergeCell ref="E261:F261"/>
    <mergeCell ref="G261:H261"/>
    <mergeCell ref="I261:J261"/>
    <mergeCell ref="K261:L261"/>
    <mergeCell ref="M261:N261"/>
    <mergeCell ref="O261:P261"/>
    <mergeCell ref="E262:F262"/>
    <mergeCell ref="G262:H262"/>
    <mergeCell ref="I262:J262"/>
    <mergeCell ref="K262:L262"/>
    <mergeCell ref="M262:N262"/>
    <mergeCell ref="O262:P262"/>
    <mergeCell ref="I263:J263"/>
    <mergeCell ref="K263:L263"/>
    <mergeCell ref="M263:N263"/>
    <mergeCell ref="O263:P263"/>
    <mergeCell ref="M266:N266"/>
    <mergeCell ref="O266:P266"/>
    <mergeCell ref="E267:F267"/>
    <mergeCell ref="G267:H267"/>
    <mergeCell ref="E260:F260"/>
    <mergeCell ref="G260:H260"/>
    <mergeCell ref="I260:J260"/>
    <mergeCell ref="K260:L260"/>
    <mergeCell ref="M260:N260"/>
    <mergeCell ref="O260:P260"/>
    <mergeCell ref="Q260:Q263"/>
    <mergeCell ref="E265:Q265"/>
    <mergeCell ref="I267:J267"/>
    <mergeCell ref="K267:L267"/>
    <mergeCell ref="M267:N267"/>
    <mergeCell ref="O267:P267"/>
    <mergeCell ref="E263:F263"/>
    <mergeCell ref="G263:H263"/>
    <mergeCell ref="B265:D267"/>
    <mergeCell ref="E266:F266"/>
    <mergeCell ref="G266:H266"/>
    <mergeCell ref="I266:J266"/>
    <mergeCell ref="K266:L266"/>
    <mergeCell ref="B269:D269"/>
    <mergeCell ref="E269:F269"/>
    <mergeCell ref="G269:H269"/>
    <mergeCell ref="I269:J269"/>
    <mergeCell ref="K269:L269"/>
    <mergeCell ref="M269:N269"/>
    <mergeCell ref="O269:P269"/>
    <mergeCell ref="E271:F271"/>
    <mergeCell ref="G271:H271"/>
    <mergeCell ref="I271:J271"/>
    <mergeCell ref="K271:L271"/>
    <mergeCell ref="M271:N271"/>
    <mergeCell ref="O271:P271"/>
    <mergeCell ref="K281:L281"/>
    <mergeCell ref="M281:N281"/>
    <mergeCell ref="E276:Q277"/>
    <mergeCell ref="E279:Q279"/>
    <mergeCell ref="I280:J280"/>
    <mergeCell ref="K280:L280"/>
    <mergeCell ref="M280:N280"/>
    <mergeCell ref="O280:P280"/>
    <mergeCell ref="I281:J281"/>
    <mergeCell ref="O281:P281"/>
    <mergeCell ref="E272:F272"/>
    <mergeCell ref="G272:H272"/>
    <mergeCell ref="I272:J272"/>
    <mergeCell ref="K272:L272"/>
    <mergeCell ref="M272:N272"/>
    <mergeCell ref="O272:P272"/>
    <mergeCell ref="I273:J273"/>
    <mergeCell ref="K273:L273"/>
    <mergeCell ref="M273:N273"/>
    <mergeCell ref="O273:P273"/>
    <mergeCell ref="E270:F270"/>
    <mergeCell ref="G270:H270"/>
    <mergeCell ref="I270:J270"/>
    <mergeCell ref="K270:L270"/>
    <mergeCell ref="M270:N270"/>
    <mergeCell ref="O270:P270"/>
    <mergeCell ref="Q270:Q273"/>
    <mergeCell ref="E273:F273"/>
    <mergeCell ref="G273:H273"/>
    <mergeCell ref="B279:D281"/>
    <mergeCell ref="E280:F280"/>
    <mergeCell ref="G280:H280"/>
    <mergeCell ref="E281:F281"/>
    <mergeCell ref="G281:H281"/>
    <mergeCell ref="I203:J203"/>
    <mergeCell ref="K203:L203"/>
    <mergeCell ref="M203:N203"/>
    <mergeCell ref="O203:P203"/>
    <mergeCell ref="E200:F200"/>
    <mergeCell ref="G200:H200"/>
    <mergeCell ref="I200:J200"/>
    <mergeCell ref="K200:L200"/>
    <mergeCell ref="M200:N200"/>
    <mergeCell ref="O200:P200"/>
    <mergeCell ref="Q200:Q203"/>
    <mergeCell ref="E201:F201"/>
    <mergeCell ref="G201:H201"/>
    <mergeCell ref="I201:J201"/>
    <mergeCell ref="K201:L201"/>
    <mergeCell ref="M201:N201"/>
    <mergeCell ref="O201:P201"/>
    <mergeCell ref="E202:F202"/>
    <mergeCell ref="G202:H202"/>
    <mergeCell ref="I202:J202"/>
    <mergeCell ref="K202:L202"/>
    <mergeCell ref="M202:N202"/>
    <mergeCell ref="O202:P202"/>
    <mergeCell ref="E206:F206"/>
    <mergeCell ref="E207:F207"/>
    <mergeCell ref="G207:H207"/>
    <mergeCell ref="I207:J207"/>
    <mergeCell ref="K207:L207"/>
    <mergeCell ref="M207:N207"/>
    <mergeCell ref="O207:P207"/>
    <mergeCell ref="K206:L206"/>
    <mergeCell ref="M206:N206"/>
    <mergeCell ref="E203:F203"/>
    <mergeCell ref="G203:H203"/>
    <mergeCell ref="B205:D206"/>
    <mergeCell ref="E205:Q205"/>
    <mergeCell ref="G206:H206"/>
    <mergeCell ref="I206:J206"/>
    <mergeCell ref="O206:P206"/>
    <mergeCell ref="B209:D209"/>
    <mergeCell ref="E209:F209"/>
    <mergeCell ref="G209:H209"/>
    <mergeCell ref="I209:J209"/>
    <mergeCell ref="K209:L209"/>
    <mergeCell ref="M209:N209"/>
    <mergeCell ref="O209:P209"/>
    <mergeCell ref="E211:F211"/>
    <mergeCell ref="G211:H211"/>
    <mergeCell ref="I211:J211"/>
    <mergeCell ref="K211:L211"/>
    <mergeCell ref="M211:N211"/>
    <mergeCell ref="O211:P211"/>
    <mergeCell ref="E212:F212"/>
    <mergeCell ref="G212:H212"/>
    <mergeCell ref="I212:J212"/>
    <mergeCell ref="K212:L212"/>
    <mergeCell ref="M212:N212"/>
    <mergeCell ref="O212:P212"/>
    <mergeCell ref="I213:J213"/>
    <mergeCell ref="K213:L213"/>
    <mergeCell ref="M213:N213"/>
    <mergeCell ref="O213:P213"/>
    <mergeCell ref="M216:N216"/>
    <mergeCell ref="O216:P216"/>
    <mergeCell ref="E217:F217"/>
    <mergeCell ref="G217:H217"/>
    <mergeCell ref="I217:J217"/>
    <mergeCell ref="K217:L217"/>
    <mergeCell ref="E210:F210"/>
    <mergeCell ref="G210:H210"/>
    <mergeCell ref="I210:J210"/>
    <mergeCell ref="K210:L210"/>
    <mergeCell ref="M210:N210"/>
    <mergeCell ref="O210:P210"/>
    <mergeCell ref="Q210:Q213"/>
    <mergeCell ref="E215:Q215"/>
    <mergeCell ref="E213:F213"/>
    <mergeCell ref="G213:H213"/>
    <mergeCell ref="B215:D217"/>
    <mergeCell ref="E216:F216"/>
    <mergeCell ref="G216:H216"/>
    <mergeCell ref="I216:J216"/>
    <mergeCell ref="K216:L216"/>
    <mergeCell ref="B219:D219"/>
    <mergeCell ref="E219:F219"/>
    <mergeCell ref="G219:H219"/>
    <mergeCell ref="I219:J219"/>
    <mergeCell ref="K219:L219"/>
    <mergeCell ref="M219:N219"/>
    <mergeCell ref="O219:P219"/>
    <mergeCell ref="E220:F220"/>
    <mergeCell ref="G220:H220"/>
    <mergeCell ref="I220:J220"/>
    <mergeCell ref="K220:L220"/>
    <mergeCell ref="M220:N220"/>
    <mergeCell ref="O220:P220"/>
    <mergeCell ref="E221:F221"/>
    <mergeCell ref="K221:L221"/>
    <mergeCell ref="G221:H221"/>
    <mergeCell ref="I221:J221"/>
    <mergeCell ref="E222:F222"/>
    <mergeCell ref="G222:H222"/>
    <mergeCell ref="I222:J222"/>
    <mergeCell ref="K222:L222"/>
    <mergeCell ref="E223:F223"/>
    <mergeCell ref="K223:L223"/>
    <mergeCell ref="M223:N223"/>
    <mergeCell ref="O223:P223"/>
    <mergeCell ref="M217:N217"/>
    <mergeCell ref="O217:P217"/>
    <mergeCell ref="Q220:Q223"/>
    <mergeCell ref="M221:N221"/>
    <mergeCell ref="O221:P221"/>
    <mergeCell ref="M222:N222"/>
    <mergeCell ref="O222:P222"/>
    <mergeCell ref="K226:L226"/>
    <mergeCell ref="M226:N226"/>
    <mergeCell ref="G223:H223"/>
    <mergeCell ref="I223:J223"/>
    <mergeCell ref="B225:D226"/>
    <mergeCell ref="E225:Q225"/>
    <mergeCell ref="G226:H226"/>
    <mergeCell ref="I226:J226"/>
    <mergeCell ref="O226:P226"/>
    <mergeCell ref="E226:F226"/>
    <mergeCell ref="E227:F227"/>
    <mergeCell ref="G227:H227"/>
    <mergeCell ref="I227:J227"/>
    <mergeCell ref="K227:L227"/>
    <mergeCell ref="M227:N227"/>
    <mergeCell ref="O227:P227"/>
    <mergeCell ref="B229:D229"/>
    <mergeCell ref="E229:F229"/>
    <mergeCell ref="G229:H229"/>
    <mergeCell ref="I229:J229"/>
    <mergeCell ref="K229:L229"/>
    <mergeCell ref="M229:N229"/>
    <mergeCell ref="O229:P229"/>
    <mergeCell ref="E231:F231"/>
    <mergeCell ref="G231:H231"/>
    <mergeCell ref="I231:J231"/>
    <mergeCell ref="K231:L231"/>
    <mergeCell ref="M231:N231"/>
    <mergeCell ref="O231:P231"/>
    <mergeCell ref="E287:F287"/>
    <mergeCell ref="G287:H287"/>
    <mergeCell ref="I287:J287"/>
    <mergeCell ref="K287:L287"/>
    <mergeCell ref="M287:N287"/>
    <mergeCell ref="O287:P287"/>
    <mergeCell ref="E284:F284"/>
    <mergeCell ref="G284:H284"/>
    <mergeCell ref="I284:J284"/>
    <mergeCell ref="K284:L284"/>
    <mergeCell ref="M284:N284"/>
    <mergeCell ref="O284:P284"/>
    <mergeCell ref="Q284:Q287"/>
    <mergeCell ref="M306:N306"/>
    <mergeCell ref="O306:P306"/>
    <mergeCell ref="E309:Q309"/>
    <mergeCell ref="I311:J311"/>
    <mergeCell ref="K311:L311"/>
    <mergeCell ref="M311:N311"/>
    <mergeCell ref="O311:P311"/>
    <mergeCell ref="E306:F306"/>
    <mergeCell ref="G306:H306"/>
    <mergeCell ref="B309:D311"/>
    <mergeCell ref="E310:F310"/>
    <mergeCell ref="G310:H310"/>
    <mergeCell ref="I310:J310"/>
    <mergeCell ref="K310:L310"/>
    <mergeCell ref="E301:F301"/>
    <mergeCell ref="G301:H301"/>
    <mergeCell ref="B303:D303"/>
    <mergeCell ref="E303:F303"/>
    <mergeCell ref="G303:H303"/>
    <mergeCell ref="I303:J303"/>
    <mergeCell ref="K303:L303"/>
    <mergeCell ref="E305:F305"/>
    <mergeCell ref="G305:H305"/>
    <mergeCell ref="I305:J305"/>
    <mergeCell ref="K305:L305"/>
    <mergeCell ref="M305:N305"/>
    <mergeCell ref="O305:P305"/>
    <mergeCell ref="I306:J306"/>
    <mergeCell ref="K306:L306"/>
    <mergeCell ref="M310:N310"/>
    <mergeCell ref="O310:P310"/>
    <mergeCell ref="M313:N313"/>
    <mergeCell ref="O313:P313"/>
  </mergeCells>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99999"/>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16" width="10.25"/>
    <col customWidth="1" min="17" max="17" width="12.63"/>
    <col customWidth="1" min="18" max="18" width="2.75"/>
  </cols>
  <sheetData>
    <row r="1" ht="58.5" customHeight="1">
      <c r="A1" s="1" t="str">
        <f>IMAGE("https://play.pokemonshowdown.com/sprites/gen4/giratina.png", 4, 140, 140)</f>
        <v/>
      </c>
      <c r="E1" s="556" t="s">
        <v>1597</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ht="15.75" customHeight="1">
      <c r="F3" s="6" t="s">
        <v>2</v>
      </c>
      <c r="G3" s="7" t="s">
        <v>3</v>
      </c>
      <c r="H3" s="6" t="s">
        <v>4</v>
      </c>
      <c r="I3" s="6" t="s">
        <v>5</v>
      </c>
      <c r="J3" s="6" t="s">
        <v>6</v>
      </c>
      <c r="K3" s="8" t="s">
        <v>7</v>
      </c>
      <c r="L3" s="7" t="s">
        <v>1598</v>
      </c>
      <c r="M3" s="6" t="s">
        <v>9</v>
      </c>
      <c r="N3" s="6" t="s">
        <v>10</v>
      </c>
      <c r="O3" s="6" t="s">
        <v>11</v>
      </c>
      <c r="P3" s="9" t="s">
        <v>12</v>
      </c>
      <c r="Q3" s="10" t="s">
        <v>13</v>
      </c>
      <c r="R3" s="3"/>
    </row>
    <row r="4">
      <c r="A4" s="1"/>
      <c r="B4" s="1"/>
      <c r="C4" s="1"/>
      <c r="D4" s="1"/>
      <c r="E4" s="833"/>
      <c r="F4" s="833"/>
      <c r="G4" s="833"/>
      <c r="H4" s="833"/>
      <c r="I4" s="833"/>
      <c r="J4" s="833"/>
      <c r="K4" s="833"/>
      <c r="L4" s="833"/>
      <c r="M4" s="833"/>
      <c r="N4" s="833"/>
      <c r="O4" s="833"/>
      <c r="P4" s="833"/>
      <c r="Q4" s="833"/>
      <c r="R4" s="11"/>
    </row>
    <row r="5">
      <c r="A5" s="1"/>
      <c r="B5" s="1"/>
      <c r="C5" s="1"/>
      <c r="D5" s="1"/>
      <c r="E5" s="833" t="s">
        <v>1599</v>
      </c>
      <c r="R5" s="11"/>
    </row>
    <row r="6">
      <c r="A6" s="1"/>
      <c r="B6" s="1"/>
      <c r="C6" s="1"/>
      <c r="D6" s="1"/>
      <c r="E6" s="17"/>
      <c r="F6" s="17"/>
      <c r="G6" s="17"/>
      <c r="H6" s="17"/>
      <c r="I6" s="17"/>
      <c r="J6" s="17"/>
      <c r="K6" s="17"/>
      <c r="L6" s="17"/>
      <c r="M6" s="17"/>
      <c r="N6" s="17"/>
      <c r="O6" s="17"/>
      <c r="P6" s="17"/>
      <c r="Q6" s="17"/>
      <c r="R6" s="11"/>
    </row>
    <row r="7">
      <c r="A7" s="1"/>
      <c r="B7" s="323" t="str">
        <f>GETTRAINERSPRITE(E7)</f>
        <v/>
      </c>
      <c r="C7" s="22"/>
      <c r="D7" s="22"/>
      <c r="E7" s="999" t="s">
        <v>1600</v>
      </c>
      <c r="F7" s="647"/>
      <c r="G7" s="647"/>
      <c r="H7" s="647"/>
      <c r="I7" s="647"/>
      <c r="J7" s="647"/>
      <c r="K7" s="647"/>
      <c r="L7" s="647"/>
      <c r="M7" s="647"/>
      <c r="N7" s="647"/>
      <c r="O7" s="647"/>
      <c r="P7" s="647"/>
      <c r="Q7" s="648"/>
      <c r="R7" s="5"/>
    </row>
    <row r="8" ht="69.0" customHeight="1">
      <c r="A8" s="1"/>
      <c r="B8" s="28"/>
      <c r="E8" s="164" t="str">
        <f>GETPOKEMONSPRITE(E9, 130, 130)</f>
        <v/>
      </c>
      <c r="F8" s="25"/>
      <c r="G8" s="164" t="str">
        <f>GETPOKEMONSPRITE(G9, 110, 110)</f>
        <v/>
      </c>
      <c r="H8" s="25"/>
      <c r="I8" s="164" t="str">
        <f>GETPOKEMONSPRITE(I9, 150, 150)</f>
        <v/>
      </c>
      <c r="J8" s="25"/>
      <c r="K8" s="164" t="str">
        <f>GETPOKEMONSPRITE(K9, 130, 130)</f>
        <v/>
      </c>
      <c r="L8" s="25"/>
      <c r="M8" s="164" t="str">
        <f>GETPOKEMONSPRITE(M9, 110, 110)</f>
        <v/>
      </c>
      <c r="N8" s="25"/>
      <c r="O8" s="164" t="str">
        <f>GETPOKEMONSPRITE(O9, 150, 150)</f>
        <v/>
      </c>
      <c r="P8" s="25"/>
      <c r="Q8" s="1164"/>
      <c r="R8" s="109"/>
    </row>
    <row r="9">
      <c r="A9" s="1"/>
      <c r="B9" s="125"/>
      <c r="C9" s="39"/>
      <c r="D9" s="39"/>
      <c r="E9" s="561" t="s">
        <v>1601</v>
      </c>
      <c r="F9" s="41"/>
      <c r="G9" s="562" t="s">
        <v>1602</v>
      </c>
      <c r="H9" s="41"/>
      <c r="I9" s="562" t="s">
        <v>1603</v>
      </c>
      <c r="J9" s="41"/>
      <c r="K9" s="562" t="s">
        <v>1604</v>
      </c>
      <c r="L9" s="41"/>
      <c r="M9" s="562" t="s">
        <v>1605</v>
      </c>
      <c r="N9" s="41"/>
      <c r="O9" s="562" t="s">
        <v>1606</v>
      </c>
      <c r="P9" s="41"/>
      <c r="Q9" s="328" t="s">
        <v>19</v>
      </c>
      <c r="R9" s="37"/>
    </row>
    <row r="10">
      <c r="A10" s="1"/>
      <c r="B10" s="45"/>
      <c r="C10" s="46"/>
      <c r="D10" s="47"/>
      <c r="E10" s="563" t="s">
        <v>216</v>
      </c>
      <c r="F10" s="1000" t="str">
        <f>GETABILITY(E9)</f>
        <v>Drought</v>
      </c>
      <c r="G10" s="564" t="s">
        <v>338</v>
      </c>
      <c r="H10" s="565" t="str">
        <f>GETABILITY(G9)</f>
        <v>Chlorophyll</v>
      </c>
      <c r="I10" s="564" t="s">
        <v>69</v>
      </c>
      <c r="J10" s="565" t="str">
        <f>GETABILITY(I9)</f>
        <v>Shadow Tag</v>
      </c>
      <c r="K10" s="564" t="s">
        <v>69</v>
      </c>
      <c r="L10" s="565" t="str">
        <f>GETABILITY(K9)</f>
        <v>Chlorophyll</v>
      </c>
      <c r="M10" s="564" t="s">
        <v>82</v>
      </c>
      <c r="N10" s="565" t="str">
        <f>GETABILITY(M9)</f>
        <v>Flame Body</v>
      </c>
      <c r="O10" s="564" t="s">
        <v>69</v>
      </c>
      <c r="P10" s="564" t="s">
        <v>1607</v>
      </c>
      <c r="Q10" s="334" t="s">
        <v>23</v>
      </c>
      <c r="R10" s="37"/>
    </row>
    <row r="11">
      <c r="A11" s="1"/>
      <c r="B11" s="54" t="s">
        <v>24</v>
      </c>
      <c r="C11" s="39"/>
      <c r="D11" s="55"/>
      <c r="E11" s="566" t="s">
        <v>133</v>
      </c>
      <c r="F11" s="57"/>
      <c r="G11" s="567" t="s">
        <v>290</v>
      </c>
      <c r="H11" s="57"/>
      <c r="I11" s="567" t="s">
        <v>242</v>
      </c>
      <c r="J11" s="57"/>
      <c r="K11" s="567" t="s">
        <v>587</v>
      </c>
      <c r="L11" s="57"/>
      <c r="M11" s="567" t="s">
        <v>340</v>
      </c>
      <c r="N11" s="57"/>
      <c r="O11" s="567" t="s">
        <v>450</v>
      </c>
      <c r="P11" s="57"/>
      <c r="Q11" s="338" t="s">
        <v>27</v>
      </c>
      <c r="R11" s="26"/>
    </row>
    <row r="12">
      <c r="A12" s="1"/>
      <c r="B12" s="63" t="str">
        <f t="shared" ref="B12:D12" si="1">F2</f>
        <v/>
      </c>
      <c r="C12" s="64" t="str">
        <f t="shared" si="1"/>
        <v/>
      </c>
      <c r="D12" s="65" t="str">
        <f t="shared" si="1"/>
        <v/>
      </c>
      <c r="E12" s="573" t="s">
        <v>619</v>
      </c>
      <c r="F12" s="57"/>
      <c r="G12" s="573" t="s">
        <v>619</v>
      </c>
      <c r="H12" s="57"/>
      <c r="I12" s="568" t="s">
        <v>760</v>
      </c>
      <c r="J12" s="57"/>
      <c r="K12" s="573" t="s">
        <v>619</v>
      </c>
      <c r="L12" s="57"/>
      <c r="M12" s="568" t="s">
        <v>914</v>
      </c>
      <c r="N12" s="57"/>
      <c r="O12" s="573" t="s">
        <v>472</v>
      </c>
      <c r="P12" s="57"/>
      <c r="Q12" s="342" t="s">
        <v>30</v>
      </c>
      <c r="R12" s="37"/>
    </row>
    <row r="13">
      <c r="A13" s="1"/>
      <c r="B13" s="71"/>
      <c r="C13" s="71"/>
      <c r="D13" s="72"/>
      <c r="E13" s="573" t="s">
        <v>47</v>
      </c>
      <c r="F13" s="57"/>
      <c r="G13" s="1008" t="s">
        <v>360</v>
      </c>
      <c r="H13" s="57"/>
      <c r="I13" s="1165" t="s">
        <v>476</v>
      </c>
      <c r="J13" s="57"/>
      <c r="K13" s="576" t="s">
        <v>426</v>
      </c>
      <c r="L13" s="57"/>
      <c r="M13" s="1008" t="s">
        <v>671</v>
      </c>
      <c r="N13" s="57"/>
      <c r="O13" s="1166" t="s">
        <v>441</v>
      </c>
      <c r="P13" s="57"/>
      <c r="Q13" s="77"/>
      <c r="R13" s="37"/>
    </row>
    <row r="14">
      <c r="A14" s="1"/>
      <c r="B14" s="79"/>
      <c r="C14" s="79"/>
      <c r="D14" s="80"/>
      <c r="E14" s="568" t="s">
        <v>914</v>
      </c>
      <c r="F14" s="57"/>
      <c r="G14" s="1008" t="s">
        <v>671</v>
      </c>
      <c r="H14" s="57"/>
      <c r="I14" s="858" t="s">
        <v>230</v>
      </c>
      <c r="J14" s="57"/>
      <c r="K14" s="1166" t="s">
        <v>488</v>
      </c>
      <c r="L14" s="57"/>
      <c r="M14" s="841" t="s">
        <v>607</v>
      </c>
      <c r="N14" s="57"/>
      <c r="O14" s="858" t="s">
        <v>523</v>
      </c>
      <c r="P14" s="57"/>
      <c r="Q14" s="77"/>
      <c r="R14" s="37"/>
    </row>
    <row r="15">
      <c r="A15" s="1"/>
      <c r="B15" s="71"/>
      <c r="C15" s="71"/>
      <c r="D15" s="72"/>
      <c r="E15" s="1167" t="s">
        <v>248</v>
      </c>
      <c r="F15" s="581"/>
      <c r="G15" s="1010" t="s">
        <v>473</v>
      </c>
      <c r="H15" s="581"/>
      <c r="I15" s="853" t="s">
        <v>619</v>
      </c>
      <c r="J15" s="581"/>
      <c r="K15" s="1168" t="s">
        <v>653</v>
      </c>
      <c r="L15" s="581"/>
      <c r="M15" s="1169" t="s">
        <v>687</v>
      </c>
      <c r="N15" s="581"/>
      <c r="O15" s="585" t="s">
        <v>607</v>
      </c>
      <c r="P15" s="581"/>
      <c r="Q15" s="91"/>
      <c r="R15" s="37"/>
    </row>
    <row r="16">
      <c r="A16" s="1"/>
      <c r="B16" s="1"/>
      <c r="C16" s="1"/>
      <c r="D16" s="1"/>
      <c r="E16" s="553"/>
      <c r="F16" s="553"/>
      <c r="G16" s="553"/>
      <c r="H16" s="553"/>
      <c r="I16" s="553"/>
      <c r="J16" s="553"/>
      <c r="K16" s="1170"/>
      <c r="L16" s="553"/>
      <c r="M16" s="553"/>
      <c r="N16" s="553"/>
      <c r="O16" s="553"/>
      <c r="P16" s="553"/>
      <c r="Q16" s="553"/>
      <c r="R16" s="37"/>
    </row>
    <row r="17">
      <c r="A17" s="1"/>
      <c r="B17" s="1"/>
      <c r="C17" s="1"/>
      <c r="D17" s="1"/>
      <c r="E17" s="833" t="s">
        <v>1608</v>
      </c>
      <c r="R17" s="109"/>
    </row>
    <row r="18">
      <c r="A18" s="1"/>
      <c r="B18" s="1"/>
      <c r="C18" s="1"/>
      <c r="D18" s="1"/>
      <c r="E18" s="553"/>
      <c r="F18" s="553"/>
      <c r="G18" s="553"/>
      <c r="H18" s="553"/>
      <c r="I18" s="553"/>
      <c r="J18" s="553"/>
      <c r="K18" s="553"/>
      <c r="L18" s="553"/>
      <c r="M18" s="553"/>
      <c r="N18" s="553"/>
      <c r="O18" s="553"/>
      <c r="P18" s="553"/>
      <c r="Q18" s="553"/>
      <c r="R18" s="37"/>
    </row>
    <row r="19">
      <c r="A19" s="1"/>
      <c r="B19" s="323" t="str">
        <f>GETTRAINERSPRITE(E19)</f>
        <v/>
      </c>
      <c r="C19" s="22"/>
      <c r="D19" s="22"/>
      <c r="E19" s="999" t="s">
        <v>1609</v>
      </c>
      <c r="F19" s="647"/>
      <c r="G19" s="647"/>
      <c r="H19" s="647"/>
      <c r="I19" s="647"/>
      <c r="J19" s="647"/>
      <c r="K19" s="647"/>
      <c r="L19" s="647"/>
      <c r="M19" s="647"/>
      <c r="N19" s="647"/>
      <c r="O19" s="647"/>
      <c r="P19" s="647"/>
      <c r="Q19" s="648"/>
      <c r="R19" s="37"/>
    </row>
    <row r="20" ht="69.0" customHeight="1">
      <c r="A20" s="1"/>
      <c r="B20" s="28"/>
      <c r="E20" s="164" t="str">
        <f>GETPOKEMONSPRITE(E21, 130, 130)</f>
        <v/>
      </c>
      <c r="F20" s="25"/>
      <c r="G20" s="164" t="str">
        <f>GETPOKEMONSPRITE(G21, 150, 150)</f>
        <v/>
      </c>
      <c r="H20" s="25"/>
      <c r="I20" s="164" t="str">
        <f>GETPOKEMONSPRITE(I21, 150, 150)</f>
        <v/>
      </c>
      <c r="J20" s="25"/>
      <c r="K20" s="164" t="str">
        <f>GETPOKEMONSPRITE(K21, 150, 150)</f>
        <v/>
      </c>
      <c r="L20" s="25"/>
      <c r="M20" s="164" t="str">
        <f>GETPOKEMONSPRITE(M21, 150, 150)</f>
        <v/>
      </c>
      <c r="N20" s="25"/>
      <c r="O20" s="164" t="str">
        <f>GETPOKEMONSPRITE(O21, 150, 150)</f>
        <v/>
      </c>
      <c r="P20" s="25"/>
      <c r="Q20" s="1164"/>
      <c r="R20" s="109"/>
    </row>
    <row r="21">
      <c r="A21" s="1"/>
      <c r="B21" s="125"/>
      <c r="C21" s="39"/>
      <c r="D21" s="39"/>
      <c r="E21" s="561" t="s">
        <v>1610</v>
      </c>
      <c r="F21" s="41"/>
      <c r="G21" s="561"/>
      <c r="H21" s="41"/>
      <c r="I21" s="591"/>
      <c r="J21" s="41"/>
      <c r="K21" s="591"/>
      <c r="L21" s="41"/>
      <c r="M21" s="591"/>
      <c r="N21" s="41"/>
      <c r="O21" s="591"/>
      <c r="P21" s="41"/>
      <c r="Q21" s="328" t="s">
        <v>19</v>
      </c>
      <c r="R21" s="20"/>
    </row>
    <row r="22">
      <c r="A22" s="1"/>
      <c r="B22" s="45"/>
      <c r="C22" s="46"/>
      <c r="D22" s="47"/>
      <c r="E22" s="563" t="s">
        <v>55</v>
      </c>
      <c r="F22" s="1000" t="str">
        <f>GETABILITY(E21)</f>
        <v>Thick Fat</v>
      </c>
      <c r="G22" s="563"/>
      <c r="H22" s="1000"/>
      <c r="I22" s="594"/>
      <c r="J22" s="594"/>
      <c r="K22" s="594"/>
      <c r="L22" s="594"/>
      <c r="M22" s="594"/>
      <c r="N22" s="594"/>
      <c r="O22" s="594"/>
      <c r="P22" s="594"/>
      <c r="Q22" s="334" t="s">
        <v>23</v>
      </c>
      <c r="R22" s="109"/>
    </row>
    <row r="23">
      <c r="A23" s="1"/>
      <c r="B23" s="54" t="s">
        <v>24</v>
      </c>
      <c r="C23" s="39"/>
      <c r="D23" s="55"/>
      <c r="E23" s="566" t="s">
        <v>587</v>
      </c>
      <c r="F23" s="57"/>
      <c r="G23" s="597"/>
      <c r="H23" s="57"/>
      <c r="I23" s="597"/>
      <c r="J23" s="57"/>
      <c r="K23" s="597"/>
      <c r="L23" s="57"/>
      <c r="M23" s="597"/>
      <c r="N23" s="57"/>
      <c r="O23" s="597"/>
      <c r="P23" s="57"/>
      <c r="Q23" s="338" t="s">
        <v>27</v>
      </c>
      <c r="R23" s="109"/>
    </row>
    <row r="24">
      <c r="A24" s="1"/>
      <c r="B24" s="63"/>
      <c r="C24" s="64"/>
      <c r="D24" s="65"/>
      <c r="E24" s="573" t="s">
        <v>1502</v>
      </c>
      <c r="F24" s="57"/>
      <c r="G24" s="1171"/>
      <c r="H24" s="57"/>
      <c r="I24" s="1171"/>
      <c r="J24" s="57"/>
      <c r="K24" s="602"/>
      <c r="L24" s="57"/>
      <c r="M24" s="602"/>
      <c r="N24" s="57"/>
      <c r="O24" s="602"/>
      <c r="P24" s="57"/>
      <c r="Q24" s="342" t="s">
        <v>30</v>
      </c>
      <c r="R24" s="109"/>
    </row>
    <row r="25">
      <c r="A25" s="1"/>
      <c r="B25" s="71"/>
      <c r="C25" s="71"/>
      <c r="D25" s="72"/>
      <c r="E25" s="1011" t="s">
        <v>1271</v>
      </c>
      <c r="F25" s="57"/>
      <c r="G25" s="597"/>
      <c r="H25" s="57"/>
      <c r="I25" s="597"/>
      <c r="J25" s="57"/>
      <c r="K25" s="597"/>
      <c r="L25" s="57"/>
      <c r="M25" s="597"/>
      <c r="N25" s="57"/>
      <c r="O25" s="597"/>
      <c r="P25" s="57"/>
      <c r="Q25" s="77"/>
      <c r="R25" s="109"/>
    </row>
    <row r="26">
      <c r="A26" s="1"/>
      <c r="B26" s="79"/>
      <c r="C26" s="79"/>
      <c r="D26" s="80"/>
      <c r="E26" s="1005" t="s">
        <v>346</v>
      </c>
      <c r="F26" s="57"/>
      <c r="G26" s="602"/>
      <c r="H26" s="57"/>
      <c r="I26" s="602"/>
      <c r="J26" s="57"/>
      <c r="K26" s="602"/>
      <c r="L26" s="57"/>
      <c r="M26" s="602"/>
      <c r="N26" s="57"/>
      <c r="O26" s="602"/>
      <c r="P26" s="57"/>
      <c r="Q26" s="77"/>
      <c r="R26" s="109"/>
    </row>
    <row r="27">
      <c r="A27" s="1"/>
      <c r="B27" s="71"/>
      <c r="C27" s="71"/>
      <c r="D27" s="72"/>
      <c r="E27" s="1172" t="s">
        <v>136</v>
      </c>
      <c r="F27" s="581"/>
      <c r="G27" s="613"/>
      <c r="H27" s="581"/>
      <c r="I27" s="613"/>
      <c r="J27" s="581"/>
      <c r="K27" s="613"/>
      <c r="L27" s="581"/>
      <c r="M27" s="613"/>
      <c r="N27" s="581"/>
      <c r="O27" s="613"/>
      <c r="P27" s="581"/>
      <c r="Q27" s="91"/>
      <c r="R27" s="109"/>
    </row>
    <row r="28">
      <c r="A28" s="1"/>
      <c r="B28" s="1"/>
      <c r="C28" s="1"/>
      <c r="D28" s="1"/>
      <c r="E28" s="1003"/>
      <c r="F28" s="1003"/>
      <c r="G28" s="1003"/>
      <c r="H28" s="1003"/>
      <c r="I28" s="1003"/>
      <c r="J28" s="1003"/>
      <c r="K28" s="1003"/>
      <c r="L28" s="1003"/>
      <c r="M28" s="1003"/>
      <c r="N28" s="1003"/>
      <c r="O28" s="1003"/>
      <c r="P28" s="1003"/>
      <c r="Q28" s="1003"/>
      <c r="R28" s="78"/>
    </row>
    <row r="29">
      <c r="A29" s="1"/>
      <c r="B29" s="323" t="str">
        <f>GETTRAINERSPRITE(E29)</f>
        <v/>
      </c>
      <c r="C29" s="22"/>
      <c r="D29" s="22"/>
      <c r="E29" s="1173" t="s">
        <v>1611</v>
      </c>
      <c r="F29" s="24"/>
      <c r="G29" s="24"/>
      <c r="H29" s="24"/>
      <c r="I29" s="24"/>
      <c r="J29" s="24"/>
      <c r="K29" s="24"/>
      <c r="L29" s="24"/>
      <c r="M29" s="24"/>
      <c r="N29" s="24"/>
      <c r="O29" s="24"/>
      <c r="P29" s="24"/>
      <c r="Q29" s="25"/>
      <c r="R29" s="78"/>
    </row>
    <row r="30" ht="69.0" customHeight="1">
      <c r="A30" s="1"/>
      <c r="B30" s="28"/>
      <c r="E30" s="376" t="str">
        <f>GETPOKEMONSPRITE(E31, 150, 150)</f>
        <v/>
      </c>
      <c r="F30" s="55"/>
      <c r="G30" s="376" t="str">
        <f>GETPOKEMONSPRITE(G31, 150, 150)</f>
        <v/>
      </c>
      <c r="H30" s="55"/>
      <c r="I30" s="376" t="str">
        <f>GETPOKEMONSPRITE(I31, 150, 150)</f>
        <v/>
      </c>
      <c r="J30" s="55"/>
      <c r="K30" s="376" t="str">
        <f>GETPOKEMONSPRITE(K31, 150, 150)</f>
        <v/>
      </c>
      <c r="L30" s="55"/>
      <c r="M30" s="376" t="str">
        <f>GETPOKEMONSPRITE(M31, 150, 150)</f>
        <v/>
      </c>
      <c r="N30" s="55"/>
      <c r="O30" s="376" t="str">
        <f>GETPOKEMONSPRITE(O31, 150, 150)</f>
        <v/>
      </c>
      <c r="P30" s="55"/>
      <c r="Q30" s="1164"/>
      <c r="R30" s="109"/>
    </row>
    <row r="31">
      <c r="A31" s="1"/>
      <c r="B31" s="125"/>
      <c r="C31" s="39"/>
      <c r="D31" s="39"/>
      <c r="E31" s="561" t="s">
        <v>1612</v>
      </c>
      <c r="F31" s="41"/>
      <c r="G31" s="591"/>
      <c r="H31" s="41"/>
      <c r="I31" s="591"/>
      <c r="J31" s="41"/>
      <c r="K31" s="591"/>
      <c r="L31" s="41"/>
      <c r="M31" s="591"/>
      <c r="N31" s="41"/>
      <c r="O31" s="591"/>
      <c r="P31" s="41"/>
      <c r="Q31" s="328" t="s">
        <v>19</v>
      </c>
      <c r="R31" s="37"/>
    </row>
    <row r="32">
      <c r="A32" s="1"/>
      <c r="B32" s="45"/>
      <c r="C32" s="46"/>
      <c r="D32" s="47"/>
      <c r="E32" s="563" t="s">
        <v>159</v>
      </c>
      <c r="F32" s="1000" t="str">
        <f>GETABILITY(E31)</f>
        <v>Tinted Lens</v>
      </c>
      <c r="G32" s="594"/>
      <c r="H32" s="594"/>
      <c r="I32" s="594"/>
      <c r="J32" s="594"/>
      <c r="K32" s="594"/>
      <c r="L32" s="594"/>
      <c r="M32" s="594"/>
      <c r="N32" s="594"/>
      <c r="O32" s="594"/>
      <c r="P32" s="594"/>
      <c r="Q32" s="334" t="s">
        <v>23</v>
      </c>
      <c r="R32" s="37"/>
    </row>
    <row r="33">
      <c r="A33" s="1"/>
      <c r="B33" s="54" t="s">
        <v>24</v>
      </c>
      <c r="C33" s="39"/>
      <c r="D33" s="55"/>
      <c r="E33" s="566" t="s">
        <v>1613</v>
      </c>
      <c r="F33" s="57"/>
      <c r="G33" s="597"/>
      <c r="H33" s="57"/>
      <c r="I33" s="597"/>
      <c r="J33" s="57"/>
      <c r="K33" s="597"/>
      <c r="L33" s="57"/>
      <c r="M33" s="597"/>
      <c r="N33" s="57"/>
      <c r="O33" s="597"/>
      <c r="P33" s="57"/>
      <c r="Q33" s="338" t="s">
        <v>27</v>
      </c>
      <c r="R33" s="37"/>
    </row>
    <row r="34">
      <c r="A34" s="1"/>
      <c r="B34" s="63"/>
      <c r="C34" s="64"/>
      <c r="D34" s="65"/>
      <c r="E34" s="569" t="s">
        <v>716</v>
      </c>
      <c r="F34" s="57"/>
      <c r="G34" s="602"/>
      <c r="H34" s="57"/>
      <c r="I34" s="602"/>
      <c r="J34" s="57"/>
      <c r="K34" s="602"/>
      <c r="L34" s="57"/>
      <c r="M34" s="602"/>
      <c r="N34" s="57"/>
      <c r="O34" s="602"/>
      <c r="P34" s="57"/>
      <c r="Q34" s="342" t="s">
        <v>30</v>
      </c>
      <c r="R34" s="37"/>
    </row>
    <row r="35">
      <c r="A35" s="1"/>
      <c r="B35" s="71"/>
      <c r="C35" s="71"/>
      <c r="D35" s="72"/>
      <c r="E35" s="839" t="s">
        <v>769</v>
      </c>
      <c r="F35" s="57"/>
      <c r="G35" s="597"/>
      <c r="H35" s="57"/>
      <c r="I35" s="597"/>
      <c r="J35" s="57"/>
      <c r="K35" s="597"/>
      <c r="L35" s="57"/>
      <c r="M35" s="597"/>
      <c r="N35" s="57"/>
      <c r="O35" s="597"/>
      <c r="P35" s="57"/>
      <c r="Q35" s="77"/>
      <c r="R35" s="37"/>
    </row>
    <row r="36">
      <c r="A36" s="1"/>
      <c r="B36" s="79"/>
      <c r="C36" s="79"/>
      <c r="D36" s="80"/>
      <c r="E36" s="573" t="s">
        <v>922</v>
      </c>
      <c r="F36" s="57"/>
      <c r="G36" s="602"/>
      <c r="H36" s="57"/>
      <c r="I36" s="602"/>
      <c r="J36" s="57"/>
      <c r="K36" s="602"/>
      <c r="L36" s="57"/>
      <c r="M36" s="602"/>
      <c r="N36" s="57"/>
      <c r="O36" s="602"/>
      <c r="P36" s="57"/>
      <c r="Q36" s="77"/>
      <c r="R36" s="37"/>
    </row>
    <row r="37">
      <c r="A37" s="1"/>
      <c r="B37" s="71"/>
      <c r="C37" s="71"/>
      <c r="D37" s="72"/>
      <c r="E37" s="580" t="s">
        <v>232</v>
      </c>
      <c r="F37" s="581"/>
      <c r="G37" s="613"/>
      <c r="H37" s="581"/>
      <c r="I37" s="613"/>
      <c r="J37" s="581"/>
      <c r="K37" s="613"/>
      <c r="L37" s="581"/>
      <c r="M37" s="613"/>
      <c r="N37" s="581"/>
      <c r="O37" s="613"/>
      <c r="P37" s="581"/>
      <c r="Q37" s="91"/>
      <c r="R37" s="109"/>
    </row>
    <row r="38">
      <c r="A38" s="1"/>
      <c r="B38" s="1"/>
      <c r="C38" s="1"/>
      <c r="D38" s="1"/>
      <c r="E38" s="587"/>
      <c r="F38" s="587"/>
      <c r="G38" s="587"/>
      <c r="H38" s="587"/>
      <c r="I38" s="587"/>
      <c r="J38" s="587"/>
      <c r="K38" s="587"/>
      <c r="L38" s="587"/>
      <c r="M38" s="587"/>
      <c r="N38" s="587"/>
      <c r="O38" s="587"/>
      <c r="P38" s="587"/>
      <c r="Q38" s="587"/>
      <c r="R38" s="37"/>
    </row>
    <row r="39">
      <c r="A39" s="1"/>
      <c r="B39" s="323" t="str">
        <f>GETTRAINERSPRITE(E39)</f>
        <v/>
      </c>
      <c r="C39" s="22"/>
      <c r="D39" s="22"/>
      <c r="E39" s="1015" t="s">
        <v>1614</v>
      </c>
      <c r="F39" s="647"/>
      <c r="G39" s="647"/>
      <c r="H39" s="647"/>
      <c r="I39" s="647"/>
      <c r="J39" s="647"/>
      <c r="K39" s="647"/>
      <c r="L39" s="647"/>
      <c r="M39" s="647"/>
      <c r="N39" s="647"/>
      <c r="O39" s="647"/>
      <c r="P39" s="647"/>
      <c r="Q39" s="648"/>
      <c r="R39" s="37"/>
    </row>
    <row r="40" ht="69.0" customHeight="1">
      <c r="A40" s="1"/>
      <c r="B40" s="28"/>
      <c r="E40" s="164" t="str">
        <f>GETPOKEMONSPRITE(E41, 150, 150)</f>
        <v/>
      </c>
      <c r="F40" s="25"/>
      <c r="G40" s="164" t="str">
        <f>GETPOKEMONSPRITE(G41, 150, 150)</f>
        <v/>
      </c>
      <c r="H40" s="25"/>
      <c r="I40" s="164" t="str">
        <f>GETPOKEMONSPRITE(I41, 150, 150)</f>
        <v/>
      </c>
      <c r="J40" s="25"/>
      <c r="K40" s="164" t="str">
        <f>GETPOKEMONSPRITE(K41, 150, 150)</f>
        <v/>
      </c>
      <c r="L40" s="25"/>
      <c r="M40" s="164" t="str">
        <f>GETPOKEMONSPRITE(M41, 150, 150)</f>
        <v/>
      </c>
      <c r="N40" s="25"/>
      <c r="O40" s="164" t="str">
        <f>GETPOKEMONSPRITE(O41, 150, 150)</f>
        <v/>
      </c>
      <c r="P40" s="25"/>
      <c r="Q40" s="1164"/>
      <c r="R40" s="109"/>
    </row>
    <row r="41">
      <c r="A41" s="1"/>
      <c r="B41" s="125"/>
      <c r="C41" s="39"/>
      <c r="D41" s="39"/>
      <c r="E41" s="589" t="s">
        <v>1615</v>
      </c>
      <c r="F41" s="41"/>
      <c r="G41" s="591"/>
      <c r="H41" s="41"/>
      <c r="I41" s="591"/>
      <c r="J41" s="41"/>
      <c r="K41" s="591"/>
      <c r="L41" s="41"/>
      <c r="M41" s="591"/>
      <c r="N41" s="41"/>
      <c r="O41" s="591"/>
      <c r="P41" s="41"/>
      <c r="Q41" s="328" t="s">
        <v>19</v>
      </c>
      <c r="R41" s="109"/>
    </row>
    <row r="42">
      <c r="A42" s="1"/>
      <c r="B42" s="45"/>
      <c r="C42" s="46"/>
      <c r="D42" s="47"/>
      <c r="E42" s="563" t="s">
        <v>39</v>
      </c>
      <c r="F42" s="1000" t="str">
        <f>GETABILITY(E41)</f>
        <v>Clear Body</v>
      </c>
      <c r="G42" s="594"/>
      <c r="H42" s="594"/>
      <c r="I42" s="594"/>
      <c r="J42" s="594"/>
      <c r="K42" s="594"/>
      <c r="L42" s="594"/>
      <c r="M42" s="594"/>
      <c r="N42" s="594"/>
      <c r="O42" s="594"/>
      <c r="P42" s="594"/>
      <c r="Q42" s="334" t="s">
        <v>23</v>
      </c>
      <c r="R42" s="109"/>
    </row>
    <row r="43">
      <c r="A43" s="1"/>
      <c r="B43" s="54" t="s">
        <v>24</v>
      </c>
      <c r="C43" s="39"/>
      <c r="D43" s="55"/>
      <c r="E43" s="595" t="s">
        <v>308</v>
      </c>
      <c r="F43" s="57"/>
      <c r="G43" s="597"/>
      <c r="H43" s="57"/>
      <c r="I43" s="597"/>
      <c r="J43" s="57"/>
      <c r="K43" s="597"/>
      <c r="L43" s="57"/>
      <c r="M43" s="597"/>
      <c r="N43" s="57"/>
      <c r="O43" s="597"/>
      <c r="P43" s="57"/>
      <c r="Q43" s="338" t="s">
        <v>27</v>
      </c>
      <c r="R43" s="20"/>
    </row>
    <row r="44">
      <c r="A44" s="1"/>
      <c r="B44" s="63"/>
      <c r="C44" s="64"/>
      <c r="D44" s="65"/>
      <c r="E44" s="599" t="s">
        <v>123</v>
      </c>
      <c r="F44" s="57"/>
      <c r="G44" s="602"/>
      <c r="H44" s="57"/>
      <c r="I44" s="602"/>
      <c r="J44" s="57"/>
      <c r="K44" s="602"/>
      <c r="L44" s="57"/>
      <c r="M44" s="602"/>
      <c r="N44" s="57"/>
      <c r="O44" s="602"/>
      <c r="P44" s="57"/>
      <c r="Q44" s="342" t="s">
        <v>30</v>
      </c>
      <c r="R44" s="20"/>
    </row>
    <row r="45">
      <c r="A45" s="1"/>
      <c r="B45" s="130" t="str">
        <f>I2</f>
        <v/>
      </c>
      <c r="C45" s="71"/>
      <c r="D45" s="72"/>
      <c r="E45" s="630" t="s">
        <v>1271</v>
      </c>
      <c r="F45" s="57"/>
      <c r="G45" s="597"/>
      <c r="H45" s="57"/>
      <c r="I45" s="597"/>
      <c r="J45" s="57"/>
      <c r="K45" s="597"/>
      <c r="L45" s="57"/>
      <c r="M45" s="597"/>
      <c r="N45" s="57"/>
      <c r="O45" s="597"/>
      <c r="P45" s="57"/>
      <c r="Q45" s="77"/>
      <c r="R45" s="109"/>
    </row>
    <row r="46">
      <c r="A46" s="1"/>
      <c r="B46" s="79"/>
      <c r="C46" s="79"/>
      <c r="D46" s="201" t="str">
        <f>N2</f>
        <v/>
      </c>
      <c r="E46" s="631" t="s">
        <v>148</v>
      </c>
      <c r="F46" s="57"/>
      <c r="G46" s="602"/>
      <c r="H46" s="57"/>
      <c r="I46" s="602"/>
      <c r="J46" s="57"/>
      <c r="K46" s="602"/>
      <c r="L46" s="57"/>
      <c r="M46" s="602"/>
      <c r="N46" s="57"/>
      <c r="O46" s="602"/>
      <c r="P46" s="57"/>
      <c r="Q46" s="77"/>
      <c r="R46" s="109"/>
    </row>
    <row r="47">
      <c r="A47" s="1"/>
      <c r="B47" s="71"/>
      <c r="C47" s="71"/>
      <c r="D47" s="72"/>
      <c r="E47" s="642" t="s">
        <v>1616</v>
      </c>
      <c r="F47" s="581"/>
      <c r="G47" s="613"/>
      <c r="H47" s="581"/>
      <c r="I47" s="613"/>
      <c r="J47" s="581"/>
      <c r="K47" s="613"/>
      <c r="L47" s="581"/>
      <c r="M47" s="613"/>
      <c r="N47" s="581"/>
      <c r="O47" s="613"/>
      <c r="P47" s="581"/>
      <c r="Q47" s="91"/>
      <c r="R47" s="109"/>
    </row>
    <row r="48">
      <c r="A48" s="1"/>
      <c r="B48" s="1"/>
      <c r="C48" s="1"/>
      <c r="D48" s="1"/>
      <c r="E48" s="587"/>
      <c r="F48" s="587"/>
      <c r="G48" s="587"/>
      <c r="H48" s="587"/>
      <c r="I48" s="587"/>
      <c r="J48" s="587"/>
      <c r="K48" s="587"/>
      <c r="L48" s="587"/>
      <c r="M48" s="587"/>
      <c r="N48" s="587"/>
      <c r="O48" s="587"/>
      <c r="P48" s="587"/>
      <c r="Q48" s="587"/>
      <c r="R48" s="109"/>
    </row>
    <row r="49">
      <c r="A49" s="1"/>
      <c r="B49" s="323" t="str">
        <f>GETTRAINERSPRITE(E49)</f>
        <v/>
      </c>
      <c r="C49" s="22"/>
      <c r="D49" s="22"/>
      <c r="E49" s="1015" t="s">
        <v>1617</v>
      </c>
      <c r="F49" s="647"/>
      <c r="G49" s="647"/>
      <c r="H49" s="647"/>
      <c r="I49" s="647"/>
      <c r="J49" s="647"/>
      <c r="K49" s="647"/>
      <c r="L49" s="647"/>
      <c r="M49" s="647"/>
      <c r="N49" s="647"/>
      <c r="O49" s="647"/>
      <c r="P49" s="647"/>
      <c r="Q49" s="648"/>
      <c r="R49" s="109"/>
    </row>
    <row r="50" ht="69.0" customHeight="1">
      <c r="A50" s="1"/>
      <c r="B50" s="28"/>
      <c r="E50" s="164" t="str">
        <f>GETPOKEMONSPRITE(E51, 130, 130)</f>
        <v/>
      </c>
      <c r="F50" s="25"/>
      <c r="G50" s="164" t="str">
        <f>GETPOKEMONSPRITE(G51, 150, 150)</f>
        <v/>
      </c>
      <c r="H50" s="25"/>
      <c r="I50" s="164" t="str">
        <f>GETPOKEMONSPRITE(I51, 150, 150)</f>
        <v/>
      </c>
      <c r="J50" s="25"/>
      <c r="K50" s="164" t="str">
        <f>GETPOKEMONSPRITE(K51, 150, 150)</f>
        <v/>
      </c>
      <c r="L50" s="25"/>
      <c r="M50" s="164" t="str">
        <f>GETPOKEMONSPRITE(M51, 150, 150)</f>
        <v/>
      </c>
      <c r="N50" s="25"/>
      <c r="O50" s="164" t="str">
        <f>GETPOKEMONSPRITE(O51, 150, 150)</f>
        <v/>
      </c>
      <c r="P50" s="25"/>
      <c r="Q50" s="1164"/>
      <c r="R50" s="109"/>
    </row>
    <row r="51">
      <c r="A51" s="1"/>
      <c r="B51" s="125"/>
      <c r="C51" s="39"/>
      <c r="D51" s="39"/>
      <c r="E51" s="589" t="s">
        <v>1618</v>
      </c>
      <c r="F51" s="41"/>
      <c r="G51" s="591"/>
      <c r="H51" s="41"/>
      <c r="I51" s="591"/>
      <c r="J51" s="41"/>
      <c r="K51" s="591"/>
      <c r="L51" s="41"/>
      <c r="M51" s="591"/>
      <c r="N51" s="41"/>
      <c r="O51" s="591"/>
      <c r="P51" s="41"/>
      <c r="Q51" s="328" t="s">
        <v>19</v>
      </c>
      <c r="R51" s="109"/>
    </row>
    <row r="52">
      <c r="A52" s="1"/>
      <c r="B52" s="45"/>
      <c r="C52" s="46"/>
      <c r="D52" s="47"/>
      <c r="E52" s="563" t="s">
        <v>207</v>
      </c>
      <c r="F52" s="592" t="str">
        <f>GETABILITY(E51)</f>
        <v>Serene Grace</v>
      </c>
      <c r="G52" s="594"/>
      <c r="H52" s="594"/>
      <c r="I52" s="594"/>
      <c r="J52" s="594"/>
      <c r="K52" s="594"/>
      <c r="L52" s="594"/>
      <c r="M52" s="594"/>
      <c r="N52" s="594"/>
      <c r="O52" s="594"/>
      <c r="P52" s="594"/>
      <c r="Q52" s="334" t="s">
        <v>23</v>
      </c>
      <c r="R52" s="109"/>
    </row>
    <row r="53">
      <c r="A53" s="1"/>
      <c r="B53" s="54" t="s">
        <v>24</v>
      </c>
      <c r="C53" s="39"/>
      <c r="D53" s="55"/>
      <c r="E53" s="595" t="s">
        <v>308</v>
      </c>
      <c r="F53" s="57"/>
      <c r="G53" s="597"/>
      <c r="H53" s="57"/>
      <c r="I53" s="597"/>
      <c r="J53" s="57"/>
      <c r="K53" s="597"/>
      <c r="L53" s="57"/>
      <c r="M53" s="597"/>
      <c r="N53" s="57"/>
      <c r="O53" s="597"/>
      <c r="P53" s="57"/>
      <c r="Q53" s="338" t="s">
        <v>27</v>
      </c>
      <c r="R53" s="109"/>
    </row>
    <row r="54">
      <c r="A54" s="1"/>
      <c r="B54" s="63"/>
      <c r="C54" s="64"/>
      <c r="D54" s="65"/>
      <c r="E54" s="599" t="s">
        <v>1016</v>
      </c>
      <c r="F54" s="57"/>
      <c r="G54" s="602"/>
      <c r="H54" s="57"/>
      <c r="I54" s="602"/>
      <c r="J54" s="57"/>
      <c r="K54" s="602"/>
      <c r="L54" s="57"/>
      <c r="M54" s="602"/>
      <c r="N54" s="57"/>
      <c r="O54" s="602"/>
      <c r="P54" s="57"/>
      <c r="Q54" s="342" t="s">
        <v>30</v>
      </c>
      <c r="R54" s="109"/>
    </row>
    <row r="55">
      <c r="A55" s="1"/>
      <c r="B55" s="130" t="str">
        <f>I2</f>
        <v/>
      </c>
      <c r="C55" s="71"/>
      <c r="D55" s="72"/>
      <c r="E55" s="599" t="s">
        <v>45</v>
      </c>
      <c r="F55" s="57"/>
      <c r="G55" s="597"/>
      <c r="H55" s="57"/>
      <c r="I55" s="597"/>
      <c r="J55" s="57"/>
      <c r="K55" s="597"/>
      <c r="L55" s="57"/>
      <c r="M55" s="597"/>
      <c r="N55" s="57"/>
      <c r="O55" s="597"/>
      <c r="P55" s="57"/>
      <c r="Q55" s="77"/>
      <c r="R55" s="20"/>
    </row>
    <row r="56">
      <c r="A56" s="1"/>
      <c r="B56" s="79"/>
      <c r="C56" s="79"/>
      <c r="D56" s="201" t="str">
        <f>N2</f>
        <v/>
      </c>
      <c r="E56" s="599" t="s">
        <v>541</v>
      </c>
      <c r="F56" s="57"/>
      <c r="G56" s="602"/>
      <c r="H56" s="57"/>
      <c r="I56" s="602"/>
      <c r="J56" s="57"/>
      <c r="K56" s="602"/>
      <c r="L56" s="57"/>
      <c r="M56" s="602"/>
      <c r="N56" s="57"/>
      <c r="O56" s="602"/>
      <c r="P56" s="57"/>
      <c r="Q56" s="77"/>
      <c r="R56" s="20"/>
    </row>
    <row r="57">
      <c r="A57" s="1"/>
      <c r="B57" s="71"/>
      <c r="C57" s="71"/>
      <c r="D57" s="72"/>
      <c r="E57" s="867" t="s">
        <v>1062</v>
      </c>
      <c r="F57" s="581"/>
      <c r="G57" s="613"/>
      <c r="H57" s="581"/>
      <c r="I57" s="613"/>
      <c r="J57" s="581"/>
      <c r="K57" s="613"/>
      <c r="L57" s="581"/>
      <c r="M57" s="613"/>
      <c r="N57" s="581"/>
      <c r="O57" s="613"/>
      <c r="P57" s="581"/>
      <c r="Q57" s="91"/>
      <c r="R57" s="20"/>
    </row>
    <row r="58">
      <c r="A58" s="1"/>
      <c r="B58" s="1"/>
      <c r="C58" s="1"/>
      <c r="D58" s="1"/>
      <c r="E58" s="587"/>
      <c r="F58" s="587"/>
      <c r="G58" s="587"/>
      <c r="H58" s="587"/>
      <c r="I58" s="587"/>
      <c r="J58" s="587"/>
      <c r="K58" s="587"/>
      <c r="L58" s="587"/>
      <c r="M58" s="587"/>
      <c r="N58" s="587"/>
      <c r="O58" s="587"/>
      <c r="P58" s="587"/>
      <c r="Q58" s="587"/>
      <c r="R58" s="20"/>
    </row>
    <row r="59">
      <c r="A59" s="1"/>
      <c r="B59" s="323" t="str">
        <f>GETTRAINERSPRITE(E59)</f>
        <v/>
      </c>
      <c r="C59" s="22"/>
      <c r="D59" s="22"/>
      <c r="E59" s="1015" t="s">
        <v>1619</v>
      </c>
      <c r="F59" s="647"/>
      <c r="G59" s="647"/>
      <c r="H59" s="647"/>
      <c r="I59" s="647"/>
      <c r="J59" s="647"/>
      <c r="K59" s="647"/>
      <c r="L59" s="647"/>
      <c r="M59" s="647"/>
      <c r="N59" s="647"/>
      <c r="O59" s="647"/>
      <c r="P59" s="647"/>
      <c r="Q59" s="648"/>
      <c r="R59" s="20"/>
    </row>
    <row r="60" ht="69.0" customHeight="1">
      <c r="A60" s="1"/>
      <c r="B60" s="28"/>
      <c r="E60" s="164" t="str">
        <f>GETPOKEMONSPRITE(E61, 130, 130)</f>
        <v/>
      </c>
      <c r="F60" s="25"/>
      <c r="G60" s="164" t="str">
        <f>GETPOKEMONSPRITE(G61, 150, 150)</f>
        <v/>
      </c>
      <c r="H60" s="25"/>
      <c r="I60" s="164" t="str">
        <f>GETPOKEMONSPRITE(I61, 150, 150)</f>
        <v/>
      </c>
      <c r="J60" s="25"/>
      <c r="K60" s="164" t="str">
        <f>GETPOKEMONSPRITE(K61, 150, 150)</f>
        <v/>
      </c>
      <c r="L60" s="25"/>
      <c r="M60" s="164" t="str">
        <f>GETPOKEMONSPRITE(M61, 150, 150)</f>
        <v/>
      </c>
      <c r="N60" s="25"/>
      <c r="O60" s="164" t="str">
        <f>GETPOKEMONSPRITE(O61, 150, 150)</f>
        <v/>
      </c>
      <c r="P60" s="25"/>
      <c r="Q60" s="1164"/>
      <c r="R60" s="109"/>
    </row>
    <row r="61">
      <c r="A61" s="1"/>
      <c r="B61" s="125"/>
      <c r="C61" s="39"/>
      <c r="D61" s="39"/>
      <c r="E61" s="589" t="s">
        <v>1620</v>
      </c>
      <c r="F61" s="41"/>
      <c r="G61" s="591"/>
      <c r="H61" s="41"/>
      <c r="I61" s="591"/>
      <c r="J61" s="41"/>
      <c r="K61" s="591"/>
      <c r="L61" s="41"/>
      <c r="M61" s="591"/>
      <c r="N61" s="41"/>
      <c r="O61" s="591"/>
      <c r="P61" s="41"/>
      <c r="Q61" s="328" t="s">
        <v>19</v>
      </c>
      <c r="R61" s="109"/>
    </row>
    <row r="62">
      <c r="A62" s="1"/>
      <c r="B62" s="45"/>
      <c r="C62" s="46"/>
      <c r="D62" s="47"/>
      <c r="E62" s="563" t="s">
        <v>38</v>
      </c>
      <c r="F62" s="638" t="str">
        <f>GETABILITY(E61)</f>
        <v>Intimidate</v>
      </c>
      <c r="G62" s="594"/>
      <c r="H62" s="594"/>
      <c r="I62" s="594"/>
      <c r="J62" s="594"/>
      <c r="K62" s="594"/>
      <c r="L62" s="594"/>
      <c r="M62" s="594"/>
      <c r="N62" s="594"/>
      <c r="O62" s="594"/>
      <c r="P62" s="594"/>
      <c r="Q62" s="334" t="s">
        <v>23</v>
      </c>
      <c r="R62" s="109"/>
    </row>
    <row r="63">
      <c r="A63" s="1"/>
      <c r="B63" s="54" t="s">
        <v>24</v>
      </c>
      <c r="C63" s="39"/>
      <c r="D63" s="55"/>
      <c r="E63" s="595" t="s">
        <v>161</v>
      </c>
      <c r="F63" s="57"/>
      <c r="G63" s="597"/>
      <c r="H63" s="57"/>
      <c r="I63" s="597"/>
      <c r="J63" s="57"/>
      <c r="K63" s="597"/>
      <c r="L63" s="57"/>
      <c r="M63" s="597"/>
      <c r="N63" s="57"/>
      <c r="O63" s="597"/>
      <c r="P63" s="57"/>
      <c r="Q63" s="338" t="s">
        <v>27</v>
      </c>
      <c r="R63" s="109"/>
    </row>
    <row r="64">
      <c r="A64" s="1"/>
      <c r="B64" s="63"/>
      <c r="C64" s="64"/>
      <c r="D64" s="65"/>
      <c r="E64" s="599" t="s">
        <v>28</v>
      </c>
      <c r="F64" s="57"/>
      <c r="G64" s="602"/>
      <c r="H64" s="57"/>
      <c r="I64" s="602"/>
      <c r="J64" s="57"/>
      <c r="K64" s="602"/>
      <c r="L64" s="57"/>
      <c r="M64" s="602"/>
      <c r="N64" s="57"/>
      <c r="O64" s="602"/>
      <c r="P64" s="57"/>
      <c r="Q64" s="342" t="s">
        <v>30</v>
      </c>
      <c r="R64" s="109"/>
    </row>
    <row r="65">
      <c r="A65" s="1"/>
      <c r="B65" s="71"/>
      <c r="C65" s="130" t="str">
        <f t="shared" ref="C65:D65" si="2">J2</f>
        <v/>
      </c>
      <c r="D65" s="182" t="str">
        <f t="shared" si="2"/>
        <v/>
      </c>
      <c r="E65" s="599" t="s">
        <v>1537</v>
      </c>
      <c r="F65" s="57"/>
      <c r="G65" s="597"/>
      <c r="H65" s="57"/>
      <c r="I65" s="597"/>
      <c r="J65" s="57"/>
      <c r="K65" s="597"/>
      <c r="L65" s="57"/>
      <c r="M65" s="597"/>
      <c r="N65" s="57"/>
      <c r="O65" s="597"/>
      <c r="P65" s="57"/>
      <c r="Q65" s="77"/>
      <c r="R65" s="109"/>
    </row>
    <row r="66">
      <c r="A66" s="1"/>
      <c r="B66" s="79"/>
      <c r="C66" s="79"/>
      <c r="D66" s="80"/>
      <c r="E66" s="618" t="s">
        <v>296</v>
      </c>
      <c r="F66" s="57"/>
      <c r="G66" s="602"/>
      <c r="H66" s="57"/>
      <c r="I66" s="602"/>
      <c r="J66" s="57"/>
      <c r="K66" s="602"/>
      <c r="L66" s="57"/>
      <c r="M66" s="602"/>
      <c r="N66" s="57"/>
      <c r="O66" s="602"/>
      <c r="P66" s="57"/>
      <c r="Q66" s="77"/>
      <c r="R66" s="109"/>
    </row>
    <row r="67">
      <c r="A67" s="1"/>
      <c r="B67" s="71"/>
      <c r="C67" s="71"/>
      <c r="D67" s="72"/>
      <c r="E67" s="869" t="s">
        <v>374</v>
      </c>
      <c r="F67" s="581"/>
      <c r="G67" s="613"/>
      <c r="H67" s="581"/>
      <c r="I67" s="613"/>
      <c r="J67" s="581"/>
      <c r="K67" s="613"/>
      <c r="L67" s="581"/>
      <c r="M67" s="613"/>
      <c r="N67" s="581"/>
      <c r="O67" s="613"/>
      <c r="P67" s="581"/>
      <c r="Q67" s="91"/>
      <c r="R67" s="109"/>
    </row>
    <row r="68">
      <c r="A68" s="1"/>
      <c r="B68" s="1"/>
      <c r="C68" s="1"/>
      <c r="D68" s="1"/>
      <c r="E68" s="587"/>
      <c r="F68" s="587"/>
      <c r="G68" s="587"/>
      <c r="H68" s="587"/>
      <c r="I68" s="587"/>
      <c r="J68" s="587"/>
      <c r="K68" s="587"/>
      <c r="L68" s="587"/>
      <c r="M68" s="587"/>
      <c r="N68" s="587"/>
      <c r="O68" s="587"/>
      <c r="P68" s="587"/>
      <c r="Q68" s="587"/>
      <c r="R68" s="118"/>
    </row>
    <row r="69">
      <c r="A69" s="1"/>
      <c r="B69" s="323" t="str">
        <f>GETTRAINERSPRITE(E69)</f>
        <v/>
      </c>
      <c r="C69" s="22"/>
      <c r="D69" s="22"/>
      <c r="E69" s="1015" t="s">
        <v>1621</v>
      </c>
      <c r="F69" s="647"/>
      <c r="G69" s="647"/>
      <c r="H69" s="647"/>
      <c r="I69" s="647"/>
      <c r="J69" s="647"/>
      <c r="K69" s="647"/>
      <c r="L69" s="647"/>
      <c r="M69" s="647"/>
      <c r="N69" s="647"/>
      <c r="O69" s="647"/>
      <c r="P69" s="647"/>
      <c r="Q69" s="648"/>
      <c r="R69" s="118"/>
    </row>
    <row r="70" ht="69.0" customHeight="1">
      <c r="A70" s="1"/>
      <c r="B70" s="28"/>
      <c r="E70" s="164" t="str">
        <f>GETPOKEMONSPRITE(E71, 150, 150)</f>
        <v/>
      </c>
      <c r="F70" s="25"/>
      <c r="G70" s="164" t="str">
        <f>GETPOKEMONSPRITE(G71, 150, 150)</f>
        <v/>
      </c>
      <c r="H70" s="25"/>
      <c r="I70" s="164" t="str">
        <f>GETPOKEMONSPRITE(I71, 150, 150)</f>
        <v/>
      </c>
      <c r="J70" s="25"/>
      <c r="K70" s="164" t="str">
        <f>GETPOKEMONSPRITE(K71, 150, 150)</f>
        <v/>
      </c>
      <c r="L70" s="25"/>
      <c r="M70" s="164" t="str">
        <f>GETPOKEMONSPRITE(M71, 150, 150)</f>
        <v/>
      </c>
      <c r="N70" s="25"/>
      <c r="O70" s="164" t="str">
        <f>GETPOKEMONSPRITE(O71, 150, 150)</f>
        <v/>
      </c>
      <c r="P70" s="25"/>
      <c r="Q70" s="1164"/>
      <c r="R70" s="109"/>
    </row>
    <row r="71">
      <c r="A71" s="1"/>
      <c r="B71" s="125"/>
      <c r="C71" s="39"/>
      <c r="D71" s="39"/>
      <c r="E71" s="326" t="s">
        <v>1622</v>
      </c>
      <c r="F71" s="41"/>
      <c r="G71" s="591"/>
      <c r="H71" s="41"/>
      <c r="I71" s="591"/>
      <c r="J71" s="41"/>
      <c r="K71" s="591"/>
      <c r="L71" s="41"/>
      <c r="M71" s="591"/>
      <c r="N71" s="41"/>
      <c r="O71" s="591"/>
      <c r="P71" s="41"/>
      <c r="Q71" s="328" t="s">
        <v>19</v>
      </c>
      <c r="R71" s="109"/>
    </row>
    <row r="72">
      <c r="A72" s="1"/>
      <c r="B72" s="45"/>
      <c r="C72" s="46"/>
      <c r="D72" s="47"/>
      <c r="E72" s="329" t="s">
        <v>83</v>
      </c>
      <c r="F72" s="330" t="str">
        <f>GETABILITY(E71)</f>
        <v>Trace</v>
      </c>
      <c r="G72" s="594"/>
      <c r="H72" s="594"/>
      <c r="I72" s="594"/>
      <c r="J72" s="594"/>
      <c r="K72" s="594"/>
      <c r="L72" s="594"/>
      <c r="M72" s="594"/>
      <c r="N72" s="594"/>
      <c r="O72" s="594"/>
      <c r="P72" s="594"/>
      <c r="Q72" s="334" t="s">
        <v>23</v>
      </c>
      <c r="R72" s="109"/>
    </row>
    <row r="73">
      <c r="A73" s="1"/>
      <c r="B73" s="54" t="s">
        <v>24</v>
      </c>
      <c r="C73" s="39"/>
      <c r="D73" s="55"/>
      <c r="E73" s="335" t="s">
        <v>71</v>
      </c>
      <c r="F73" s="57"/>
      <c r="G73" s="597"/>
      <c r="H73" s="57"/>
      <c r="I73" s="597"/>
      <c r="J73" s="57"/>
      <c r="K73" s="597"/>
      <c r="L73" s="57"/>
      <c r="M73" s="597"/>
      <c r="N73" s="57"/>
      <c r="O73" s="597"/>
      <c r="P73" s="57"/>
      <c r="Q73" s="338" t="s">
        <v>27</v>
      </c>
      <c r="R73" s="118"/>
    </row>
    <row r="74">
      <c r="A74" s="1"/>
      <c r="B74" s="63"/>
      <c r="C74" s="64"/>
      <c r="D74" s="65"/>
      <c r="E74" s="386" t="s">
        <v>414</v>
      </c>
      <c r="F74" s="57"/>
      <c r="G74" s="602"/>
      <c r="H74" s="57"/>
      <c r="I74" s="602"/>
      <c r="J74" s="57"/>
      <c r="K74" s="602"/>
      <c r="L74" s="57"/>
      <c r="M74" s="602"/>
      <c r="N74" s="57"/>
      <c r="O74" s="602"/>
      <c r="P74" s="57"/>
      <c r="Q74" s="342" t="s">
        <v>30</v>
      </c>
      <c r="R74" s="20"/>
    </row>
    <row r="75">
      <c r="A75" s="1"/>
      <c r="B75" s="130" t="str">
        <f>I2</f>
        <v/>
      </c>
      <c r="C75" s="71"/>
      <c r="D75" s="72"/>
      <c r="E75" s="408" t="s">
        <v>636</v>
      </c>
      <c r="F75" s="57"/>
      <c r="G75" s="597"/>
      <c r="H75" s="57"/>
      <c r="I75" s="597"/>
      <c r="J75" s="57"/>
      <c r="K75" s="597"/>
      <c r="L75" s="57"/>
      <c r="M75" s="597"/>
      <c r="N75" s="57"/>
      <c r="O75" s="597"/>
      <c r="P75" s="57"/>
      <c r="Q75" s="77"/>
      <c r="R75" s="37"/>
    </row>
    <row r="76">
      <c r="A76" s="1"/>
      <c r="B76" s="79"/>
      <c r="C76" s="79"/>
      <c r="D76" s="201" t="str">
        <f>N2</f>
        <v/>
      </c>
      <c r="E76" s="339" t="s">
        <v>802</v>
      </c>
      <c r="F76" s="57"/>
      <c r="G76" s="602"/>
      <c r="H76" s="57"/>
      <c r="I76" s="602"/>
      <c r="J76" s="57"/>
      <c r="K76" s="602"/>
      <c r="L76" s="57"/>
      <c r="M76" s="602"/>
      <c r="N76" s="57"/>
      <c r="O76" s="602"/>
      <c r="P76" s="57"/>
      <c r="Q76" s="77"/>
      <c r="R76" s="37"/>
    </row>
    <row r="77">
      <c r="A77" s="1"/>
      <c r="B77" s="71"/>
      <c r="C77" s="71"/>
      <c r="D77" s="72"/>
      <c r="E77" s="659" t="s">
        <v>541</v>
      </c>
      <c r="F77" s="581"/>
      <c r="G77" s="613"/>
      <c r="H77" s="581"/>
      <c r="I77" s="613"/>
      <c r="J77" s="581"/>
      <c r="K77" s="613"/>
      <c r="L77" s="581"/>
      <c r="M77" s="613"/>
      <c r="N77" s="581"/>
      <c r="O77" s="613"/>
      <c r="P77" s="581"/>
      <c r="Q77" s="91"/>
      <c r="R77" s="37"/>
    </row>
    <row r="78">
      <c r="A78" s="1"/>
      <c r="B78" s="1"/>
      <c r="C78" s="1"/>
      <c r="D78" s="1"/>
      <c r="E78" s="587"/>
      <c r="F78" s="587"/>
      <c r="G78" s="587"/>
      <c r="H78" s="587"/>
      <c r="I78" s="587"/>
      <c r="J78" s="587"/>
      <c r="K78" s="587"/>
      <c r="L78" s="587"/>
      <c r="M78" s="587"/>
      <c r="N78" s="587"/>
      <c r="O78" s="587"/>
      <c r="P78" s="587"/>
      <c r="Q78" s="587"/>
      <c r="R78" s="37"/>
    </row>
    <row r="79">
      <c r="A79" s="1"/>
      <c r="B79" s="323" t="str">
        <f>GETTRAINERSPRITE(E79)</f>
        <v/>
      </c>
      <c r="C79" s="22"/>
      <c r="D79" s="22"/>
      <c r="E79" s="1015" t="s">
        <v>1623</v>
      </c>
      <c r="F79" s="647"/>
      <c r="G79" s="647"/>
      <c r="H79" s="647"/>
      <c r="I79" s="647"/>
      <c r="J79" s="647"/>
      <c r="K79" s="647"/>
      <c r="L79" s="647"/>
      <c r="M79" s="647"/>
      <c r="N79" s="647"/>
      <c r="O79" s="647"/>
      <c r="P79" s="647"/>
      <c r="Q79" s="648"/>
      <c r="R79" s="37"/>
    </row>
    <row r="80" ht="69.0" customHeight="1">
      <c r="A80" s="1"/>
      <c r="B80" s="28"/>
      <c r="E80" s="164" t="str">
        <f>GETPOKEMONSPRITE(E81, 130, 130)</f>
        <v/>
      </c>
      <c r="F80" s="25"/>
      <c r="G80" s="164" t="str">
        <f>GETPOKEMONSPRITE(G81, 150, 150)</f>
        <v/>
      </c>
      <c r="H80" s="25"/>
      <c r="I80" s="164" t="str">
        <f>GETPOKEMONSPRITE(I81, 150, 150)</f>
        <v/>
      </c>
      <c r="J80" s="25"/>
      <c r="K80" s="164" t="str">
        <f>GETPOKEMONSPRITE(K81, 150, 150)</f>
        <v/>
      </c>
      <c r="L80" s="25"/>
      <c r="M80" s="164" t="str">
        <f>GETPOKEMONSPRITE(M81, 150, 150)</f>
        <v/>
      </c>
      <c r="N80" s="25"/>
      <c r="O80" s="164" t="str">
        <f>GETPOKEMONSPRITE(O81, 150, 150)</f>
        <v/>
      </c>
      <c r="P80" s="25"/>
      <c r="Q80" s="1164"/>
      <c r="R80" s="109"/>
    </row>
    <row r="81">
      <c r="A81" s="1"/>
      <c r="B81" s="125"/>
      <c r="C81" s="39"/>
      <c r="D81" s="39"/>
      <c r="E81" s="589" t="s">
        <v>1624</v>
      </c>
      <c r="F81" s="41"/>
      <c r="G81" s="591"/>
      <c r="H81" s="41"/>
      <c r="I81" s="591"/>
      <c r="J81" s="41"/>
      <c r="K81" s="591"/>
      <c r="L81" s="41"/>
      <c r="M81" s="591"/>
      <c r="N81" s="41"/>
      <c r="O81" s="591"/>
      <c r="P81" s="41"/>
      <c r="Q81" s="328" t="s">
        <v>19</v>
      </c>
      <c r="R81" s="37"/>
    </row>
    <row r="82">
      <c r="A82" s="1"/>
      <c r="B82" s="45"/>
      <c r="C82" s="46"/>
      <c r="D82" s="47"/>
      <c r="E82" s="563" t="s">
        <v>131</v>
      </c>
      <c r="F82" s="638" t="str">
        <f>GETABILITY(E81)</f>
        <v>Super Luck</v>
      </c>
      <c r="G82" s="594"/>
      <c r="H82" s="594"/>
      <c r="I82" s="594"/>
      <c r="J82" s="594"/>
      <c r="K82" s="594"/>
      <c r="L82" s="594"/>
      <c r="M82" s="594"/>
      <c r="N82" s="594"/>
      <c r="O82" s="594"/>
      <c r="P82" s="594"/>
      <c r="Q82" s="334" t="s">
        <v>23</v>
      </c>
      <c r="R82" s="109"/>
    </row>
    <row r="83">
      <c r="A83" s="1"/>
      <c r="B83" s="54" t="s">
        <v>24</v>
      </c>
      <c r="C83" s="39"/>
      <c r="D83" s="55"/>
      <c r="E83" s="595" t="s">
        <v>99</v>
      </c>
      <c r="F83" s="57"/>
      <c r="G83" s="597"/>
      <c r="H83" s="57"/>
      <c r="I83" s="597"/>
      <c r="J83" s="57"/>
      <c r="K83" s="597"/>
      <c r="L83" s="57"/>
      <c r="M83" s="597"/>
      <c r="N83" s="57"/>
      <c r="O83" s="597"/>
      <c r="P83" s="57"/>
      <c r="Q83" s="338" t="s">
        <v>27</v>
      </c>
      <c r="R83" s="37"/>
    </row>
    <row r="84">
      <c r="A84" s="1"/>
      <c r="B84" s="63"/>
      <c r="C84" s="64"/>
      <c r="D84" s="65"/>
      <c r="E84" s="631" t="s">
        <v>148</v>
      </c>
      <c r="F84" s="57"/>
      <c r="G84" s="602"/>
      <c r="H84" s="57"/>
      <c r="I84" s="602"/>
      <c r="J84" s="57"/>
      <c r="K84" s="602"/>
      <c r="L84" s="57"/>
      <c r="M84" s="602"/>
      <c r="N84" s="57"/>
      <c r="O84" s="602"/>
      <c r="P84" s="57"/>
      <c r="Q84" s="342" t="s">
        <v>30</v>
      </c>
      <c r="R84" s="109"/>
    </row>
    <row r="85">
      <c r="A85" s="1"/>
      <c r="B85" s="71"/>
      <c r="C85" s="130" t="str">
        <f t="shared" ref="C85:D85" si="3">J2</f>
        <v/>
      </c>
      <c r="D85" s="182" t="str">
        <f t="shared" si="3"/>
        <v/>
      </c>
      <c r="E85" s="1036" t="s">
        <v>525</v>
      </c>
      <c r="F85" s="57"/>
      <c r="G85" s="597"/>
      <c r="H85" s="57"/>
      <c r="I85" s="597"/>
      <c r="J85" s="57"/>
      <c r="K85" s="597"/>
      <c r="L85" s="57"/>
      <c r="M85" s="597"/>
      <c r="N85" s="57"/>
      <c r="O85" s="597"/>
      <c r="P85" s="57"/>
      <c r="Q85" s="77"/>
      <c r="R85" s="37"/>
    </row>
    <row r="86">
      <c r="A86" s="1"/>
      <c r="B86" s="79"/>
      <c r="C86" s="79"/>
      <c r="D86" s="80"/>
      <c r="E86" s="640" t="s">
        <v>488</v>
      </c>
      <c r="F86" s="57"/>
      <c r="G86" s="602"/>
      <c r="H86" s="57"/>
      <c r="I86" s="602"/>
      <c r="J86" s="57"/>
      <c r="K86" s="602"/>
      <c r="L86" s="57"/>
      <c r="M86" s="602"/>
      <c r="N86" s="57"/>
      <c r="O86" s="602"/>
      <c r="P86" s="57"/>
      <c r="Q86" s="77"/>
      <c r="R86" s="37"/>
    </row>
    <row r="87">
      <c r="A87" s="1"/>
      <c r="B87" s="71"/>
      <c r="C87" s="130" t="str">
        <f>P2</f>
        <v/>
      </c>
      <c r="D87" s="72"/>
      <c r="E87" s="618" t="s">
        <v>820</v>
      </c>
      <c r="F87" s="57"/>
      <c r="G87" s="613"/>
      <c r="H87" s="581"/>
      <c r="I87" s="613"/>
      <c r="J87" s="581"/>
      <c r="K87" s="613"/>
      <c r="L87" s="581"/>
      <c r="M87" s="613"/>
      <c r="N87" s="581"/>
      <c r="O87" s="613"/>
      <c r="P87" s="581"/>
      <c r="Q87" s="91"/>
      <c r="R87" s="20"/>
    </row>
    <row r="88">
      <c r="A88" s="1"/>
      <c r="B88" s="1"/>
      <c r="C88" s="1"/>
      <c r="D88" s="1"/>
      <c r="E88" s="587"/>
      <c r="F88" s="587"/>
      <c r="G88" s="587"/>
      <c r="H88" s="587"/>
      <c r="I88" s="587"/>
      <c r="J88" s="587"/>
      <c r="K88" s="587"/>
      <c r="L88" s="587"/>
      <c r="M88" s="587"/>
      <c r="N88" s="587"/>
      <c r="O88" s="587"/>
      <c r="P88" s="587"/>
      <c r="Q88" s="587"/>
      <c r="R88" s="20"/>
    </row>
    <row r="89">
      <c r="A89" s="1"/>
      <c r="B89" s="323" t="str">
        <f>GETTRAINERSPRITE(E89)</f>
        <v/>
      </c>
      <c r="C89" s="22"/>
      <c r="D89" s="22"/>
      <c r="E89" s="1015" t="s">
        <v>1625</v>
      </c>
      <c r="F89" s="647"/>
      <c r="G89" s="647"/>
      <c r="H89" s="647"/>
      <c r="I89" s="647"/>
      <c r="J89" s="647"/>
      <c r="K89" s="647"/>
      <c r="L89" s="647"/>
      <c r="M89" s="647"/>
      <c r="N89" s="647"/>
      <c r="O89" s="647"/>
      <c r="P89" s="647"/>
      <c r="Q89" s="648"/>
      <c r="R89" s="20"/>
    </row>
    <row r="90" ht="69.0" customHeight="1">
      <c r="A90" s="1"/>
      <c r="B90" s="28"/>
      <c r="E90" s="164" t="str">
        <f>GETPOKEMONSPRITE(E91, 150, 150)</f>
        <v/>
      </c>
      <c r="F90" s="25"/>
      <c r="G90" s="164" t="str">
        <f>GETPOKEMONSPRITE(G91, 150, 150)</f>
        <v/>
      </c>
      <c r="H90" s="25"/>
      <c r="I90" s="164" t="str">
        <f>GETPOKEMONSPRITE(I91, 150, 150)</f>
        <v/>
      </c>
      <c r="J90" s="25"/>
      <c r="K90" s="164" t="str">
        <f>GETPOKEMONSPRITE(K91, 150, 150)</f>
        <v/>
      </c>
      <c r="L90" s="25"/>
      <c r="M90" s="164" t="str">
        <f>GETPOKEMONSPRITE(M91, 150, 150)</f>
        <v/>
      </c>
      <c r="N90" s="25"/>
      <c r="O90" s="164" t="str">
        <f>GETPOKEMONSPRITE(O91, 150, 150)</f>
        <v/>
      </c>
      <c r="P90" s="25"/>
      <c r="Q90" s="1164"/>
      <c r="R90" s="109"/>
    </row>
    <row r="91">
      <c r="A91" s="1"/>
      <c r="B91" s="125"/>
      <c r="C91" s="39"/>
      <c r="D91" s="39"/>
      <c r="E91" s="326" t="s">
        <v>1626</v>
      </c>
      <c r="F91" s="41"/>
      <c r="G91" s="591"/>
      <c r="H91" s="41"/>
      <c r="I91" s="591"/>
      <c r="J91" s="41"/>
      <c r="K91" s="591"/>
      <c r="L91" s="41"/>
      <c r="M91" s="591"/>
      <c r="N91" s="41"/>
      <c r="O91" s="591"/>
      <c r="P91" s="41"/>
      <c r="Q91" s="328" t="s">
        <v>19</v>
      </c>
      <c r="R91" s="37"/>
    </row>
    <row r="92">
      <c r="A92" s="1"/>
      <c r="B92" s="45"/>
      <c r="C92" s="46"/>
      <c r="D92" s="47"/>
      <c r="E92" s="329" t="s">
        <v>20</v>
      </c>
      <c r="F92" s="330" t="str">
        <f>GETABILITY(E91)</f>
        <v>Battle Armor</v>
      </c>
      <c r="G92" s="594"/>
      <c r="H92" s="594"/>
      <c r="I92" s="594"/>
      <c r="J92" s="594"/>
      <c r="K92" s="594"/>
      <c r="L92" s="594"/>
      <c r="M92" s="594"/>
      <c r="N92" s="594"/>
      <c r="O92" s="594"/>
      <c r="P92" s="594"/>
      <c r="Q92" s="334" t="s">
        <v>23</v>
      </c>
      <c r="R92" s="37"/>
    </row>
    <row r="93">
      <c r="A93" s="1"/>
      <c r="B93" s="54" t="s">
        <v>24</v>
      </c>
      <c r="C93" s="39"/>
      <c r="D93" s="55"/>
      <c r="E93" s="335" t="s">
        <v>161</v>
      </c>
      <c r="F93" s="57"/>
      <c r="G93" s="597"/>
      <c r="H93" s="57"/>
      <c r="I93" s="597"/>
      <c r="J93" s="57"/>
      <c r="K93" s="597"/>
      <c r="L93" s="57"/>
      <c r="M93" s="597"/>
      <c r="N93" s="57"/>
      <c r="O93" s="597"/>
      <c r="P93" s="57"/>
      <c r="Q93" s="338" t="s">
        <v>27</v>
      </c>
      <c r="R93" s="37"/>
    </row>
    <row r="94">
      <c r="A94" s="1"/>
      <c r="B94" s="63"/>
      <c r="C94" s="64"/>
      <c r="D94" s="65"/>
      <c r="E94" s="419" t="s">
        <v>343</v>
      </c>
      <c r="F94" s="57"/>
      <c r="G94" s="602"/>
      <c r="H94" s="57"/>
      <c r="I94" s="602"/>
      <c r="J94" s="57"/>
      <c r="K94" s="602"/>
      <c r="L94" s="57"/>
      <c r="M94" s="602"/>
      <c r="N94" s="57"/>
      <c r="O94" s="602"/>
      <c r="P94" s="57"/>
      <c r="Q94" s="342" t="s">
        <v>30</v>
      </c>
      <c r="R94" s="37"/>
    </row>
    <row r="95">
      <c r="A95" s="1"/>
      <c r="B95" s="71"/>
      <c r="C95" s="71"/>
      <c r="D95" s="72"/>
      <c r="E95" s="343" t="s">
        <v>296</v>
      </c>
      <c r="F95" s="57"/>
      <c r="G95" s="597"/>
      <c r="H95" s="57"/>
      <c r="I95" s="597"/>
      <c r="J95" s="57"/>
      <c r="K95" s="597"/>
      <c r="L95" s="57"/>
      <c r="M95" s="597"/>
      <c r="N95" s="57"/>
      <c r="O95" s="597"/>
      <c r="P95" s="57"/>
      <c r="Q95" s="77"/>
      <c r="R95" s="109"/>
    </row>
    <row r="96">
      <c r="A96" s="1"/>
      <c r="B96" s="79"/>
      <c r="C96" s="79"/>
      <c r="D96" s="201" t="str">
        <f>N2</f>
        <v/>
      </c>
      <c r="E96" s="386" t="s">
        <v>461</v>
      </c>
      <c r="F96" s="57"/>
      <c r="G96" s="602"/>
      <c r="H96" s="57"/>
      <c r="I96" s="602"/>
      <c r="J96" s="57"/>
      <c r="K96" s="602"/>
      <c r="L96" s="57"/>
      <c r="M96" s="602"/>
      <c r="N96" s="57"/>
      <c r="O96" s="602"/>
      <c r="P96" s="57"/>
      <c r="Q96" s="77"/>
      <c r="R96" s="27"/>
    </row>
    <row r="97">
      <c r="A97" s="1"/>
      <c r="B97" s="71"/>
      <c r="C97" s="71"/>
      <c r="D97" s="72"/>
      <c r="E97" s="881" t="s">
        <v>282</v>
      </c>
      <c r="F97" s="581"/>
      <c r="G97" s="613"/>
      <c r="H97" s="581"/>
      <c r="I97" s="613"/>
      <c r="J97" s="581"/>
      <c r="K97" s="613"/>
      <c r="L97" s="581"/>
      <c r="M97" s="613"/>
      <c r="N97" s="581"/>
      <c r="O97" s="613"/>
      <c r="P97" s="581"/>
      <c r="Q97" s="91"/>
      <c r="R97" s="109"/>
    </row>
    <row r="98">
      <c r="A98" s="1"/>
      <c r="B98" s="1"/>
      <c r="C98" s="1"/>
      <c r="D98" s="1"/>
      <c r="E98" s="20"/>
      <c r="F98" s="20"/>
      <c r="G98" s="20"/>
      <c r="H98" s="20"/>
      <c r="I98" s="20"/>
      <c r="J98" s="20"/>
      <c r="K98" s="20"/>
      <c r="L98" s="20"/>
      <c r="M98" s="20"/>
      <c r="N98" s="20"/>
      <c r="O98" s="20"/>
      <c r="P98" s="20"/>
      <c r="Q98" s="20"/>
      <c r="R98" s="37"/>
    </row>
    <row r="99">
      <c r="A99" s="1"/>
      <c r="B99" s="323" t="str">
        <f>GETTRAINERSPRITE(E99)</f>
        <v/>
      </c>
      <c r="C99" s="22"/>
      <c r="D99" s="22"/>
      <c r="E99" s="1063" t="s">
        <v>1627</v>
      </c>
      <c r="F99" s="647"/>
      <c r="G99" s="647"/>
      <c r="H99" s="647"/>
      <c r="I99" s="647"/>
      <c r="J99" s="647"/>
      <c r="K99" s="647"/>
      <c r="L99" s="647"/>
      <c r="M99" s="647"/>
      <c r="N99" s="647"/>
      <c r="O99" s="647"/>
      <c r="P99" s="647"/>
      <c r="Q99" s="648"/>
      <c r="R99" s="37"/>
    </row>
    <row r="100" ht="69.0" customHeight="1">
      <c r="A100" s="1"/>
      <c r="B100" s="28"/>
      <c r="E100" s="164" t="str">
        <f>GETPOKEMONSPRITE(E101, 150, 150)</f>
        <v/>
      </c>
      <c r="F100" s="25"/>
      <c r="G100" s="164" t="str">
        <f>GETPOKEMONSPRITE(G101, 150, 150)</f>
        <v/>
      </c>
      <c r="H100" s="25"/>
      <c r="I100" s="164" t="str">
        <f>GETPOKEMONSPRITE(I101, 150, 150)</f>
        <v/>
      </c>
      <c r="J100" s="25"/>
      <c r="K100" s="164" t="str">
        <f>GETPOKEMONSPRITE(K101, 150, 150)</f>
        <v/>
      </c>
      <c r="L100" s="25"/>
      <c r="M100" s="164" t="str">
        <f>GETPOKEMONSPRITE(M101, 150, 150)</f>
        <v/>
      </c>
      <c r="N100" s="25"/>
      <c r="O100" s="164" t="str">
        <f>GETPOKEMONSPRITE(O101, 150, 150)</f>
        <v/>
      </c>
      <c r="P100" s="25"/>
      <c r="Q100" s="1164"/>
      <c r="R100" s="109"/>
    </row>
    <row r="101">
      <c r="A101" s="1"/>
      <c r="B101" s="125"/>
      <c r="C101" s="39"/>
      <c r="D101" s="39"/>
      <c r="E101" s="326" t="s">
        <v>1628</v>
      </c>
      <c r="F101" s="41"/>
      <c r="G101" s="327"/>
      <c r="H101" s="41"/>
      <c r="I101" s="327"/>
      <c r="J101" s="41"/>
      <c r="K101" s="327"/>
      <c r="L101" s="41"/>
      <c r="M101" s="327"/>
      <c r="N101" s="41"/>
      <c r="O101" s="327"/>
      <c r="P101" s="41"/>
      <c r="Q101" s="328" t="s">
        <v>19</v>
      </c>
      <c r="R101" s="20"/>
    </row>
    <row r="102">
      <c r="A102" s="1"/>
      <c r="B102" s="45"/>
      <c r="C102" s="46"/>
      <c r="D102" s="47"/>
      <c r="E102" s="329" t="s">
        <v>216</v>
      </c>
      <c r="F102" s="330" t="str">
        <f>GETABILITY(E101)</f>
        <v>Chlorophyll</v>
      </c>
      <c r="G102" s="330"/>
      <c r="H102" s="331"/>
      <c r="I102" s="330"/>
      <c r="J102" s="331"/>
      <c r="K102" s="330"/>
      <c r="L102" s="332"/>
      <c r="M102" s="330"/>
      <c r="N102" s="332"/>
      <c r="O102" s="331"/>
      <c r="P102" s="331"/>
      <c r="Q102" s="334" t="s">
        <v>23</v>
      </c>
      <c r="R102" s="37"/>
    </row>
    <row r="103">
      <c r="A103" s="1"/>
      <c r="B103" s="54" t="s">
        <v>24</v>
      </c>
      <c r="C103" s="39"/>
      <c r="D103" s="55"/>
      <c r="E103" s="336" t="s">
        <v>308</v>
      </c>
      <c r="F103" s="57"/>
      <c r="G103" s="337"/>
      <c r="H103" s="57"/>
      <c r="I103" s="337"/>
      <c r="J103" s="57"/>
      <c r="K103" s="337"/>
      <c r="L103" s="57"/>
      <c r="M103" s="337"/>
      <c r="N103" s="57"/>
      <c r="O103" s="337"/>
      <c r="P103" s="57"/>
      <c r="Q103" s="338" t="s">
        <v>27</v>
      </c>
      <c r="R103" s="109"/>
    </row>
    <row r="104">
      <c r="A104" s="1"/>
      <c r="B104" s="63"/>
      <c r="C104" s="64"/>
      <c r="D104" s="65"/>
      <c r="E104" s="397" t="s">
        <v>794</v>
      </c>
      <c r="F104" s="57"/>
      <c r="G104" s="341"/>
      <c r="H104" s="57"/>
      <c r="I104" s="341"/>
      <c r="J104" s="57"/>
      <c r="K104" s="341"/>
      <c r="L104" s="57"/>
      <c r="M104" s="341"/>
      <c r="N104" s="57"/>
      <c r="O104" s="341"/>
      <c r="P104" s="57"/>
      <c r="Q104" s="342" t="s">
        <v>30</v>
      </c>
      <c r="R104" s="109"/>
    </row>
    <row r="105">
      <c r="A105" s="1"/>
      <c r="B105" s="71"/>
      <c r="C105" s="71"/>
      <c r="D105" s="72"/>
      <c r="E105" s="339" t="s">
        <v>541</v>
      </c>
      <c r="F105" s="57"/>
      <c r="G105" s="346"/>
      <c r="H105" s="57"/>
      <c r="I105" s="346"/>
      <c r="J105" s="57"/>
      <c r="K105" s="346"/>
      <c r="L105" s="57"/>
      <c r="M105" s="346"/>
      <c r="N105" s="57"/>
      <c r="O105" s="346"/>
      <c r="P105" s="57"/>
      <c r="Q105" s="77"/>
      <c r="R105" s="109"/>
    </row>
    <row r="106">
      <c r="A106" s="1"/>
      <c r="B106" s="79"/>
      <c r="C106" s="79"/>
      <c r="D106" s="201" t="str">
        <f>N2</f>
        <v/>
      </c>
      <c r="E106" s="386" t="s">
        <v>360</v>
      </c>
      <c r="F106" s="57"/>
      <c r="G106" s="350"/>
      <c r="H106" s="57"/>
      <c r="I106" s="350"/>
      <c r="J106" s="57"/>
      <c r="K106" s="350"/>
      <c r="L106" s="57"/>
      <c r="M106" s="350"/>
      <c r="N106" s="57"/>
      <c r="O106" s="350"/>
      <c r="P106" s="57"/>
      <c r="Q106" s="77"/>
      <c r="R106" s="109"/>
    </row>
    <row r="107">
      <c r="A107" s="1"/>
      <c r="B107" s="71"/>
      <c r="C107" s="71"/>
      <c r="D107" s="72"/>
      <c r="E107" s="659" t="s">
        <v>45</v>
      </c>
      <c r="F107" s="581"/>
      <c r="G107" s="586"/>
      <c r="H107" s="581"/>
      <c r="I107" s="586"/>
      <c r="J107" s="581"/>
      <c r="K107" s="586"/>
      <c r="L107" s="581"/>
      <c r="M107" s="586"/>
      <c r="N107" s="581"/>
      <c r="O107" s="586"/>
      <c r="P107" s="581"/>
      <c r="Q107" s="91"/>
      <c r="R107" s="109"/>
    </row>
    <row r="108">
      <c r="A108" s="1"/>
      <c r="B108" s="1"/>
      <c r="C108" s="1"/>
      <c r="D108" s="1"/>
      <c r="E108" s="20"/>
      <c r="F108" s="20"/>
      <c r="G108" s="20"/>
      <c r="H108" s="20"/>
      <c r="I108" s="20"/>
      <c r="J108" s="20"/>
      <c r="K108" s="20"/>
      <c r="L108" s="20"/>
      <c r="M108" s="20"/>
      <c r="N108" s="20"/>
      <c r="O108" s="20"/>
      <c r="P108" s="20"/>
      <c r="Q108" s="20"/>
      <c r="R108" s="109"/>
    </row>
    <row r="109">
      <c r="A109" s="1"/>
      <c r="B109" s="323" t="str">
        <f>GETTRAINERSPRITE(E109)</f>
        <v/>
      </c>
      <c r="C109" s="22"/>
      <c r="D109" s="22"/>
      <c r="E109" s="1063" t="s">
        <v>1629</v>
      </c>
      <c r="F109" s="647"/>
      <c r="G109" s="647"/>
      <c r="H109" s="647"/>
      <c r="I109" s="647"/>
      <c r="J109" s="647"/>
      <c r="K109" s="647"/>
      <c r="L109" s="647"/>
      <c r="M109" s="647"/>
      <c r="N109" s="647"/>
      <c r="O109" s="647"/>
      <c r="P109" s="647"/>
      <c r="Q109" s="648"/>
      <c r="R109" s="109"/>
    </row>
    <row r="110" ht="69.0" customHeight="1">
      <c r="A110" s="1"/>
      <c r="B110" s="28"/>
      <c r="E110" s="164" t="str">
        <f>GETPOKEMONSPRITE(E111, 130, 130)</f>
        <v/>
      </c>
      <c r="F110" s="25"/>
      <c r="G110" s="164" t="str">
        <f>GETPOKEMONSPRITE(G111, 150, 150)</f>
        <v/>
      </c>
      <c r="H110" s="25"/>
      <c r="I110" s="164" t="str">
        <f>GETPOKEMONSPRITE(I111, 150, 150)</f>
        <v/>
      </c>
      <c r="J110" s="25"/>
      <c r="K110" s="164" t="str">
        <f>GETPOKEMONSPRITE(K111, 150, 150)</f>
        <v/>
      </c>
      <c r="L110" s="25"/>
      <c r="M110" s="164" t="str">
        <f>GETPOKEMONSPRITE(M111, 150, 150)</f>
        <v/>
      </c>
      <c r="N110" s="25"/>
      <c r="O110" s="164" t="str">
        <f>GETPOKEMONSPRITE(O111, 150, 150)</f>
        <v/>
      </c>
      <c r="P110" s="25"/>
      <c r="Q110" s="1164"/>
      <c r="R110" s="109"/>
    </row>
    <row r="111">
      <c r="A111" s="1"/>
      <c r="B111" s="125"/>
      <c r="C111" s="39"/>
      <c r="D111" s="39"/>
      <c r="E111" s="326" t="s">
        <v>1630</v>
      </c>
      <c r="F111" s="41"/>
      <c r="G111" s="327"/>
      <c r="H111" s="41"/>
      <c r="I111" s="327"/>
      <c r="J111" s="41"/>
      <c r="K111" s="327"/>
      <c r="L111" s="41"/>
      <c r="M111" s="327"/>
      <c r="N111" s="41"/>
      <c r="O111" s="327"/>
      <c r="P111" s="41"/>
      <c r="Q111" s="328" t="s">
        <v>19</v>
      </c>
      <c r="R111" s="109"/>
    </row>
    <row r="112">
      <c r="A112" s="1"/>
      <c r="B112" s="45"/>
      <c r="C112" s="46"/>
      <c r="D112" s="47"/>
      <c r="E112" s="329" t="s">
        <v>21</v>
      </c>
      <c r="F112" s="330" t="str">
        <f>GETABILITY(E111)</f>
        <v>Thick Fat</v>
      </c>
      <c r="G112" s="330"/>
      <c r="H112" s="331"/>
      <c r="I112" s="330"/>
      <c r="J112" s="331"/>
      <c r="K112" s="330"/>
      <c r="L112" s="332"/>
      <c r="M112" s="330"/>
      <c r="N112" s="332"/>
      <c r="O112" s="331"/>
      <c r="P112" s="331"/>
      <c r="Q112" s="334" t="s">
        <v>23</v>
      </c>
      <c r="R112" s="109"/>
    </row>
    <row r="113">
      <c r="A113" s="1"/>
      <c r="B113" s="54" t="s">
        <v>24</v>
      </c>
      <c r="C113" s="39"/>
      <c r="D113" s="55"/>
      <c r="E113" s="336" t="s">
        <v>872</v>
      </c>
      <c r="F113" s="57"/>
      <c r="G113" s="337"/>
      <c r="H113" s="57"/>
      <c r="I113" s="337"/>
      <c r="J113" s="57"/>
      <c r="K113" s="337"/>
      <c r="L113" s="57"/>
      <c r="M113" s="337"/>
      <c r="N113" s="57"/>
      <c r="O113" s="337"/>
      <c r="P113" s="57"/>
      <c r="Q113" s="338" t="s">
        <v>27</v>
      </c>
      <c r="R113" s="20"/>
    </row>
    <row r="114">
      <c r="A114" s="1"/>
      <c r="B114" s="63"/>
      <c r="C114" s="64"/>
      <c r="D114" s="65"/>
      <c r="E114" s="371" t="s">
        <v>451</v>
      </c>
      <c r="F114" s="57"/>
      <c r="G114" s="341"/>
      <c r="H114" s="57"/>
      <c r="I114" s="341"/>
      <c r="J114" s="57"/>
      <c r="K114" s="341"/>
      <c r="L114" s="57"/>
      <c r="M114" s="341"/>
      <c r="N114" s="57"/>
      <c r="O114" s="341"/>
      <c r="P114" s="57"/>
      <c r="Q114" s="342" t="s">
        <v>30</v>
      </c>
      <c r="R114" s="20"/>
    </row>
    <row r="115">
      <c r="A115" s="1"/>
      <c r="B115" s="130" t="str">
        <f>I2</f>
        <v/>
      </c>
      <c r="C115" s="71"/>
      <c r="D115" s="72"/>
      <c r="E115" s="339" t="s">
        <v>578</v>
      </c>
      <c r="F115" s="57"/>
      <c r="G115" s="346"/>
      <c r="H115" s="57"/>
      <c r="I115" s="346"/>
      <c r="J115" s="57"/>
      <c r="K115" s="346"/>
      <c r="L115" s="57"/>
      <c r="M115" s="346"/>
      <c r="N115" s="57"/>
      <c r="O115" s="346"/>
      <c r="P115" s="57"/>
      <c r="Q115" s="77"/>
      <c r="R115" s="20"/>
    </row>
    <row r="116">
      <c r="A116" s="1"/>
      <c r="B116" s="79"/>
      <c r="C116" s="79"/>
      <c r="D116" s="80"/>
      <c r="E116" s="339" t="s">
        <v>983</v>
      </c>
      <c r="F116" s="57"/>
      <c r="G116" s="350"/>
      <c r="H116" s="57"/>
      <c r="I116" s="350"/>
      <c r="J116" s="57"/>
      <c r="K116" s="350"/>
      <c r="L116" s="57"/>
      <c r="M116" s="350"/>
      <c r="N116" s="57"/>
      <c r="O116" s="350"/>
      <c r="P116" s="57"/>
      <c r="Q116" s="77"/>
      <c r="R116" s="109"/>
    </row>
    <row r="117">
      <c r="A117" s="1"/>
      <c r="B117" s="71"/>
      <c r="C117" s="71"/>
      <c r="D117" s="72"/>
      <c r="E117" s="1058" t="s">
        <v>296</v>
      </c>
      <c r="F117" s="581"/>
      <c r="G117" s="586"/>
      <c r="H117" s="581"/>
      <c r="I117" s="586"/>
      <c r="J117" s="581"/>
      <c r="K117" s="586"/>
      <c r="L117" s="581"/>
      <c r="M117" s="586"/>
      <c r="N117" s="581"/>
      <c r="O117" s="586"/>
      <c r="P117" s="581"/>
      <c r="Q117" s="91"/>
      <c r="R117" s="109"/>
    </row>
    <row r="118">
      <c r="A118" s="1"/>
      <c r="B118" s="1"/>
      <c r="C118" s="1"/>
      <c r="D118" s="1"/>
      <c r="E118" s="20"/>
      <c r="F118" s="20"/>
      <c r="G118" s="20"/>
      <c r="H118" s="20"/>
      <c r="I118" s="20"/>
      <c r="J118" s="20"/>
      <c r="K118" s="20"/>
      <c r="L118" s="20"/>
      <c r="M118" s="20"/>
      <c r="N118" s="20"/>
      <c r="O118" s="20"/>
      <c r="P118" s="20"/>
      <c r="Q118" s="20"/>
      <c r="R118" s="109"/>
    </row>
    <row r="119">
      <c r="A119" s="1"/>
      <c r="B119" s="323" t="str">
        <f>GETTRAINERSPRITE(E119)</f>
        <v/>
      </c>
      <c r="C119" s="22"/>
      <c r="D119" s="22"/>
      <c r="E119" s="1063" t="s">
        <v>1631</v>
      </c>
      <c r="F119" s="647"/>
      <c r="G119" s="647"/>
      <c r="H119" s="647"/>
      <c r="I119" s="647"/>
      <c r="J119" s="647"/>
      <c r="K119" s="647"/>
      <c r="L119" s="647"/>
      <c r="M119" s="647"/>
      <c r="N119" s="647"/>
      <c r="O119" s="647"/>
      <c r="P119" s="647"/>
      <c r="Q119" s="648"/>
      <c r="R119" s="109"/>
    </row>
    <row r="120" ht="69.0" customHeight="1">
      <c r="A120" s="1"/>
      <c r="B120" s="28"/>
      <c r="E120" s="164" t="str">
        <f>GETPOKEMONSPRITE(E121, 110, 110)</f>
        <v/>
      </c>
      <c r="F120" s="25"/>
      <c r="G120" s="164" t="str">
        <f>GETPOKEMONSPRITE(G121, 150, 150)</f>
        <v/>
      </c>
      <c r="H120" s="25"/>
      <c r="I120" s="164" t="str">
        <f>GETPOKEMONSPRITE(I121, 150, 150)</f>
        <v/>
      </c>
      <c r="J120" s="25"/>
      <c r="K120" s="164" t="str">
        <f>GETPOKEMONSPRITE(K121, 150, 150)</f>
        <v/>
      </c>
      <c r="L120" s="25"/>
      <c r="M120" s="164" t="str">
        <f>GETPOKEMONSPRITE(M121, 150, 150)</f>
        <v/>
      </c>
      <c r="N120" s="25"/>
      <c r="O120" s="164" t="str">
        <f>GETPOKEMONSPRITE(O121, 150, 150)</f>
        <v/>
      </c>
      <c r="P120" s="25"/>
      <c r="Q120" s="1164"/>
      <c r="R120" s="109"/>
    </row>
    <row r="121">
      <c r="A121" s="1"/>
      <c r="B121" s="125"/>
      <c r="C121" s="39"/>
      <c r="D121" s="39"/>
      <c r="E121" s="326" t="s">
        <v>1632</v>
      </c>
      <c r="F121" s="41"/>
      <c r="G121" s="327"/>
      <c r="H121" s="41"/>
      <c r="I121" s="327"/>
      <c r="J121" s="41"/>
      <c r="K121" s="327"/>
      <c r="L121" s="41"/>
      <c r="M121" s="327"/>
      <c r="N121" s="41"/>
      <c r="O121" s="327"/>
      <c r="P121" s="41"/>
      <c r="Q121" s="328" t="s">
        <v>19</v>
      </c>
      <c r="R121" s="109"/>
    </row>
    <row r="122">
      <c r="A122" s="1"/>
      <c r="B122" s="45"/>
      <c r="C122" s="46"/>
      <c r="D122" s="47"/>
      <c r="E122" s="329" t="s">
        <v>159</v>
      </c>
      <c r="F122" s="330" t="str">
        <f>GETABILITY(E121)</f>
        <v>Intimidate</v>
      </c>
      <c r="G122" s="330"/>
      <c r="H122" s="331"/>
      <c r="I122" s="330"/>
      <c r="J122" s="331"/>
      <c r="K122" s="330"/>
      <c r="L122" s="332"/>
      <c r="M122" s="330"/>
      <c r="N122" s="332"/>
      <c r="O122" s="331"/>
      <c r="P122" s="331"/>
      <c r="Q122" s="334" t="s">
        <v>23</v>
      </c>
      <c r="R122" s="109"/>
    </row>
    <row r="123">
      <c r="A123" s="1"/>
      <c r="B123" s="54" t="s">
        <v>24</v>
      </c>
      <c r="C123" s="39"/>
      <c r="D123" s="55"/>
      <c r="E123" s="336" t="s">
        <v>161</v>
      </c>
      <c r="F123" s="57"/>
      <c r="G123" s="337"/>
      <c r="H123" s="57"/>
      <c r="I123" s="337"/>
      <c r="J123" s="57"/>
      <c r="K123" s="337"/>
      <c r="L123" s="57"/>
      <c r="M123" s="337"/>
      <c r="N123" s="57"/>
      <c r="O123" s="337"/>
      <c r="P123" s="57"/>
      <c r="Q123" s="338" t="s">
        <v>27</v>
      </c>
      <c r="R123" s="109"/>
    </row>
    <row r="124">
      <c r="A124" s="1"/>
      <c r="B124" s="63"/>
      <c r="C124" s="64"/>
      <c r="D124" s="65"/>
      <c r="E124" s="347" t="s">
        <v>873</v>
      </c>
      <c r="F124" s="57"/>
      <c r="G124" s="341"/>
      <c r="H124" s="57"/>
      <c r="I124" s="341"/>
      <c r="J124" s="57"/>
      <c r="K124" s="341"/>
      <c r="L124" s="57"/>
      <c r="M124" s="341"/>
      <c r="N124" s="57"/>
      <c r="O124" s="341"/>
      <c r="P124" s="57"/>
      <c r="Q124" s="342" t="s">
        <v>30</v>
      </c>
      <c r="R124" s="109"/>
    </row>
    <row r="125">
      <c r="A125" s="1"/>
      <c r="B125" s="71"/>
      <c r="C125" s="71"/>
      <c r="D125" s="72"/>
      <c r="E125" s="339" t="s">
        <v>985</v>
      </c>
      <c r="F125" s="57"/>
      <c r="G125" s="346"/>
      <c r="H125" s="57"/>
      <c r="I125" s="346"/>
      <c r="J125" s="57"/>
      <c r="K125" s="346"/>
      <c r="L125" s="57"/>
      <c r="M125" s="346"/>
      <c r="N125" s="57"/>
      <c r="O125" s="346"/>
      <c r="P125" s="57"/>
      <c r="Q125" s="77"/>
      <c r="R125" s="109"/>
    </row>
    <row r="126">
      <c r="A126" s="1"/>
      <c r="B126" s="79"/>
      <c r="C126" s="79"/>
      <c r="D126" s="80"/>
      <c r="E126" s="371" t="s">
        <v>986</v>
      </c>
      <c r="F126" s="57"/>
      <c r="G126" s="350"/>
      <c r="H126" s="57"/>
      <c r="I126" s="350"/>
      <c r="J126" s="57"/>
      <c r="K126" s="350"/>
      <c r="L126" s="57"/>
      <c r="M126" s="350"/>
      <c r="N126" s="57"/>
      <c r="O126" s="350"/>
      <c r="P126" s="57"/>
      <c r="Q126" s="77"/>
      <c r="R126" s="109"/>
    </row>
    <row r="127">
      <c r="A127" s="1"/>
      <c r="B127" s="71"/>
      <c r="C127" s="71"/>
      <c r="D127" s="72"/>
      <c r="E127" s="1174" t="s">
        <v>628</v>
      </c>
      <c r="F127" s="581"/>
      <c r="G127" s="586"/>
      <c r="H127" s="581"/>
      <c r="I127" s="586"/>
      <c r="J127" s="581"/>
      <c r="K127" s="586"/>
      <c r="L127" s="581"/>
      <c r="M127" s="586"/>
      <c r="N127" s="581"/>
      <c r="O127" s="586"/>
      <c r="P127" s="581"/>
      <c r="Q127" s="91"/>
      <c r="R127" s="109"/>
    </row>
    <row r="128">
      <c r="A128" s="1"/>
      <c r="B128" s="1"/>
      <c r="C128" s="1"/>
      <c r="D128" s="1"/>
      <c r="E128" s="20"/>
      <c r="F128" s="20"/>
      <c r="G128" s="20"/>
      <c r="H128" s="20"/>
      <c r="I128" s="20"/>
      <c r="J128" s="20"/>
      <c r="K128" s="20"/>
      <c r="L128" s="20"/>
      <c r="M128" s="20"/>
      <c r="N128" s="20"/>
      <c r="O128" s="20"/>
      <c r="P128" s="20"/>
      <c r="Q128" s="20"/>
      <c r="R128" s="118"/>
    </row>
    <row r="129">
      <c r="A129" s="1"/>
      <c r="B129" s="323" t="str">
        <f>GETTRAINERSPRITE(E129)</f>
        <v/>
      </c>
      <c r="C129" s="22"/>
      <c r="D129" s="22"/>
      <c r="E129" s="1063" t="s">
        <v>1633</v>
      </c>
      <c r="F129" s="647"/>
      <c r="G129" s="647"/>
      <c r="H129" s="647"/>
      <c r="I129" s="647"/>
      <c r="J129" s="647"/>
      <c r="K129" s="647"/>
      <c r="L129" s="647"/>
      <c r="M129" s="647"/>
      <c r="N129" s="647"/>
      <c r="O129" s="647"/>
      <c r="P129" s="647"/>
      <c r="Q129" s="648"/>
      <c r="R129" s="118"/>
    </row>
    <row r="130" ht="69.0" customHeight="1">
      <c r="A130" s="1"/>
      <c r="B130" s="28"/>
      <c r="E130" s="164" t="str">
        <f>GETPOKEMONSPRITE(E131, 110, 110)</f>
        <v/>
      </c>
      <c r="F130" s="25"/>
      <c r="G130" s="164" t="str">
        <f>GETPOKEMONSPRITE(G131, 150, 150)</f>
        <v/>
      </c>
      <c r="H130" s="25"/>
      <c r="I130" s="164" t="str">
        <f>GETPOKEMONSPRITE(I131, 150, 150)</f>
        <v/>
      </c>
      <c r="J130" s="25"/>
      <c r="K130" s="164" t="str">
        <f>GETPOKEMONSPRITE(K131, 150, 150)</f>
        <v/>
      </c>
      <c r="L130" s="25"/>
      <c r="M130" s="164" t="str">
        <f>GETPOKEMONSPRITE(M131, 150, 150)</f>
        <v/>
      </c>
      <c r="N130" s="25"/>
      <c r="O130" s="164" t="str">
        <f>GETPOKEMONSPRITE(O131, 150, 150)</f>
        <v/>
      </c>
      <c r="P130" s="25"/>
      <c r="Q130" s="1164"/>
      <c r="R130" s="109"/>
    </row>
    <row r="131">
      <c r="A131" s="1"/>
      <c r="B131" s="125"/>
      <c r="C131" s="39"/>
      <c r="D131" s="39"/>
      <c r="E131" s="326" t="s">
        <v>1634</v>
      </c>
      <c r="F131" s="41"/>
      <c r="G131" s="327"/>
      <c r="H131" s="41"/>
      <c r="I131" s="327"/>
      <c r="J131" s="41"/>
      <c r="K131" s="327"/>
      <c r="L131" s="41"/>
      <c r="M131" s="327"/>
      <c r="N131" s="41"/>
      <c r="O131" s="327"/>
      <c r="P131" s="41"/>
      <c r="Q131" s="328" t="s">
        <v>19</v>
      </c>
      <c r="R131" s="109"/>
    </row>
    <row r="132">
      <c r="A132" s="1"/>
      <c r="B132" s="45"/>
      <c r="C132" s="46"/>
      <c r="D132" s="47"/>
      <c r="E132" s="329" t="s">
        <v>146</v>
      </c>
      <c r="F132" s="330" t="str">
        <f>GETABILITY(E131)</f>
        <v>Simple</v>
      </c>
      <c r="G132" s="330"/>
      <c r="H132" s="332"/>
      <c r="I132" s="330"/>
      <c r="J132" s="332"/>
      <c r="K132" s="369"/>
      <c r="L132" s="331"/>
      <c r="M132" s="330"/>
      <c r="N132" s="332"/>
      <c r="O132" s="369"/>
      <c r="P132" s="331"/>
      <c r="Q132" s="334" t="s">
        <v>23</v>
      </c>
      <c r="R132" s="109"/>
    </row>
    <row r="133">
      <c r="A133" s="1"/>
      <c r="B133" s="54" t="s">
        <v>24</v>
      </c>
      <c r="C133" s="39"/>
      <c r="D133" s="55"/>
      <c r="E133" s="335" t="s">
        <v>325</v>
      </c>
      <c r="F133" s="57"/>
      <c r="G133" s="337"/>
      <c r="H133" s="57"/>
      <c r="I133" s="337"/>
      <c r="J133" s="57"/>
      <c r="K133" s="337"/>
      <c r="L133" s="57"/>
      <c r="M133" s="337"/>
      <c r="N133" s="57"/>
      <c r="O133" s="337"/>
      <c r="P133" s="57"/>
      <c r="Q133" s="338" t="s">
        <v>27</v>
      </c>
      <c r="R133" s="118"/>
    </row>
    <row r="134">
      <c r="A134" s="1"/>
      <c r="B134" s="63"/>
      <c r="C134" s="64"/>
      <c r="D134" s="65"/>
      <c r="E134" s="470" t="s">
        <v>1005</v>
      </c>
      <c r="F134" s="57"/>
      <c r="G134" s="341"/>
      <c r="H134" s="57"/>
      <c r="I134" s="341"/>
      <c r="J134" s="57"/>
      <c r="K134" s="341"/>
      <c r="L134" s="57"/>
      <c r="M134" s="341"/>
      <c r="N134" s="57"/>
      <c r="O134" s="341"/>
      <c r="P134" s="57"/>
      <c r="Q134" s="342" t="s">
        <v>30</v>
      </c>
      <c r="R134" s="118"/>
    </row>
    <row r="135">
      <c r="A135" s="1"/>
      <c r="B135" s="71"/>
      <c r="C135" s="71"/>
      <c r="D135" s="72"/>
      <c r="E135" s="418" t="s">
        <v>140</v>
      </c>
      <c r="F135" s="57"/>
      <c r="G135" s="346"/>
      <c r="H135" s="57"/>
      <c r="I135" s="346"/>
      <c r="J135" s="57"/>
      <c r="K135" s="346"/>
      <c r="L135" s="57"/>
      <c r="M135" s="346"/>
      <c r="N135" s="57"/>
      <c r="O135" s="346"/>
      <c r="P135" s="57"/>
      <c r="Q135" s="77"/>
      <c r="R135" s="20"/>
    </row>
    <row r="136">
      <c r="A136" s="1"/>
      <c r="B136" s="79"/>
      <c r="C136" s="79"/>
      <c r="D136" s="80"/>
      <c r="E136" s="408" t="s">
        <v>473</v>
      </c>
      <c r="F136" s="57"/>
      <c r="G136" s="350"/>
      <c r="H136" s="57"/>
      <c r="I136" s="350"/>
      <c r="J136" s="57"/>
      <c r="K136" s="350"/>
      <c r="L136" s="57"/>
      <c r="M136" s="350"/>
      <c r="N136" s="57"/>
      <c r="O136" s="350"/>
      <c r="P136" s="57"/>
      <c r="Q136" s="77"/>
      <c r="R136" s="163"/>
    </row>
    <row r="137">
      <c r="A137" s="1"/>
      <c r="B137" s="71"/>
      <c r="C137" s="71"/>
      <c r="D137" s="72"/>
      <c r="E137" s="1049" t="s">
        <v>345</v>
      </c>
      <c r="F137" s="581"/>
      <c r="G137" s="586"/>
      <c r="H137" s="581"/>
      <c r="I137" s="586"/>
      <c r="J137" s="581"/>
      <c r="K137" s="586"/>
      <c r="L137" s="581"/>
      <c r="M137" s="586"/>
      <c r="N137" s="581"/>
      <c r="O137" s="586"/>
      <c r="P137" s="581"/>
      <c r="Q137" s="91"/>
      <c r="R137" s="163"/>
    </row>
    <row r="138">
      <c r="A138" s="1"/>
      <c r="B138" s="1"/>
      <c r="C138" s="1"/>
      <c r="D138" s="1"/>
      <c r="E138" s="20"/>
      <c r="F138" s="20"/>
      <c r="G138" s="20"/>
      <c r="H138" s="20"/>
      <c r="I138" s="20"/>
      <c r="J138" s="20"/>
      <c r="K138" s="20"/>
      <c r="L138" s="20"/>
      <c r="M138" s="20"/>
      <c r="N138" s="20"/>
      <c r="O138" s="20"/>
      <c r="P138" s="20"/>
      <c r="Q138" s="20"/>
      <c r="R138" s="163"/>
    </row>
    <row r="139">
      <c r="A139" s="1"/>
      <c r="B139" s="323" t="str">
        <f>GETTRAINERSPRITE(E139)</f>
        <v/>
      </c>
      <c r="C139" s="22"/>
      <c r="D139" s="22"/>
      <c r="E139" s="1063" t="s">
        <v>1635</v>
      </c>
      <c r="F139" s="647"/>
      <c r="G139" s="647"/>
      <c r="H139" s="647"/>
      <c r="I139" s="647"/>
      <c r="J139" s="647"/>
      <c r="K139" s="647"/>
      <c r="L139" s="647"/>
      <c r="M139" s="647"/>
      <c r="N139" s="647"/>
      <c r="O139" s="647"/>
      <c r="P139" s="647"/>
      <c r="Q139" s="648"/>
      <c r="R139" s="163"/>
    </row>
    <row r="140" ht="69.0" customHeight="1">
      <c r="A140" s="1"/>
      <c r="B140" s="28"/>
      <c r="E140" s="164" t="str">
        <f>GETPOKEMONSPRITE(E141, 150, 150)</f>
        <v/>
      </c>
      <c r="F140" s="25"/>
      <c r="G140" s="164" t="str">
        <f>GETPOKEMONSPRITE(G141, 150, 150)</f>
        <v/>
      </c>
      <c r="H140" s="25"/>
      <c r="I140" s="164" t="str">
        <f>GETPOKEMONSPRITE(I141, 150, 150)</f>
        <v/>
      </c>
      <c r="J140" s="25"/>
      <c r="K140" s="164" t="str">
        <f>GETPOKEMONSPRITE(K141, 150, 150)</f>
        <v/>
      </c>
      <c r="L140" s="25"/>
      <c r="M140" s="164" t="str">
        <f>GETPOKEMONSPRITE(M141, 150, 150)</f>
        <v/>
      </c>
      <c r="N140" s="25"/>
      <c r="O140" s="164" t="str">
        <f>GETPOKEMONSPRITE(O141, 150, 150)</f>
        <v/>
      </c>
      <c r="P140" s="25"/>
      <c r="Q140" s="1164"/>
      <c r="R140" s="109"/>
    </row>
    <row r="141">
      <c r="A141" s="1"/>
      <c r="B141" s="125"/>
      <c r="C141" s="39"/>
      <c r="D141" s="39"/>
      <c r="E141" s="768" t="s">
        <v>1636</v>
      </c>
      <c r="F141" s="41"/>
      <c r="G141" s="327"/>
      <c r="H141" s="41"/>
      <c r="I141" s="327"/>
      <c r="J141" s="41"/>
      <c r="K141" s="327"/>
      <c r="L141" s="41"/>
      <c r="M141" s="327"/>
      <c r="N141" s="41"/>
      <c r="O141" s="327"/>
      <c r="P141" s="41"/>
      <c r="Q141" s="328" t="s">
        <v>19</v>
      </c>
      <c r="R141" s="109"/>
    </row>
    <row r="142">
      <c r="A142" s="1"/>
      <c r="B142" s="45"/>
      <c r="C142" s="46"/>
      <c r="D142" s="47"/>
      <c r="E142" s="774" t="s">
        <v>39</v>
      </c>
      <c r="F142" s="212" t="s">
        <v>1607</v>
      </c>
      <c r="G142" s="330"/>
      <c r="H142" s="332"/>
      <c r="I142" s="330"/>
      <c r="J142" s="332"/>
      <c r="K142" s="369"/>
      <c r="L142" s="331"/>
      <c r="M142" s="330"/>
      <c r="N142" s="332"/>
      <c r="O142" s="369"/>
      <c r="P142" s="331"/>
      <c r="Q142" s="334" t="s">
        <v>23</v>
      </c>
      <c r="R142" s="109"/>
    </row>
    <row r="143">
      <c r="A143" s="1"/>
      <c r="B143" s="54" t="s">
        <v>24</v>
      </c>
      <c r="C143" s="39"/>
      <c r="D143" s="55"/>
      <c r="E143" s="1175" t="s">
        <v>483</v>
      </c>
      <c r="F143" s="57"/>
      <c r="G143" s="337"/>
      <c r="H143" s="57"/>
      <c r="I143" s="337"/>
      <c r="J143" s="57"/>
      <c r="K143" s="337"/>
      <c r="L143" s="57"/>
      <c r="M143" s="337"/>
      <c r="N143" s="57"/>
      <c r="O143" s="337"/>
      <c r="P143" s="57"/>
      <c r="Q143" s="338" t="s">
        <v>27</v>
      </c>
      <c r="R143" s="163"/>
    </row>
    <row r="144">
      <c r="A144" s="1"/>
      <c r="B144" s="63"/>
      <c r="C144" s="64"/>
      <c r="D144" s="65"/>
      <c r="E144" s="219" t="s">
        <v>839</v>
      </c>
      <c r="F144" s="57"/>
      <c r="G144" s="341"/>
      <c r="H144" s="57"/>
      <c r="I144" s="341"/>
      <c r="J144" s="57"/>
      <c r="K144" s="341"/>
      <c r="L144" s="57"/>
      <c r="M144" s="341"/>
      <c r="N144" s="57"/>
      <c r="O144" s="341"/>
      <c r="P144" s="57"/>
      <c r="Q144" s="342" t="s">
        <v>30</v>
      </c>
      <c r="R144" s="163"/>
    </row>
    <row r="145">
      <c r="A145" s="1"/>
      <c r="B145" s="71"/>
      <c r="C145" s="71"/>
      <c r="D145" s="72"/>
      <c r="E145" s="219" t="s">
        <v>922</v>
      </c>
      <c r="F145" s="57"/>
      <c r="G145" s="346"/>
      <c r="H145" s="57"/>
      <c r="I145" s="346"/>
      <c r="J145" s="57"/>
      <c r="K145" s="346"/>
      <c r="L145" s="57"/>
      <c r="M145" s="346"/>
      <c r="N145" s="57"/>
      <c r="O145" s="346"/>
      <c r="P145" s="57"/>
      <c r="Q145" s="77"/>
      <c r="R145" s="163"/>
    </row>
    <row r="146">
      <c r="A146" s="1"/>
      <c r="B146" s="79"/>
      <c r="C146" s="79"/>
      <c r="D146" s="201" t="str">
        <f>N2</f>
        <v/>
      </c>
      <c r="E146" s="216" t="s">
        <v>485</v>
      </c>
      <c r="F146" s="57"/>
      <c r="G146" s="350"/>
      <c r="H146" s="57"/>
      <c r="I146" s="350"/>
      <c r="J146" s="57"/>
      <c r="K146" s="350"/>
      <c r="L146" s="57"/>
      <c r="M146" s="350"/>
      <c r="N146" s="57"/>
      <c r="O146" s="350"/>
      <c r="P146" s="57"/>
      <c r="Q146" s="77"/>
      <c r="R146" s="163"/>
    </row>
    <row r="147">
      <c r="A147" s="1"/>
      <c r="B147" s="71"/>
      <c r="C147" s="71"/>
      <c r="D147" s="72"/>
      <c r="E147" s="1176" t="s">
        <v>441</v>
      </c>
      <c r="F147" s="581"/>
      <c r="G147" s="586"/>
      <c r="H147" s="581"/>
      <c r="I147" s="586"/>
      <c r="J147" s="581"/>
      <c r="K147" s="586"/>
      <c r="L147" s="581"/>
      <c r="M147" s="586"/>
      <c r="N147" s="581"/>
      <c r="O147" s="586"/>
      <c r="P147" s="581"/>
      <c r="Q147" s="91"/>
      <c r="R147" s="20"/>
    </row>
    <row r="148">
      <c r="A148" s="1"/>
      <c r="B148" s="1"/>
      <c r="C148" s="1"/>
      <c r="D148" s="1"/>
      <c r="E148" s="20"/>
      <c r="F148" s="20"/>
      <c r="G148" s="20"/>
      <c r="H148" s="20"/>
      <c r="I148" s="20"/>
      <c r="J148" s="20"/>
      <c r="K148" s="20"/>
      <c r="L148" s="20"/>
      <c r="M148" s="20"/>
      <c r="N148" s="20"/>
      <c r="O148" s="20"/>
      <c r="P148" s="20"/>
      <c r="Q148" s="20"/>
      <c r="R148" s="109"/>
    </row>
    <row r="149">
      <c r="A149" s="1"/>
      <c r="B149" s="323" t="str">
        <f>GETTRAINERSPRITE(E149)</f>
        <v/>
      </c>
      <c r="C149" s="22"/>
      <c r="D149" s="22"/>
      <c r="E149" s="203" t="s">
        <v>1637</v>
      </c>
      <c r="F149" s="22"/>
      <c r="G149" s="22"/>
      <c r="H149" s="22"/>
      <c r="I149" s="22"/>
      <c r="J149" s="22"/>
      <c r="K149" s="22"/>
      <c r="L149" s="22"/>
      <c r="M149" s="22"/>
      <c r="N149" s="22"/>
      <c r="O149" s="22"/>
      <c r="P149" s="22"/>
      <c r="Q149" s="204"/>
      <c r="R149" s="109"/>
    </row>
    <row r="150" ht="69.0" customHeight="1">
      <c r="A150" s="1"/>
      <c r="B150" s="28"/>
      <c r="E150" s="164" t="str">
        <f>GETPOKEMONSPRITE(E151, 150, 150)</f>
        <v/>
      </c>
      <c r="F150" s="25"/>
      <c r="G150" s="164" t="str">
        <f>GETPOKEMONSPRITE(G151, 150, 150)</f>
        <v/>
      </c>
      <c r="H150" s="25"/>
      <c r="I150" s="164" t="str">
        <f>GETPOKEMONSPRITE(I151, 150, 150)</f>
        <v/>
      </c>
      <c r="J150" s="25"/>
      <c r="K150" s="164" t="str">
        <f>GETPOKEMONSPRITE(K151, 150, 150)</f>
        <v/>
      </c>
      <c r="L150" s="25"/>
      <c r="M150" s="164" t="str">
        <f>GETPOKEMONSPRITE(M151, 150, 150)</f>
        <v/>
      </c>
      <c r="N150" s="25"/>
      <c r="O150" s="164" t="str">
        <f>GETPOKEMONSPRITE(O151, 150, 150)</f>
        <v/>
      </c>
      <c r="P150" s="25"/>
      <c r="Q150" s="1164"/>
      <c r="R150" s="109"/>
    </row>
    <row r="151">
      <c r="A151" s="1"/>
      <c r="B151" s="125"/>
      <c r="C151" s="39"/>
      <c r="D151" s="39"/>
      <c r="E151" s="206" t="s">
        <v>1638</v>
      </c>
      <c r="F151" s="41"/>
      <c r="G151" s="327"/>
      <c r="H151" s="41"/>
      <c r="I151" s="327"/>
      <c r="J151" s="41"/>
      <c r="K151" s="327"/>
      <c r="L151" s="41"/>
      <c r="M151" s="327"/>
      <c r="N151" s="41"/>
      <c r="O151" s="327"/>
      <c r="P151" s="41"/>
      <c r="Q151" s="328" t="s">
        <v>19</v>
      </c>
      <c r="R151" s="163"/>
    </row>
    <row r="152">
      <c r="A152" s="1"/>
      <c r="B152" s="45"/>
      <c r="C152" s="46"/>
      <c r="D152" s="47"/>
      <c r="E152" s="210" t="s">
        <v>56</v>
      </c>
      <c r="F152" s="211" t="s">
        <v>1106</v>
      </c>
      <c r="G152" s="330"/>
      <c r="H152" s="332"/>
      <c r="I152" s="330"/>
      <c r="J152" s="332"/>
      <c r="K152" s="369"/>
      <c r="L152" s="331"/>
      <c r="M152" s="330"/>
      <c r="N152" s="332"/>
      <c r="O152" s="369"/>
      <c r="P152" s="331"/>
      <c r="Q152" s="334" t="s">
        <v>23</v>
      </c>
      <c r="R152" s="163"/>
    </row>
    <row r="153">
      <c r="A153" s="1"/>
      <c r="B153" s="54" t="s">
        <v>24</v>
      </c>
      <c r="C153" s="39"/>
      <c r="D153" s="55"/>
      <c r="E153" s="214" t="s">
        <v>120</v>
      </c>
      <c r="F153" s="57"/>
      <c r="G153" s="337"/>
      <c r="H153" s="57"/>
      <c r="I153" s="337"/>
      <c r="J153" s="57"/>
      <c r="K153" s="337"/>
      <c r="L153" s="57"/>
      <c r="M153" s="337"/>
      <c r="N153" s="57"/>
      <c r="O153" s="337"/>
      <c r="P153" s="57"/>
      <c r="Q153" s="338" t="s">
        <v>27</v>
      </c>
      <c r="R153" s="109"/>
    </row>
    <row r="154">
      <c r="A154" s="1"/>
      <c r="B154" s="63"/>
      <c r="C154" s="64"/>
      <c r="D154" s="65"/>
      <c r="E154" s="243" t="s">
        <v>124</v>
      </c>
      <c r="F154" s="57"/>
      <c r="G154" s="341"/>
      <c r="H154" s="57"/>
      <c r="I154" s="341"/>
      <c r="J154" s="57"/>
      <c r="K154" s="341"/>
      <c r="L154" s="57"/>
      <c r="M154" s="341"/>
      <c r="N154" s="57"/>
      <c r="O154" s="341"/>
      <c r="P154" s="57"/>
      <c r="Q154" s="342" t="s">
        <v>30</v>
      </c>
      <c r="R154" s="163"/>
    </row>
    <row r="155">
      <c r="A155" s="1"/>
      <c r="B155" s="71"/>
      <c r="C155" s="71"/>
      <c r="D155" s="72"/>
      <c r="E155" s="244" t="s">
        <v>107</v>
      </c>
      <c r="F155" s="57"/>
      <c r="G155" s="346"/>
      <c r="H155" s="57"/>
      <c r="I155" s="346"/>
      <c r="J155" s="57"/>
      <c r="K155" s="346"/>
      <c r="L155" s="57"/>
      <c r="M155" s="346"/>
      <c r="N155" s="57"/>
      <c r="O155" s="346"/>
      <c r="P155" s="57"/>
      <c r="Q155" s="77"/>
      <c r="R155" s="163"/>
    </row>
    <row r="156">
      <c r="A156" s="1"/>
      <c r="B156" s="79"/>
      <c r="C156" s="79"/>
      <c r="D156" s="80"/>
      <c r="E156" s="282" t="s">
        <v>830</v>
      </c>
      <c r="F156" s="57"/>
      <c r="G156" s="350"/>
      <c r="H156" s="57"/>
      <c r="I156" s="350"/>
      <c r="J156" s="57"/>
      <c r="K156" s="350"/>
      <c r="L156" s="57"/>
      <c r="M156" s="350"/>
      <c r="N156" s="57"/>
      <c r="O156" s="350"/>
      <c r="P156" s="57"/>
      <c r="Q156" s="77"/>
      <c r="R156" s="163"/>
    </row>
    <row r="157">
      <c r="A157" s="1"/>
      <c r="B157" s="71"/>
      <c r="C157" s="71"/>
      <c r="D157" s="72"/>
      <c r="E157" s="1177" t="s">
        <v>296</v>
      </c>
      <c r="F157" s="581"/>
      <c r="G157" s="586"/>
      <c r="H157" s="581"/>
      <c r="I157" s="586"/>
      <c r="J157" s="581"/>
      <c r="K157" s="586"/>
      <c r="L157" s="581"/>
      <c r="M157" s="586"/>
      <c r="N157" s="581"/>
      <c r="O157" s="586"/>
      <c r="P157" s="581"/>
      <c r="Q157" s="91"/>
      <c r="R157" s="163"/>
    </row>
    <row r="158">
      <c r="A158" s="1"/>
      <c r="B158" s="1"/>
      <c r="C158" s="1"/>
      <c r="D158" s="1"/>
      <c r="E158" s="20"/>
      <c r="F158" s="20"/>
      <c r="G158" s="20"/>
      <c r="H158" s="20"/>
      <c r="I158" s="20"/>
      <c r="J158" s="20"/>
      <c r="K158" s="20"/>
      <c r="L158" s="20"/>
      <c r="M158" s="20"/>
      <c r="N158" s="20"/>
      <c r="O158" s="20"/>
      <c r="P158" s="20"/>
      <c r="Q158" s="20"/>
      <c r="R158" s="163"/>
    </row>
    <row r="159">
      <c r="A159" s="1"/>
      <c r="B159" s="323" t="str">
        <f>IMAGE("https://archives.bulbagarden.net/media/upload/d/d7/Spr_Pt_Maid.png")</f>
        <v/>
      </c>
      <c r="C159" s="22"/>
      <c r="D159" s="22"/>
      <c r="E159" s="1063" t="s">
        <v>1639</v>
      </c>
      <c r="F159" s="647"/>
      <c r="G159" s="647"/>
      <c r="H159" s="647"/>
      <c r="I159" s="647"/>
      <c r="J159" s="647"/>
      <c r="K159" s="647"/>
      <c r="L159" s="647"/>
      <c r="M159" s="647"/>
      <c r="N159" s="647"/>
      <c r="O159" s="647"/>
      <c r="P159" s="647"/>
      <c r="Q159" s="648"/>
      <c r="R159" s="163"/>
    </row>
    <row r="160" ht="69.0" customHeight="1">
      <c r="A160" s="1"/>
      <c r="B160" s="28"/>
      <c r="E160" s="164" t="str">
        <f>GETPOKEMONSPRITE(E161, 130, 130)</f>
        <v/>
      </c>
      <c r="F160" s="25"/>
      <c r="G160" s="164" t="str">
        <f>GETPOKEMONSPRITE(G161, 150, 150)</f>
        <v/>
      </c>
      <c r="H160" s="25"/>
      <c r="I160" s="164" t="str">
        <f>GETPOKEMONSPRITE(I161, 150, 150)</f>
        <v/>
      </c>
      <c r="J160" s="25"/>
      <c r="K160" s="164" t="str">
        <f>GETPOKEMONSPRITE(K161, 150, 150)</f>
        <v/>
      </c>
      <c r="L160" s="25"/>
      <c r="M160" s="164" t="str">
        <f>GETPOKEMONSPRITE(M161, 150, 150)</f>
        <v/>
      </c>
      <c r="N160" s="25"/>
      <c r="O160" s="164" t="str">
        <f>GETPOKEMONSPRITE(O161, 150, 150)</f>
        <v/>
      </c>
      <c r="P160" s="25"/>
      <c r="Q160" s="1164"/>
      <c r="R160" s="109"/>
    </row>
    <row r="161">
      <c r="A161" s="1"/>
      <c r="B161" s="125"/>
      <c r="C161" s="39"/>
      <c r="D161" s="39"/>
      <c r="E161" s="206" t="s">
        <v>1640</v>
      </c>
      <c r="F161" s="41"/>
      <c r="G161" s="327"/>
      <c r="H161" s="41"/>
      <c r="I161" s="327"/>
      <c r="J161" s="41"/>
      <c r="K161" s="327"/>
      <c r="L161" s="41"/>
      <c r="M161" s="327"/>
      <c r="N161" s="41"/>
      <c r="O161" s="327"/>
      <c r="P161" s="41"/>
      <c r="Q161" s="328" t="s">
        <v>19</v>
      </c>
      <c r="R161" s="109"/>
    </row>
    <row r="162">
      <c r="A162" s="1"/>
      <c r="B162" s="45"/>
      <c r="C162" s="46"/>
      <c r="D162" s="47"/>
      <c r="E162" s="210" t="s">
        <v>40</v>
      </c>
      <c r="F162" s="1178" t="s">
        <v>1641</v>
      </c>
      <c r="G162" s="330"/>
      <c r="H162" s="332"/>
      <c r="I162" s="330"/>
      <c r="J162" s="332"/>
      <c r="K162" s="369"/>
      <c r="L162" s="331"/>
      <c r="M162" s="330"/>
      <c r="N162" s="332"/>
      <c r="O162" s="369"/>
      <c r="P162" s="331"/>
      <c r="Q162" s="334" t="s">
        <v>23</v>
      </c>
      <c r="R162" s="118"/>
    </row>
    <row r="163">
      <c r="A163" s="1"/>
      <c r="B163" s="54" t="s">
        <v>24</v>
      </c>
      <c r="C163" s="39"/>
      <c r="D163" s="55"/>
      <c r="E163" s="214" t="s">
        <v>872</v>
      </c>
      <c r="F163" s="57"/>
      <c r="G163" s="337"/>
      <c r="H163" s="57"/>
      <c r="I163" s="337"/>
      <c r="J163" s="57"/>
      <c r="K163" s="337"/>
      <c r="L163" s="57"/>
      <c r="M163" s="337"/>
      <c r="N163" s="57"/>
      <c r="O163" s="337"/>
      <c r="P163" s="57"/>
      <c r="Q163" s="338" t="s">
        <v>27</v>
      </c>
      <c r="R163" s="118"/>
    </row>
    <row r="164">
      <c r="A164" s="1"/>
      <c r="B164" s="63"/>
      <c r="C164" s="64"/>
      <c r="D164" s="65"/>
      <c r="E164" s="247" t="s">
        <v>451</v>
      </c>
      <c r="F164" s="57"/>
      <c r="G164" s="341"/>
      <c r="H164" s="57"/>
      <c r="I164" s="341"/>
      <c r="J164" s="57"/>
      <c r="K164" s="341"/>
      <c r="L164" s="57"/>
      <c r="M164" s="341"/>
      <c r="N164" s="57"/>
      <c r="O164" s="341"/>
      <c r="P164" s="57"/>
      <c r="Q164" s="342" t="s">
        <v>30</v>
      </c>
      <c r="R164" s="109"/>
    </row>
    <row r="165">
      <c r="A165" s="1"/>
      <c r="B165" s="71"/>
      <c r="C165" s="71"/>
      <c r="D165" s="72"/>
      <c r="E165" s="219" t="s">
        <v>76</v>
      </c>
      <c r="F165" s="57"/>
      <c r="G165" s="346"/>
      <c r="H165" s="57"/>
      <c r="I165" s="346"/>
      <c r="J165" s="57"/>
      <c r="K165" s="346"/>
      <c r="L165" s="57"/>
      <c r="M165" s="346"/>
      <c r="N165" s="57"/>
      <c r="O165" s="346"/>
      <c r="P165" s="57"/>
      <c r="Q165" s="77"/>
      <c r="R165" s="118"/>
    </row>
    <row r="166">
      <c r="A166" s="1"/>
      <c r="B166" s="79"/>
      <c r="C166" s="79"/>
      <c r="D166" s="80"/>
      <c r="E166" s="306" t="s">
        <v>42</v>
      </c>
      <c r="F166" s="57"/>
      <c r="G166" s="350"/>
      <c r="H166" s="57"/>
      <c r="I166" s="350"/>
      <c r="J166" s="57"/>
      <c r="K166" s="350"/>
      <c r="L166" s="57"/>
      <c r="M166" s="350"/>
      <c r="N166" s="57"/>
      <c r="O166" s="350"/>
      <c r="P166" s="57"/>
      <c r="Q166" s="77"/>
      <c r="R166" s="118"/>
    </row>
    <row r="167">
      <c r="A167" s="1"/>
      <c r="B167" s="71"/>
      <c r="C167" s="71"/>
      <c r="D167" s="72"/>
      <c r="E167" s="796" t="s">
        <v>330</v>
      </c>
      <c r="F167" s="581"/>
      <c r="G167" s="586"/>
      <c r="H167" s="581"/>
      <c r="I167" s="586"/>
      <c r="J167" s="581"/>
      <c r="K167" s="586"/>
      <c r="L167" s="581"/>
      <c r="M167" s="586"/>
      <c r="N167" s="581"/>
      <c r="O167" s="586"/>
      <c r="P167" s="581"/>
      <c r="Q167" s="91"/>
      <c r="R167" s="118"/>
    </row>
    <row r="168">
      <c r="A168" s="1"/>
      <c r="B168" s="1"/>
      <c r="C168" s="1"/>
      <c r="D168" s="1"/>
      <c r="E168" s="20"/>
      <c r="F168" s="20"/>
      <c r="G168" s="20"/>
      <c r="H168" s="20"/>
      <c r="I168" s="20"/>
      <c r="J168" s="20"/>
      <c r="K168" s="20"/>
      <c r="L168" s="20"/>
      <c r="M168" s="20"/>
      <c r="N168" s="20"/>
      <c r="O168" s="20"/>
      <c r="P168" s="20"/>
      <c r="Q168" s="20"/>
      <c r="R168" s="53"/>
    </row>
    <row r="169">
      <c r="A169" s="1"/>
      <c r="B169" s="323" t="str">
        <f>IMAGE("https://archives.bulbagarden.net/media/upload/d/d7/Spr_Pt_Maid.png")</f>
        <v/>
      </c>
      <c r="C169" s="22"/>
      <c r="D169" s="22"/>
      <c r="E169" s="1063" t="s">
        <v>1642</v>
      </c>
      <c r="F169" s="647"/>
      <c r="G169" s="647"/>
      <c r="H169" s="647"/>
      <c r="I169" s="647"/>
      <c r="J169" s="647"/>
      <c r="K169" s="647"/>
      <c r="L169" s="647"/>
      <c r="M169" s="647"/>
      <c r="N169" s="647"/>
      <c r="O169" s="647"/>
      <c r="P169" s="647"/>
      <c r="Q169" s="648"/>
      <c r="R169" s="53"/>
    </row>
    <row r="170" ht="69.0" customHeight="1">
      <c r="A170" s="1"/>
      <c r="B170" s="28"/>
      <c r="E170" s="164" t="str">
        <f>GETPOKEMONSPRITE(E171, 110, 110)</f>
        <v/>
      </c>
      <c r="F170" s="25"/>
      <c r="G170" s="164" t="str">
        <f>GETPOKEMONSPRITE(G171, 150, 150)</f>
        <v/>
      </c>
      <c r="H170" s="25"/>
      <c r="I170" s="164" t="str">
        <f>GETPOKEMONSPRITE(I171, 150, 150)</f>
        <v/>
      </c>
      <c r="J170" s="25"/>
      <c r="K170" s="164" t="str">
        <f>GETPOKEMONSPRITE(K171, 150, 150)</f>
        <v/>
      </c>
      <c r="L170" s="25"/>
      <c r="M170" s="164" t="str">
        <f>GETPOKEMONSPRITE(M171, 150, 150)</f>
        <v/>
      </c>
      <c r="N170" s="25"/>
      <c r="O170" s="164" t="str">
        <f>GETPOKEMONSPRITE(O171, 150, 150)</f>
        <v/>
      </c>
      <c r="P170" s="25"/>
      <c r="Q170" s="1164"/>
      <c r="R170" s="109"/>
    </row>
    <row r="171">
      <c r="A171" s="1"/>
      <c r="B171" s="125"/>
      <c r="C171" s="39"/>
      <c r="D171" s="39"/>
      <c r="E171" s="206" t="s">
        <v>1643</v>
      </c>
      <c r="F171" s="41"/>
      <c r="G171" s="327"/>
      <c r="H171" s="41"/>
      <c r="I171" s="327"/>
      <c r="J171" s="41"/>
      <c r="K171" s="327"/>
      <c r="L171" s="41"/>
      <c r="M171" s="327"/>
      <c r="N171" s="41"/>
      <c r="O171" s="327"/>
      <c r="P171" s="41"/>
      <c r="Q171" s="328" t="s">
        <v>19</v>
      </c>
      <c r="R171" s="163"/>
    </row>
    <row r="172">
      <c r="A172" s="1"/>
      <c r="B172" s="45"/>
      <c r="C172" s="46"/>
      <c r="D172" s="47"/>
      <c r="E172" s="210" t="s">
        <v>95</v>
      </c>
      <c r="F172" s="211" t="s">
        <v>1106</v>
      </c>
      <c r="G172" s="330"/>
      <c r="H172" s="332"/>
      <c r="I172" s="330"/>
      <c r="J172" s="332"/>
      <c r="K172" s="369"/>
      <c r="L172" s="331"/>
      <c r="M172" s="330"/>
      <c r="N172" s="332"/>
      <c r="O172" s="369"/>
      <c r="P172" s="331"/>
      <c r="Q172" s="334" t="s">
        <v>23</v>
      </c>
      <c r="R172" s="163"/>
    </row>
    <row r="173">
      <c r="A173" s="1"/>
      <c r="B173" s="54" t="s">
        <v>24</v>
      </c>
      <c r="C173" s="39"/>
      <c r="D173" s="55"/>
      <c r="E173" s="214" t="s">
        <v>133</v>
      </c>
      <c r="F173" s="57"/>
      <c r="G173" s="337"/>
      <c r="H173" s="57"/>
      <c r="I173" s="337"/>
      <c r="J173" s="57"/>
      <c r="K173" s="337"/>
      <c r="L173" s="57"/>
      <c r="M173" s="337"/>
      <c r="N173" s="57"/>
      <c r="O173" s="337"/>
      <c r="P173" s="57"/>
      <c r="Q173" s="338" t="s">
        <v>27</v>
      </c>
      <c r="R173" s="109"/>
    </row>
    <row r="174">
      <c r="A174" s="1"/>
      <c r="B174" s="63"/>
      <c r="C174" s="64"/>
      <c r="D174" s="65"/>
      <c r="E174" s="219" t="s">
        <v>1016</v>
      </c>
      <c r="F174" s="57"/>
      <c r="G174" s="341"/>
      <c r="H174" s="57"/>
      <c r="I174" s="341"/>
      <c r="J174" s="57"/>
      <c r="K174" s="341"/>
      <c r="L174" s="57"/>
      <c r="M174" s="341"/>
      <c r="N174" s="57"/>
      <c r="O174" s="341"/>
      <c r="P174" s="57"/>
      <c r="Q174" s="342" t="s">
        <v>30</v>
      </c>
      <c r="R174" s="109"/>
    </row>
    <row r="175">
      <c r="A175" s="1"/>
      <c r="B175" s="71"/>
      <c r="C175" s="71"/>
      <c r="D175" s="72"/>
      <c r="E175" s="243" t="s">
        <v>266</v>
      </c>
      <c r="F175" s="57"/>
      <c r="G175" s="346"/>
      <c r="H175" s="57"/>
      <c r="I175" s="346"/>
      <c r="J175" s="57"/>
      <c r="K175" s="346"/>
      <c r="L175" s="57"/>
      <c r="M175" s="346"/>
      <c r="N175" s="57"/>
      <c r="O175" s="346"/>
      <c r="P175" s="57"/>
      <c r="Q175" s="77"/>
      <c r="R175" s="109"/>
    </row>
    <row r="176">
      <c r="A176" s="1"/>
      <c r="B176" s="79"/>
      <c r="C176" s="358" t="str">
        <f>M2</f>
        <v/>
      </c>
      <c r="D176" s="80"/>
      <c r="E176" s="219" t="s">
        <v>45</v>
      </c>
      <c r="F176" s="57"/>
      <c r="G176" s="350"/>
      <c r="H176" s="57"/>
      <c r="I176" s="350"/>
      <c r="J176" s="57"/>
      <c r="K176" s="350"/>
      <c r="L176" s="57"/>
      <c r="M176" s="350"/>
      <c r="N176" s="57"/>
      <c r="O176" s="350"/>
      <c r="P176" s="57"/>
      <c r="Q176" s="77"/>
      <c r="R176" s="163"/>
    </row>
    <row r="177">
      <c r="A177" s="1"/>
      <c r="B177" s="71"/>
      <c r="C177" s="71"/>
      <c r="D177" s="72"/>
      <c r="E177" s="748" t="s">
        <v>637</v>
      </c>
      <c r="F177" s="581"/>
      <c r="G177" s="586"/>
      <c r="H177" s="581"/>
      <c r="I177" s="586"/>
      <c r="J177" s="581"/>
      <c r="K177" s="586"/>
      <c r="L177" s="581"/>
      <c r="M177" s="586"/>
      <c r="N177" s="581"/>
      <c r="O177" s="586"/>
      <c r="P177" s="581"/>
      <c r="Q177" s="91"/>
      <c r="R177" s="163"/>
    </row>
    <row r="178">
      <c r="A178" s="1"/>
      <c r="B178" s="1"/>
      <c r="C178" s="1"/>
      <c r="D178" s="1"/>
      <c r="E178" s="20"/>
      <c r="F178" s="20"/>
      <c r="G178" s="20"/>
      <c r="H178" s="20"/>
      <c r="I178" s="20"/>
      <c r="J178" s="20"/>
      <c r="K178" s="20"/>
      <c r="L178" s="20"/>
      <c r="M178" s="20"/>
      <c r="N178" s="20"/>
      <c r="O178" s="20"/>
      <c r="P178" s="20"/>
      <c r="Q178" s="20"/>
      <c r="R178" s="163"/>
    </row>
    <row r="179">
      <c r="A179" s="1"/>
      <c r="B179" s="323" t="str">
        <f>GETTRAINERSPRITE(E179)</f>
        <v/>
      </c>
      <c r="C179" s="22"/>
      <c r="D179" s="22"/>
      <c r="E179" s="1063" t="s">
        <v>1644</v>
      </c>
      <c r="F179" s="647"/>
      <c r="G179" s="647"/>
      <c r="H179" s="647"/>
      <c r="I179" s="647"/>
      <c r="J179" s="647"/>
      <c r="K179" s="647"/>
      <c r="L179" s="647"/>
      <c r="M179" s="647"/>
      <c r="N179" s="647"/>
      <c r="O179" s="647"/>
      <c r="P179" s="647"/>
      <c r="Q179" s="648"/>
      <c r="R179" s="163"/>
    </row>
    <row r="180" ht="69.0" customHeight="1">
      <c r="A180" s="1"/>
      <c r="B180" s="28"/>
      <c r="E180" s="164" t="str">
        <f>GETPOKEMONSPRITE(E181, 110, 110)</f>
        <v/>
      </c>
      <c r="F180" s="25"/>
      <c r="G180" s="164" t="str">
        <f>GETPOKEMONSPRITE(G181, 150, 150)</f>
        <v/>
      </c>
      <c r="H180" s="25"/>
      <c r="I180" s="164" t="str">
        <f>GETPOKEMONSPRITE(I181, 150, 150)</f>
        <v/>
      </c>
      <c r="J180" s="25"/>
      <c r="K180" s="164" t="str">
        <f>GETPOKEMONSPRITE(K181, 150, 150)</f>
        <v/>
      </c>
      <c r="L180" s="25"/>
      <c r="M180" s="164" t="str">
        <f>GETPOKEMONSPRITE(M181, 150, 150)</f>
        <v/>
      </c>
      <c r="N180" s="25"/>
      <c r="O180" s="164" t="str">
        <f>GETPOKEMONSPRITE(O181, 150, 150)</f>
        <v/>
      </c>
      <c r="P180" s="25"/>
      <c r="Q180" s="1164"/>
      <c r="R180" s="109"/>
    </row>
    <row r="181">
      <c r="A181" s="1"/>
      <c r="B181" s="125"/>
      <c r="C181" s="39"/>
      <c r="D181" s="39"/>
      <c r="E181" s="206" t="s">
        <v>1645</v>
      </c>
      <c r="F181" s="41"/>
      <c r="G181" s="327"/>
      <c r="H181" s="41"/>
      <c r="I181" s="327"/>
      <c r="J181" s="41"/>
      <c r="K181" s="327"/>
      <c r="L181" s="41"/>
      <c r="M181" s="327"/>
      <c r="N181" s="41"/>
      <c r="O181" s="327"/>
      <c r="P181" s="41"/>
      <c r="Q181" s="328" t="s">
        <v>19</v>
      </c>
      <c r="R181" s="163"/>
    </row>
    <row r="182">
      <c r="A182" s="1"/>
      <c r="B182" s="45"/>
      <c r="C182" s="46"/>
      <c r="D182" s="47"/>
      <c r="E182" s="210" t="s">
        <v>175</v>
      </c>
      <c r="F182" s="211" t="s">
        <v>1646</v>
      </c>
      <c r="G182" s="330"/>
      <c r="H182" s="332"/>
      <c r="I182" s="330"/>
      <c r="J182" s="332"/>
      <c r="K182" s="369"/>
      <c r="L182" s="331"/>
      <c r="M182" s="330"/>
      <c r="N182" s="332"/>
      <c r="O182" s="369"/>
      <c r="P182" s="331"/>
      <c r="Q182" s="334" t="s">
        <v>23</v>
      </c>
      <c r="R182" s="53"/>
    </row>
    <row r="183">
      <c r="A183" s="1"/>
      <c r="B183" s="54" t="s">
        <v>24</v>
      </c>
      <c r="C183" s="39"/>
      <c r="D183" s="55"/>
      <c r="E183" s="214" t="s">
        <v>161</v>
      </c>
      <c r="F183" s="57"/>
      <c r="G183" s="337"/>
      <c r="H183" s="57"/>
      <c r="I183" s="337"/>
      <c r="J183" s="57"/>
      <c r="K183" s="337"/>
      <c r="L183" s="57"/>
      <c r="M183" s="337"/>
      <c r="N183" s="57"/>
      <c r="O183" s="337"/>
      <c r="P183" s="57"/>
      <c r="Q183" s="338" t="s">
        <v>27</v>
      </c>
      <c r="R183" s="53"/>
    </row>
    <row r="184">
      <c r="A184" s="1"/>
      <c r="B184" s="63"/>
      <c r="C184" s="64"/>
      <c r="D184" s="65"/>
      <c r="E184" s="756" t="s">
        <v>975</v>
      </c>
      <c r="F184" s="57"/>
      <c r="G184" s="341"/>
      <c r="H184" s="57"/>
      <c r="I184" s="341"/>
      <c r="J184" s="57"/>
      <c r="K184" s="341"/>
      <c r="L184" s="57"/>
      <c r="M184" s="341"/>
      <c r="N184" s="57"/>
      <c r="O184" s="341"/>
      <c r="P184" s="57"/>
      <c r="Q184" s="342" t="s">
        <v>30</v>
      </c>
      <c r="R184" s="53"/>
    </row>
    <row r="185">
      <c r="A185" s="1"/>
      <c r="B185" s="71"/>
      <c r="C185" s="71"/>
      <c r="D185" s="72"/>
      <c r="E185" s="219" t="s">
        <v>985</v>
      </c>
      <c r="F185" s="57"/>
      <c r="G185" s="346"/>
      <c r="H185" s="57"/>
      <c r="I185" s="346"/>
      <c r="J185" s="57"/>
      <c r="K185" s="346"/>
      <c r="L185" s="57"/>
      <c r="M185" s="346"/>
      <c r="N185" s="57"/>
      <c r="O185" s="346"/>
      <c r="P185" s="57"/>
      <c r="Q185" s="77"/>
      <c r="R185" s="53"/>
    </row>
    <row r="186">
      <c r="A186" s="1"/>
      <c r="B186" s="79"/>
      <c r="C186" s="79"/>
      <c r="D186" s="80"/>
      <c r="E186" s="247" t="s">
        <v>614</v>
      </c>
      <c r="F186" s="57"/>
      <c r="G186" s="350"/>
      <c r="H186" s="57"/>
      <c r="I186" s="350"/>
      <c r="J186" s="57"/>
      <c r="K186" s="350"/>
      <c r="L186" s="57"/>
      <c r="M186" s="350"/>
      <c r="N186" s="57"/>
      <c r="O186" s="350"/>
      <c r="P186" s="57"/>
      <c r="Q186" s="77"/>
      <c r="R186" s="109"/>
    </row>
    <row r="187">
      <c r="A187" s="1"/>
      <c r="B187" s="71"/>
      <c r="C187" s="71"/>
      <c r="D187" s="72"/>
      <c r="E187" s="1179" t="s">
        <v>1647</v>
      </c>
      <c r="F187" s="581"/>
      <c r="G187" s="586"/>
      <c r="H187" s="581"/>
      <c r="I187" s="586"/>
      <c r="J187" s="581"/>
      <c r="K187" s="586"/>
      <c r="L187" s="581"/>
      <c r="M187" s="586"/>
      <c r="N187" s="581"/>
      <c r="O187" s="586"/>
      <c r="P187" s="581"/>
      <c r="Q187" s="91"/>
      <c r="R187" s="163"/>
    </row>
    <row r="188">
      <c r="A188" s="1"/>
      <c r="B188" s="1"/>
      <c r="C188" s="1"/>
      <c r="D188" s="1"/>
      <c r="E188" s="553"/>
      <c r="F188" s="553"/>
      <c r="G188" s="553"/>
      <c r="H188" s="553"/>
      <c r="I188" s="553"/>
      <c r="J188" s="553"/>
      <c r="K188" s="553"/>
      <c r="L188" s="553"/>
      <c r="M188" s="553"/>
      <c r="N188" s="553"/>
      <c r="O188" s="553"/>
      <c r="P188" s="553"/>
      <c r="Q188" s="553"/>
      <c r="R188" s="163"/>
    </row>
    <row r="189">
      <c r="A189" s="1"/>
      <c r="B189" s="1"/>
      <c r="C189" s="1"/>
      <c r="D189" s="1"/>
      <c r="E189" s="553"/>
      <c r="F189" s="553"/>
      <c r="G189" s="553"/>
      <c r="H189" s="553"/>
      <c r="I189" s="553"/>
      <c r="J189" s="553"/>
      <c r="K189" s="553"/>
      <c r="L189" s="553"/>
      <c r="M189" s="553"/>
      <c r="N189" s="553"/>
      <c r="O189" s="553"/>
      <c r="P189" s="553"/>
      <c r="Q189" s="553"/>
      <c r="R189" s="163"/>
    </row>
    <row r="190">
      <c r="A190" s="1"/>
      <c r="B190" s="668" t="str">
        <f>GETTRAINERSPRITE(E190)</f>
        <v/>
      </c>
      <c r="C190" s="22"/>
      <c r="D190" s="22"/>
      <c r="E190" s="1180" t="s">
        <v>1648</v>
      </c>
      <c r="F190" s="647"/>
      <c r="G190" s="647"/>
      <c r="H190" s="647"/>
      <c r="I190" s="647"/>
      <c r="J190" s="647"/>
      <c r="K190" s="647"/>
      <c r="L190" s="647"/>
      <c r="M190" s="647"/>
      <c r="N190" s="647"/>
      <c r="O190" s="647"/>
      <c r="P190" s="647"/>
      <c r="Q190" s="648"/>
      <c r="R190" s="109"/>
    </row>
    <row r="191" ht="69.0" customHeight="1">
      <c r="A191" s="1"/>
      <c r="B191" s="28"/>
      <c r="E191" s="164" t="str">
        <f>GETPOKEMONSPRITE(E192, 110, 110)</f>
        <v/>
      </c>
      <c r="F191" s="25"/>
      <c r="G191" s="164" t="str">
        <f>GETPOKEMONSPRITE(G192, 130, 130)</f>
        <v/>
      </c>
      <c r="H191" s="25"/>
      <c r="I191" s="164" t="str">
        <f>GETPOKEMONSPRITE(I192, 110, 110)</f>
        <v/>
      </c>
      <c r="J191" s="25"/>
      <c r="K191" s="164" t="str">
        <f>GETPOKEMONSPRITE(K192, 130, 130)</f>
        <v/>
      </c>
      <c r="L191" s="25"/>
      <c r="M191" s="164" t="str">
        <f>GETPOKEMONSPRITE(M192, 130, 130)</f>
        <v/>
      </c>
      <c r="N191" s="25"/>
      <c r="O191" s="164" t="str">
        <f>GETPOKEMONSPRITE(O192, 110, 110)</f>
        <v/>
      </c>
      <c r="P191" s="25"/>
      <c r="Q191" s="1181" t="str">
        <f>IMAGE("https://docs.google.com/drawings/d/e/2PACX-1vRVUy-NyAlrSLPw_7GbbU0aWKiMSlD9Z5o0IZUASz5PwF6zwwRkxMZB9Yv-WVKzEMzsN51M5efUJVg2/pub?w=140&amp;h=140")</f>
        <v/>
      </c>
      <c r="R191" s="109"/>
    </row>
    <row r="192">
      <c r="A192" s="1"/>
      <c r="B192" s="125"/>
      <c r="C192" s="39"/>
      <c r="D192" s="39"/>
      <c r="E192" s="326" t="s">
        <v>1649</v>
      </c>
      <c r="F192" s="41"/>
      <c r="G192" s="327" t="s">
        <v>1650</v>
      </c>
      <c r="H192" s="41"/>
      <c r="I192" s="327" t="s">
        <v>1651</v>
      </c>
      <c r="J192" s="41"/>
      <c r="K192" s="327" t="s">
        <v>1652</v>
      </c>
      <c r="L192" s="41"/>
      <c r="M192" s="327" t="s">
        <v>1653</v>
      </c>
      <c r="N192" s="41"/>
      <c r="O192" s="327" t="s">
        <v>1654</v>
      </c>
      <c r="P192" s="41"/>
      <c r="Q192" s="328" t="s">
        <v>19</v>
      </c>
      <c r="R192" s="109"/>
    </row>
    <row r="193">
      <c r="A193" s="1"/>
      <c r="B193" s="45"/>
      <c r="C193" s="46"/>
      <c r="D193" s="47"/>
      <c r="E193" s="329" t="s">
        <v>20</v>
      </c>
      <c r="F193" s="330" t="str">
        <f>GETABILITY(E192)</f>
        <v>Intimidate</v>
      </c>
      <c r="G193" s="330" t="s">
        <v>55</v>
      </c>
      <c r="H193" s="331" t="str">
        <f>GETABILITY(G192)</f>
        <v>Solar Power</v>
      </c>
      <c r="I193" s="330" t="s">
        <v>117</v>
      </c>
      <c r="J193" s="331" t="str">
        <f>GETABILITY(I192)</f>
        <v>Levitate</v>
      </c>
      <c r="K193" s="330" t="s">
        <v>38</v>
      </c>
      <c r="L193" s="332" t="str">
        <f>GETABILITY(K192)</f>
        <v>Solid Rock</v>
      </c>
      <c r="M193" s="330" t="s">
        <v>216</v>
      </c>
      <c r="N193" s="491" t="str">
        <f>GETABILITY(M192)</f>
        <v>Lightning Rod</v>
      </c>
      <c r="O193" s="330" t="s">
        <v>158</v>
      </c>
      <c r="P193" s="331" t="str">
        <f>GETABILITY(O192)</f>
        <v>Rock Head</v>
      </c>
      <c r="Q193" s="334" t="s">
        <v>23</v>
      </c>
      <c r="R193" s="109"/>
    </row>
    <row r="194">
      <c r="A194" s="1"/>
      <c r="B194" s="54" t="s">
        <v>24</v>
      </c>
      <c r="C194" s="39"/>
      <c r="D194" s="55"/>
      <c r="E194" s="336" t="s">
        <v>242</v>
      </c>
      <c r="F194" s="57"/>
      <c r="G194" s="336" t="s">
        <v>242</v>
      </c>
      <c r="H194" s="57"/>
      <c r="I194" s="336" t="s">
        <v>242</v>
      </c>
      <c r="J194" s="57"/>
      <c r="K194" s="336" t="s">
        <v>242</v>
      </c>
      <c r="L194" s="57"/>
      <c r="M194" s="336" t="s">
        <v>242</v>
      </c>
      <c r="N194" s="57"/>
      <c r="O194" s="336" t="s">
        <v>242</v>
      </c>
      <c r="P194" s="57"/>
      <c r="Q194" s="338" t="s">
        <v>27</v>
      </c>
      <c r="R194" s="109"/>
    </row>
    <row r="195">
      <c r="A195" s="1"/>
      <c r="B195" s="63"/>
      <c r="C195" s="64"/>
      <c r="D195" s="65"/>
      <c r="E195" s="344" t="s">
        <v>873</v>
      </c>
      <c r="F195" s="57"/>
      <c r="G195" s="409" t="s">
        <v>293</v>
      </c>
      <c r="H195" s="57"/>
      <c r="I195" s="348" t="s">
        <v>361</v>
      </c>
      <c r="J195" s="57"/>
      <c r="K195" s="357" t="s">
        <v>326</v>
      </c>
      <c r="L195" s="57"/>
      <c r="M195" s="387" t="s">
        <v>696</v>
      </c>
      <c r="N195" s="57"/>
      <c r="O195" s="388" t="s">
        <v>312</v>
      </c>
      <c r="P195" s="57"/>
      <c r="Q195" s="342" t="s">
        <v>30</v>
      </c>
      <c r="R195" s="109"/>
    </row>
    <row r="196">
      <c r="A196" s="1"/>
      <c r="B196" s="130" t="str">
        <f t="shared" ref="B196:D196" si="4">I2</f>
        <v/>
      </c>
      <c r="C196" s="130" t="str">
        <f t="shared" si="4"/>
        <v/>
      </c>
      <c r="D196" s="182" t="str">
        <f t="shared" si="4"/>
        <v/>
      </c>
      <c r="E196" s="409" t="s">
        <v>349</v>
      </c>
      <c r="F196" s="57"/>
      <c r="G196" s="344" t="s">
        <v>874</v>
      </c>
      <c r="H196" s="57"/>
      <c r="I196" s="387" t="s">
        <v>87</v>
      </c>
      <c r="J196" s="57"/>
      <c r="K196" s="388" t="s">
        <v>312</v>
      </c>
      <c r="L196" s="57"/>
      <c r="M196" s="387" t="s">
        <v>87</v>
      </c>
      <c r="N196" s="57"/>
      <c r="O196" s="357" t="s">
        <v>374</v>
      </c>
      <c r="P196" s="57"/>
      <c r="Q196" s="77"/>
      <c r="R196" s="109"/>
    </row>
    <row r="197">
      <c r="A197" s="1"/>
      <c r="B197" s="358" t="str">
        <f t="shared" ref="B197:D197" si="5">L2</f>
        <v/>
      </c>
      <c r="C197" s="358" t="str">
        <f t="shared" si="5"/>
        <v/>
      </c>
      <c r="D197" s="201" t="str">
        <f t="shared" si="5"/>
        <v/>
      </c>
      <c r="E197" s="425" t="s">
        <v>558</v>
      </c>
      <c r="F197" s="57"/>
      <c r="G197" s="349" t="s">
        <v>1044</v>
      </c>
      <c r="H197" s="57"/>
      <c r="I197" s="340" t="s">
        <v>619</v>
      </c>
      <c r="J197" s="57"/>
      <c r="K197" s="340" t="s">
        <v>1655</v>
      </c>
      <c r="L197" s="57"/>
      <c r="M197" s="344" t="s">
        <v>441</v>
      </c>
      <c r="N197" s="57"/>
      <c r="O197" s="340" t="s">
        <v>1537</v>
      </c>
      <c r="P197" s="57"/>
      <c r="Q197" s="77"/>
      <c r="R197" s="109"/>
    </row>
    <row r="198">
      <c r="A198" s="1"/>
      <c r="B198" s="130" t="str">
        <f t="shared" ref="B198:C198" si="6">O2</f>
        <v/>
      </c>
      <c r="C198" s="130" t="str">
        <f t="shared" si="6"/>
        <v/>
      </c>
      <c r="D198" s="72"/>
      <c r="E198" s="1182" t="s">
        <v>293</v>
      </c>
      <c r="F198" s="581"/>
      <c r="G198" s="1182" t="s">
        <v>569</v>
      </c>
      <c r="H198" s="581"/>
      <c r="I198" s="1062" t="s">
        <v>646</v>
      </c>
      <c r="J198" s="581"/>
      <c r="K198" s="667" t="s">
        <v>743</v>
      </c>
      <c r="L198" s="581"/>
      <c r="M198" s="660" t="s">
        <v>372</v>
      </c>
      <c r="N198" s="581"/>
      <c r="O198" s="661" t="s">
        <v>621</v>
      </c>
      <c r="P198" s="581"/>
      <c r="Q198" s="91"/>
      <c r="R198" s="109"/>
    </row>
    <row r="199">
      <c r="A199" s="1"/>
      <c r="B199" s="1"/>
      <c r="C199" s="1"/>
      <c r="D199" s="1"/>
      <c r="E199" s="1183"/>
      <c r="F199" s="1183"/>
      <c r="G199" s="1183"/>
      <c r="H199" s="1183"/>
      <c r="I199" s="1183"/>
      <c r="J199" s="1183"/>
      <c r="K199" s="1183"/>
      <c r="L199" s="1183"/>
      <c r="M199" s="1183"/>
      <c r="N199" s="1183"/>
      <c r="O199" s="1183"/>
      <c r="P199" s="1183"/>
      <c r="Q199" s="1183"/>
      <c r="R199" s="163"/>
    </row>
    <row r="200">
      <c r="A200" s="1"/>
      <c r="B200" s="1"/>
      <c r="C200" s="1"/>
      <c r="D200" s="1"/>
      <c r="E200" s="1183" t="s">
        <v>1656</v>
      </c>
      <c r="R200" s="163"/>
    </row>
    <row r="201">
      <c r="A201" s="1"/>
      <c r="B201" s="1"/>
      <c r="C201" s="1"/>
      <c r="D201" s="1"/>
      <c r="E201" s="1183"/>
      <c r="F201" s="1183"/>
      <c r="G201" s="1183"/>
      <c r="H201" s="1183"/>
      <c r="I201" s="1183"/>
      <c r="J201" s="1183"/>
      <c r="K201" s="1183"/>
      <c r="L201" s="1183"/>
      <c r="M201" s="1183"/>
      <c r="N201" s="1183"/>
      <c r="O201" s="1183"/>
      <c r="P201" s="1183"/>
      <c r="Q201" s="1183"/>
      <c r="R201" s="163"/>
    </row>
    <row r="202">
      <c r="A202" s="1"/>
      <c r="B202" s="323" t="str">
        <f>IMAGE("https://archives.bulbagarden.net/media/upload/2/25/Spr_DP_Pok%C3%A9mon_Ranger_F.png", 1)</f>
        <v/>
      </c>
      <c r="C202" s="22"/>
      <c r="D202" s="22"/>
      <c r="E202" s="1063" t="s">
        <v>1657</v>
      </c>
      <c r="F202" s="647"/>
      <c r="G202" s="647"/>
      <c r="H202" s="647"/>
      <c r="I202" s="647"/>
      <c r="J202" s="647"/>
      <c r="K202" s="647"/>
      <c r="L202" s="647"/>
      <c r="M202" s="647"/>
      <c r="N202" s="647"/>
      <c r="O202" s="647"/>
      <c r="P202" s="647"/>
      <c r="Q202" s="648"/>
      <c r="R202" s="109"/>
    </row>
    <row r="203" ht="69.0" customHeight="1">
      <c r="A203" s="1"/>
      <c r="B203" s="28"/>
      <c r="E203" s="164" t="str">
        <f>GETPOKEMONSPRITE(E204, 150, 150)</f>
        <v/>
      </c>
      <c r="F203" s="25"/>
      <c r="G203" s="164" t="str">
        <f>GETPOKEMONSPRITE(G204, 150, 150)</f>
        <v/>
      </c>
      <c r="H203" s="25"/>
      <c r="I203" s="164" t="str">
        <f>GETPOKEMONSPRITE(I204, 150, 150)</f>
        <v/>
      </c>
      <c r="J203" s="25"/>
      <c r="K203" s="164" t="str">
        <f>GETPOKEMONSPRITE(K204, 150, 150)</f>
        <v/>
      </c>
      <c r="L203" s="25"/>
      <c r="M203" s="164" t="str">
        <f>GETPOKEMONSPRITE(M204, 150, 150)</f>
        <v/>
      </c>
      <c r="N203" s="25"/>
      <c r="O203" s="164" t="str">
        <f>GETPOKEMONSPRITE(O204, 150, 150)</f>
        <v/>
      </c>
      <c r="P203" s="25"/>
      <c r="Q203" s="1164"/>
      <c r="R203" s="109"/>
    </row>
    <row r="204">
      <c r="A204" s="1"/>
      <c r="B204" s="125"/>
      <c r="C204" s="39"/>
      <c r="D204" s="39"/>
      <c r="E204" s="327" t="s">
        <v>1658</v>
      </c>
      <c r="F204" s="41"/>
      <c r="G204" s="327"/>
      <c r="H204" s="41"/>
      <c r="I204" s="327"/>
      <c r="J204" s="41"/>
      <c r="K204" s="327"/>
      <c r="L204" s="41"/>
      <c r="M204" s="327"/>
      <c r="N204" s="41"/>
      <c r="O204" s="327"/>
      <c r="P204" s="41"/>
      <c r="Q204" s="328" t="s">
        <v>19</v>
      </c>
      <c r="R204" s="109"/>
    </row>
    <row r="205">
      <c r="A205" s="1"/>
      <c r="B205" s="45"/>
      <c r="C205" s="46"/>
      <c r="D205" s="47"/>
      <c r="E205" s="330" t="s">
        <v>97</v>
      </c>
      <c r="F205" s="331" t="str">
        <f>GETABILITY(E204)</f>
        <v>Reckless</v>
      </c>
      <c r="G205" s="330"/>
      <c r="H205" s="331"/>
      <c r="I205" s="330"/>
      <c r="J205" s="331"/>
      <c r="K205" s="330"/>
      <c r="L205" s="332"/>
      <c r="M205" s="330"/>
      <c r="N205" s="332"/>
      <c r="O205" s="331"/>
      <c r="P205" s="331"/>
      <c r="Q205" s="334" t="s">
        <v>23</v>
      </c>
      <c r="R205" s="109"/>
    </row>
    <row r="206">
      <c r="A206" s="1"/>
      <c r="B206" s="54" t="s">
        <v>24</v>
      </c>
      <c r="C206" s="39"/>
      <c r="D206" s="55"/>
      <c r="E206" s="336" t="s">
        <v>161</v>
      </c>
      <c r="F206" s="57"/>
      <c r="G206" s="337"/>
      <c r="H206" s="57"/>
      <c r="I206" s="337"/>
      <c r="J206" s="57"/>
      <c r="K206" s="337"/>
      <c r="L206" s="57"/>
      <c r="M206" s="337"/>
      <c r="N206" s="57"/>
      <c r="O206" s="337"/>
      <c r="P206" s="57"/>
      <c r="Q206" s="338" t="s">
        <v>27</v>
      </c>
      <c r="R206" s="109"/>
    </row>
    <row r="207">
      <c r="A207" s="1"/>
      <c r="B207" s="63"/>
      <c r="C207" s="64"/>
      <c r="D207" s="65"/>
      <c r="E207" s="372" t="s">
        <v>986</v>
      </c>
      <c r="F207" s="57"/>
      <c r="G207" s="341"/>
      <c r="H207" s="57"/>
      <c r="I207" s="341"/>
      <c r="J207" s="57"/>
      <c r="K207" s="341"/>
      <c r="L207" s="57"/>
      <c r="M207" s="341"/>
      <c r="N207" s="57"/>
      <c r="O207" s="341"/>
      <c r="P207" s="57"/>
      <c r="Q207" s="342" t="s">
        <v>30</v>
      </c>
      <c r="R207" s="109"/>
    </row>
    <row r="208">
      <c r="A208" s="1"/>
      <c r="B208" s="71"/>
      <c r="C208" s="71"/>
      <c r="D208" s="72"/>
      <c r="E208" s="348" t="s">
        <v>646</v>
      </c>
      <c r="F208" s="57"/>
      <c r="G208" s="346"/>
      <c r="H208" s="57"/>
      <c r="I208" s="346"/>
      <c r="J208" s="57"/>
      <c r="K208" s="346"/>
      <c r="L208" s="57"/>
      <c r="M208" s="346"/>
      <c r="N208" s="57"/>
      <c r="O208" s="346"/>
      <c r="P208" s="57"/>
      <c r="Q208" s="77"/>
      <c r="R208" s="109"/>
    </row>
    <row r="209">
      <c r="A209" s="1"/>
      <c r="B209" s="79"/>
      <c r="C209" s="79"/>
      <c r="D209" s="80"/>
      <c r="E209" s="388" t="s">
        <v>296</v>
      </c>
      <c r="F209" s="57"/>
      <c r="G209" s="350"/>
      <c r="H209" s="57"/>
      <c r="I209" s="350"/>
      <c r="J209" s="57"/>
      <c r="K209" s="350"/>
      <c r="L209" s="57"/>
      <c r="M209" s="350"/>
      <c r="N209" s="57"/>
      <c r="O209" s="350"/>
      <c r="P209" s="57"/>
      <c r="Q209" s="77"/>
      <c r="R209" s="109"/>
    </row>
    <row r="210">
      <c r="A210" s="1"/>
      <c r="B210" s="71"/>
      <c r="C210" s="71"/>
      <c r="D210" s="72"/>
      <c r="E210" s="1059" t="s">
        <v>515</v>
      </c>
      <c r="F210" s="581"/>
      <c r="G210" s="586"/>
      <c r="H210" s="581"/>
      <c r="I210" s="586"/>
      <c r="J210" s="581"/>
      <c r="K210" s="586"/>
      <c r="L210" s="581"/>
      <c r="M210" s="586"/>
      <c r="N210" s="581"/>
      <c r="O210" s="586"/>
      <c r="P210" s="581"/>
      <c r="Q210" s="91"/>
      <c r="R210" s="109"/>
    </row>
    <row r="211">
      <c r="A211" s="1"/>
      <c r="B211" s="1"/>
      <c r="C211" s="1"/>
      <c r="D211" s="1"/>
      <c r="E211" s="20"/>
      <c r="F211" s="20"/>
      <c r="G211" s="20"/>
      <c r="H211" s="20"/>
      <c r="I211" s="20"/>
      <c r="J211" s="20"/>
      <c r="K211" s="20"/>
      <c r="L211" s="20"/>
      <c r="M211" s="20"/>
      <c r="N211" s="20"/>
      <c r="O211" s="20"/>
      <c r="P211" s="20"/>
      <c r="Q211" s="20"/>
      <c r="R211" s="118"/>
    </row>
    <row r="212">
      <c r="A212" s="1"/>
      <c r="B212" s="323" t="str">
        <f>GETTRAINERSPRITE(E212)</f>
        <v/>
      </c>
      <c r="C212" s="22"/>
      <c r="D212" s="22"/>
      <c r="E212" s="1063" t="s">
        <v>1659</v>
      </c>
      <c r="F212" s="647"/>
      <c r="G212" s="647"/>
      <c r="H212" s="647"/>
      <c r="I212" s="647"/>
      <c r="J212" s="647"/>
      <c r="K212" s="647"/>
      <c r="L212" s="647"/>
      <c r="M212" s="647"/>
      <c r="N212" s="647"/>
      <c r="O212" s="647"/>
      <c r="P212" s="647"/>
      <c r="Q212" s="648"/>
      <c r="R212" s="109"/>
    </row>
    <row r="213" ht="69.0" customHeight="1">
      <c r="A213" s="1"/>
      <c r="B213" s="28"/>
      <c r="E213" s="164" t="str">
        <f>GETPOKEMONSPRITE(E214, 110, 110)</f>
        <v/>
      </c>
      <c r="F213" s="25"/>
      <c r="G213" s="164" t="str">
        <f>GETPOKEMONSPRITE(G214, 150, 150)</f>
        <v/>
      </c>
      <c r="H213" s="25"/>
      <c r="I213" s="164" t="str">
        <f>GETPOKEMONSPRITE(I214, 150, 150)</f>
        <v/>
      </c>
      <c r="J213" s="25"/>
      <c r="K213" s="164" t="str">
        <f>GETPOKEMONSPRITE(K214, 150, 150)</f>
        <v/>
      </c>
      <c r="L213" s="25"/>
      <c r="M213" s="164" t="str">
        <f>GETPOKEMONSPRITE(M214, 150, 150)</f>
        <v/>
      </c>
      <c r="N213" s="25"/>
      <c r="O213" s="164" t="str">
        <f>GETPOKEMONSPRITE(O214, 150, 150)</f>
        <v/>
      </c>
      <c r="P213" s="25"/>
      <c r="Q213" s="1164"/>
      <c r="R213" s="109"/>
    </row>
    <row r="214">
      <c r="A214" s="1"/>
      <c r="B214" s="125"/>
      <c r="C214" s="39"/>
      <c r="D214" s="39"/>
      <c r="E214" s="327" t="s">
        <v>1660</v>
      </c>
      <c r="F214" s="41"/>
      <c r="G214" s="327"/>
      <c r="H214" s="41"/>
      <c r="I214" s="327"/>
      <c r="J214" s="41"/>
      <c r="K214" s="327"/>
      <c r="L214" s="41"/>
      <c r="M214" s="327"/>
      <c r="N214" s="41"/>
      <c r="O214" s="327"/>
      <c r="P214" s="41"/>
      <c r="Q214" s="328" t="s">
        <v>19</v>
      </c>
      <c r="R214" s="109"/>
    </row>
    <row r="215">
      <c r="A215" s="1"/>
      <c r="B215" s="45"/>
      <c r="C215" s="46"/>
      <c r="D215" s="47"/>
      <c r="E215" s="330" t="s">
        <v>69</v>
      </c>
      <c r="F215" s="331" t="str">
        <f>GETABILITY(E214)</f>
        <v>Intimidate</v>
      </c>
      <c r="G215" s="330"/>
      <c r="H215" s="331"/>
      <c r="I215" s="330"/>
      <c r="J215" s="331"/>
      <c r="K215" s="330"/>
      <c r="L215" s="332"/>
      <c r="M215" s="330"/>
      <c r="N215" s="332"/>
      <c r="O215" s="331"/>
      <c r="P215" s="331"/>
      <c r="Q215" s="334" t="s">
        <v>23</v>
      </c>
      <c r="R215" s="109"/>
    </row>
    <row r="216">
      <c r="A216" s="1"/>
      <c r="B216" s="54" t="s">
        <v>24</v>
      </c>
      <c r="C216" s="39"/>
      <c r="D216" s="55"/>
      <c r="E216" s="336" t="s">
        <v>500</v>
      </c>
      <c r="F216" s="57"/>
      <c r="G216" s="337"/>
      <c r="H216" s="57"/>
      <c r="I216" s="337"/>
      <c r="J216" s="57"/>
      <c r="K216" s="337"/>
      <c r="L216" s="57"/>
      <c r="M216" s="337"/>
      <c r="N216" s="57"/>
      <c r="O216" s="337"/>
      <c r="P216" s="57"/>
      <c r="Q216" s="338" t="s">
        <v>27</v>
      </c>
      <c r="R216" s="109"/>
    </row>
    <row r="217">
      <c r="A217" s="1"/>
      <c r="B217" s="63"/>
      <c r="C217" s="64"/>
      <c r="D217" s="65"/>
      <c r="E217" s="396" t="s">
        <v>975</v>
      </c>
      <c r="F217" s="57"/>
      <c r="G217" s="341"/>
      <c r="H217" s="57"/>
      <c r="I217" s="341"/>
      <c r="J217" s="57"/>
      <c r="K217" s="341"/>
      <c r="L217" s="57"/>
      <c r="M217" s="341"/>
      <c r="N217" s="57"/>
      <c r="O217" s="341"/>
      <c r="P217" s="57"/>
      <c r="Q217" s="342" t="s">
        <v>30</v>
      </c>
      <c r="R217" s="109"/>
    </row>
    <row r="218">
      <c r="A218" s="1"/>
      <c r="B218" s="71"/>
      <c r="C218" s="71"/>
      <c r="D218" s="72"/>
      <c r="E218" s="344" t="s">
        <v>873</v>
      </c>
      <c r="F218" s="57"/>
      <c r="G218" s="346"/>
      <c r="H218" s="57"/>
      <c r="I218" s="346"/>
      <c r="J218" s="57"/>
      <c r="K218" s="346"/>
      <c r="L218" s="57"/>
      <c r="M218" s="346"/>
      <c r="N218" s="57"/>
      <c r="O218" s="346"/>
      <c r="P218" s="57"/>
      <c r="Q218" s="77"/>
      <c r="R218" s="109"/>
    </row>
    <row r="219">
      <c r="A219" s="1"/>
      <c r="B219" s="79"/>
      <c r="C219" s="79"/>
      <c r="D219" s="80"/>
      <c r="E219" s="388" t="s">
        <v>283</v>
      </c>
      <c r="F219" s="57"/>
      <c r="G219" s="350"/>
      <c r="H219" s="57"/>
      <c r="I219" s="350"/>
      <c r="J219" s="57"/>
      <c r="K219" s="350"/>
      <c r="L219" s="57"/>
      <c r="M219" s="350"/>
      <c r="N219" s="57"/>
      <c r="O219" s="350"/>
      <c r="P219" s="57"/>
      <c r="Q219" s="77"/>
      <c r="R219" s="109"/>
    </row>
    <row r="220">
      <c r="A220" s="1"/>
      <c r="B220" s="71"/>
      <c r="C220" s="71"/>
      <c r="D220" s="72"/>
      <c r="E220" s="661" t="s">
        <v>614</v>
      </c>
      <c r="F220" s="581"/>
      <c r="G220" s="586"/>
      <c r="H220" s="581"/>
      <c r="I220" s="586"/>
      <c r="J220" s="581"/>
      <c r="K220" s="586"/>
      <c r="L220" s="581"/>
      <c r="M220" s="586"/>
      <c r="N220" s="581"/>
      <c r="O220" s="586"/>
      <c r="P220" s="581"/>
      <c r="Q220" s="91"/>
      <c r="R220" s="109"/>
    </row>
    <row r="221">
      <c r="A221" s="1"/>
      <c r="B221" s="1"/>
      <c r="C221" s="1"/>
      <c r="D221" s="1"/>
      <c r="E221" s="20"/>
      <c r="F221" s="20"/>
      <c r="G221" s="20"/>
      <c r="H221" s="20"/>
      <c r="I221" s="20"/>
      <c r="J221" s="20"/>
      <c r="K221" s="20"/>
      <c r="L221" s="20"/>
      <c r="M221" s="20"/>
      <c r="N221" s="20"/>
      <c r="O221" s="20"/>
      <c r="P221" s="20"/>
      <c r="Q221" s="20"/>
      <c r="R221" s="118"/>
    </row>
    <row r="222">
      <c r="A222" s="1"/>
      <c r="B222" s="323" t="str">
        <f>GETTRAINERSPRITE(E222)</f>
        <v/>
      </c>
      <c r="C222" s="22"/>
      <c r="D222" s="22"/>
      <c r="E222" s="1063" t="s">
        <v>1661</v>
      </c>
      <c r="F222" s="647"/>
      <c r="G222" s="647"/>
      <c r="H222" s="647"/>
      <c r="I222" s="647"/>
      <c r="J222" s="647"/>
      <c r="K222" s="647"/>
      <c r="L222" s="647"/>
      <c r="M222" s="647"/>
      <c r="N222" s="647"/>
      <c r="O222" s="647"/>
      <c r="P222" s="647"/>
      <c r="Q222" s="648"/>
      <c r="R222" s="109"/>
    </row>
    <row r="223" ht="69.0" customHeight="1">
      <c r="A223" s="1"/>
      <c r="B223" s="28"/>
      <c r="E223" s="164" t="str">
        <f>GETPOKEMONSPRITE(E224, 150, 150)</f>
        <v/>
      </c>
      <c r="F223" s="25"/>
      <c r="G223" s="164" t="str">
        <f>GETPOKEMONSPRITE(G224, 150, 150)</f>
        <v/>
      </c>
      <c r="H223" s="25"/>
      <c r="I223" s="164" t="str">
        <f>GETPOKEMONSPRITE(I224, 150, 150)</f>
        <v/>
      </c>
      <c r="J223" s="25"/>
      <c r="K223" s="164" t="str">
        <f>GETPOKEMONSPRITE(K224, 150, 150)</f>
        <v/>
      </c>
      <c r="L223" s="25"/>
      <c r="M223" s="164" t="str">
        <f>GETPOKEMONSPRITE(M224, 150, 150)</f>
        <v/>
      </c>
      <c r="N223" s="25"/>
      <c r="O223" s="164" t="str">
        <f>GETPOKEMONSPRITE(O224, 150, 150)</f>
        <v/>
      </c>
      <c r="P223" s="25"/>
      <c r="Q223" s="1164"/>
      <c r="R223" s="109"/>
    </row>
    <row r="224">
      <c r="A224" s="1"/>
      <c r="B224" s="125"/>
      <c r="C224" s="39"/>
      <c r="D224" s="39"/>
      <c r="E224" s="327" t="s">
        <v>1662</v>
      </c>
      <c r="F224" s="41"/>
      <c r="G224" s="327"/>
      <c r="H224" s="41"/>
      <c r="I224" s="327"/>
      <c r="J224" s="41"/>
      <c r="K224" s="327"/>
      <c r="L224" s="41"/>
      <c r="M224" s="327"/>
      <c r="N224" s="41"/>
      <c r="O224" s="327"/>
      <c r="P224" s="41"/>
      <c r="Q224" s="328" t="s">
        <v>19</v>
      </c>
      <c r="R224" s="109"/>
    </row>
    <row r="225">
      <c r="A225" s="1"/>
      <c r="B225" s="45"/>
      <c r="C225" s="46"/>
      <c r="D225" s="47"/>
      <c r="E225" s="330" t="s">
        <v>55</v>
      </c>
      <c r="F225" s="331" t="str">
        <f>GETABILITY(E224)</f>
        <v>Swift Swim</v>
      </c>
      <c r="G225" s="330"/>
      <c r="H225" s="331"/>
      <c r="I225" s="330"/>
      <c r="J225" s="331"/>
      <c r="K225" s="330"/>
      <c r="L225" s="332"/>
      <c r="M225" s="330"/>
      <c r="N225" s="332"/>
      <c r="O225" s="331"/>
      <c r="P225" s="331"/>
      <c r="Q225" s="334" t="s">
        <v>23</v>
      </c>
      <c r="R225" s="109"/>
    </row>
    <row r="226">
      <c r="A226" s="1"/>
      <c r="B226" s="54" t="s">
        <v>24</v>
      </c>
      <c r="C226" s="39"/>
      <c r="D226" s="55"/>
      <c r="E226" s="336" t="s">
        <v>450</v>
      </c>
      <c r="F226" s="57"/>
      <c r="G226" s="337"/>
      <c r="H226" s="57"/>
      <c r="I226" s="337"/>
      <c r="J226" s="57"/>
      <c r="K226" s="337"/>
      <c r="L226" s="57"/>
      <c r="M226" s="337"/>
      <c r="N226" s="57"/>
      <c r="O226" s="337"/>
      <c r="P226" s="57"/>
      <c r="Q226" s="338" t="s">
        <v>27</v>
      </c>
      <c r="R226" s="109"/>
    </row>
    <row r="227">
      <c r="A227" s="1"/>
      <c r="B227" s="63"/>
      <c r="C227" s="64"/>
      <c r="D227" s="65"/>
      <c r="E227" s="372" t="s">
        <v>451</v>
      </c>
      <c r="F227" s="57"/>
      <c r="G227" s="341"/>
      <c r="H227" s="57"/>
      <c r="I227" s="341"/>
      <c r="J227" s="57"/>
      <c r="K227" s="341"/>
      <c r="L227" s="57"/>
      <c r="M227" s="341"/>
      <c r="N227" s="57"/>
      <c r="O227" s="341"/>
      <c r="P227" s="57"/>
      <c r="Q227" s="342" t="s">
        <v>30</v>
      </c>
      <c r="R227" s="109"/>
    </row>
    <row r="228">
      <c r="A228" s="1"/>
      <c r="B228" s="71"/>
      <c r="C228" s="71"/>
      <c r="D228" s="72"/>
      <c r="E228" s="349" t="s">
        <v>199</v>
      </c>
      <c r="F228" s="57"/>
      <c r="G228" s="346"/>
      <c r="H228" s="57"/>
      <c r="I228" s="346"/>
      <c r="J228" s="57"/>
      <c r="K228" s="346"/>
      <c r="L228" s="57"/>
      <c r="M228" s="346"/>
      <c r="N228" s="57"/>
      <c r="O228" s="346"/>
      <c r="P228" s="57"/>
      <c r="Q228" s="77"/>
      <c r="R228" s="109"/>
    </row>
    <row r="229">
      <c r="A229" s="1"/>
      <c r="B229" s="79"/>
      <c r="C229" s="79"/>
      <c r="D229" s="80"/>
      <c r="E229" s="425" t="s">
        <v>580</v>
      </c>
      <c r="F229" s="57"/>
      <c r="G229" s="350"/>
      <c r="H229" s="57"/>
      <c r="I229" s="350"/>
      <c r="J229" s="57"/>
      <c r="K229" s="350"/>
      <c r="L229" s="57"/>
      <c r="M229" s="350"/>
      <c r="N229" s="57"/>
      <c r="O229" s="350"/>
      <c r="P229" s="57"/>
      <c r="Q229" s="77"/>
      <c r="R229" s="109"/>
    </row>
    <row r="230">
      <c r="A230" s="1"/>
      <c r="B230" s="71"/>
      <c r="C230" s="71"/>
      <c r="D230" s="72"/>
      <c r="E230" s="1057" t="s">
        <v>982</v>
      </c>
      <c r="F230" s="581"/>
      <c r="G230" s="586"/>
      <c r="H230" s="581"/>
      <c r="I230" s="586"/>
      <c r="J230" s="581"/>
      <c r="K230" s="586"/>
      <c r="L230" s="581"/>
      <c r="M230" s="586"/>
      <c r="N230" s="581"/>
      <c r="O230" s="586"/>
      <c r="P230" s="581"/>
      <c r="Q230" s="91"/>
      <c r="R230" s="109"/>
    </row>
    <row r="231">
      <c r="A231" s="1"/>
      <c r="B231" s="1"/>
      <c r="C231" s="1"/>
      <c r="D231" s="1"/>
      <c r="E231" s="553"/>
      <c r="F231" s="553"/>
      <c r="G231" s="553"/>
      <c r="H231" s="553"/>
      <c r="I231" s="553"/>
      <c r="J231" s="553"/>
      <c r="K231" s="553"/>
      <c r="L231" s="553"/>
      <c r="M231" s="553"/>
      <c r="N231" s="553"/>
      <c r="O231" s="553"/>
      <c r="P231" s="553"/>
      <c r="Q231" s="553"/>
      <c r="R231" s="163"/>
    </row>
    <row r="232">
      <c r="A232" s="1"/>
      <c r="B232" s="1"/>
      <c r="C232" s="1"/>
      <c r="D232" s="1"/>
      <c r="E232" s="553"/>
      <c r="F232" s="553"/>
      <c r="G232" s="553"/>
      <c r="H232" s="553"/>
      <c r="I232" s="553"/>
      <c r="J232" s="553"/>
      <c r="K232" s="1170"/>
      <c r="L232" s="553"/>
      <c r="M232" s="553"/>
      <c r="N232" s="553"/>
      <c r="O232" s="553"/>
      <c r="P232" s="553"/>
      <c r="Q232" s="553"/>
      <c r="R232" s="163"/>
    </row>
    <row r="233">
      <c r="A233" s="1"/>
      <c r="B233" s="1"/>
      <c r="C233" s="1"/>
      <c r="D233" s="1"/>
      <c r="E233" s="833" t="s">
        <v>1663</v>
      </c>
      <c r="R233" s="163"/>
    </row>
    <row r="234">
      <c r="A234" s="1"/>
      <c r="B234" s="1"/>
      <c r="C234" s="1"/>
      <c r="D234" s="1"/>
      <c r="E234" s="833"/>
      <c r="F234" s="833"/>
      <c r="G234" s="833"/>
      <c r="H234" s="833"/>
      <c r="I234" s="833"/>
      <c r="J234" s="833"/>
      <c r="K234" s="833"/>
      <c r="L234" s="833"/>
      <c r="M234" s="833"/>
      <c r="N234" s="833"/>
      <c r="O234" s="833"/>
      <c r="P234" s="833"/>
      <c r="Q234" s="833"/>
      <c r="R234" s="163"/>
    </row>
    <row r="235">
      <c r="A235" s="1"/>
      <c r="B235" s="1"/>
      <c r="C235" s="1"/>
      <c r="D235" s="1"/>
      <c r="E235" s="553"/>
      <c r="F235" s="553"/>
      <c r="G235" s="553"/>
      <c r="H235" s="553"/>
      <c r="I235" s="553"/>
      <c r="J235" s="553"/>
      <c r="K235" s="553"/>
      <c r="L235" s="553"/>
      <c r="M235" s="553"/>
      <c r="N235" s="553"/>
      <c r="O235" s="553"/>
      <c r="P235" s="553"/>
      <c r="Q235" s="553"/>
      <c r="R235" s="163"/>
    </row>
    <row r="236">
      <c r="A236" s="1"/>
      <c r="B236" s="323" t="str">
        <f>GETTRAINERSPRITE(E236)</f>
        <v/>
      </c>
      <c r="C236" s="22"/>
      <c r="D236" s="22"/>
      <c r="E236" s="1063" t="s">
        <v>1664</v>
      </c>
      <c r="F236" s="647"/>
      <c r="G236" s="647"/>
      <c r="H236" s="647"/>
      <c r="I236" s="647"/>
      <c r="J236" s="647"/>
      <c r="K236" s="647"/>
      <c r="L236" s="647"/>
      <c r="M236" s="647"/>
      <c r="N236" s="647"/>
      <c r="O236" s="647"/>
      <c r="P236" s="647"/>
      <c r="Q236" s="648"/>
      <c r="R236" s="163"/>
    </row>
    <row r="237" ht="69.0" customHeight="1">
      <c r="A237" s="1"/>
      <c r="B237" s="28"/>
      <c r="E237" s="164" t="str">
        <f>GETPOKEMONSPRITE(E238, 130, 130)</f>
        <v/>
      </c>
      <c r="F237" s="25"/>
      <c r="G237" s="164" t="str">
        <f>GETPOKEMONSPRITE(G238, 150, 150)</f>
        <v/>
      </c>
      <c r="H237" s="25"/>
      <c r="I237" s="164" t="str">
        <f>GETPOKEMONSPRITE(I238, 150, 150)</f>
        <v/>
      </c>
      <c r="J237" s="25"/>
      <c r="K237" s="164" t="str">
        <f>GETPOKEMONSPRITE(K238, 130, 130)</f>
        <v/>
      </c>
      <c r="L237" s="25"/>
      <c r="M237" s="164" t="str">
        <f>GETPOKEMONSPRITE(M238, 110, 110)</f>
        <v/>
      </c>
      <c r="N237" s="25"/>
      <c r="O237" s="164" t="str">
        <f>GETPOKEMONSPRITE(O238, 150, 150)</f>
        <v/>
      </c>
      <c r="P237" s="25"/>
      <c r="Q237" s="1164"/>
      <c r="R237" s="109"/>
    </row>
    <row r="238">
      <c r="A238" s="1"/>
      <c r="B238" s="125"/>
      <c r="C238" s="39"/>
      <c r="D238" s="39"/>
      <c r="E238" s="326" t="s">
        <v>1665</v>
      </c>
      <c r="F238" s="41"/>
      <c r="G238" s="327" t="s">
        <v>1666</v>
      </c>
      <c r="H238" s="41"/>
      <c r="I238" s="327" t="s">
        <v>1667</v>
      </c>
      <c r="J238" s="41"/>
      <c r="K238" s="327" t="s">
        <v>1668</v>
      </c>
      <c r="L238" s="41"/>
      <c r="M238" s="327" t="s">
        <v>1669</v>
      </c>
      <c r="N238" s="41"/>
      <c r="O238" s="327" t="s">
        <v>1670</v>
      </c>
      <c r="P238" s="41"/>
      <c r="Q238" s="328" t="s">
        <v>19</v>
      </c>
      <c r="R238" s="163"/>
    </row>
    <row r="239">
      <c r="A239" s="1"/>
      <c r="B239" s="45"/>
      <c r="C239" s="46"/>
      <c r="D239" s="47"/>
      <c r="E239" s="329" t="s">
        <v>158</v>
      </c>
      <c r="F239" s="369" t="str">
        <f>GETABILITY(E238)</f>
        <v>Mold Breaker</v>
      </c>
      <c r="G239" s="329" t="s">
        <v>39</v>
      </c>
      <c r="H239" s="330" t="str">
        <f>GETABILITY(G238)</f>
        <v>Synchronize</v>
      </c>
      <c r="I239" s="329" t="s">
        <v>158</v>
      </c>
      <c r="J239" s="330" t="str">
        <f>GETABILITY(I238)</f>
        <v>Magic Guard</v>
      </c>
      <c r="K239" s="329" t="s">
        <v>131</v>
      </c>
      <c r="L239" s="330" t="str">
        <f>GETABILITY(K238)</f>
        <v>Huge Power</v>
      </c>
      <c r="M239" s="329" t="s">
        <v>449</v>
      </c>
      <c r="N239" s="330" t="str">
        <f>GETABILITY(M238)</f>
        <v>Guts</v>
      </c>
      <c r="O239" s="329" t="s">
        <v>216</v>
      </c>
      <c r="P239" s="330" t="str">
        <f>GETABILITY(O238)</f>
        <v>Levitate</v>
      </c>
      <c r="Q239" s="334" t="s">
        <v>23</v>
      </c>
      <c r="R239" s="109"/>
    </row>
    <row r="240">
      <c r="A240" s="1"/>
      <c r="B240" s="54" t="s">
        <v>24</v>
      </c>
      <c r="C240" s="39"/>
      <c r="D240" s="55"/>
      <c r="E240" s="335" t="s">
        <v>613</v>
      </c>
      <c r="F240" s="57"/>
      <c r="G240" s="336" t="s">
        <v>308</v>
      </c>
      <c r="H240" s="57"/>
      <c r="I240" s="336" t="s">
        <v>71</v>
      </c>
      <c r="J240" s="57"/>
      <c r="K240" s="336" t="s">
        <v>1290</v>
      </c>
      <c r="L240" s="57"/>
      <c r="M240" s="336" t="s">
        <v>450</v>
      </c>
      <c r="N240" s="57"/>
      <c r="O240" s="336" t="s">
        <v>264</v>
      </c>
      <c r="P240" s="57"/>
      <c r="Q240" s="338" t="s">
        <v>27</v>
      </c>
      <c r="R240" s="186"/>
    </row>
    <row r="241">
      <c r="A241" s="1"/>
      <c r="B241" s="63"/>
      <c r="C241" s="64"/>
      <c r="D241" s="65"/>
      <c r="E241" s="394" t="s">
        <v>425</v>
      </c>
      <c r="F241" s="57"/>
      <c r="G241" s="340" t="s">
        <v>998</v>
      </c>
      <c r="H241" s="57"/>
      <c r="I241" s="340" t="s">
        <v>578</v>
      </c>
      <c r="J241" s="57"/>
      <c r="K241" s="340" t="s">
        <v>578</v>
      </c>
      <c r="L241" s="57"/>
      <c r="M241" s="340" t="s">
        <v>578</v>
      </c>
      <c r="N241" s="57"/>
      <c r="O241" s="349" t="s">
        <v>1015</v>
      </c>
      <c r="P241" s="57"/>
      <c r="Q241" s="342" t="s">
        <v>30</v>
      </c>
      <c r="R241" s="37"/>
    </row>
    <row r="242">
      <c r="A242" s="1"/>
      <c r="B242" s="130" t="str">
        <f t="shared" ref="B242:C242" si="7">I2</f>
        <v/>
      </c>
      <c r="C242" s="130" t="str">
        <f t="shared" si="7"/>
        <v/>
      </c>
      <c r="D242" s="72"/>
      <c r="E242" s="343" t="s">
        <v>248</v>
      </c>
      <c r="F242" s="57"/>
      <c r="G242" s="340" t="s">
        <v>997</v>
      </c>
      <c r="H242" s="57"/>
      <c r="I242" s="340" t="s">
        <v>997</v>
      </c>
      <c r="J242" s="57"/>
      <c r="K242" s="370" t="s">
        <v>551</v>
      </c>
      <c r="L242" s="57"/>
      <c r="M242" s="340" t="s">
        <v>163</v>
      </c>
      <c r="N242" s="57"/>
      <c r="O242" s="360" t="s">
        <v>297</v>
      </c>
      <c r="P242" s="57"/>
      <c r="Q242" s="77"/>
      <c r="R242" s="37"/>
    </row>
    <row r="243">
      <c r="A243" s="1"/>
      <c r="B243" s="358" t="str">
        <f>L2</f>
        <v/>
      </c>
      <c r="C243" s="79"/>
      <c r="D243" s="80"/>
      <c r="E243" s="424" t="s">
        <v>523</v>
      </c>
      <c r="F243" s="57"/>
      <c r="G243" s="409" t="s">
        <v>426</v>
      </c>
      <c r="H243" s="57"/>
      <c r="I243" s="340" t="s">
        <v>76</v>
      </c>
      <c r="J243" s="57"/>
      <c r="K243" s="370" t="s">
        <v>190</v>
      </c>
      <c r="L243" s="57"/>
      <c r="M243" s="372" t="s">
        <v>876</v>
      </c>
      <c r="N243" s="57"/>
      <c r="O243" s="349" t="s">
        <v>473</v>
      </c>
      <c r="P243" s="57"/>
      <c r="Q243" s="77"/>
      <c r="R243" s="37"/>
    </row>
    <row r="244">
      <c r="A244" s="1"/>
      <c r="B244" s="71"/>
      <c r="C244" s="71"/>
      <c r="D244" s="72"/>
      <c r="E244" s="734" t="s">
        <v>476</v>
      </c>
      <c r="F244" s="581"/>
      <c r="G244" s="660" t="s">
        <v>541</v>
      </c>
      <c r="H244" s="581"/>
      <c r="I244" s="660" t="s">
        <v>983</v>
      </c>
      <c r="J244" s="581"/>
      <c r="K244" s="882" t="s">
        <v>136</v>
      </c>
      <c r="L244" s="581"/>
      <c r="M244" s="660" t="s">
        <v>998</v>
      </c>
      <c r="N244" s="581"/>
      <c r="O244" s="660" t="s">
        <v>619</v>
      </c>
      <c r="P244" s="581"/>
      <c r="Q244" s="91"/>
      <c r="R244" s="109"/>
    </row>
    <row r="245">
      <c r="A245" s="1"/>
      <c r="B245" s="1"/>
      <c r="C245" s="1"/>
      <c r="D245" s="1"/>
      <c r="E245" s="20"/>
      <c r="F245" s="20"/>
      <c r="G245" s="20"/>
      <c r="H245" s="20"/>
      <c r="I245" s="20"/>
      <c r="J245" s="20"/>
      <c r="K245" s="20"/>
      <c r="L245" s="20"/>
      <c r="M245" s="20"/>
      <c r="N245" s="20"/>
      <c r="O245" s="20"/>
      <c r="P245" s="20"/>
      <c r="Q245" s="20"/>
      <c r="R245" s="37"/>
    </row>
    <row r="246">
      <c r="A246" s="1"/>
      <c r="B246" s="668" t="str">
        <f>GETTRAINERSPRITE(E246)</f>
        <v/>
      </c>
      <c r="C246" s="22"/>
      <c r="D246" s="22"/>
      <c r="E246" s="1180" t="s">
        <v>1671</v>
      </c>
      <c r="F246" s="647"/>
      <c r="G246" s="647"/>
      <c r="H246" s="647"/>
      <c r="I246" s="647"/>
      <c r="J246" s="647"/>
      <c r="K246" s="647"/>
      <c r="L246" s="647"/>
      <c r="M246" s="647"/>
      <c r="N246" s="647"/>
      <c r="O246" s="647"/>
      <c r="P246" s="647"/>
      <c r="Q246" s="648"/>
      <c r="R246" s="37"/>
    </row>
    <row r="247" ht="69.0" customHeight="1">
      <c r="A247" s="1"/>
      <c r="B247" s="28"/>
      <c r="E247" s="164" t="str">
        <f>GETPOKEMONSPRITE(E248, 130, 130)</f>
        <v/>
      </c>
      <c r="F247" s="25"/>
      <c r="G247" s="164" t="str">
        <f>GETPOKEMONSPRITE(G248, 130, 130)</f>
        <v/>
      </c>
      <c r="H247" s="25"/>
      <c r="I247" s="164" t="str">
        <f>GETPOKEMONSPRITE(I248, 130, 130)</f>
        <v/>
      </c>
      <c r="J247" s="25"/>
      <c r="K247" s="164" t="str">
        <f>GETPOKEMONSPRITE(K248, 130, 130)</f>
        <v/>
      </c>
      <c r="L247" s="25"/>
      <c r="M247" s="164" t="str">
        <f>GETPOKEMONSPRITE(M248, 130, 130)</f>
        <v/>
      </c>
      <c r="N247" s="25"/>
      <c r="O247" s="164" t="str">
        <f>GETPOKEMONSPRITE(O248, 130, 130)</f>
        <v/>
      </c>
      <c r="P247" s="25"/>
      <c r="Q247" s="670" t="str">
        <f>IMAGE("https://docs.google.com/drawings/d/e/2PACX-1vRVUy-NyAlrSLPw_7GbbU0aWKiMSlD9Z5o0IZUASz5PwF6zwwRkxMZB9Yv-WVKzEMzsN51M5efUJVg2/pub?w=140&amp;h=140")</f>
        <v/>
      </c>
      <c r="R247" s="109"/>
    </row>
    <row r="248">
      <c r="A248" s="1"/>
      <c r="B248" s="125"/>
      <c r="C248" s="39"/>
      <c r="D248" s="39"/>
      <c r="E248" s="326" t="s">
        <v>1672</v>
      </c>
      <c r="F248" s="41"/>
      <c r="G248" s="327" t="s">
        <v>1673</v>
      </c>
      <c r="H248" s="41"/>
      <c r="I248" s="327" t="s">
        <v>1674</v>
      </c>
      <c r="J248" s="41"/>
      <c r="K248" s="327" t="s">
        <v>1675</v>
      </c>
      <c r="L248" s="41"/>
      <c r="M248" s="327" t="s">
        <v>1676</v>
      </c>
      <c r="N248" s="41"/>
      <c r="O248" s="327" t="s">
        <v>1677</v>
      </c>
      <c r="P248" s="41"/>
      <c r="Q248" s="328" t="s">
        <v>19</v>
      </c>
      <c r="R248" s="37"/>
    </row>
    <row r="249">
      <c r="A249" s="1"/>
      <c r="B249" s="45"/>
      <c r="C249" s="46"/>
      <c r="D249" s="47"/>
      <c r="E249" s="329" t="s">
        <v>38</v>
      </c>
      <c r="F249" s="369" t="str">
        <f>GETABILITY(E248)</f>
        <v>Mold Breaker</v>
      </c>
      <c r="G249" s="329" t="s">
        <v>39</v>
      </c>
      <c r="H249" s="330" t="str">
        <f>GETABILITY(G248)</f>
        <v>Simple</v>
      </c>
      <c r="I249" s="329" t="s">
        <v>97</v>
      </c>
      <c r="J249" s="330" t="str">
        <f>GETABILITY(I248)</f>
        <v>Truant</v>
      </c>
      <c r="K249" s="329" t="s">
        <v>40</v>
      </c>
      <c r="L249" s="330" t="str">
        <f>GETABILITY(K248)</f>
        <v>Swift Swim</v>
      </c>
      <c r="M249" s="329" t="s">
        <v>56</v>
      </c>
      <c r="N249" s="330" t="str">
        <f>GETABILITY(M248)</f>
        <v>Tinted Lens</v>
      </c>
      <c r="O249" s="329" t="s">
        <v>158</v>
      </c>
      <c r="P249" s="330" t="str">
        <f>GETABILITY(O248)</f>
        <v>Swift Swim</v>
      </c>
      <c r="Q249" s="334" t="s">
        <v>23</v>
      </c>
      <c r="R249" s="37"/>
    </row>
    <row r="250">
      <c r="A250" s="1"/>
      <c r="B250" s="54" t="s">
        <v>24</v>
      </c>
      <c r="C250" s="39"/>
      <c r="D250" s="55"/>
      <c r="E250" s="335" t="s">
        <v>587</v>
      </c>
      <c r="F250" s="57"/>
      <c r="G250" s="336" t="s">
        <v>450</v>
      </c>
      <c r="H250" s="57"/>
      <c r="I250" s="336" t="s">
        <v>308</v>
      </c>
      <c r="J250" s="57"/>
      <c r="K250" s="336" t="s">
        <v>450</v>
      </c>
      <c r="L250" s="57"/>
      <c r="M250" s="336" t="s">
        <v>218</v>
      </c>
      <c r="N250" s="57"/>
      <c r="O250" s="336" t="s">
        <v>73</v>
      </c>
      <c r="P250" s="57"/>
      <c r="Q250" s="338" t="s">
        <v>27</v>
      </c>
      <c r="R250" s="118"/>
    </row>
    <row r="251">
      <c r="A251" s="1"/>
      <c r="B251" s="63"/>
      <c r="C251" s="64"/>
      <c r="D251" s="65"/>
      <c r="E251" s="343" t="s">
        <v>296</v>
      </c>
      <c r="F251" s="57"/>
      <c r="G251" s="465" t="s">
        <v>1005</v>
      </c>
      <c r="H251" s="57"/>
      <c r="I251" s="340" t="s">
        <v>389</v>
      </c>
      <c r="J251" s="57"/>
      <c r="K251" s="396" t="s">
        <v>1189</v>
      </c>
      <c r="L251" s="57"/>
      <c r="M251" s="340" t="s">
        <v>1678</v>
      </c>
      <c r="N251" s="57"/>
      <c r="O251" s="340" t="s">
        <v>514</v>
      </c>
      <c r="P251" s="57"/>
      <c r="Q251" s="342" t="s">
        <v>30</v>
      </c>
      <c r="R251" s="118"/>
    </row>
    <row r="252">
      <c r="A252" s="1"/>
      <c r="B252" s="130" t="str">
        <f>I2</f>
        <v/>
      </c>
      <c r="C252" s="71"/>
      <c r="D252" s="72"/>
      <c r="E252" s="407" t="s">
        <v>294</v>
      </c>
      <c r="F252" s="57"/>
      <c r="G252" s="349" t="s">
        <v>473</v>
      </c>
      <c r="H252" s="57"/>
      <c r="I252" s="340" t="s">
        <v>998</v>
      </c>
      <c r="J252" s="57"/>
      <c r="K252" s="340" t="s">
        <v>998</v>
      </c>
      <c r="L252" s="57"/>
      <c r="M252" s="387" t="s">
        <v>348</v>
      </c>
      <c r="N252" s="57"/>
      <c r="O252" s="340" t="s">
        <v>946</v>
      </c>
      <c r="P252" s="57"/>
      <c r="Q252" s="77"/>
      <c r="R252" s="118"/>
    </row>
    <row r="253">
      <c r="A253" s="1"/>
      <c r="B253" s="79"/>
      <c r="C253" s="79"/>
      <c r="D253" s="80"/>
      <c r="E253" s="419" t="s">
        <v>343</v>
      </c>
      <c r="F253" s="57"/>
      <c r="G253" s="344" t="s">
        <v>914</v>
      </c>
      <c r="H253" s="57"/>
      <c r="I253" s="340" t="s">
        <v>1537</v>
      </c>
      <c r="J253" s="57"/>
      <c r="K253" s="370" t="s">
        <v>166</v>
      </c>
      <c r="L253" s="57"/>
      <c r="M253" s="425" t="s">
        <v>558</v>
      </c>
      <c r="N253" s="57"/>
      <c r="O253" s="340" t="s">
        <v>541</v>
      </c>
      <c r="P253" s="57"/>
      <c r="Q253" s="77"/>
      <c r="R253" s="53"/>
    </row>
    <row r="254">
      <c r="A254" s="1"/>
      <c r="B254" s="71"/>
      <c r="C254" s="71"/>
      <c r="D254" s="72"/>
      <c r="E254" s="1184" t="s">
        <v>425</v>
      </c>
      <c r="F254" s="581"/>
      <c r="G254" s="1057" t="s">
        <v>166</v>
      </c>
      <c r="H254" s="581"/>
      <c r="I254" s="661" t="s">
        <v>876</v>
      </c>
      <c r="J254" s="581"/>
      <c r="K254" s="876" t="s">
        <v>1062</v>
      </c>
      <c r="L254" s="581"/>
      <c r="M254" s="660" t="s">
        <v>541</v>
      </c>
      <c r="N254" s="581"/>
      <c r="O254" s="1057" t="s">
        <v>1375</v>
      </c>
      <c r="P254" s="581"/>
      <c r="Q254" s="91"/>
      <c r="R254" s="109"/>
    </row>
    <row r="255">
      <c r="A255" s="1"/>
      <c r="B255" s="1"/>
      <c r="C255" s="1"/>
      <c r="D255" s="1"/>
      <c r="E255" s="20"/>
      <c r="F255" s="20"/>
      <c r="G255" s="20"/>
      <c r="H255" s="20"/>
      <c r="I255" s="20"/>
      <c r="J255" s="20"/>
      <c r="K255" s="20"/>
      <c r="L255" s="20"/>
      <c r="M255" s="20"/>
      <c r="N255" s="20"/>
      <c r="O255" s="20"/>
      <c r="P255" s="20"/>
      <c r="Q255" s="20"/>
      <c r="R255" s="109"/>
    </row>
    <row r="256">
      <c r="A256" s="1"/>
      <c r="B256" s="323" t="str">
        <f>GETTRAINERSPRITE(E256)</f>
        <v/>
      </c>
      <c r="C256" s="22"/>
      <c r="D256" s="22"/>
      <c r="E256" s="1063" t="s">
        <v>1679</v>
      </c>
      <c r="F256" s="647"/>
      <c r="G256" s="647"/>
      <c r="H256" s="647"/>
      <c r="I256" s="647"/>
      <c r="J256" s="647"/>
      <c r="K256" s="647"/>
      <c r="L256" s="647"/>
      <c r="M256" s="647"/>
      <c r="N256" s="647"/>
      <c r="O256" s="647"/>
      <c r="P256" s="647"/>
      <c r="Q256" s="648"/>
      <c r="R256" s="109"/>
    </row>
    <row r="257" ht="69.0" customHeight="1">
      <c r="A257" s="1"/>
      <c r="B257" s="28"/>
      <c r="E257" s="164" t="str">
        <f>GETPOKEMONSPRITE(E258, 150, 150)</f>
        <v/>
      </c>
      <c r="F257" s="25"/>
      <c r="G257" s="164" t="str">
        <f>GETPOKEMONSPRITE(G258, 110, 110)</f>
        <v/>
      </c>
      <c r="H257" s="25"/>
      <c r="I257" s="164" t="str">
        <f>GETPOKEMONSPRITE(I258, 150, 150)</f>
        <v/>
      </c>
      <c r="J257" s="25"/>
      <c r="K257" s="164" t="str">
        <f>GETPOKEMONSPRITE(K258, 110, 110)</f>
        <v/>
      </c>
      <c r="L257" s="25"/>
      <c r="M257" s="164" t="str">
        <f>GETPOKEMONSPRITE(M258, 110, 110)</f>
        <v/>
      </c>
      <c r="N257" s="25"/>
      <c r="O257" s="164" t="str">
        <f>GETPOKEMONSPRITE(O258, 150, 150)</f>
        <v/>
      </c>
      <c r="P257" s="25"/>
      <c r="Q257" s="1164"/>
      <c r="R257" s="109"/>
    </row>
    <row r="258">
      <c r="A258" s="1"/>
      <c r="B258" s="125"/>
      <c r="C258" s="39"/>
      <c r="D258" s="39"/>
      <c r="E258" s="326" t="s">
        <v>1680</v>
      </c>
      <c r="F258" s="41"/>
      <c r="G258" s="327" t="s">
        <v>1681</v>
      </c>
      <c r="H258" s="673"/>
      <c r="I258" s="327" t="s">
        <v>1682</v>
      </c>
      <c r="J258" s="673"/>
      <c r="K258" s="327" t="s">
        <v>1683</v>
      </c>
      <c r="L258" s="673"/>
      <c r="M258" s="327" t="s">
        <v>1684</v>
      </c>
      <c r="N258" s="673"/>
      <c r="O258" s="327" t="s">
        <v>1685</v>
      </c>
      <c r="P258" s="673"/>
      <c r="Q258" s="328" t="s">
        <v>19</v>
      </c>
      <c r="R258" s="37"/>
    </row>
    <row r="259">
      <c r="A259" s="1"/>
      <c r="B259" s="45"/>
      <c r="C259" s="46"/>
      <c r="D259" s="47"/>
      <c r="E259" s="329" t="s">
        <v>55</v>
      </c>
      <c r="F259" s="330" t="str">
        <f>GETABILITY(E258)</f>
        <v>Heatproof</v>
      </c>
      <c r="G259" s="329" t="s">
        <v>159</v>
      </c>
      <c r="H259" s="330" t="str">
        <f>GETABILITY(G258)</f>
        <v>Thick Fat</v>
      </c>
      <c r="I259" s="329" t="s">
        <v>131</v>
      </c>
      <c r="J259" s="330" t="str">
        <f>GETABILITY(I258)</f>
        <v>Unburden</v>
      </c>
      <c r="K259" s="329" t="s">
        <v>38</v>
      </c>
      <c r="L259" s="330" t="str">
        <f>GETABILITY(K258)</f>
        <v>Rock Head</v>
      </c>
      <c r="M259" s="329" t="s">
        <v>56</v>
      </c>
      <c r="N259" s="330" t="str">
        <f>GETABILITY(M258)</f>
        <v>Pressure</v>
      </c>
      <c r="O259" s="329" t="s">
        <v>207</v>
      </c>
      <c r="P259" s="330" t="str">
        <f>GETABILITY(O258)</f>
        <v>Forecast</v>
      </c>
      <c r="Q259" s="334" t="s">
        <v>23</v>
      </c>
      <c r="R259" s="37"/>
    </row>
    <row r="260">
      <c r="A260" s="1"/>
      <c r="B260" s="54" t="s">
        <v>24</v>
      </c>
      <c r="C260" s="39"/>
      <c r="D260" s="55"/>
      <c r="E260" s="335" t="s">
        <v>120</v>
      </c>
      <c r="F260" s="57"/>
      <c r="G260" s="336" t="s">
        <v>670</v>
      </c>
      <c r="H260" s="674"/>
      <c r="I260" s="336" t="s">
        <v>963</v>
      </c>
      <c r="J260" s="674"/>
      <c r="K260" s="336" t="s">
        <v>72</v>
      </c>
      <c r="L260" s="674"/>
      <c r="M260" s="336" t="s">
        <v>308</v>
      </c>
      <c r="N260" s="674"/>
      <c r="O260" s="336" t="s">
        <v>242</v>
      </c>
      <c r="P260" s="674"/>
      <c r="Q260" s="338" t="s">
        <v>27</v>
      </c>
      <c r="R260" s="37"/>
    </row>
    <row r="261">
      <c r="A261" s="1"/>
      <c r="B261" s="63"/>
      <c r="C261" s="64"/>
      <c r="D261" s="65"/>
      <c r="E261" s="419" t="s">
        <v>341</v>
      </c>
      <c r="F261" s="57"/>
      <c r="G261" s="388" t="s">
        <v>350</v>
      </c>
      <c r="H261" s="674"/>
      <c r="I261" s="349" t="s">
        <v>1015</v>
      </c>
      <c r="J261" s="674"/>
      <c r="K261" s="340" t="s">
        <v>514</v>
      </c>
      <c r="L261" s="674"/>
      <c r="M261" s="348" t="s">
        <v>42</v>
      </c>
      <c r="N261" s="674"/>
      <c r="O261" s="370" t="s">
        <v>753</v>
      </c>
      <c r="P261" s="674"/>
      <c r="Q261" s="342" t="s">
        <v>30</v>
      </c>
      <c r="R261" s="37"/>
    </row>
    <row r="262">
      <c r="A262" s="1"/>
      <c r="B262" s="130" t="str">
        <f>I2</f>
        <v/>
      </c>
      <c r="C262" s="71"/>
      <c r="D262" s="72"/>
      <c r="E262" s="343" t="s">
        <v>311</v>
      </c>
      <c r="F262" s="57"/>
      <c r="G262" s="340" t="s">
        <v>514</v>
      </c>
      <c r="H262" s="674"/>
      <c r="I262" s="359" t="s">
        <v>471</v>
      </c>
      <c r="J262" s="674"/>
      <c r="K262" s="360" t="s">
        <v>343</v>
      </c>
      <c r="L262" s="674"/>
      <c r="M262" s="370" t="s">
        <v>822</v>
      </c>
      <c r="N262" s="674"/>
      <c r="O262" s="387" t="s">
        <v>147</v>
      </c>
      <c r="P262" s="674"/>
      <c r="Q262" s="77"/>
      <c r="R262" s="37"/>
    </row>
    <row r="263">
      <c r="A263" s="1"/>
      <c r="B263" s="79"/>
      <c r="C263" s="79"/>
      <c r="D263" s="201" t="str">
        <f>N2</f>
        <v/>
      </c>
      <c r="E263" s="394" t="s">
        <v>425</v>
      </c>
      <c r="F263" s="57"/>
      <c r="G263" s="345" t="s">
        <v>653</v>
      </c>
      <c r="H263" s="674"/>
      <c r="I263" s="373" t="s">
        <v>769</v>
      </c>
      <c r="J263" s="674"/>
      <c r="K263" s="372" t="s">
        <v>614</v>
      </c>
      <c r="L263" s="674"/>
      <c r="M263" s="340" t="s">
        <v>998</v>
      </c>
      <c r="N263" s="674"/>
      <c r="O263" s="425" t="s">
        <v>314</v>
      </c>
      <c r="P263" s="674"/>
      <c r="Q263" s="77"/>
      <c r="R263" s="37"/>
    </row>
    <row r="264">
      <c r="A264" s="1"/>
      <c r="B264" s="71"/>
      <c r="C264" s="71"/>
      <c r="D264" s="72"/>
      <c r="E264" s="666" t="s">
        <v>619</v>
      </c>
      <c r="F264" s="581"/>
      <c r="G264" s="720" t="s">
        <v>984</v>
      </c>
      <c r="H264" s="681"/>
      <c r="I264" s="716" t="s">
        <v>475</v>
      </c>
      <c r="J264" s="681"/>
      <c r="K264" s="720" t="s">
        <v>280</v>
      </c>
      <c r="L264" s="681"/>
      <c r="M264" s="733" t="s">
        <v>1062</v>
      </c>
      <c r="N264" s="681"/>
      <c r="O264" s="708" t="s">
        <v>166</v>
      </c>
      <c r="P264" s="681"/>
      <c r="Q264" s="91"/>
      <c r="R264" s="37"/>
    </row>
    <row r="265">
      <c r="A265" s="1"/>
      <c r="B265" s="1"/>
      <c r="C265" s="1"/>
      <c r="D265" s="1"/>
      <c r="E265" s="20"/>
      <c r="F265" s="20"/>
      <c r="G265" s="20"/>
      <c r="H265" s="20"/>
      <c r="I265" s="20"/>
      <c r="J265" s="20"/>
      <c r="K265" s="20"/>
      <c r="L265" s="20"/>
      <c r="M265" s="20"/>
      <c r="N265" s="20"/>
      <c r="O265" s="20"/>
      <c r="P265" s="20"/>
      <c r="Q265" s="20"/>
      <c r="R265" s="109"/>
    </row>
    <row r="266">
      <c r="A266" s="1"/>
      <c r="B266" s="323" t="str">
        <f>GETTRAINERSPRITE(E266)</f>
        <v/>
      </c>
      <c r="C266" s="22"/>
      <c r="D266" s="22"/>
      <c r="E266" s="1063" t="s">
        <v>1686</v>
      </c>
      <c r="F266" s="647"/>
      <c r="G266" s="647"/>
      <c r="H266" s="647"/>
      <c r="I266" s="647"/>
      <c r="J266" s="647"/>
      <c r="K266" s="647"/>
      <c r="L266" s="647"/>
      <c r="M266" s="647"/>
      <c r="N266" s="647"/>
      <c r="O266" s="647"/>
      <c r="P266" s="647"/>
      <c r="Q266" s="648"/>
      <c r="R266" s="109"/>
    </row>
    <row r="267" ht="69.0" customHeight="1">
      <c r="A267" s="1"/>
      <c r="B267" s="28"/>
      <c r="E267" s="164" t="str">
        <f>GETPOKEMONSPRITE(E268, 150, 150)</f>
        <v/>
      </c>
      <c r="F267" s="25"/>
      <c r="G267" s="164" t="str">
        <f>GETPOKEMONSPRITE(G268, 110, 110)</f>
        <v/>
      </c>
      <c r="H267" s="25"/>
      <c r="I267" s="164" t="str">
        <f>GETPOKEMONSPRITE(I268, 150, 150)</f>
        <v/>
      </c>
      <c r="J267" s="25"/>
      <c r="K267" s="164" t="str">
        <f>GETPOKEMONSPRITE(K268, 110, 110)</f>
        <v/>
      </c>
      <c r="L267" s="25"/>
      <c r="M267" s="164" t="str">
        <f>GETPOKEMONSPRITE(M268, 130, 130)</f>
        <v/>
      </c>
      <c r="N267" s="25"/>
      <c r="O267" s="164" t="str">
        <f>GETPOKEMONSPRITE(O268, 110, 110)</f>
        <v/>
      </c>
      <c r="P267" s="25"/>
      <c r="Q267" s="1185"/>
      <c r="R267" s="109"/>
    </row>
    <row r="268">
      <c r="A268" s="1"/>
      <c r="B268" s="125"/>
      <c r="C268" s="39"/>
      <c r="D268" s="39"/>
      <c r="E268" s="886" t="s">
        <v>1687</v>
      </c>
      <c r="F268" s="41"/>
      <c r="G268" s="327" t="s">
        <v>1688</v>
      </c>
      <c r="H268" s="41"/>
      <c r="I268" s="327" t="s">
        <v>1689</v>
      </c>
      <c r="J268" s="41"/>
      <c r="K268" s="327" t="s">
        <v>1690</v>
      </c>
      <c r="L268" s="41"/>
      <c r="M268" s="327" t="s">
        <v>1691</v>
      </c>
      <c r="N268" s="41"/>
      <c r="O268" s="327" t="s">
        <v>1692</v>
      </c>
      <c r="P268" s="41"/>
      <c r="Q268" s="440" t="s">
        <v>19</v>
      </c>
      <c r="R268" s="109"/>
    </row>
    <row r="269">
      <c r="A269" s="1"/>
      <c r="B269" s="45"/>
      <c r="C269" s="46"/>
      <c r="D269" s="47"/>
      <c r="E269" s="1186" t="s">
        <v>158</v>
      </c>
      <c r="F269" s="330" t="str">
        <f>GETABILITY(E268)</f>
        <v>Aftermath</v>
      </c>
      <c r="G269" s="1186" t="s">
        <v>338</v>
      </c>
      <c r="H269" s="330" t="str">
        <f>GETABILITY(G268)</f>
        <v>Chlorophyll</v>
      </c>
      <c r="I269" s="1186" t="s">
        <v>207</v>
      </c>
      <c r="J269" s="369" t="str">
        <f>GETABILITY(I268)</f>
        <v>Serene Grace</v>
      </c>
      <c r="K269" s="1186" t="s">
        <v>131</v>
      </c>
      <c r="L269" s="330" t="str">
        <f>GETABILITY(K268)</f>
        <v>Filter</v>
      </c>
      <c r="M269" s="1186" t="s">
        <v>20</v>
      </c>
      <c r="N269" s="330" t="str">
        <f>GETABILITY(M268)</f>
        <v>Levitate</v>
      </c>
      <c r="O269" s="1186" t="s">
        <v>159</v>
      </c>
      <c r="P269" s="330" t="str">
        <f>GETABILITY(O268)</f>
        <v>Solar Power</v>
      </c>
      <c r="Q269" s="334" t="s">
        <v>23</v>
      </c>
      <c r="R269" s="53"/>
    </row>
    <row r="270">
      <c r="A270" s="1"/>
      <c r="B270" s="54" t="s">
        <v>24</v>
      </c>
      <c r="C270" s="39"/>
      <c r="D270" s="55"/>
      <c r="E270" s="888" t="s">
        <v>242</v>
      </c>
      <c r="F270" s="41"/>
      <c r="G270" s="336" t="s">
        <v>566</v>
      </c>
      <c r="H270" s="57"/>
      <c r="I270" s="336" t="s">
        <v>818</v>
      </c>
      <c r="J270" s="57"/>
      <c r="K270" s="336" t="s">
        <v>818</v>
      </c>
      <c r="L270" s="57"/>
      <c r="M270" s="336" t="s">
        <v>73</v>
      </c>
      <c r="N270" s="57"/>
      <c r="O270" s="336" t="s">
        <v>450</v>
      </c>
      <c r="P270" s="57"/>
      <c r="Q270" s="338" t="s">
        <v>27</v>
      </c>
      <c r="R270" s="37"/>
    </row>
    <row r="271">
      <c r="A271" s="1"/>
      <c r="B271" s="63"/>
      <c r="C271" s="64"/>
      <c r="D271" s="65"/>
      <c r="E271" s="1067" t="s">
        <v>425</v>
      </c>
      <c r="F271" s="41"/>
      <c r="G271" s="340" t="s">
        <v>998</v>
      </c>
      <c r="H271" s="57"/>
      <c r="I271" s="340" t="s">
        <v>453</v>
      </c>
      <c r="J271" s="57"/>
      <c r="K271" s="340" t="s">
        <v>123</v>
      </c>
      <c r="L271" s="57"/>
      <c r="M271" s="465" t="s">
        <v>1005</v>
      </c>
      <c r="N271" s="57"/>
      <c r="O271" s="465" t="s">
        <v>1005</v>
      </c>
      <c r="P271" s="57"/>
      <c r="Q271" s="342" t="s">
        <v>30</v>
      </c>
      <c r="R271" s="37"/>
    </row>
    <row r="272">
      <c r="A272" s="1"/>
      <c r="B272" s="130" t="str">
        <f t="shared" ref="B272:C272" si="8">I2</f>
        <v/>
      </c>
      <c r="C272" s="130" t="str">
        <f t="shared" si="8"/>
        <v/>
      </c>
      <c r="D272" s="72"/>
      <c r="E272" s="692" t="s">
        <v>345</v>
      </c>
      <c r="F272" s="41"/>
      <c r="G272" s="344" t="s">
        <v>441</v>
      </c>
      <c r="H272" s="674"/>
      <c r="I272" s="372" t="s">
        <v>330</v>
      </c>
      <c r="J272" s="674"/>
      <c r="K272" s="340" t="s">
        <v>998</v>
      </c>
      <c r="L272" s="674"/>
      <c r="M272" s="359" t="s">
        <v>471</v>
      </c>
      <c r="N272" s="674"/>
      <c r="O272" s="409" t="s">
        <v>485</v>
      </c>
      <c r="P272" s="674"/>
      <c r="Q272" s="77"/>
      <c r="R272" s="37"/>
    </row>
    <row r="273">
      <c r="A273" s="1"/>
      <c r="B273" s="79"/>
      <c r="C273" s="79"/>
      <c r="D273" s="201" t="str">
        <f>N2</f>
        <v/>
      </c>
      <c r="E273" s="892" t="s">
        <v>426</v>
      </c>
      <c r="F273" s="41"/>
      <c r="G273" s="340" t="s">
        <v>541</v>
      </c>
      <c r="H273" s="674"/>
      <c r="I273" s="360" t="s">
        <v>341</v>
      </c>
      <c r="J273" s="674"/>
      <c r="K273" s="425" t="s">
        <v>314</v>
      </c>
      <c r="L273" s="674"/>
      <c r="M273" s="372" t="s">
        <v>475</v>
      </c>
      <c r="N273" s="674"/>
      <c r="O273" s="373" t="s">
        <v>1445</v>
      </c>
      <c r="P273" s="674"/>
      <c r="Q273" s="77"/>
      <c r="R273" s="37"/>
    </row>
    <row r="274">
      <c r="A274" s="1"/>
      <c r="B274" s="71"/>
      <c r="C274" s="71"/>
      <c r="D274" s="72"/>
      <c r="E274" s="696" t="s">
        <v>619</v>
      </c>
      <c r="F274" s="697"/>
      <c r="G274" s="713" t="s">
        <v>43</v>
      </c>
      <c r="H274" s="681"/>
      <c r="I274" s="712" t="s">
        <v>76</v>
      </c>
      <c r="J274" s="681"/>
      <c r="K274" s="708" t="s">
        <v>166</v>
      </c>
      <c r="L274" s="681"/>
      <c r="M274" s="712" t="s">
        <v>541</v>
      </c>
      <c r="N274" s="681"/>
      <c r="O274" s="706" t="s">
        <v>760</v>
      </c>
      <c r="P274" s="681"/>
      <c r="Q274" s="91"/>
      <c r="R274" s="37"/>
    </row>
    <row r="275">
      <c r="A275" s="1"/>
      <c r="B275" s="1"/>
      <c r="C275" s="1"/>
      <c r="D275" s="1"/>
      <c r="E275" s="20"/>
      <c r="F275" s="20"/>
      <c r="G275" s="20"/>
      <c r="H275" s="20"/>
      <c r="I275" s="20"/>
      <c r="J275" s="20"/>
      <c r="K275" s="20"/>
      <c r="L275" s="20"/>
      <c r="M275" s="20"/>
      <c r="N275" s="20"/>
      <c r="O275" s="20"/>
      <c r="P275" s="20"/>
      <c r="Q275" s="20"/>
      <c r="R275" s="37"/>
    </row>
    <row r="276">
      <c r="A276" s="1"/>
      <c r="B276" s="323" t="str">
        <f>GETTRAINERSPRITE(E276)</f>
        <v/>
      </c>
      <c r="C276" s="22"/>
      <c r="D276" s="22"/>
      <c r="E276" s="1063" t="s">
        <v>1693</v>
      </c>
      <c r="F276" s="647"/>
      <c r="G276" s="647"/>
      <c r="H276" s="647"/>
      <c r="I276" s="647"/>
      <c r="J276" s="647"/>
      <c r="K276" s="647"/>
      <c r="L276" s="647"/>
      <c r="M276" s="647"/>
      <c r="N276" s="647"/>
      <c r="O276" s="647"/>
      <c r="P276" s="647"/>
      <c r="Q276" s="648"/>
      <c r="R276" s="37"/>
    </row>
    <row r="277" ht="69.0" customHeight="1">
      <c r="A277" s="1"/>
      <c r="B277" s="28"/>
      <c r="E277" s="164" t="str">
        <f>GETPOKEMONSPRITE(E278, 110, 110)</f>
        <v/>
      </c>
      <c r="F277" s="25"/>
      <c r="G277" s="164" t="str">
        <f>GETPOKEMONSPRITE(G278, 130, 130)</f>
        <v/>
      </c>
      <c r="H277" s="25"/>
      <c r="I277" s="164" t="str">
        <f>GETPOKEMONSPRITE(I278, 110, 110)</f>
        <v/>
      </c>
      <c r="J277" s="25"/>
      <c r="K277" s="164" t="str">
        <f>GETPOKEMONSPRITE(K278, 130, 130)</f>
        <v/>
      </c>
      <c r="L277" s="25"/>
      <c r="M277" s="164" t="str">
        <f>GETPOKEMONSPRITE(M278, 150, 150)</f>
        <v/>
      </c>
      <c r="N277" s="25"/>
      <c r="O277" s="164" t="str">
        <f>GETPOKEMONSPRITE(O278, 110, 110)</f>
        <v/>
      </c>
      <c r="P277" s="25"/>
      <c r="Q277" s="1185"/>
      <c r="R277" s="109"/>
    </row>
    <row r="278">
      <c r="A278" s="1"/>
      <c r="B278" s="125"/>
      <c r="C278" s="39"/>
      <c r="D278" s="39"/>
      <c r="E278" s="326" t="s">
        <v>1694</v>
      </c>
      <c r="F278" s="41"/>
      <c r="G278" s="327" t="s">
        <v>1695</v>
      </c>
      <c r="H278" s="41"/>
      <c r="I278" s="327" t="s">
        <v>1696</v>
      </c>
      <c r="J278" s="41"/>
      <c r="K278" s="327" t="s">
        <v>1697</v>
      </c>
      <c r="L278" s="41"/>
      <c r="M278" s="327" t="s">
        <v>1698</v>
      </c>
      <c r="N278" s="41"/>
      <c r="O278" s="327" t="s">
        <v>1699</v>
      </c>
      <c r="P278" s="41"/>
      <c r="Q278" s="440" t="s">
        <v>19</v>
      </c>
      <c r="R278" s="37"/>
    </row>
    <row r="279">
      <c r="A279" s="1"/>
      <c r="B279" s="45"/>
      <c r="C279" s="46"/>
      <c r="D279" s="47"/>
      <c r="E279" s="329" t="s">
        <v>449</v>
      </c>
      <c r="F279" s="330" t="str">
        <f>GETABILITY(E278)</f>
        <v>Levitate</v>
      </c>
      <c r="G279" s="329" t="s">
        <v>22</v>
      </c>
      <c r="H279" s="330" t="str">
        <f>GETABILITY(G278)</f>
        <v>Poison Heal</v>
      </c>
      <c r="I279" s="329" t="s">
        <v>449</v>
      </c>
      <c r="J279" s="330" t="str">
        <f>GETABILITY(I278)</f>
        <v>Quick Feet</v>
      </c>
      <c r="K279" s="329" t="s">
        <v>158</v>
      </c>
      <c r="L279" s="330" t="str">
        <f>GETABILITY(K278)</f>
        <v>Overgrow</v>
      </c>
      <c r="M279" s="329" t="s">
        <v>83</v>
      </c>
      <c r="N279" s="330" t="str">
        <f>GETABILITY(M278)</f>
        <v>Dry Skin</v>
      </c>
      <c r="O279" s="329" t="s">
        <v>338</v>
      </c>
      <c r="P279" s="330" t="str">
        <f>GETABILITY(O278)</f>
        <v>Intimidate</v>
      </c>
      <c r="Q279" s="334" t="s">
        <v>23</v>
      </c>
      <c r="R279" s="37"/>
    </row>
    <row r="280">
      <c r="A280" s="1"/>
      <c r="B280" s="54" t="s">
        <v>24</v>
      </c>
      <c r="C280" s="39"/>
      <c r="D280" s="55"/>
      <c r="E280" s="335" t="s">
        <v>613</v>
      </c>
      <c r="F280" s="57"/>
      <c r="G280" s="336" t="s">
        <v>308</v>
      </c>
      <c r="H280" s="57"/>
      <c r="I280" s="336" t="s">
        <v>450</v>
      </c>
      <c r="J280" s="57"/>
      <c r="K280" s="336" t="s">
        <v>587</v>
      </c>
      <c r="L280" s="57"/>
      <c r="M280" s="336" t="s">
        <v>118</v>
      </c>
      <c r="N280" s="57"/>
      <c r="O280" s="336" t="s">
        <v>359</v>
      </c>
      <c r="P280" s="57"/>
      <c r="Q280" s="338" t="s">
        <v>27</v>
      </c>
      <c r="R280" s="109"/>
    </row>
    <row r="281">
      <c r="A281" s="1"/>
      <c r="B281" s="63"/>
      <c r="C281" s="64"/>
      <c r="D281" s="65"/>
      <c r="E281" s="394" t="s">
        <v>361</v>
      </c>
      <c r="F281" s="57"/>
      <c r="G281" s="340" t="s">
        <v>514</v>
      </c>
      <c r="H281" s="57"/>
      <c r="I281" s="340" t="s">
        <v>1086</v>
      </c>
      <c r="J281" s="57"/>
      <c r="K281" s="340" t="s">
        <v>514</v>
      </c>
      <c r="L281" s="57"/>
      <c r="M281" s="388" t="s">
        <v>248</v>
      </c>
      <c r="N281" s="57"/>
      <c r="O281" s="344" t="s">
        <v>488</v>
      </c>
      <c r="P281" s="57"/>
      <c r="Q281" s="342" t="s">
        <v>30</v>
      </c>
      <c r="R281" s="37"/>
    </row>
    <row r="282">
      <c r="A282" s="1"/>
      <c r="B282" s="130" t="str">
        <f>I2</f>
        <v/>
      </c>
      <c r="C282" s="71"/>
      <c r="D282" s="182" t="str">
        <f>K2</f>
        <v/>
      </c>
      <c r="E282" s="344" t="s">
        <v>488</v>
      </c>
      <c r="F282" s="674"/>
      <c r="G282" s="340" t="s">
        <v>328</v>
      </c>
      <c r="H282" s="674"/>
      <c r="I282" s="373" t="s">
        <v>251</v>
      </c>
      <c r="J282" s="674"/>
      <c r="K282" s="360" t="s">
        <v>291</v>
      </c>
      <c r="L282" s="674"/>
      <c r="M282" s="370" t="s">
        <v>140</v>
      </c>
      <c r="N282" s="674"/>
      <c r="O282" s="340" t="s">
        <v>985</v>
      </c>
      <c r="P282" s="674"/>
      <c r="Q282" s="77"/>
      <c r="R282" s="169"/>
    </row>
    <row r="283">
      <c r="A283" s="1"/>
      <c r="B283" s="79"/>
      <c r="C283" s="358" t="str">
        <f>M2</f>
        <v/>
      </c>
      <c r="D283" s="80"/>
      <c r="E283" s="359" t="s">
        <v>266</v>
      </c>
      <c r="F283" s="674"/>
      <c r="G283" s="370" t="s">
        <v>551</v>
      </c>
      <c r="H283" s="674"/>
      <c r="I283" s="340" t="s">
        <v>28</v>
      </c>
      <c r="J283" s="674"/>
      <c r="K283" s="345" t="s">
        <v>751</v>
      </c>
      <c r="L283" s="674"/>
      <c r="M283" s="360" t="s">
        <v>291</v>
      </c>
      <c r="N283" s="674"/>
      <c r="O283" s="357" t="s">
        <v>374</v>
      </c>
      <c r="P283" s="674"/>
      <c r="Q283" s="77"/>
      <c r="R283" s="169"/>
    </row>
    <row r="284">
      <c r="A284" s="1"/>
      <c r="B284" s="71"/>
      <c r="C284" s="130" t="str">
        <f>P2</f>
        <v/>
      </c>
      <c r="D284" s="72"/>
      <c r="E284" s="719" t="s">
        <v>267</v>
      </c>
      <c r="F284" s="681"/>
      <c r="G284" s="713" t="s">
        <v>761</v>
      </c>
      <c r="H284" s="681"/>
      <c r="I284" s="716" t="s">
        <v>298</v>
      </c>
      <c r="J284" s="681"/>
      <c r="K284" s="716" t="s">
        <v>347</v>
      </c>
      <c r="L284" s="681"/>
      <c r="M284" s="707" t="s">
        <v>523</v>
      </c>
      <c r="N284" s="681"/>
      <c r="O284" s="676" t="s">
        <v>137</v>
      </c>
      <c r="P284" s="681"/>
      <c r="Q284" s="91"/>
      <c r="R284" s="37"/>
    </row>
    <row r="285">
      <c r="A285" s="1"/>
      <c r="B285" s="1"/>
      <c r="C285" s="1"/>
      <c r="D285" s="1"/>
      <c r="E285" s="20"/>
      <c r="F285" s="20"/>
      <c r="G285" s="20"/>
      <c r="H285" s="20"/>
      <c r="I285" s="20"/>
      <c r="J285" s="20"/>
      <c r="K285" s="20"/>
      <c r="L285" s="20"/>
      <c r="M285" s="20"/>
      <c r="N285" s="20"/>
      <c r="O285" s="20"/>
      <c r="P285" s="20"/>
      <c r="Q285" s="20"/>
      <c r="R285" s="37"/>
    </row>
    <row r="286">
      <c r="A286" s="1"/>
      <c r="B286" s="323" t="str">
        <f>GETTRAINERSPRITE(E286)</f>
        <v/>
      </c>
      <c r="C286" s="22"/>
      <c r="D286" s="22"/>
      <c r="E286" s="1063" t="s">
        <v>1700</v>
      </c>
      <c r="F286" s="647"/>
      <c r="G286" s="647"/>
      <c r="H286" s="647"/>
      <c r="I286" s="647"/>
      <c r="J286" s="647"/>
      <c r="K286" s="647"/>
      <c r="L286" s="647"/>
      <c r="M286" s="647"/>
      <c r="N286" s="647"/>
      <c r="O286" s="647"/>
      <c r="P286" s="647"/>
      <c r="Q286" s="648"/>
      <c r="R286" s="37"/>
    </row>
    <row r="287" ht="69.0" customHeight="1">
      <c r="A287" s="1"/>
      <c r="B287" s="28"/>
      <c r="E287" s="164" t="str">
        <f>GETPOKEMONSPRITE(E288, 130, 130)</f>
        <v/>
      </c>
      <c r="F287" s="25"/>
      <c r="G287" s="164" t="str">
        <f>GETPOKEMONSPRITE(G288, 150, 150)</f>
        <v/>
      </c>
      <c r="H287" s="25"/>
      <c r="I287" s="164" t="str">
        <f>GETPOKEMONSPRITE(I288, 130, 130)</f>
        <v/>
      </c>
      <c r="J287" s="25"/>
      <c r="K287" s="164" t="str">
        <f>GETPOKEMONSPRITE(K288, 130, 130)</f>
        <v/>
      </c>
      <c r="L287" s="25"/>
      <c r="M287" s="164" t="str">
        <f>GETPOKEMONSPRITE(M288, 130, 130)</f>
        <v/>
      </c>
      <c r="N287" s="25"/>
      <c r="O287" s="164" t="str">
        <f>GETPOKEMONSPRITE(O288, 110, 110)</f>
        <v/>
      </c>
      <c r="P287" s="25"/>
      <c r="Q287" s="1185"/>
      <c r="R287" s="109"/>
    </row>
    <row r="288">
      <c r="A288" s="1"/>
      <c r="B288" s="125"/>
      <c r="C288" s="39"/>
      <c r="D288" s="39"/>
      <c r="E288" s="326" t="s">
        <v>1701</v>
      </c>
      <c r="F288" s="41"/>
      <c r="G288" s="327" t="s">
        <v>1702</v>
      </c>
      <c r="H288" s="41"/>
      <c r="I288" s="327" t="s">
        <v>1703</v>
      </c>
      <c r="J288" s="41"/>
      <c r="K288" s="327" t="s">
        <v>1704</v>
      </c>
      <c r="L288" s="41"/>
      <c r="M288" s="327" t="s">
        <v>1705</v>
      </c>
      <c r="N288" s="41"/>
      <c r="O288" s="327" t="s">
        <v>1706</v>
      </c>
      <c r="P288" s="41"/>
      <c r="Q288" s="440" t="s">
        <v>19</v>
      </c>
      <c r="R288" s="109"/>
    </row>
    <row r="289">
      <c r="A289" s="1"/>
      <c r="B289" s="45"/>
      <c r="C289" s="46"/>
      <c r="D289" s="47"/>
      <c r="E289" s="329" t="s">
        <v>55</v>
      </c>
      <c r="F289" s="330" t="str">
        <f>GETABILITY(E288)</f>
        <v>White Smoke</v>
      </c>
      <c r="G289" s="329" t="s">
        <v>20</v>
      </c>
      <c r="H289" s="330" t="str">
        <f>GETABILITY(G288)</f>
        <v>Solid Rock</v>
      </c>
      <c r="I289" s="329" t="s">
        <v>40</v>
      </c>
      <c r="J289" s="330" t="str">
        <f>GETABILITY(I288)</f>
        <v>Hyper Cutter</v>
      </c>
      <c r="K289" s="329" t="s">
        <v>20</v>
      </c>
      <c r="L289" s="330" t="str">
        <f>GETABILITY(K288)</f>
        <v>Technician</v>
      </c>
      <c r="M289" s="329" t="s">
        <v>82</v>
      </c>
      <c r="N289" s="330" t="str">
        <f>GETABILITY(M288)</f>
        <v>Adaptability</v>
      </c>
      <c r="O289" s="329" t="s">
        <v>40</v>
      </c>
      <c r="P289" s="330" t="str">
        <f>GETABILITY(O288)</f>
        <v>Magic Guard</v>
      </c>
      <c r="Q289" s="334" t="s">
        <v>23</v>
      </c>
      <c r="R289" s="37"/>
    </row>
    <row r="290">
      <c r="A290" s="1"/>
      <c r="B290" s="54" t="s">
        <v>24</v>
      </c>
      <c r="C290" s="39"/>
      <c r="D290" s="55"/>
      <c r="E290" s="335" t="s">
        <v>500</v>
      </c>
      <c r="F290" s="57"/>
      <c r="G290" s="336" t="s">
        <v>308</v>
      </c>
      <c r="H290" s="57"/>
      <c r="I290" s="336" t="s">
        <v>99</v>
      </c>
      <c r="J290" s="57"/>
      <c r="K290" s="336" t="s">
        <v>359</v>
      </c>
      <c r="L290" s="57"/>
      <c r="M290" s="336" t="s">
        <v>99</v>
      </c>
      <c r="N290" s="57"/>
      <c r="O290" s="336" t="s">
        <v>242</v>
      </c>
      <c r="P290" s="57"/>
      <c r="Q290" s="338" t="s">
        <v>27</v>
      </c>
      <c r="R290" s="37"/>
    </row>
    <row r="291">
      <c r="A291" s="1"/>
      <c r="B291" s="63"/>
      <c r="C291" s="64"/>
      <c r="D291" s="65"/>
      <c r="E291" s="419" t="s">
        <v>341</v>
      </c>
      <c r="F291" s="57"/>
      <c r="G291" s="340" t="s">
        <v>998</v>
      </c>
      <c r="H291" s="57"/>
      <c r="I291" s="340" t="s">
        <v>578</v>
      </c>
      <c r="J291" s="57"/>
      <c r="K291" s="340" t="s">
        <v>514</v>
      </c>
      <c r="L291" s="57"/>
      <c r="M291" s="396" t="s">
        <v>188</v>
      </c>
      <c r="N291" s="57"/>
      <c r="O291" s="349" t="s">
        <v>1015</v>
      </c>
      <c r="P291" s="57"/>
      <c r="Q291" s="342" t="s">
        <v>30</v>
      </c>
      <c r="R291" s="37"/>
    </row>
    <row r="292">
      <c r="A292" s="1"/>
      <c r="B292" s="130" t="str">
        <f>I2</f>
        <v/>
      </c>
      <c r="C292" s="71"/>
      <c r="D292" s="72"/>
      <c r="E292" s="340" t="s">
        <v>619</v>
      </c>
      <c r="F292" s="674"/>
      <c r="G292" s="348" t="s">
        <v>42</v>
      </c>
      <c r="H292" s="674"/>
      <c r="I292" s="372" t="s">
        <v>876</v>
      </c>
      <c r="J292" s="674"/>
      <c r="K292" s="357" t="s">
        <v>222</v>
      </c>
      <c r="L292" s="674"/>
      <c r="M292" s="373" t="s">
        <v>251</v>
      </c>
      <c r="N292" s="674"/>
      <c r="O292" s="349" t="s">
        <v>473</v>
      </c>
      <c r="P292" s="674"/>
      <c r="Q292" s="77"/>
      <c r="R292" s="109"/>
    </row>
    <row r="293">
      <c r="A293" s="1"/>
      <c r="B293" s="79"/>
      <c r="C293" s="79"/>
      <c r="D293" s="80"/>
      <c r="E293" s="344" t="s">
        <v>885</v>
      </c>
      <c r="F293" s="674"/>
      <c r="G293" s="349" t="s">
        <v>1062</v>
      </c>
      <c r="H293" s="674"/>
      <c r="I293" s="340" t="s">
        <v>163</v>
      </c>
      <c r="J293" s="674"/>
      <c r="K293" s="395" t="s">
        <v>1144</v>
      </c>
      <c r="L293" s="674"/>
      <c r="M293" s="409" t="s">
        <v>430</v>
      </c>
      <c r="N293" s="674"/>
      <c r="O293" s="372" t="s">
        <v>475</v>
      </c>
      <c r="P293" s="674"/>
      <c r="Q293" s="77"/>
      <c r="R293" s="37"/>
    </row>
    <row r="294">
      <c r="A294" s="1"/>
      <c r="B294" s="71"/>
      <c r="C294" s="71"/>
      <c r="D294" s="72"/>
      <c r="E294" s="677" t="s">
        <v>248</v>
      </c>
      <c r="F294" s="681"/>
      <c r="G294" s="712" t="s">
        <v>442</v>
      </c>
      <c r="H294" s="681"/>
      <c r="I294" s="712" t="s">
        <v>28</v>
      </c>
      <c r="J294" s="681"/>
      <c r="K294" s="716" t="s">
        <v>876</v>
      </c>
      <c r="L294" s="681"/>
      <c r="M294" s="708" t="s">
        <v>1375</v>
      </c>
      <c r="N294" s="681"/>
      <c r="O294" s="706" t="s">
        <v>760</v>
      </c>
      <c r="P294" s="681"/>
      <c r="Q294" s="91"/>
      <c r="R294" s="37"/>
    </row>
    <row r="295">
      <c r="A295" s="1"/>
      <c r="B295" s="1"/>
      <c r="C295" s="1"/>
      <c r="D295" s="1"/>
      <c r="E295" s="20"/>
      <c r="F295" s="20"/>
      <c r="G295" s="20"/>
      <c r="H295" s="20"/>
      <c r="I295" s="20"/>
      <c r="J295" s="20"/>
      <c r="K295" s="20"/>
      <c r="L295" s="20"/>
      <c r="M295" s="20"/>
      <c r="N295" s="20"/>
      <c r="O295" s="20"/>
      <c r="P295" s="20"/>
      <c r="Q295" s="20"/>
      <c r="R295" s="169"/>
    </row>
    <row r="296">
      <c r="A296" s="1"/>
      <c r="B296" s="323" t="str">
        <f>GETTRAINERSPRITE(E296)</f>
        <v/>
      </c>
      <c r="C296" s="22"/>
      <c r="D296" s="22"/>
      <c r="E296" s="1063" t="s">
        <v>1707</v>
      </c>
      <c r="F296" s="647"/>
      <c r="G296" s="647"/>
      <c r="H296" s="647"/>
      <c r="I296" s="647"/>
      <c r="J296" s="647"/>
      <c r="K296" s="647"/>
      <c r="L296" s="647"/>
      <c r="M296" s="647"/>
      <c r="N296" s="647"/>
      <c r="O296" s="647"/>
      <c r="P296" s="647"/>
      <c r="Q296" s="648"/>
      <c r="R296" s="169"/>
    </row>
    <row r="297" ht="69.0" customHeight="1">
      <c r="A297" s="1"/>
      <c r="B297" s="28"/>
      <c r="E297" s="164" t="str">
        <f>GETPOKEMONSPRITE(E298, 130, 130)</f>
        <v/>
      </c>
      <c r="F297" s="25"/>
      <c r="G297" s="164" t="str">
        <f>GETPOKEMONSPRITE(G298, 150, 150)</f>
        <v/>
      </c>
      <c r="H297" s="25"/>
      <c r="I297" s="164" t="str">
        <f>GETPOKEMONSPRITE(I298, 150, 150)</f>
        <v/>
      </c>
      <c r="J297" s="25"/>
      <c r="K297" s="164" t="str">
        <f>GETPOKEMONSPRITE(K298, 150, 150)</f>
        <v/>
      </c>
      <c r="L297" s="25"/>
      <c r="M297" s="164" t="str">
        <f>GETPOKEMONSPRITE(M298, 130, 130)</f>
        <v/>
      </c>
      <c r="N297" s="25"/>
      <c r="O297" s="164" t="str">
        <f>GETPOKEMONSPRITE(O298, 150, 150)</f>
        <v/>
      </c>
      <c r="P297" s="25"/>
      <c r="Q297" s="1185"/>
      <c r="R297" s="109"/>
    </row>
    <row r="298">
      <c r="A298" s="1"/>
      <c r="B298" s="125"/>
      <c r="C298" s="39"/>
      <c r="D298" s="39"/>
      <c r="E298" s="326" t="s">
        <v>1708</v>
      </c>
      <c r="F298" s="41"/>
      <c r="G298" s="327" t="s">
        <v>1709</v>
      </c>
      <c r="H298" s="41"/>
      <c r="I298" s="327" t="s">
        <v>1710</v>
      </c>
      <c r="J298" s="41"/>
      <c r="K298" s="327" t="s">
        <v>1711</v>
      </c>
      <c r="L298" s="41"/>
      <c r="M298" s="327" t="s">
        <v>1712</v>
      </c>
      <c r="N298" s="41"/>
      <c r="O298" s="327" t="s">
        <v>1713</v>
      </c>
      <c r="P298" s="41"/>
      <c r="Q298" s="440" t="s">
        <v>19</v>
      </c>
      <c r="R298" s="169"/>
    </row>
    <row r="299">
      <c r="A299" s="1"/>
      <c r="B299" s="45"/>
      <c r="C299" s="46"/>
      <c r="D299" s="47"/>
      <c r="E299" s="329" t="s">
        <v>97</v>
      </c>
      <c r="F299" s="330" t="str">
        <f>GETABILITY(E298)</f>
        <v>Shell Armor</v>
      </c>
      <c r="G299" s="329" t="s">
        <v>83</v>
      </c>
      <c r="H299" s="330" t="str">
        <f>GETABILITY(G298)</f>
        <v>Tinted Lens</v>
      </c>
      <c r="I299" s="329" t="s">
        <v>38</v>
      </c>
      <c r="J299" s="330" t="str">
        <f>GETABILITY(I298)</f>
        <v>Shadow Tag</v>
      </c>
      <c r="K299" s="329" t="s">
        <v>207</v>
      </c>
      <c r="L299" s="330" t="str">
        <f>GETABILITY(K298)</f>
        <v>Levitate</v>
      </c>
      <c r="M299" s="329" t="s">
        <v>216</v>
      </c>
      <c r="N299" s="330" t="str">
        <f>GETABILITY(M298)</f>
        <v>Poison Heal</v>
      </c>
      <c r="O299" s="329" t="s">
        <v>159</v>
      </c>
      <c r="P299" s="330" t="str">
        <f>GETABILITY(O298)</f>
        <v>Swift Swim</v>
      </c>
      <c r="Q299" s="334" t="s">
        <v>23</v>
      </c>
      <c r="R299" s="109"/>
    </row>
    <row r="300">
      <c r="A300" s="1"/>
      <c r="B300" s="54" t="s">
        <v>24</v>
      </c>
      <c r="C300" s="39"/>
      <c r="D300" s="55"/>
      <c r="E300" s="335" t="s">
        <v>450</v>
      </c>
      <c r="F300" s="57"/>
      <c r="G300" s="336" t="s">
        <v>613</v>
      </c>
      <c r="H300" s="57"/>
      <c r="I300" s="336" t="s">
        <v>566</v>
      </c>
      <c r="J300" s="57"/>
      <c r="K300" s="336" t="s">
        <v>340</v>
      </c>
      <c r="L300" s="57"/>
      <c r="M300" s="336" t="s">
        <v>241</v>
      </c>
      <c r="N300" s="57"/>
      <c r="O300" s="336" t="s">
        <v>71</v>
      </c>
      <c r="P300" s="57"/>
      <c r="Q300" s="338" t="s">
        <v>27</v>
      </c>
      <c r="R300" s="37"/>
    </row>
    <row r="301">
      <c r="A301" s="1"/>
      <c r="B301" s="63"/>
      <c r="C301" s="64"/>
      <c r="D301" s="65"/>
      <c r="E301" s="339" t="s">
        <v>619</v>
      </c>
      <c r="F301" s="57"/>
      <c r="G301" s="348" t="s">
        <v>425</v>
      </c>
      <c r="H301" s="57"/>
      <c r="I301" s="340" t="s">
        <v>541</v>
      </c>
      <c r="J301" s="57"/>
      <c r="K301" s="465" t="s">
        <v>75</v>
      </c>
      <c r="L301" s="57"/>
      <c r="M301" s="340" t="s">
        <v>578</v>
      </c>
      <c r="N301" s="57"/>
      <c r="O301" s="340" t="s">
        <v>578</v>
      </c>
      <c r="P301" s="57"/>
      <c r="Q301" s="342" t="s">
        <v>30</v>
      </c>
      <c r="R301" s="37"/>
    </row>
    <row r="302">
      <c r="A302" s="1"/>
      <c r="B302" s="71"/>
      <c r="C302" s="71"/>
      <c r="D302" s="72"/>
      <c r="E302" s="360" t="s">
        <v>341</v>
      </c>
      <c r="F302" s="674"/>
      <c r="G302" s="395" t="s">
        <v>1714</v>
      </c>
      <c r="H302" s="674"/>
      <c r="I302" s="465" t="s">
        <v>75</v>
      </c>
      <c r="J302" s="674"/>
      <c r="K302" s="357" t="s">
        <v>912</v>
      </c>
      <c r="L302" s="674"/>
      <c r="M302" s="340" t="s">
        <v>328</v>
      </c>
      <c r="N302" s="674"/>
      <c r="O302" s="370" t="s">
        <v>701</v>
      </c>
      <c r="P302" s="674"/>
      <c r="Q302" s="77"/>
      <c r="R302" s="37"/>
    </row>
    <row r="303">
      <c r="A303" s="1"/>
      <c r="B303" s="79"/>
      <c r="C303" s="79"/>
      <c r="D303" s="201" t="str">
        <f>N2</f>
        <v/>
      </c>
      <c r="E303" s="360" t="s">
        <v>343</v>
      </c>
      <c r="F303" s="674"/>
      <c r="G303" s="349" t="s">
        <v>1715</v>
      </c>
      <c r="H303" s="674"/>
      <c r="I303" s="340" t="s">
        <v>637</v>
      </c>
      <c r="J303" s="674"/>
      <c r="K303" s="388" t="s">
        <v>296</v>
      </c>
      <c r="L303" s="674"/>
      <c r="M303" s="345" t="s">
        <v>761</v>
      </c>
      <c r="N303" s="674"/>
      <c r="O303" s="388" t="s">
        <v>296</v>
      </c>
      <c r="P303" s="674"/>
      <c r="Q303" s="77"/>
      <c r="R303" s="37"/>
    </row>
    <row r="304">
      <c r="A304" s="1"/>
      <c r="B304" s="71"/>
      <c r="C304" s="71"/>
      <c r="D304" s="72"/>
      <c r="E304" s="677" t="s">
        <v>350</v>
      </c>
      <c r="F304" s="681"/>
      <c r="G304" s="757" t="s">
        <v>1716</v>
      </c>
      <c r="H304" s="681"/>
      <c r="I304" s="712" t="s">
        <v>998</v>
      </c>
      <c r="J304" s="681"/>
      <c r="K304" s="733" t="s">
        <v>1062</v>
      </c>
      <c r="L304" s="681"/>
      <c r="M304" s="712" t="s">
        <v>619</v>
      </c>
      <c r="N304" s="681"/>
      <c r="O304" s="716" t="s">
        <v>1271</v>
      </c>
      <c r="P304" s="681"/>
      <c r="Q304" s="91"/>
      <c r="R304" s="109"/>
    </row>
    <row r="305">
      <c r="A305" s="1"/>
      <c r="B305" s="1"/>
      <c r="C305" s="1"/>
      <c r="D305" s="1"/>
      <c r="E305" s="20"/>
      <c r="F305" s="20"/>
      <c r="G305" s="20"/>
      <c r="H305" s="20"/>
      <c r="I305" s="20"/>
      <c r="J305" s="20"/>
      <c r="K305" s="20"/>
      <c r="L305" s="20"/>
      <c r="M305" s="20"/>
      <c r="N305" s="20"/>
      <c r="O305" s="20"/>
      <c r="P305" s="20"/>
      <c r="Q305" s="20"/>
      <c r="R305" s="37"/>
    </row>
    <row r="306">
      <c r="A306" s="1"/>
      <c r="B306" s="323" t="str">
        <f>GETTRAINERSPRITE(E306)</f>
        <v/>
      </c>
      <c r="C306" s="22"/>
      <c r="D306" s="22"/>
      <c r="E306" s="1063" t="s">
        <v>1717</v>
      </c>
      <c r="F306" s="647"/>
      <c r="G306" s="647"/>
      <c r="H306" s="647"/>
      <c r="I306" s="647"/>
      <c r="J306" s="647"/>
      <c r="K306" s="647"/>
      <c r="L306" s="647"/>
      <c r="M306" s="647"/>
      <c r="N306" s="647"/>
      <c r="O306" s="647"/>
      <c r="P306" s="647"/>
      <c r="Q306" s="648"/>
      <c r="R306" s="37"/>
    </row>
    <row r="307" ht="69.0" customHeight="1">
      <c r="A307" s="1"/>
      <c r="B307" s="28"/>
      <c r="E307" s="164" t="str">
        <f>GETPOKEMONSPRITE(E308, 150, 150)</f>
        <v/>
      </c>
      <c r="F307" s="25"/>
      <c r="G307" s="164" t="str">
        <f>GETPOKEMONSPRITE(G308, 130, 130)</f>
        <v/>
      </c>
      <c r="H307" s="25"/>
      <c r="I307" s="164" t="str">
        <f>GETPOKEMONSPRITE(I308, 110, 110)</f>
        <v/>
      </c>
      <c r="J307" s="25"/>
      <c r="K307" s="164" t="str">
        <f>GETPOKEMONSPRITE(K308, 130, 130)</f>
        <v/>
      </c>
      <c r="L307" s="25"/>
      <c r="M307" s="164" t="str">
        <f>GETPOKEMONSPRITE(M308, 110, 110)</f>
        <v/>
      </c>
      <c r="N307" s="25"/>
      <c r="O307" s="164" t="str">
        <f>GETPOKEMONSPRITE(O308, 150, 150)</f>
        <v/>
      </c>
      <c r="P307" s="25"/>
      <c r="Q307" s="1185"/>
      <c r="R307" s="109"/>
    </row>
    <row r="308">
      <c r="A308" s="1"/>
      <c r="B308" s="125"/>
      <c r="C308" s="39"/>
      <c r="D308" s="39"/>
      <c r="E308" s="326" t="s">
        <v>1718</v>
      </c>
      <c r="F308" s="41"/>
      <c r="G308" s="327" t="s">
        <v>1719</v>
      </c>
      <c r="H308" s="41"/>
      <c r="I308" s="327" t="s">
        <v>1720</v>
      </c>
      <c r="J308" s="41"/>
      <c r="K308" s="327" t="s">
        <v>1721</v>
      </c>
      <c r="L308" s="41"/>
      <c r="M308" s="327" t="s">
        <v>1722</v>
      </c>
      <c r="N308" s="41"/>
      <c r="O308" s="327" t="s">
        <v>1723</v>
      </c>
      <c r="P308" s="41"/>
      <c r="Q308" s="440" t="s">
        <v>19</v>
      </c>
      <c r="R308" s="37"/>
    </row>
    <row r="309">
      <c r="A309" s="1"/>
      <c r="B309" s="45"/>
      <c r="C309" s="46"/>
      <c r="D309" s="47"/>
      <c r="E309" s="329" t="s">
        <v>55</v>
      </c>
      <c r="F309" s="330" t="str">
        <f>GETABILITY(E308)</f>
        <v>Dry Skin</v>
      </c>
      <c r="G309" s="329" t="s">
        <v>40</v>
      </c>
      <c r="H309" s="330" t="str">
        <f>GETABILITY(G308)</f>
        <v>Bad Dreams</v>
      </c>
      <c r="I309" s="329" t="s">
        <v>55</v>
      </c>
      <c r="J309" s="330" t="str">
        <f>GETABILITY(I308)</f>
        <v>Blaze</v>
      </c>
      <c r="K309" s="329" t="s">
        <v>449</v>
      </c>
      <c r="L309" s="330" t="str">
        <f>GETABILITY(K308)</f>
        <v>Rain Dish</v>
      </c>
      <c r="M309" s="329" t="s">
        <v>39</v>
      </c>
      <c r="N309" s="330" t="str">
        <f>GETABILITY(M308)</f>
        <v>Levitate</v>
      </c>
      <c r="O309" s="329" t="s">
        <v>69</v>
      </c>
      <c r="P309" s="330" t="str">
        <f>GETABILITY(O308)</f>
        <v>Clear Body</v>
      </c>
      <c r="Q309" s="334" t="s">
        <v>23</v>
      </c>
      <c r="R309" s="37"/>
    </row>
    <row r="310">
      <c r="A310" s="1"/>
      <c r="B310" s="54" t="s">
        <v>24</v>
      </c>
      <c r="C310" s="39"/>
      <c r="D310" s="55"/>
      <c r="E310" s="335" t="s">
        <v>450</v>
      </c>
      <c r="F310" s="57"/>
      <c r="G310" s="336" t="s">
        <v>308</v>
      </c>
      <c r="H310" s="57"/>
      <c r="I310" s="336" t="s">
        <v>500</v>
      </c>
      <c r="J310" s="57"/>
      <c r="K310" s="336" t="s">
        <v>566</v>
      </c>
      <c r="L310" s="57"/>
      <c r="M310" s="336" t="s">
        <v>587</v>
      </c>
      <c r="N310" s="57"/>
      <c r="O310" s="336" t="s">
        <v>73</v>
      </c>
      <c r="P310" s="57"/>
      <c r="Q310" s="338" t="s">
        <v>27</v>
      </c>
      <c r="R310" s="109"/>
    </row>
    <row r="311">
      <c r="A311" s="1"/>
      <c r="B311" s="63"/>
      <c r="C311" s="64"/>
      <c r="D311" s="65"/>
      <c r="E311" s="386" t="s">
        <v>414</v>
      </c>
      <c r="F311" s="57"/>
      <c r="G311" s="340" t="s">
        <v>578</v>
      </c>
      <c r="H311" s="57"/>
      <c r="I311" s="372" t="s">
        <v>986</v>
      </c>
      <c r="J311" s="57"/>
      <c r="K311" s="340" t="s">
        <v>1086</v>
      </c>
      <c r="L311" s="57"/>
      <c r="M311" s="388" t="s">
        <v>350</v>
      </c>
      <c r="N311" s="57"/>
      <c r="O311" s="359" t="s">
        <v>1070</v>
      </c>
      <c r="P311" s="57"/>
      <c r="Q311" s="342" t="s">
        <v>30</v>
      </c>
      <c r="R311" s="169"/>
    </row>
    <row r="312">
      <c r="A312" s="1"/>
      <c r="B312" s="71"/>
      <c r="C312" s="71"/>
      <c r="D312" s="72"/>
      <c r="E312" s="340" t="s">
        <v>370</v>
      </c>
      <c r="F312" s="674"/>
      <c r="G312" s="340" t="s">
        <v>997</v>
      </c>
      <c r="H312" s="674"/>
      <c r="I312" s="360" t="s">
        <v>291</v>
      </c>
      <c r="J312" s="674"/>
      <c r="K312" s="348" t="s">
        <v>425</v>
      </c>
      <c r="L312" s="674"/>
      <c r="M312" s="349" t="s">
        <v>346</v>
      </c>
      <c r="N312" s="674"/>
      <c r="O312" s="372" t="s">
        <v>876</v>
      </c>
      <c r="P312" s="674"/>
      <c r="Q312" s="77"/>
      <c r="R312" s="169"/>
    </row>
    <row r="313">
      <c r="A313" s="1"/>
      <c r="B313" s="358" t="str">
        <f t="shared" ref="B313:D313" si="9">L2</f>
        <v/>
      </c>
      <c r="C313" s="358" t="str">
        <f t="shared" si="9"/>
        <v/>
      </c>
      <c r="D313" s="201" t="str">
        <f t="shared" si="9"/>
        <v/>
      </c>
      <c r="E313" s="602"/>
      <c r="F313" s="57"/>
      <c r="G313" s="349" t="s">
        <v>346</v>
      </c>
      <c r="H313" s="674"/>
      <c r="I313" s="372" t="s">
        <v>475</v>
      </c>
      <c r="J313" s="674"/>
      <c r="K313" s="348" t="s">
        <v>646</v>
      </c>
      <c r="L313" s="674"/>
      <c r="M313" s="360" t="s">
        <v>291</v>
      </c>
      <c r="N313" s="674"/>
      <c r="O313" s="340" t="s">
        <v>998</v>
      </c>
      <c r="P313" s="674"/>
      <c r="Q313" s="77"/>
      <c r="R313" s="37"/>
    </row>
    <row r="314">
      <c r="A314" s="1"/>
      <c r="B314" s="71"/>
      <c r="C314" s="130" t="str">
        <f>P2</f>
        <v/>
      </c>
      <c r="D314" s="72"/>
      <c r="E314" s="613"/>
      <c r="F314" s="581"/>
      <c r="G314" s="716" t="s">
        <v>1271</v>
      </c>
      <c r="H314" s="681"/>
      <c r="I314" s="706" t="s">
        <v>488</v>
      </c>
      <c r="J314" s="681"/>
      <c r="K314" s="708" t="s">
        <v>140</v>
      </c>
      <c r="L314" s="681"/>
      <c r="M314" s="712" t="s">
        <v>998</v>
      </c>
      <c r="N314" s="681"/>
      <c r="O314" s="712" t="s">
        <v>541</v>
      </c>
      <c r="P314" s="681"/>
      <c r="Q314" s="91"/>
      <c r="R314" s="37"/>
    </row>
    <row r="315">
      <c r="A315" s="1"/>
      <c r="B315" s="1"/>
      <c r="C315" s="1"/>
      <c r="D315" s="1"/>
      <c r="E315" s="53"/>
      <c r="F315" s="53"/>
      <c r="G315" s="53"/>
      <c r="H315" s="53"/>
      <c r="I315" s="53"/>
      <c r="J315" s="53"/>
      <c r="K315" s="53"/>
      <c r="L315" s="53"/>
      <c r="M315" s="53"/>
      <c r="N315" s="53"/>
      <c r="O315" s="53"/>
      <c r="P315" s="53"/>
      <c r="Q315" s="53"/>
      <c r="R315" s="37"/>
    </row>
    <row r="316">
      <c r="A316" s="1"/>
      <c r="B316" s="668" t="str">
        <f>GETTRAINERSPRITE(E316)</f>
        <v/>
      </c>
      <c r="C316" s="22"/>
      <c r="D316" s="22"/>
      <c r="E316" s="1187" t="s">
        <v>1724</v>
      </c>
      <c r="F316" s="647"/>
      <c r="G316" s="647"/>
      <c r="H316" s="647"/>
      <c r="I316" s="647"/>
      <c r="J316" s="647"/>
      <c r="K316" s="647"/>
      <c r="L316" s="647"/>
      <c r="M316" s="647"/>
      <c r="N316" s="647"/>
      <c r="O316" s="647"/>
      <c r="P316" s="647"/>
      <c r="Q316" s="648"/>
      <c r="R316" s="37"/>
    </row>
    <row r="317" ht="69.0" customHeight="1">
      <c r="A317" s="1"/>
      <c r="B317" s="28"/>
      <c r="E317" s="164" t="str">
        <f>GETPOKEMONSPRITE(E318, 150, 150)</f>
        <v/>
      </c>
      <c r="F317" s="25"/>
      <c r="G317" s="164" t="str">
        <f>GETPOKEMONSPRITE(G318, 150, 150)</f>
        <v/>
      </c>
      <c r="H317" s="25"/>
      <c r="I317" s="164" t="str">
        <f>GETPOKEMONSPRITE(I318, 150, 150)</f>
        <v/>
      </c>
      <c r="J317" s="25"/>
      <c r="K317" s="164" t="str">
        <f>GETPOKEMONSPRITE(K318, 150, 150)</f>
        <v/>
      </c>
      <c r="L317" s="25"/>
      <c r="M317" s="164" t="str">
        <f>GETPOKEMONSPRITE(M318, 150, 150)</f>
        <v/>
      </c>
      <c r="N317" s="25"/>
      <c r="O317" s="164" t="str">
        <f>GETPOKEMONSPRITE(O318, 150, 150)</f>
        <v/>
      </c>
      <c r="P317" s="25"/>
      <c r="Q317" s="670" t="str">
        <f>IMAGE("https://docs.google.com/drawings/d/e/2PACX-1vRVUy-NyAlrSLPw_7GbbU0aWKiMSlD9Z5o0IZUASz5PwF6zwwRkxMZB9Yv-WVKzEMzsN51M5efUJVg2/pub?w=140&amp;h=140")</f>
        <v/>
      </c>
      <c r="R317" s="109"/>
    </row>
    <row r="318">
      <c r="A318" s="1"/>
      <c r="B318" s="125"/>
      <c r="C318" s="39"/>
      <c r="D318" s="39"/>
      <c r="E318" s="206" t="s">
        <v>1725</v>
      </c>
      <c r="F318" s="41"/>
      <c r="G318" s="207" t="s">
        <v>1726</v>
      </c>
      <c r="H318" s="41"/>
      <c r="I318" s="207" t="s">
        <v>1727</v>
      </c>
      <c r="J318" s="41"/>
      <c r="K318" s="207" t="s">
        <v>1728</v>
      </c>
      <c r="L318" s="41"/>
      <c r="M318" s="207" t="s">
        <v>1729</v>
      </c>
      <c r="N318" s="41"/>
      <c r="O318" s="207" t="s">
        <v>1730</v>
      </c>
      <c r="P318" s="41"/>
      <c r="Q318" s="440" t="s">
        <v>19</v>
      </c>
      <c r="R318" s="37"/>
    </row>
    <row r="319">
      <c r="A319" s="1"/>
      <c r="B319" s="45"/>
      <c r="C319" s="46"/>
      <c r="D319" s="47"/>
      <c r="E319" s="1188" t="s">
        <v>117</v>
      </c>
      <c r="F319" s="1144" t="str">
        <f>GETABILITY(E318)</f>
        <v>Synchronize</v>
      </c>
      <c r="G319" s="1188" t="s">
        <v>22</v>
      </c>
      <c r="H319" s="755" t="s">
        <v>208</v>
      </c>
      <c r="I319" s="1188" t="s">
        <v>117</v>
      </c>
      <c r="J319" s="880" t="str">
        <f>GETABILITY(I318)</f>
        <v>Magic Guard</v>
      </c>
      <c r="K319" s="1188" t="s">
        <v>449</v>
      </c>
      <c r="L319" s="880" t="str">
        <f>GETABILITY(K318)</f>
        <v>Magic Guard</v>
      </c>
      <c r="M319" s="1188" t="s">
        <v>117</v>
      </c>
      <c r="N319" s="880" t="str">
        <f>GETABILITY(M318)</f>
        <v>Levitate</v>
      </c>
      <c r="O319" s="1188" t="s">
        <v>158</v>
      </c>
      <c r="P319" s="880" t="str">
        <f>GETABILITY(O318)</f>
        <v>Magnet Pull</v>
      </c>
      <c r="Q319" s="334" t="s">
        <v>23</v>
      </c>
      <c r="R319" s="37"/>
    </row>
    <row r="320">
      <c r="A320" s="1"/>
      <c r="B320" s="54" t="s">
        <v>24</v>
      </c>
      <c r="C320" s="39"/>
      <c r="D320" s="55"/>
      <c r="E320" s="214" t="s">
        <v>73</v>
      </c>
      <c r="F320" s="57"/>
      <c r="G320" s="215" t="s">
        <v>500</v>
      </c>
      <c r="H320" s="57"/>
      <c r="I320" s="215" t="s">
        <v>450</v>
      </c>
      <c r="J320" s="57"/>
      <c r="K320" s="215" t="s">
        <v>818</v>
      </c>
      <c r="L320" s="57"/>
      <c r="M320" s="215" t="s">
        <v>613</v>
      </c>
      <c r="N320" s="57"/>
      <c r="O320" s="215" t="s">
        <v>450</v>
      </c>
      <c r="P320" s="57"/>
      <c r="Q320" s="338" t="s">
        <v>27</v>
      </c>
      <c r="R320" s="37"/>
    </row>
    <row r="321">
      <c r="A321" s="1"/>
      <c r="B321" s="63"/>
      <c r="C321" s="64"/>
      <c r="D321" s="65"/>
      <c r="E321" s="219" t="s">
        <v>541</v>
      </c>
      <c r="F321" s="57"/>
      <c r="G321" s="267" t="s">
        <v>716</v>
      </c>
      <c r="H321" s="57"/>
      <c r="I321" s="218" t="s">
        <v>453</v>
      </c>
      <c r="J321" s="57"/>
      <c r="K321" s="234" t="s">
        <v>1015</v>
      </c>
      <c r="L321" s="57"/>
      <c r="M321" s="260" t="s">
        <v>1005</v>
      </c>
      <c r="N321" s="57"/>
      <c r="O321" s="222" t="s">
        <v>662</v>
      </c>
      <c r="P321" s="57"/>
      <c r="Q321" s="342" t="s">
        <v>30</v>
      </c>
      <c r="R321" s="109"/>
    </row>
    <row r="322">
      <c r="A322" s="1"/>
      <c r="B322" s="130" t="str">
        <f t="shared" ref="B322:C322" si="10">I2</f>
        <v/>
      </c>
      <c r="C322" s="130" t="str">
        <f t="shared" si="10"/>
        <v/>
      </c>
      <c r="D322" s="72"/>
      <c r="E322" s="234" t="s">
        <v>1015</v>
      </c>
      <c r="F322" s="674"/>
      <c r="G322" s="245" t="s">
        <v>248</v>
      </c>
      <c r="H322" s="674"/>
      <c r="I322" s="218" t="s">
        <v>123</v>
      </c>
      <c r="J322" s="674"/>
      <c r="K322" s="218" t="s">
        <v>453</v>
      </c>
      <c r="L322" s="674"/>
      <c r="M322" s="218" t="s">
        <v>541</v>
      </c>
      <c r="N322" s="674"/>
      <c r="O322" s="217" t="s">
        <v>147</v>
      </c>
      <c r="P322" s="674"/>
      <c r="Q322" s="77"/>
      <c r="R322" s="37"/>
    </row>
    <row r="323">
      <c r="A323" s="1"/>
      <c r="B323" s="358"/>
      <c r="C323" s="358"/>
      <c r="D323" s="201"/>
      <c r="E323" s="234" t="s">
        <v>473</v>
      </c>
      <c r="F323" s="674"/>
      <c r="G323" s="248" t="s">
        <v>687</v>
      </c>
      <c r="H323" s="674"/>
      <c r="I323" s="246" t="s">
        <v>166</v>
      </c>
      <c r="J323" s="674"/>
      <c r="K323" s="218" t="s">
        <v>139</v>
      </c>
      <c r="L323" s="674"/>
      <c r="M323" s="251" t="s">
        <v>471</v>
      </c>
      <c r="N323" s="674"/>
      <c r="O323" s="488" t="s">
        <v>998</v>
      </c>
      <c r="P323" s="674"/>
      <c r="Q323" s="77"/>
      <c r="R323" s="37"/>
    </row>
    <row r="324">
      <c r="A324" s="1"/>
      <c r="B324" s="71"/>
      <c r="C324" s="130"/>
      <c r="D324" s="72"/>
      <c r="E324" s="627" t="s">
        <v>997</v>
      </c>
      <c r="F324" s="681"/>
      <c r="G324" s="752" t="s">
        <v>341</v>
      </c>
      <c r="H324" s="681"/>
      <c r="I324" s="875" t="s">
        <v>147</v>
      </c>
      <c r="J324" s="681"/>
      <c r="K324" s="627" t="s">
        <v>76</v>
      </c>
      <c r="L324" s="681"/>
      <c r="M324" s="643" t="s">
        <v>473</v>
      </c>
      <c r="N324" s="681"/>
      <c r="O324" s="636" t="s">
        <v>441</v>
      </c>
      <c r="P324" s="681"/>
      <c r="Q324" s="91"/>
      <c r="R324" s="169"/>
    </row>
    <row r="325">
      <c r="A325" s="1"/>
      <c r="B325" s="1"/>
      <c r="C325" s="1"/>
      <c r="D325" s="1"/>
      <c r="E325" s="53"/>
      <c r="F325" s="53"/>
      <c r="G325" s="53"/>
      <c r="H325" s="53"/>
      <c r="I325" s="53"/>
      <c r="J325" s="53"/>
      <c r="K325" s="53"/>
      <c r="L325" s="53"/>
      <c r="M325" s="53"/>
      <c r="N325" s="53"/>
      <c r="O325" s="53"/>
      <c r="P325" s="53"/>
      <c r="Q325" s="53"/>
      <c r="R325" s="169"/>
    </row>
    <row r="326">
      <c r="A326" s="1"/>
      <c r="B326" s="323" t="str">
        <f>GETTRAINERSPRITE(E326)</f>
        <v/>
      </c>
      <c r="C326" s="22"/>
      <c r="D326" s="22"/>
      <c r="E326" s="1126" t="s">
        <v>1731</v>
      </c>
      <c r="F326" s="647"/>
      <c r="G326" s="647"/>
      <c r="H326" s="647"/>
      <c r="I326" s="647"/>
      <c r="J326" s="647"/>
      <c r="K326" s="647"/>
      <c r="L326" s="647"/>
      <c r="M326" s="647"/>
      <c r="N326" s="647"/>
      <c r="O326" s="647"/>
      <c r="P326" s="647"/>
      <c r="Q326" s="648"/>
      <c r="R326" s="169"/>
    </row>
    <row r="327" ht="69.0" customHeight="1">
      <c r="A327" s="1"/>
      <c r="B327" s="28"/>
      <c r="E327" s="164" t="str">
        <f>GETPOKEMONSPRITE(E328, 130, 130)</f>
        <v/>
      </c>
      <c r="F327" s="25"/>
      <c r="G327" s="164" t="str">
        <f>GETPOKEMONSPRITE(G328, 150, 150)</f>
        <v/>
      </c>
      <c r="H327" s="25"/>
      <c r="I327" s="164" t="str">
        <f>GETPOKEMONSPRITE(I328, 130, 130)</f>
        <v/>
      </c>
      <c r="J327" s="25"/>
      <c r="K327" s="164" t="str">
        <f>GETPOKEMONSPRITE(K328, 130, 130)</f>
        <v/>
      </c>
      <c r="L327" s="25"/>
      <c r="M327" s="164" t="str">
        <f>GETPOKEMONSPRITE(M328, 150, 150)</f>
        <v/>
      </c>
      <c r="N327" s="25"/>
      <c r="O327" s="164" t="str">
        <f>GETPOKEMONSPRITE(O328, 130, 130)</f>
        <v/>
      </c>
      <c r="P327" s="25"/>
      <c r="Q327" s="1185"/>
      <c r="R327" s="109"/>
    </row>
    <row r="328">
      <c r="A328" s="1"/>
      <c r="B328" s="125"/>
      <c r="C328" s="39"/>
      <c r="D328" s="39"/>
      <c r="E328" s="326" t="s">
        <v>1732</v>
      </c>
      <c r="F328" s="41"/>
      <c r="G328" s="327" t="s">
        <v>1733</v>
      </c>
      <c r="H328" s="41"/>
      <c r="I328" s="327" t="s">
        <v>1734</v>
      </c>
      <c r="J328" s="41"/>
      <c r="K328" s="327" t="s">
        <v>1735</v>
      </c>
      <c r="L328" s="41"/>
      <c r="M328" s="327" t="s">
        <v>1736</v>
      </c>
      <c r="N328" s="41"/>
      <c r="O328" s="327" t="s">
        <v>1737</v>
      </c>
      <c r="P328" s="41"/>
      <c r="Q328" s="328" t="s">
        <v>19</v>
      </c>
      <c r="R328" s="37"/>
    </row>
    <row r="329">
      <c r="A329" s="1"/>
      <c r="B329" s="45"/>
      <c r="C329" s="46"/>
      <c r="D329" s="47"/>
      <c r="E329" s="329" t="s">
        <v>262</v>
      </c>
      <c r="F329" s="330" t="str">
        <f>GETABILITY(E328)</f>
        <v>Gluttony</v>
      </c>
      <c r="G329" s="330" t="s">
        <v>117</v>
      </c>
      <c r="H329" s="658" t="str">
        <f>GETABILITY(G328)</f>
        <v>Serene Grace</v>
      </c>
      <c r="I329" s="330" t="s">
        <v>82</v>
      </c>
      <c r="J329" s="332" t="str">
        <f>GETABILITY(I328)</f>
        <v>Technician</v>
      </c>
      <c r="K329" s="330" t="s">
        <v>131</v>
      </c>
      <c r="L329" s="332" t="str">
        <f>GETABILITY(K328)</f>
        <v>Pressure</v>
      </c>
      <c r="M329" s="330" t="s">
        <v>56</v>
      </c>
      <c r="N329" s="332" t="str">
        <f>GETABILITY(M328)</f>
        <v>Arena Trap</v>
      </c>
      <c r="O329" s="330" t="s">
        <v>21</v>
      </c>
      <c r="P329" s="332" t="str">
        <f>GETABILITY(O328)</f>
        <v>No Guard</v>
      </c>
      <c r="Q329" s="334" t="s">
        <v>23</v>
      </c>
      <c r="R329" s="109"/>
    </row>
    <row r="330">
      <c r="A330" s="1"/>
      <c r="B330" s="54" t="s">
        <v>24</v>
      </c>
      <c r="C330" s="39"/>
      <c r="D330" s="55"/>
      <c r="E330" s="336" t="s">
        <v>587</v>
      </c>
      <c r="F330" s="57"/>
      <c r="G330" s="336" t="s">
        <v>290</v>
      </c>
      <c r="H330" s="57"/>
      <c r="I330" s="336" t="s">
        <v>1270</v>
      </c>
      <c r="J330" s="57"/>
      <c r="K330" s="336" t="s">
        <v>72</v>
      </c>
      <c r="L330" s="57"/>
      <c r="M330" s="336" t="s">
        <v>324</v>
      </c>
      <c r="N330" s="57"/>
      <c r="O330" s="336" t="s">
        <v>325</v>
      </c>
      <c r="P330" s="57"/>
      <c r="Q330" s="338" t="s">
        <v>27</v>
      </c>
      <c r="R330" s="37"/>
    </row>
    <row r="331">
      <c r="A331" s="1"/>
      <c r="B331" s="63"/>
      <c r="C331" s="64"/>
      <c r="D331" s="65"/>
      <c r="E331" s="394" t="s">
        <v>568</v>
      </c>
      <c r="F331" s="57"/>
      <c r="G331" s="423" t="s">
        <v>279</v>
      </c>
      <c r="H331" s="57"/>
      <c r="I331" s="345" t="s">
        <v>414</v>
      </c>
      <c r="J331" s="57"/>
      <c r="K331" s="409" t="s">
        <v>426</v>
      </c>
      <c r="L331" s="57"/>
      <c r="M331" s="388" t="s">
        <v>296</v>
      </c>
      <c r="N331" s="57"/>
      <c r="O331" s="387" t="s">
        <v>803</v>
      </c>
      <c r="P331" s="57"/>
      <c r="Q331" s="342" t="s">
        <v>30</v>
      </c>
      <c r="R331" s="37"/>
    </row>
    <row r="332">
      <c r="A332" s="1"/>
      <c r="B332" s="71"/>
      <c r="C332" s="130" t="str">
        <f>J2</f>
        <v/>
      </c>
      <c r="D332" s="72"/>
      <c r="E332" s="394" t="s">
        <v>1577</v>
      </c>
      <c r="F332" s="57"/>
      <c r="G332" s="372" t="s">
        <v>475</v>
      </c>
      <c r="H332" s="57"/>
      <c r="I332" s="340" t="s">
        <v>541</v>
      </c>
      <c r="J332" s="57"/>
      <c r="K332" s="340" t="s">
        <v>998</v>
      </c>
      <c r="L332" s="57"/>
      <c r="M332" s="360" t="s">
        <v>291</v>
      </c>
      <c r="N332" s="57"/>
      <c r="O332" s="372" t="s">
        <v>1374</v>
      </c>
      <c r="P332" s="57"/>
      <c r="Q332" s="77"/>
      <c r="R332" s="109"/>
    </row>
    <row r="333">
      <c r="A333" s="1"/>
      <c r="B333" s="79"/>
      <c r="C333" s="79"/>
      <c r="D333" s="201" t="str">
        <f>N2</f>
        <v/>
      </c>
      <c r="E333" s="394" t="s">
        <v>425</v>
      </c>
      <c r="F333" s="57"/>
      <c r="G333" s="465" t="s">
        <v>1005</v>
      </c>
      <c r="H333" s="57"/>
      <c r="I333" s="345" t="s">
        <v>742</v>
      </c>
      <c r="J333" s="57"/>
      <c r="K333" s="349" t="s">
        <v>1062</v>
      </c>
      <c r="L333" s="57"/>
      <c r="M333" s="340" t="s">
        <v>541</v>
      </c>
      <c r="N333" s="57"/>
      <c r="O333" s="340" t="s">
        <v>922</v>
      </c>
      <c r="P333" s="57"/>
      <c r="Q333" s="77"/>
      <c r="R333" s="37"/>
    </row>
    <row r="334">
      <c r="A334" s="1"/>
      <c r="B334" s="71"/>
      <c r="C334" s="71"/>
      <c r="D334" s="72"/>
      <c r="E334" s="734" t="s">
        <v>266</v>
      </c>
      <c r="F334" s="581"/>
      <c r="G334" s="731" t="s">
        <v>769</v>
      </c>
      <c r="H334" s="581"/>
      <c r="I334" s="716" t="s">
        <v>1271</v>
      </c>
      <c r="J334" s="581"/>
      <c r="K334" s="719" t="s">
        <v>42</v>
      </c>
      <c r="L334" s="581"/>
      <c r="M334" s="712" t="s">
        <v>998</v>
      </c>
      <c r="N334" s="581"/>
      <c r="O334" s="707" t="s">
        <v>230</v>
      </c>
      <c r="P334" s="581"/>
      <c r="Q334" s="91"/>
      <c r="R334" s="37"/>
    </row>
    <row r="335">
      <c r="A335" s="1"/>
      <c r="B335" s="1"/>
      <c r="C335" s="1"/>
      <c r="D335" s="1"/>
      <c r="E335" s="53"/>
      <c r="F335" s="53"/>
      <c r="G335" s="53"/>
      <c r="H335" s="53"/>
      <c r="I335" s="53"/>
      <c r="J335" s="53"/>
      <c r="K335" s="53"/>
      <c r="L335" s="53"/>
      <c r="M335" s="53"/>
      <c r="N335" s="53"/>
      <c r="O335" s="53"/>
      <c r="P335" s="53"/>
      <c r="Q335" s="53"/>
      <c r="R335" s="37"/>
    </row>
    <row r="336">
      <c r="A336" s="1"/>
      <c r="B336" s="323" t="str">
        <f>GETTRAINERSPRITE(E336)</f>
        <v/>
      </c>
      <c r="C336" s="22"/>
      <c r="D336" s="22"/>
      <c r="E336" s="1126" t="s">
        <v>1738</v>
      </c>
      <c r="F336" s="647"/>
      <c r="G336" s="647"/>
      <c r="H336" s="647"/>
      <c r="I336" s="647"/>
      <c r="J336" s="647"/>
      <c r="K336" s="647"/>
      <c r="L336" s="647"/>
      <c r="M336" s="647"/>
      <c r="N336" s="647"/>
      <c r="O336" s="647"/>
      <c r="P336" s="647"/>
      <c r="Q336" s="648"/>
      <c r="R336" s="37"/>
    </row>
    <row r="337" ht="69.0" customHeight="1">
      <c r="A337" s="1"/>
      <c r="B337" s="28"/>
      <c r="E337" s="164" t="str">
        <f>GETPOKEMONSPRITE(E338, 150, 150)</f>
        <v/>
      </c>
      <c r="F337" s="25"/>
      <c r="G337" s="164" t="str">
        <f>GETPOKEMONSPRITE(G338, 130, 130)</f>
        <v/>
      </c>
      <c r="H337" s="25"/>
      <c r="I337" s="164" t="str">
        <f>GETPOKEMONSPRITE(I338, 110, 110)</f>
        <v/>
      </c>
      <c r="J337" s="25"/>
      <c r="K337" s="164" t="str">
        <f>GETPOKEMONSPRITE(K338, 150, 150)</f>
        <v/>
      </c>
      <c r="L337" s="25"/>
      <c r="M337" s="164" t="str">
        <f>GETPOKEMONSPRITE(M338, 110, 110)</f>
        <v/>
      </c>
      <c r="N337" s="25"/>
      <c r="O337" s="164" t="str">
        <f>GETPOKEMONSPRITE(O338, 150, 150)</f>
        <v/>
      </c>
      <c r="P337" s="25"/>
      <c r="Q337" s="1185"/>
      <c r="R337" s="109"/>
    </row>
    <row r="338">
      <c r="A338" s="1"/>
      <c r="B338" s="125"/>
      <c r="C338" s="39"/>
      <c r="D338" s="39"/>
      <c r="E338" s="326" t="s">
        <v>1739</v>
      </c>
      <c r="F338" s="41"/>
      <c r="G338" s="327" t="s">
        <v>1740</v>
      </c>
      <c r="H338" s="41"/>
      <c r="I338" s="327" t="s">
        <v>1741</v>
      </c>
      <c r="J338" s="41"/>
      <c r="K338" s="327" t="s">
        <v>1742</v>
      </c>
      <c r="L338" s="41"/>
      <c r="M338" s="327" t="s">
        <v>1743</v>
      </c>
      <c r="N338" s="41"/>
      <c r="O338" s="327" t="s">
        <v>1744</v>
      </c>
      <c r="P338" s="41"/>
      <c r="Q338" s="328" t="s">
        <v>19</v>
      </c>
      <c r="R338" s="37"/>
    </row>
    <row r="339">
      <c r="A339" s="1"/>
      <c r="B339" s="45"/>
      <c r="C339" s="46"/>
      <c r="D339" s="47"/>
      <c r="E339" s="329" t="s">
        <v>21</v>
      </c>
      <c r="F339" s="330" t="str">
        <f>GETABILITY(E338)</f>
        <v>Tinted Lens</v>
      </c>
      <c r="G339" s="330" t="s">
        <v>20</v>
      </c>
      <c r="H339" s="331" t="str">
        <f>GETABILITY(G338)</f>
        <v>Super Luck</v>
      </c>
      <c r="I339" s="330" t="s">
        <v>22</v>
      </c>
      <c r="J339" s="332" t="str">
        <f>GETABILITY(I338)</f>
        <v>Rock Head</v>
      </c>
      <c r="K339" s="330" t="s">
        <v>21</v>
      </c>
      <c r="L339" s="332" t="str">
        <f>GETABILITY(K338)</f>
        <v>Magic Guard</v>
      </c>
      <c r="M339" s="330" t="s">
        <v>20</v>
      </c>
      <c r="N339" s="332" t="str">
        <f>GETABILITY(M338)</f>
        <v>Intimidate</v>
      </c>
      <c r="O339" s="330" t="s">
        <v>131</v>
      </c>
      <c r="P339" s="491" t="str">
        <f>GETABILITY(O338)</f>
        <v>Lightning Rod</v>
      </c>
      <c r="Q339" s="334" t="s">
        <v>23</v>
      </c>
      <c r="R339" s="37"/>
    </row>
    <row r="340">
      <c r="A340" s="1"/>
      <c r="B340" s="54" t="s">
        <v>24</v>
      </c>
      <c r="C340" s="39"/>
      <c r="D340" s="55"/>
      <c r="E340" s="336" t="s">
        <v>450</v>
      </c>
      <c r="F340" s="57"/>
      <c r="G340" s="336" t="s">
        <v>72</v>
      </c>
      <c r="H340" s="57"/>
      <c r="I340" s="336" t="s">
        <v>133</v>
      </c>
      <c r="J340" s="57"/>
      <c r="K340" s="336" t="s">
        <v>242</v>
      </c>
      <c r="L340" s="57"/>
      <c r="M340" s="336" t="s">
        <v>499</v>
      </c>
      <c r="N340" s="57"/>
      <c r="O340" s="336" t="s">
        <v>565</v>
      </c>
      <c r="P340" s="57"/>
      <c r="Q340" s="338" t="s">
        <v>27</v>
      </c>
      <c r="R340" s="37"/>
    </row>
    <row r="341">
      <c r="A341" s="1"/>
      <c r="B341" s="63"/>
      <c r="C341" s="64"/>
      <c r="D341" s="65"/>
      <c r="E341" s="339" t="s">
        <v>997</v>
      </c>
      <c r="F341" s="57"/>
      <c r="G341" s="339" t="s">
        <v>514</v>
      </c>
      <c r="H341" s="57"/>
      <c r="I341" s="360" t="s">
        <v>343</v>
      </c>
      <c r="J341" s="57"/>
      <c r="K341" s="425" t="s">
        <v>955</v>
      </c>
      <c r="L341" s="57"/>
      <c r="M341" s="373" t="s">
        <v>251</v>
      </c>
      <c r="N341" s="57"/>
      <c r="O341" s="340" t="s">
        <v>514</v>
      </c>
      <c r="P341" s="57"/>
      <c r="Q341" s="342" t="s">
        <v>30</v>
      </c>
      <c r="R341" s="169"/>
    </row>
    <row r="342">
      <c r="A342" s="1"/>
      <c r="B342" s="71"/>
      <c r="C342" s="130" t="str">
        <f t="shared" ref="C342:D342" si="11">J2</f>
        <v/>
      </c>
      <c r="D342" s="182" t="str">
        <f t="shared" si="11"/>
        <v/>
      </c>
      <c r="E342" s="407" t="s">
        <v>1745</v>
      </c>
      <c r="F342" s="57"/>
      <c r="G342" s="409" t="s">
        <v>362</v>
      </c>
      <c r="H342" s="57"/>
      <c r="I342" s="372" t="s">
        <v>614</v>
      </c>
      <c r="J342" s="57"/>
      <c r="K342" s="370" t="s">
        <v>701</v>
      </c>
      <c r="L342" s="57"/>
      <c r="M342" s="340" t="s">
        <v>139</v>
      </c>
      <c r="N342" s="57"/>
      <c r="O342" s="360" t="s">
        <v>1170</v>
      </c>
      <c r="P342" s="57"/>
      <c r="Q342" s="77"/>
      <c r="R342" s="37"/>
    </row>
    <row r="343">
      <c r="A343" s="1"/>
      <c r="B343" s="358" t="str">
        <f t="shared" ref="B343:D343" si="12">L2</f>
        <v/>
      </c>
      <c r="C343" s="358" t="str">
        <f t="shared" si="12"/>
        <v/>
      </c>
      <c r="D343" s="201" t="str">
        <f t="shared" si="12"/>
        <v/>
      </c>
      <c r="E343" s="339" t="s">
        <v>370</v>
      </c>
      <c r="F343" s="57"/>
      <c r="G343" s="373" t="s">
        <v>251</v>
      </c>
      <c r="H343" s="57"/>
      <c r="I343" s="357" t="s">
        <v>516</v>
      </c>
      <c r="J343" s="57"/>
      <c r="K343" s="387" t="s">
        <v>147</v>
      </c>
      <c r="L343" s="57"/>
      <c r="M343" s="344" t="s">
        <v>488</v>
      </c>
      <c r="N343" s="57"/>
      <c r="O343" s="388" t="s">
        <v>283</v>
      </c>
      <c r="P343" s="57"/>
      <c r="Q343" s="77"/>
      <c r="R343" s="37"/>
    </row>
    <row r="344">
      <c r="A344" s="1"/>
      <c r="B344" s="71"/>
      <c r="C344" s="130" t="str">
        <f>P2</f>
        <v/>
      </c>
      <c r="D344" s="72"/>
      <c r="E344" s="1184" t="s">
        <v>425</v>
      </c>
      <c r="F344" s="581"/>
      <c r="G344" s="712" t="s">
        <v>997</v>
      </c>
      <c r="H344" s="581"/>
      <c r="I344" s="712" t="s">
        <v>998</v>
      </c>
      <c r="J344" s="581"/>
      <c r="K344" s="733" t="s">
        <v>652</v>
      </c>
      <c r="L344" s="581"/>
      <c r="M344" s="708" t="s">
        <v>1249</v>
      </c>
      <c r="N344" s="581"/>
      <c r="O344" s="731" t="s">
        <v>251</v>
      </c>
      <c r="P344" s="581"/>
      <c r="Q344" s="91"/>
      <c r="R344" s="37"/>
    </row>
    <row r="345">
      <c r="A345" s="1"/>
      <c r="B345" s="1"/>
      <c r="C345" s="1"/>
      <c r="D345" s="1"/>
      <c r="E345" s="53"/>
      <c r="F345" s="53"/>
      <c r="G345" s="53"/>
      <c r="H345" s="53"/>
      <c r="I345" s="53"/>
      <c r="J345" s="53"/>
      <c r="K345" s="53"/>
      <c r="L345" s="53"/>
      <c r="M345" s="53"/>
      <c r="N345" s="53"/>
      <c r="O345" s="53"/>
      <c r="P345" s="53"/>
      <c r="Q345" s="53"/>
      <c r="R345" s="37"/>
    </row>
    <row r="346">
      <c r="A346" s="1"/>
      <c r="B346" s="323" t="str">
        <f>GETTRAINERSPRITE(E346)</f>
        <v/>
      </c>
      <c r="C346" s="22"/>
      <c r="D346" s="22"/>
      <c r="E346" s="1126" t="s">
        <v>1746</v>
      </c>
      <c r="F346" s="647"/>
      <c r="G346" s="647"/>
      <c r="H346" s="647"/>
      <c r="I346" s="647"/>
      <c r="J346" s="647"/>
      <c r="K346" s="647"/>
      <c r="L346" s="647"/>
      <c r="M346" s="647"/>
      <c r="N346" s="647"/>
      <c r="O346" s="647"/>
      <c r="P346" s="647"/>
      <c r="Q346" s="648"/>
      <c r="R346" s="37"/>
    </row>
    <row r="347" ht="69.0" customHeight="1">
      <c r="A347" s="1"/>
      <c r="B347" s="28"/>
      <c r="E347" s="164" t="str">
        <f>GETPOKEMONSPRITE(E348, 130, 130)</f>
        <v/>
      </c>
      <c r="F347" s="25"/>
      <c r="G347" s="164" t="str">
        <f>GETPOKEMONSPRITE(G348, 130, 130)</f>
        <v/>
      </c>
      <c r="H347" s="25"/>
      <c r="I347" s="164" t="str">
        <f>GETPOKEMONSPRITE(I348, 130, 130)</f>
        <v/>
      </c>
      <c r="J347" s="25"/>
      <c r="K347" s="164" t="str">
        <f>GETPOKEMONSPRITE(K348, 150, 150)</f>
        <v/>
      </c>
      <c r="L347" s="25"/>
      <c r="M347" s="164" t="str">
        <f>GETPOKEMONSPRITE(M348, 110, 110)</f>
        <v/>
      </c>
      <c r="N347" s="25"/>
      <c r="O347" s="164" t="str">
        <f>GETPOKEMONSPRITE(O348, 110, 110)</f>
        <v/>
      </c>
      <c r="P347" s="25"/>
      <c r="Q347" s="1185"/>
      <c r="R347" s="109"/>
    </row>
    <row r="348">
      <c r="A348" s="1"/>
      <c r="B348" s="125"/>
      <c r="C348" s="39"/>
      <c r="D348" s="39"/>
      <c r="E348" s="326" t="s">
        <v>1747</v>
      </c>
      <c r="F348" s="41"/>
      <c r="G348" s="327" t="s">
        <v>1748</v>
      </c>
      <c r="H348" s="41"/>
      <c r="I348" s="327" t="s">
        <v>1749</v>
      </c>
      <c r="J348" s="41"/>
      <c r="K348" s="327" t="s">
        <v>1750</v>
      </c>
      <c r="L348" s="41"/>
      <c r="M348" s="327" t="s">
        <v>1751</v>
      </c>
      <c r="N348" s="41"/>
      <c r="O348" s="327" t="s">
        <v>1752</v>
      </c>
      <c r="P348" s="41"/>
      <c r="Q348" s="328" t="s">
        <v>19</v>
      </c>
      <c r="R348" s="109"/>
    </row>
    <row r="349">
      <c r="A349" s="1"/>
      <c r="B349" s="45"/>
      <c r="C349" s="46"/>
      <c r="D349" s="47"/>
      <c r="E349" s="329" t="s">
        <v>39</v>
      </c>
      <c r="F349" s="330" t="str">
        <f>GETABILITY(E348)</f>
        <v>Solid Rock</v>
      </c>
      <c r="G349" s="330" t="s">
        <v>146</v>
      </c>
      <c r="H349" s="332" t="str">
        <f>GETABILITY(G348)</f>
        <v>Sand Veil</v>
      </c>
      <c r="I349" s="330" t="s">
        <v>117</v>
      </c>
      <c r="J349" s="332" t="str">
        <f>GETABILITY(I348)</f>
        <v>Magic Guard</v>
      </c>
      <c r="K349" s="330" t="s">
        <v>216</v>
      </c>
      <c r="L349" s="332" t="str">
        <f>GETABILITY(K348)</f>
        <v>Simple</v>
      </c>
      <c r="M349" s="330" t="s">
        <v>449</v>
      </c>
      <c r="N349" s="332" t="str">
        <f>GETABILITY(M348)</f>
        <v>Solar Power</v>
      </c>
      <c r="O349" s="330" t="s">
        <v>159</v>
      </c>
      <c r="P349" s="332" t="str">
        <f>GETABILITY(O348)</f>
        <v>No Guard</v>
      </c>
      <c r="Q349" s="334" t="s">
        <v>23</v>
      </c>
      <c r="R349" s="37"/>
    </row>
    <row r="350">
      <c r="A350" s="1"/>
      <c r="B350" s="54" t="s">
        <v>24</v>
      </c>
      <c r="C350" s="39"/>
      <c r="D350" s="55"/>
      <c r="E350" s="215" t="s">
        <v>1753</v>
      </c>
      <c r="F350" s="57"/>
      <c r="G350" s="336" t="s">
        <v>450</v>
      </c>
      <c r="H350" s="57"/>
      <c r="I350" s="336" t="s">
        <v>1117</v>
      </c>
      <c r="J350" s="57"/>
      <c r="K350" s="336" t="s">
        <v>603</v>
      </c>
      <c r="L350" s="57"/>
      <c r="M350" s="336" t="s">
        <v>73</v>
      </c>
      <c r="N350" s="57"/>
      <c r="O350" s="336" t="s">
        <v>325</v>
      </c>
      <c r="P350" s="57"/>
      <c r="Q350" s="338" t="s">
        <v>27</v>
      </c>
      <c r="R350" s="37"/>
    </row>
    <row r="351">
      <c r="A351" s="1"/>
      <c r="B351" s="63"/>
      <c r="C351" s="64"/>
      <c r="D351" s="65"/>
      <c r="E351" s="419" t="s">
        <v>341</v>
      </c>
      <c r="F351" s="57"/>
      <c r="G351" s="348" t="s">
        <v>425</v>
      </c>
      <c r="H351" s="57"/>
      <c r="I351" s="465" t="s">
        <v>1005</v>
      </c>
      <c r="J351" s="57"/>
      <c r="K351" s="465" t="s">
        <v>75</v>
      </c>
      <c r="L351" s="57"/>
      <c r="M351" s="340" t="s">
        <v>578</v>
      </c>
      <c r="N351" s="57"/>
      <c r="O351" s="372" t="s">
        <v>1374</v>
      </c>
      <c r="P351" s="57"/>
      <c r="Q351" s="342" t="s">
        <v>30</v>
      </c>
      <c r="R351" s="37"/>
    </row>
    <row r="352">
      <c r="A352" s="1"/>
      <c r="B352" s="130" t="str">
        <f>I2</f>
        <v/>
      </c>
      <c r="C352" s="71"/>
      <c r="D352" s="72"/>
      <c r="E352" s="339" t="s">
        <v>619</v>
      </c>
      <c r="F352" s="57"/>
      <c r="G352" s="340" t="s">
        <v>514</v>
      </c>
      <c r="H352" s="57"/>
      <c r="I352" s="340" t="s">
        <v>541</v>
      </c>
      <c r="J352" s="57"/>
      <c r="K352" s="388" t="s">
        <v>296</v>
      </c>
      <c r="L352" s="57"/>
      <c r="M352" s="344" t="s">
        <v>489</v>
      </c>
      <c r="N352" s="57"/>
      <c r="O352" s="360" t="s">
        <v>984</v>
      </c>
      <c r="P352" s="57"/>
      <c r="Q352" s="77"/>
      <c r="R352" s="169"/>
    </row>
    <row r="353">
      <c r="A353" s="1"/>
      <c r="B353" s="79"/>
      <c r="C353" s="79"/>
      <c r="D353" s="201" t="str">
        <f>N2</f>
        <v/>
      </c>
      <c r="E353" s="419" t="s">
        <v>232</v>
      </c>
      <c r="F353" s="57"/>
      <c r="G353" s="345" t="s">
        <v>810</v>
      </c>
      <c r="H353" s="57"/>
      <c r="I353" s="349" t="s">
        <v>473</v>
      </c>
      <c r="J353" s="57"/>
      <c r="K353" s="370" t="s">
        <v>551</v>
      </c>
      <c r="L353" s="57"/>
      <c r="M353" s="388" t="s">
        <v>296</v>
      </c>
      <c r="N353" s="57"/>
      <c r="O353" s="409" t="s">
        <v>569</v>
      </c>
      <c r="P353" s="57"/>
      <c r="Q353" s="77"/>
      <c r="R353" s="169"/>
    </row>
    <row r="354">
      <c r="A354" s="1"/>
      <c r="B354" s="71"/>
      <c r="C354" s="71"/>
      <c r="D354" s="72"/>
      <c r="E354" s="1189" t="s">
        <v>326</v>
      </c>
      <c r="F354" s="581"/>
      <c r="G354" s="679" t="s">
        <v>362</v>
      </c>
      <c r="H354" s="581"/>
      <c r="I354" s="716" t="s">
        <v>475</v>
      </c>
      <c r="J354" s="581"/>
      <c r="K354" s="712" t="s">
        <v>123</v>
      </c>
      <c r="L354" s="581"/>
      <c r="M354" s="731" t="s">
        <v>251</v>
      </c>
      <c r="N354" s="581"/>
      <c r="O354" s="716" t="s">
        <v>327</v>
      </c>
      <c r="P354" s="581"/>
      <c r="Q354" s="91"/>
      <c r="R354" s="37"/>
    </row>
    <row r="355">
      <c r="A355" s="1"/>
      <c r="B355" s="1"/>
      <c r="C355" s="1"/>
      <c r="D355" s="1"/>
      <c r="E355" s="53"/>
      <c r="F355" s="53"/>
      <c r="G355" s="53"/>
      <c r="H355" s="53"/>
      <c r="I355" s="53"/>
      <c r="J355" s="53"/>
      <c r="K355" s="53"/>
      <c r="L355" s="53"/>
      <c r="M355" s="53"/>
      <c r="N355" s="53"/>
      <c r="O355" s="53"/>
      <c r="P355" s="53"/>
      <c r="Q355" s="53"/>
      <c r="R355" s="37"/>
    </row>
    <row r="356">
      <c r="A356" s="1"/>
      <c r="B356" s="323" t="str">
        <f>GETTRAINERSPRITE(E356)</f>
        <v/>
      </c>
      <c r="C356" s="22"/>
      <c r="D356" s="22"/>
      <c r="E356" s="1126" t="s">
        <v>1754</v>
      </c>
      <c r="F356" s="647"/>
      <c r="G356" s="647"/>
      <c r="H356" s="647"/>
      <c r="I356" s="647"/>
      <c r="J356" s="647"/>
      <c r="K356" s="647"/>
      <c r="L356" s="647"/>
      <c r="M356" s="647"/>
      <c r="N356" s="647"/>
      <c r="O356" s="647"/>
      <c r="P356" s="647"/>
      <c r="Q356" s="648"/>
      <c r="R356" s="37"/>
    </row>
    <row r="357" ht="69.0" customHeight="1">
      <c r="A357" s="1"/>
      <c r="B357" s="28"/>
      <c r="E357" s="164" t="str">
        <f>GETPOKEMONSPRITE(E358, 110, 110)</f>
        <v/>
      </c>
      <c r="F357" s="25"/>
      <c r="G357" s="164" t="str">
        <f>GETPOKEMONSPRITE(G358, 130, 130)</f>
        <v/>
      </c>
      <c r="H357" s="25"/>
      <c r="I357" s="164" t="str">
        <f>GETPOKEMONSPRITE(I358, 130, 130)</f>
        <v/>
      </c>
      <c r="J357" s="25"/>
      <c r="K357" s="164" t="str">
        <f>GETPOKEMONSPRITE(K358, 110, 110)</f>
        <v/>
      </c>
      <c r="L357" s="25"/>
      <c r="M357" s="164" t="str">
        <f>GETPOKEMONSPRITE(M358, 150, 150)</f>
        <v/>
      </c>
      <c r="N357" s="25"/>
      <c r="O357" s="164" t="str">
        <f>GETPOKEMONSPRITE(O358, 130, 130)</f>
        <v/>
      </c>
      <c r="P357" s="25"/>
      <c r="Q357" s="1185"/>
      <c r="R357" s="109"/>
    </row>
    <row r="358">
      <c r="A358" s="1"/>
      <c r="B358" s="125"/>
      <c r="C358" s="39"/>
      <c r="D358" s="39"/>
      <c r="E358" s="326" t="s">
        <v>1755</v>
      </c>
      <c r="F358" s="41"/>
      <c r="G358" s="327" t="s">
        <v>1756</v>
      </c>
      <c r="H358" s="41"/>
      <c r="I358" s="327" t="s">
        <v>1757</v>
      </c>
      <c r="J358" s="41"/>
      <c r="K358" s="327" t="s">
        <v>1758</v>
      </c>
      <c r="L358" s="41"/>
      <c r="M358" s="327" t="s">
        <v>1759</v>
      </c>
      <c r="N358" s="41"/>
      <c r="O358" s="327" t="s">
        <v>1760</v>
      </c>
      <c r="P358" s="41"/>
      <c r="Q358" s="328" t="s">
        <v>19</v>
      </c>
      <c r="R358" s="118"/>
    </row>
    <row r="359">
      <c r="A359" s="1"/>
      <c r="B359" s="45"/>
      <c r="C359" s="46"/>
      <c r="D359" s="47"/>
      <c r="E359" s="329" t="s">
        <v>39</v>
      </c>
      <c r="F359" s="330" t="str">
        <f>GETABILITY(E358)</f>
        <v>Battle Armor</v>
      </c>
      <c r="G359" s="330" t="s">
        <v>55</v>
      </c>
      <c r="H359" s="331" t="str">
        <f>GETABILITY(G358)</f>
        <v>Snow Cloak</v>
      </c>
      <c r="I359" s="330" t="s">
        <v>338</v>
      </c>
      <c r="J359" s="332" t="str">
        <f>GETABILITY(I358)</f>
        <v>Filter</v>
      </c>
      <c r="K359" s="330" t="s">
        <v>117</v>
      </c>
      <c r="L359" s="332" t="str">
        <f>GETABILITY(K358)</f>
        <v>Solid Rock</v>
      </c>
      <c r="M359" s="330" t="s">
        <v>22</v>
      </c>
      <c r="N359" s="332" t="str">
        <f>GETABILITY(M358)</f>
        <v>Snow Cloak</v>
      </c>
      <c r="O359" s="330" t="s">
        <v>70</v>
      </c>
      <c r="P359" s="332" t="str">
        <f>GETABILITY(O358)</f>
        <v>Simple</v>
      </c>
      <c r="Q359" s="334" t="s">
        <v>23</v>
      </c>
      <c r="R359" s="37"/>
    </row>
    <row r="360">
      <c r="A360" s="1"/>
      <c r="B360" s="54" t="s">
        <v>24</v>
      </c>
      <c r="C360" s="39"/>
      <c r="D360" s="55"/>
      <c r="E360" s="335" t="s">
        <v>359</v>
      </c>
      <c r="F360" s="57"/>
      <c r="G360" s="336" t="s">
        <v>460</v>
      </c>
      <c r="H360" s="57"/>
      <c r="I360" s="336" t="s">
        <v>308</v>
      </c>
      <c r="J360" s="57"/>
      <c r="K360" s="336" t="s">
        <v>265</v>
      </c>
      <c r="L360" s="57"/>
      <c r="M360" s="336" t="s">
        <v>1214</v>
      </c>
      <c r="N360" s="57"/>
      <c r="O360" s="336" t="s">
        <v>613</v>
      </c>
      <c r="P360" s="57"/>
      <c r="Q360" s="338" t="s">
        <v>27</v>
      </c>
      <c r="R360" s="37"/>
    </row>
    <row r="361">
      <c r="A361" s="1"/>
      <c r="B361" s="63"/>
      <c r="C361" s="64"/>
      <c r="D361" s="65"/>
      <c r="E361" s="394" t="s">
        <v>425</v>
      </c>
      <c r="F361" s="57"/>
      <c r="G361" s="343" t="s">
        <v>311</v>
      </c>
      <c r="H361" s="57"/>
      <c r="I361" s="340" t="s">
        <v>578</v>
      </c>
      <c r="J361" s="57"/>
      <c r="K361" s="340" t="s">
        <v>123</v>
      </c>
      <c r="L361" s="57"/>
      <c r="M361" s="465" t="s">
        <v>1005</v>
      </c>
      <c r="N361" s="57"/>
      <c r="O361" s="349" t="s">
        <v>1015</v>
      </c>
      <c r="P361" s="57"/>
      <c r="Q361" s="342" t="s">
        <v>30</v>
      </c>
      <c r="R361" s="20"/>
    </row>
    <row r="362">
      <c r="A362" s="1"/>
      <c r="B362" s="130" t="str">
        <f>I2</f>
        <v/>
      </c>
      <c r="C362" s="71"/>
      <c r="D362" s="72"/>
      <c r="E362" s="424" t="s">
        <v>523</v>
      </c>
      <c r="F362" s="57"/>
      <c r="G362" s="425" t="s">
        <v>314</v>
      </c>
      <c r="H362" s="57"/>
      <c r="I362" s="425" t="s">
        <v>282</v>
      </c>
      <c r="J362" s="57"/>
      <c r="K362" s="345" t="s">
        <v>43</v>
      </c>
      <c r="L362" s="57"/>
      <c r="M362" s="340" t="s">
        <v>541</v>
      </c>
      <c r="N362" s="57"/>
      <c r="O362" s="370" t="s">
        <v>166</v>
      </c>
      <c r="P362" s="57"/>
      <c r="Q362" s="77"/>
      <c r="R362" s="20"/>
    </row>
    <row r="363">
      <c r="A363" s="1"/>
      <c r="B363" s="79"/>
      <c r="C363" s="79"/>
      <c r="D363" s="80"/>
      <c r="E363" s="419" t="s">
        <v>341</v>
      </c>
      <c r="F363" s="57"/>
      <c r="G363" s="359" t="s">
        <v>471</v>
      </c>
      <c r="H363" s="674"/>
      <c r="I363" s="370" t="s">
        <v>551</v>
      </c>
      <c r="J363" s="57"/>
      <c r="K363" s="348" t="s">
        <v>568</v>
      </c>
      <c r="L363" s="57"/>
      <c r="M363" s="425" t="s">
        <v>314</v>
      </c>
      <c r="N363" s="57"/>
      <c r="O363" s="349" t="s">
        <v>473</v>
      </c>
      <c r="P363" s="57"/>
      <c r="Q363" s="77"/>
      <c r="R363" s="37"/>
    </row>
    <row r="364">
      <c r="A364" s="1"/>
      <c r="B364" s="71"/>
      <c r="C364" s="71"/>
      <c r="D364" s="72"/>
      <c r="E364" s="500" t="s">
        <v>248</v>
      </c>
      <c r="F364" s="145"/>
      <c r="G364" s="455" t="s">
        <v>475</v>
      </c>
      <c r="H364" s="703"/>
      <c r="I364" s="456" t="s">
        <v>296</v>
      </c>
      <c r="J364" s="145"/>
      <c r="K364" s="392" t="s">
        <v>541</v>
      </c>
      <c r="L364" s="145"/>
      <c r="M364" s="455" t="s">
        <v>475</v>
      </c>
      <c r="N364" s="145"/>
      <c r="O364" s="392" t="s">
        <v>389</v>
      </c>
      <c r="P364" s="145"/>
      <c r="Q364" s="91"/>
      <c r="R364" s="37"/>
    </row>
    <row r="365" ht="15.75" customHeight="1">
      <c r="A365" s="1"/>
      <c r="B365" s="1"/>
      <c r="C365" s="1"/>
      <c r="D365" s="1"/>
      <c r="E365" s="53"/>
      <c r="F365" s="53"/>
      <c r="G365" s="53"/>
      <c r="H365" s="53"/>
      <c r="I365" s="53"/>
      <c r="J365" s="53"/>
      <c r="K365" s="53"/>
      <c r="L365" s="53"/>
      <c r="M365" s="53"/>
      <c r="N365" s="53"/>
      <c r="O365" s="53"/>
      <c r="P365" s="53"/>
      <c r="Q365" s="53"/>
      <c r="R365" s="37"/>
    </row>
    <row r="366" ht="15.75" customHeight="1">
      <c r="A366" s="1"/>
      <c r="B366" s="323" t="str">
        <f>GETTRAINERSPRITE(E366)</f>
        <v/>
      </c>
      <c r="C366" s="22"/>
      <c r="D366" s="22"/>
      <c r="E366" s="1126" t="s">
        <v>1761</v>
      </c>
      <c r="F366" s="647"/>
      <c r="G366" s="647"/>
      <c r="H366" s="647"/>
      <c r="I366" s="647"/>
      <c r="J366" s="647"/>
      <c r="K366" s="647"/>
      <c r="L366" s="647"/>
      <c r="M366" s="647"/>
      <c r="N366" s="647"/>
      <c r="O366" s="647"/>
      <c r="P366" s="647"/>
      <c r="Q366" s="648"/>
      <c r="R366" s="37"/>
    </row>
    <row r="367" ht="69.0" customHeight="1">
      <c r="A367" s="1"/>
      <c r="B367" s="28"/>
      <c r="E367" s="164" t="str">
        <f>GETPOKEMONSPRITE(E368, 150, 150)</f>
        <v/>
      </c>
      <c r="F367" s="25"/>
      <c r="G367" s="164" t="str">
        <f>GETPOKEMONSPRITE(G368, 130, 130)</f>
        <v/>
      </c>
      <c r="H367" s="25"/>
      <c r="I367" s="164" t="str">
        <f>GETPOKEMONSPRITE(I368, 130, 130)</f>
        <v/>
      </c>
      <c r="J367" s="25"/>
      <c r="K367" s="164" t="str">
        <f>GETPOKEMONSPRITE(K368, 130, 130)</f>
        <v/>
      </c>
      <c r="L367" s="25"/>
      <c r="M367" s="164" t="str">
        <f>GETPOKEMONSPRITE(M368, 130, 130)</f>
        <v/>
      </c>
      <c r="N367" s="25"/>
      <c r="O367" s="164" t="str">
        <f>GETPOKEMONSPRITE(O368, 150, 150)</f>
        <v/>
      </c>
      <c r="P367" s="25"/>
      <c r="Q367" s="1185"/>
      <c r="R367" s="109"/>
    </row>
    <row r="368">
      <c r="A368" s="1"/>
      <c r="B368" s="125"/>
      <c r="C368" s="39"/>
      <c r="D368" s="39"/>
      <c r="E368" s="326" t="s">
        <v>1762</v>
      </c>
      <c r="F368" s="41"/>
      <c r="G368" s="327" t="s">
        <v>1763</v>
      </c>
      <c r="H368" s="41"/>
      <c r="I368" s="327" t="s">
        <v>1383</v>
      </c>
      <c r="J368" s="41"/>
      <c r="K368" s="327" t="s">
        <v>1764</v>
      </c>
      <c r="L368" s="41"/>
      <c r="M368" s="327" t="s">
        <v>1765</v>
      </c>
      <c r="N368" s="41"/>
      <c r="O368" s="327" t="s">
        <v>1766</v>
      </c>
      <c r="P368" s="41"/>
      <c r="Q368" s="328" t="s">
        <v>19</v>
      </c>
      <c r="R368" s="37"/>
    </row>
    <row r="369">
      <c r="A369" s="1"/>
      <c r="B369" s="45"/>
      <c r="C369" s="46"/>
      <c r="D369" s="47"/>
      <c r="E369" s="329" t="s">
        <v>175</v>
      </c>
      <c r="F369" s="330" t="str">
        <f>GETABILITY(E368)</f>
        <v>Solid Rock</v>
      </c>
      <c r="G369" s="330" t="s">
        <v>175</v>
      </c>
      <c r="H369" s="331" t="str">
        <f>GETABILITY(G368)</f>
        <v>Intimidate</v>
      </c>
      <c r="I369" s="330" t="s">
        <v>338</v>
      </c>
      <c r="J369" s="332" t="str">
        <f>GETABILITY(I368)</f>
        <v>Iron Fist</v>
      </c>
      <c r="K369" s="330" t="s">
        <v>97</v>
      </c>
      <c r="L369" s="332" t="str">
        <f>GETABILITY(K368)</f>
        <v>Pressure</v>
      </c>
      <c r="M369" s="330" t="s">
        <v>56</v>
      </c>
      <c r="N369" s="491" t="str">
        <f>GETABILITY(M368)</f>
        <v>Serene Grace</v>
      </c>
      <c r="O369" s="330" t="s">
        <v>95</v>
      </c>
      <c r="P369" s="491" t="str">
        <f>GETABILITY(O368)</f>
        <v>Lightning Rod</v>
      </c>
      <c r="Q369" s="334" t="s">
        <v>23</v>
      </c>
      <c r="R369" s="37"/>
    </row>
    <row r="370">
      <c r="A370" s="1"/>
      <c r="B370" s="54" t="s">
        <v>24</v>
      </c>
      <c r="C370" s="39"/>
      <c r="D370" s="55"/>
      <c r="E370" s="335" t="s">
        <v>264</v>
      </c>
      <c r="F370" s="57"/>
      <c r="G370" s="336" t="s">
        <v>265</v>
      </c>
      <c r="H370" s="57"/>
      <c r="I370" s="336" t="s">
        <v>72</v>
      </c>
      <c r="J370" s="57"/>
      <c r="K370" s="336" t="s">
        <v>308</v>
      </c>
      <c r="L370" s="57"/>
      <c r="M370" s="336" t="s">
        <v>308</v>
      </c>
      <c r="N370" s="57"/>
      <c r="O370" s="336" t="s">
        <v>565</v>
      </c>
      <c r="P370" s="57"/>
      <c r="Q370" s="338" t="s">
        <v>27</v>
      </c>
      <c r="R370" s="118"/>
    </row>
    <row r="371">
      <c r="A371" s="1"/>
      <c r="B371" s="63"/>
      <c r="C371" s="64"/>
      <c r="D371" s="65"/>
      <c r="E371" s="343" t="s">
        <v>311</v>
      </c>
      <c r="F371" s="57"/>
      <c r="G371" s="394" t="s">
        <v>1577</v>
      </c>
      <c r="H371" s="57"/>
      <c r="I371" s="465" t="s">
        <v>1005</v>
      </c>
      <c r="J371" s="57"/>
      <c r="K371" s="340" t="s">
        <v>998</v>
      </c>
      <c r="L371" s="57"/>
      <c r="M371" s="340" t="s">
        <v>1016</v>
      </c>
      <c r="N371" s="57"/>
      <c r="O371" s="360" t="s">
        <v>1170</v>
      </c>
      <c r="P371" s="57"/>
      <c r="Q371" s="342" t="s">
        <v>30</v>
      </c>
      <c r="R371" s="37"/>
    </row>
    <row r="372">
      <c r="A372" s="1"/>
      <c r="B372" s="130" t="str">
        <f>I2</f>
        <v/>
      </c>
      <c r="C372" s="71"/>
      <c r="D372" s="72"/>
      <c r="E372" s="339" t="s">
        <v>619</v>
      </c>
      <c r="F372" s="57"/>
      <c r="G372" s="388" t="s">
        <v>296</v>
      </c>
      <c r="H372" s="57"/>
      <c r="I372" s="372" t="s">
        <v>475</v>
      </c>
      <c r="J372" s="57"/>
      <c r="K372" s="340" t="s">
        <v>541</v>
      </c>
      <c r="L372" s="57"/>
      <c r="M372" s="340" t="s">
        <v>1216</v>
      </c>
      <c r="N372" s="57"/>
      <c r="O372" s="388" t="s">
        <v>1169</v>
      </c>
      <c r="P372" s="57"/>
      <c r="Q372" s="77"/>
      <c r="R372" s="37"/>
    </row>
    <row r="373">
      <c r="A373" s="1"/>
      <c r="B373" s="79"/>
      <c r="C373" s="79"/>
      <c r="D373" s="201" t="str">
        <f>N2</f>
        <v/>
      </c>
      <c r="E373" s="418" t="s">
        <v>166</v>
      </c>
      <c r="F373" s="57"/>
      <c r="G373" s="348" t="s">
        <v>268</v>
      </c>
      <c r="H373" s="674"/>
      <c r="I373" s="409" t="s">
        <v>485</v>
      </c>
      <c r="J373" s="57"/>
      <c r="K373" s="340" t="s">
        <v>637</v>
      </c>
      <c r="L373" s="57"/>
      <c r="M373" s="340" t="s">
        <v>45</v>
      </c>
      <c r="N373" s="57"/>
      <c r="O373" s="344" t="s">
        <v>295</v>
      </c>
      <c r="P373" s="57"/>
      <c r="Q373" s="77"/>
      <c r="R373" s="37"/>
    </row>
    <row r="374">
      <c r="A374" s="1"/>
      <c r="B374" s="71"/>
      <c r="C374" s="71"/>
      <c r="D374" s="72"/>
      <c r="E374" s="1190" t="s">
        <v>314</v>
      </c>
      <c r="F374" s="145"/>
      <c r="G374" s="702" t="s">
        <v>425</v>
      </c>
      <c r="H374" s="703"/>
      <c r="I374" s="392" t="s">
        <v>541</v>
      </c>
      <c r="J374" s="145"/>
      <c r="K374" s="924" t="s">
        <v>75</v>
      </c>
      <c r="L374" s="145"/>
      <c r="M374" s="392" t="s">
        <v>541</v>
      </c>
      <c r="N374" s="145"/>
      <c r="O374" s="392" t="s">
        <v>578</v>
      </c>
      <c r="P374" s="145"/>
      <c r="Q374" s="91"/>
      <c r="R374" s="37"/>
    </row>
    <row r="375">
      <c r="A375" s="1"/>
      <c r="B375" s="1"/>
      <c r="C375" s="1"/>
      <c r="D375" s="1"/>
      <c r="E375" s="53"/>
      <c r="F375" s="53"/>
      <c r="G375" s="53"/>
      <c r="H375" s="53"/>
      <c r="I375" s="53"/>
      <c r="J375" s="53"/>
      <c r="K375" s="53"/>
      <c r="L375" s="53"/>
      <c r="M375" s="53"/>
      <c r="N375" s="53"/>
      <c r="O375" s="53"/>
      <c r="P375" s="53"/>
      <c r="Q375" s="53"/>
      <c r="R375" s="20"/>
    </row>
    <row r="376">
      <c r="A376" s="1"/>
      <c r="B376" s="323" t="str">
        <f>GETTRAINERSPRITE(E376)</f>
        <v/>
      </c>
      <c r="C376" s="22"/>
      <c r="D376" s="22"/>
      <c r="E376" s="149" t="s">
        <v>1767</v>
      </c>
      <c r="F376" s="22"/>
      <c r="G376" s="22"/>
      <c r="H376" s="22"/>
      <c r="I376" s="22"/>
      <c r="J376" s="22"/>
      <c r="K376" s="22"/>
      <c r="L376" s="22"/>
      <c r="M376" s="22"/>
      <c r="N376" s="22"/>
      <c r="O376" s="22"/>
      <c r="P376" s="22"/>
      <c r="Q376" s="835"/>
      <c r="R376" s="20"/>
    </row>
    <row r="377" ht="69.0" customHeight="1">
      <c r="A377" s="1"/>
      <c r="B377" s="28"/>
      <c r="E377" s="164" t="str">
        <f>GETPOKEMONSPRITE(E378, 130, 130)</f>
        <v/>
      </c>
      <c r="F377" s="25"/>
      <c r="G377" s="164" t="str">
        <f>GETPOKEMONSPRITE(G378, 110, 110)</f>
        <v/>
      </c>
      <c r="H377" s="25"/>
      <c r="I377" s="164" t="str">
        <f>GETPOKEMONSPRITE(I378, 150, 150)</f>
        <v/>
      </c>
      <c r="J377" s="25"/>
      <c r="K377" s="164" t="str">
        <f>GETPOKEMONSPRITE(K378, 130, 130)</f>
        <v/>
      </c>
      <c r="L377" s="25"/>
      <c r="M377" s="164" t="str">
        <f>GETPOKEMONSPRITE(M378, 130, 130)</f>
        <v/>
      </c>
      <c r="N377" s="25"/>
      <c r="O377" s="164" t="str">
        <f>GETPOKEMONSPRITE(O378, 130, 130)</f>
        <v/>
      </c>
      <c r="P377" s="25"/>
      <c r="Q377" s="1185"/>
      <c r="R377" s="109"/>
    </row>
    <row r="378">
      <c r="A378" s="1"/>
      <c r="B378" s="125"/>
      <c r="C378" s="39"/>
      <c r="D378" s="39"/>
      <c r="E378" s="326" t="s">
        <v>1768</v>
      </c>
      <c r="F378" s="41"/>
      <c r="G378" s="327" t="s">
        <v>1769</v>
      </c>
      <c r="H378" s="41"/>
      <c r="I378" s="327" t="s">
        <v>1603</v>
      </c>
      <c r="J378" s="41"/>
      <c r="K378" s="327" t="s">
        <v>1770</v>
      </c>
      <c r="L378" s="41"/>
      <c r="M378" s="327" t="s">
        <v>1771</v>
      </c>
      <c r="N378" s="41"/>
      <c r="O378" s="327" t="s">
        <v>1772</v>
      </c>
      <c r="P378" s="41"/>
      <c r="Q378" s="328" t="s">
        <v>19</v>
      </c>
      <c r="R378" s="37"/>
    </row>
    <row r="379">
      <c r="A379" s="1"/>
      <c r="B379" s="45"/>
      <c r="C379" s="46"/>
      <c r="D379" s="47"/>
      <c r="E379" s="329" t="s">
        <v>158</v>
      </c>
      <c r="F379" s="330" t="str">
        <f>GETABILITY(E378)</f>
        <v>Filter</v>
      </c>
      <c r="G379" s="329" t="s">
        <v>70</v>
      </c>
      <c r="H379" s="331" t="str">
        <f>GETABILITY(G378)</f>
        <v>Solid Rock</v>
      </c>
      <c r="I379" s="329" t="s">
        <v>207</v>
      </c>
      <c r="J379" s="723" t="str">
        <f>GETABILITY(I378)</f>
        <v>Shadow Tag</v>
      </c>
      <c r="K379" s="329" t="s">
        <v>159</v>
      </c>
      <c r="L379" s="723" t="str">
        <f>GETABILITY(K378)</f>
        <v>Shadow Tag</v>
      </c>
      <c r="M379" s="329" t="s">
        <v>158</v>
      </c>
      <c r="N379" s="332" t="str">
        <f>GETABILITY(M378)</f>
        <v>Guts</v>
      </c>
      <c r="O379" s="330" t="s">
        <v>70</v>
      </c>
      <c r="P379" s="332" t="str">
        <f>GETABILITY(O378)</f>
        <v>Thick Fat</v>
      </c>
      <c r="Q379" s="334" t="s">
        <v>23</v>
      </c>
      <c r="R379" s="62"/>
    </row>
    <row r="380">
      <c r="A380" s="1"/>
      <c r="B380" s="54" t="s">
        <v>24</v>
      </c>
      <c r="C380" s="39"/>
      <c r="D380" s="55"/>
      <c r="E380" s="335" t="s">
        <v>962</v>
      </c>
      <c r="F380" s="57"/>
      <c r="G380" s="336" t="s">
        <v>911</v>
      </c>
      <c r="H380" s="57"/>
      <c r="I380" s="336" t="s">
        <v>566</v>
      </c>
      <c r="J380" s="57"/>
      <c r="K380" s="336" t="s">
        <v>308</v>
      </c>
      <c r="L380" s="57"/>
      <c r="M380" s="336" t="s">
        <v>71</v>
      </c>
      <c r="N380" s="57"/>
      <c r="O380" s="336" t="s">
        <v>613</v>
      </c>
      <c r="P380" s="674"/>
      <c r="Q380" s="338" t="s">
        <v>27</v>
      </c>
      <c r="R380" s="37"/>
    </row>
    <row r="381">
      <c r="A381" s="1"/>
      <c r="B381" s="63"/>
      <c r="C381" s="64"/>
      <c r="D381" s="65"/>
      <c r="E381" s="394" t="s">
        <v>425</v>
      </c>
      <c r="F381" s="57"/>
      <c r="G381" s="419" t="s">
        <v>341</v>
      </c>
      <c r="H381" s="57"/>
      <c r="I381" s="465" t="s">
        <v>75</v>
      </c>
      <c r="J381" s="57"/>
      <c r="K381" s="372" t="s">
        <v>451</v>
      </c>
      <c r="L381" s="57"/>
      <c r="M381" s="340" t="s">
        <v>578</v>
      </c>
      <c r="N381" s="57"/>
      <c r="O381" s="340" t="s">
        <v>389</v>
      </c>
      <c r="P381" s="674"/>
      <c r="Q381" s="342" t="s">
        <v>30</v>
      </c>
      <c r="R381" s="37"/>
    </row>
    <row r="382">
      <c r="A382" s="1"/>
      <c r="B382" s="71"/>
      <c r="C382" s="130" t="str">
        <f>J2</f>
        <v/>
      </c>
      <c r="D382" s="72"/>
      <c r="E382" s="418" t="s">
        <v>661</v>
      </c>
      <c r="F382" s="57"/>
      <c r="G382" s="340" t="s">
        <v>619</v>
      </c>
      <c r="H382" s="57"/>
      <c r="I382" s="340" t="s">
        <v>541</v>
      </c>
      <c r="J382" s="57"/>
      <c r="K382" s="349" t="s">
        <v>199</v>
      </c>
      <c r="L382" s="57"/>
      <c r="M382" s="372" t="s">
        <v>1087</v>
      </c>
      <c r="N382" s="57"/>
      <c r="O382" s="372" t="s">
        <v>876</v>
      </c>
      <c r="P382" s="674"/>
      <c r="Q382" s="77"/>
      <c r="R382" s="37"/>
    </row>
    <row r="383">
      <c r="A383" s="1"/>
      <c r="B383" s="79"/>
      <c r="C383" s="79"/>
      <c r="D383" s="80"/>
      <c r="E383" s="339" t="s">
        <v>619</v>
      </c>
      <c r="F383" s="57"/>
      <c r="G383" s="357" t="s">
        <v>912</v>
      </c>
      <c r="H383" s="57"/>
      <c r="I383" s="340" t="s">
        <v>637</v>
      </c>
      <c r="J383" s="57"/>
      <c r="K383" s="359" t="s">
        <v>266</v>
      </c>
      <c r="L383" s="57"/>
      <c r="M383" s="409" t="s">
        <v>569</v>
      </c>
      <c r="N383" s="57"/>
      <c r="O383" s="340" t="s">
        <v>504</v>
      </c>
      <c r="P383" s="674"/>
      <c r="Q383" s="77"/>
      <c r="R383" s="37"/>
    </row>
    <row r="384">
      <c r="A384" s="1"/>
      <c r="B384" s="71"/>
      <c r="C384" s="71"/>
      <c r="D384" s="72"/>
      <c r="E384" s="671" t="s">
        <v>955</v>
      </c>
      <c r="F384" s="581"/>
      <c r="G384" s="677" t="s">
        <v>350</v>
      </c>
      <c r="H384" s="581"/>
      <c r="I384" s="712" t="s">
        <v>998</v>
      </c>
      <c r="J384" s="581"/>
      <c r="K384" s="712" t="s">
        <v>372</v>
      </c>
      <c r="L384" s="581"/>
      <c r="M384" s="720" t="s">
        <v>280</v>
      </c>
      <c r="N384" s="581"/>
      <c r="O384" s="760" t="s">
        <v>75</v>
      </c>
      <c r="P384" s="681"/>
      <c r="Q384" s="91"/>
      <c r="R384" s="37"/>
    </row>
    <row r="385">
      <c r="A385" s="1"/>
      <c r="B385" s="1191"/>
      <c r="C385" s="1191"/>
      <c r="D385" s="1191"/>
      <c r="E385" s="1127"/>
      <c r="F385" s="1127"/>
      <c r="G385" s="1127"/>
      <c r="H385" s="1127"/>
      <c r="I385" s="1127"/>
      <c r="J385" s="1127"/>
      <c r="K385" s="1127"/>
      <c r="L385" s="1127"/>
      <c r="M385" s="1127"/>
      <c r="N385" s="1127"/>
      <c r="O385" s="1127"/>
      <c r="P385" s="1127"/>
      <c r="Q385" s="1127"/>
      <c r="R385" s="1192"/>
    </row>
    <row r="386">
      <c r="A386" s="1"/>
      <c r="B386" s="323" t="str">
        <f>GETTRAINERSPRITE(E386)</f>
        <v/>
      </c>
      <c r="C386" s="22"/>
      <c r="D386" s="22"/>
      <c r="E386" s="1128" t="s">
        <v>1773</v>
      </c>
      <c r="Q386" s="1129"/>
      <c r="R386" s="37"/>
    </row>
    <row r="387" ht="69.0" customHeight="1">
      <c r="A387" s="1"/>
      <c r="B387" s="28"/>
      <c r="E387" s="164" t="str">
        <f>GETPOKEMONSPRITE(E388, 150, 150)</f>
        <v/>
      </c>
      <c r="F387" s="25"/>
      <c r="G387" s="164" t="str">
        <f>GETPOKEMONSPRITE(G388, 110, 110)</f>
        <v/>
      </c>
      <c r="H387" s="25"/>
      <c r="I387" s="164" t="str">
        <f>GETPOKEMONSPRITE(I388, 130, 130)</f>
        <v/>
      </c>
      <c r="J387" s="25"/>
      <c r="K387" s="164" t="str">
        <f>GETPOKEMONSPRITE(K388, 130, 130)</f>
        <v/>
      </c>
      <c r="L387" s="25"/>
      <c r="M387" s="164" t="str">
        <f>GETPOKEMONSPRITE(M388, 150, 150)</f>
        <v/>
      </c>
      <c r="N387" s="25"/>
      <c r="O387" s="164" t="str">
        <f>GETPOKEMONSPRITE(O388, 150, 150)</f>
        <v/>
      </c>
      <c r="P387" s="25"/>
      <c r="Q387" s="1185"/>
      <c r="R387" s="109"/>
    </row>
    <row r="388">
      <c r="A388" s="1"/>
      <c r="B388" s="125"/>
      <c r="C388" s="39"/>
      <c r="D388" s="39"/>
      <c r="E388" s="326" t="s">
        <v>1774</v>
      </c>
      <c r="F388" s="41"/>
      <c r="G388" s="327" t="s">
        <v>1775</v>
      </c>
      <c r="H388" s="41"/>
      <c r="I388" s="327" t="s">
        <v>1776</v>
      </c>
      <c r="J388" s="41"/>
      <c r="K388" s="327" t="s">
        <v>1777</v>
      </c>
      <c r="L388" s="41"/>
      <c r="M388" s="327" t="s">
        <v>1778</v>
      </c>
      <c r="N388" s="41"/>
      <c r="O388" s="327" t="s">
        <v>1779</v>
      </c>
      <c r="P388" s="41"/>
      <c r="Q388" s="328" t="s">
        <v>19</v>
      </c>
      <c r="R388" s="37"/>
    </row>
    <row r="389">
      <c r="A389" s="1"/>
      <c r="B389" s="45"/>
      <c r="C389" s="46"/>
      <c r="D389" s="47"/>
      <c r="E389" s="329" t="s">
        <v>97</v>
      </c>
      <c r="F389" s="330" t="str">
        <f>GETABILITY(E388)</f>
        <v>Intimidate</v>
      </c>
      <c r="G389" s="329" t="s">
        <v>95</v>
      </c>
      <c r="H389" s="331" t="str">
        <f>GETABILITY(G388)</f>
        <v>Flame Body</v>
      </c>
      <c r="I389" s="329" t="s">
        <v>117</v>
      </c>
      <c r="J389" s="1193" t="s">
        <v>1477</v>
      </c>
      <c r="K389" s="329" t="s">
        <v>262</v>
      </c>
      <c r="L389" s="723" t="str">
        <f>GETABILITY(K388)</f>
        <v>Intimidate</v>
      </c>
      <c r="M389" s="329" t="s">
        <v>82</v>
      </c>
      <c r="N389" s="332" t="str">
        <f>GETABILITY(M388)</f>
        <v>Shadow Tag</v>
      </c>
      <c r="O389" s="330" t="s">
        <v>82</v>
      </c>
      <c r="P389" s="954" t="s">
        <v>1607</v>
      </c>
      <c r="Q389" s="334" t="s">
        <v>23</v>
      </c>
      <c r="R389" s="118"/>
    </row>
    <row r="390">
      <c r="A390" s="1"/>
      <c r="B390" s="54" t="s">
        <v>24</v>
      </c>
      <c r="C390" s="39"/>
      <c r="D390" s="55"/>
      <c r="E390" s="335" t="s">
        <v>450</v>
      </c>
      <c r="F390" s="57"/>
      <c r="G390" s="336" t="s">
        <v>218</v>
      </c>
      <c r="H390" s="57"/>
      <c r="I390" s="336" t="s">
        <v>99</v>
      </c>
      <c r="J390" s="57"/>
      <c r="K390" s="336" t="s">
        <v>513</v>
      </c>
      <c r="L390" s="57"/>
      <c r="M390" s="336" t="s">
        <v>566</v>
      </c>
      <c r="N390" s="57"/>
      <c r="O390" s="336" t="s">
        <v>25</v>
      </c>
      <c r="P390" s="674"/>
      <c r="Q390" s="338" t="s">
        <v>27</v>
      </c>
      <c r="R390" s="37"/>
    </row>
    <row r="391">
      <c r="A391" s="1"/>
      <c r="B391" s="63"/>
      <c r="C391" s="64"/>
      <c r="D391" s="65"/>
      <c r="E391" s="407" t="s">
        <v>487</v>
      </c>
      <c r="F391" s="57"/>
      <c r="G391" s="339" t="s">
        <v>578</v>
      </c>
      <c r="H391" s="57"/>
      <c r="I391" s="340" t="s">
        <v>1086</v>
      </c>
      <c r="J391" s="57"/>
      <c r="K391" s="396" t="s">
        <v>1780</v>
      </c>
      <c r="L391" s="57"/>
      <c r="M391" s="340" t="s">
        <v>1016</v>
      </c>
      <c r="N391" s="57"/>
      <c r="O391" s="340" t="s">
        <v>139</v>
      </c>
      <c r="P391" s="674"/>
      <c r="Q391" s="342" t="s">
        <v>30</v>
      </c>
      <c r="R391" s="37"/>
    </row>
    <row r="392">
      <c r="A392" s="1"/>
      <c r="B392" s="130" t="str">
        <f t="shared" ref="B392:C392" si="13">I2</f>
        <v/>
      </c>
      <c r="C392" s="130" t="str">
        <f t="shared" si="13"/>
        <v/>
      </c>
      <c r="D392" s="72"/>
      <c r="E392" s="339" t="s">
        <v>370</v>
      </c>
      <c r="F392" s="57"/>
      <c r="G392" s="344" t="s">
        <v>672</v>
      </c>
      <c r="H392" s="57"/>
      <c r="I392" s="409" t="s">
        <v>426</v>
      </c>
      <c r="J392" s="57"/>
      <c r="K392" s="396" t="s">
        <v>734</v>
      </c>
      <c r="L392" s="57"/>
      <c r="M392" s="340" t="s">
        <v>541</v>
      </c>
      <c r="N392" s="57"/>
      <c r="O392" s="465" t="s">
        <v>1005</v>
      </c>
      <c r="P392" s="674"/>
      <c r="Q392" s="77"/>
      <c r="R392" s="118"/>
    </row>
    <row r="393">
      <c r="A393" s="1"/>
      <c r="B393" s="79"/>
      <c r="C393" s="358" t="str">
        <f>M2</f>
        <v/>
      </c>
      <c r="D393" s="80"/>
      <c r="E393" s="602"/>
      <c r="F393" s="57"/>
      <c r="G393" s="372" t="s">
        <v>327</v>
      </c>
      <c r="H393" s="57"/>
      <c r="I393" s="348" t="s">
        <v>831</v>
      </c>
      <c r="J393" s="57"/>
      <c r="K393" s="373" t="s">
        <v>251</v>
      </c>
      <c r="L393" s="57"/>
      <c r="M393" s="340" t="s">
        <v>45</v>
      </c>
      <c r="N393" s="57"/>
      <c r="O393" s="372" t="s">
        <v>475</v>
      </c>
      <c r="P393" s="674"/>
      <c r="Q393" s="77"/>
      <c r="R393" s="118"/>
    </row>
    <row r="394">
      <c r="A394" s="1"/>
      <c r="B394" s="71"/>
      <c r="C394" s="130" t="str">
        <f t="shared" ref="C394:D394" si="14">P2</f>
        <v/>
      </c>
      <c r="D394" s="182" t="str">
        <f t="shared" si="14"/>
        <v/>
      </c>
      <c r="E394" s="613"/>
      <c r="F394" s="581"/>
      <c r="G394" s="720" t="s">
        <v>291</v>
      </c>
      <c r="H394" s="581"/>
      <c r="I394" s="708" t="s">
        <v>551</v>
      </c>
      <c r="J394" s="581"/>
      <c r="K394" s="706" t="s">
        <v>488</v>
      </c>
      <c r="L394" s="581"/>
      <c r="M394" s="712" t="s">
        <v>637</v>
      </c>
      <c r="N394" s="581"/>
      <c r="O394" s="712" t="s">
        <v>922</v>
      </c>
      <c r="P394" s="681"/>
      <c r="Q394" s="91"/>
      <c r="R394" s="118"/>
    </row>
    <row r="395">
      <c r="A395" s="1"/>
      <c r="B395" s="1"/>
      <c r="C395" s="1"/>
      <c r="D395" s="1"/>
      <c r="E395" s="186"/>
      <c r="F395" s="186"/>
      <c r="G395" s="186"/>
      <c r="H395" s="186"/>
      <c r="I395" s="186"/>
      <c r="J395" s="186"/>
      <c r="K395" s="186"/>
      <c r="L395" s="186"/>
      <c r="M395" s="186"/>
      <c r="N395" s="186"/>
      <c r="O395" s="186"/>
      <c r="P395" s="186"/>
      <c r="Q395" s="186"/>
      <c r="R395" s="118"/>
    </row>
    <row r="396">
      <c r="A396" s="1"/>
      <c r="B396" s="1194" t="str">
        <f>GETTRAINERSPRITE(E396)</f>
        <v/>
      </c>
      <c r="C396" s="1195"/>
      <c r="D396" s="1195"/>
      <c r="E396" s="1196" t="s">
        <v>1781</v>
      </c>
      <c r="F396" s="1195"/>
      <c r="G396" s="1195"/>
      <c r="H396" s="1195"/>
      <c r="I396" s="1195"/>
      <c r="J396" s="1195"/>
      <c r="K396" s="1195"/>
      <c r="L396" s="1195"/>
      <c r="M396" s="1195"/>
      <c r="N396" s="1195"/>
      <c r="O396" s="1195"/>
      <c r="P396" s="1195"/>
      <c r="Q396" s="1197"/>
      <c r="R396" s="118"/>
    </row>
    <row r="397" ht="96.75" customHeight="1">
      <c r="A397" s="1"/>
      <c r="B397" s="1198"/>
      <c r="E397" s="1199" t="str">
        <f>GETPOKEMONSPRITE(E398, 150, 150)</f>
        <v/>
      </c>
      <c r="F397" s="1200"/>
      <c r="G397" s="1199" t="str">
        <f>GETPOKEMONSPRITE(G398, 145, 145)</f>
        <v/>
      </c>
      <c r="H397" s="1200"/>
      <c r="I397" s="1199" t="str">
        <f>GETPOKEMONSPRITE(I398, 150, 150)</f>
        <v/>
      </c>
      <c r="J397" s="1200"/>
      <c r="K397" s="1199" t="str">
        <f>GETPOKEMONSPRITE(K398, 150, 150)</f>
        <v/>
      </c>
      <c r="L397" s="1200"/>
      <c r="M397" s="1199" t="str">
        <f>GETPOKEMONSPRITE(M398, 150, 150)</f>
        <v/>
      </c>
      <c r="N397" s="1200"/>
      <c r="O397" s="1199" t="str">
        <f>GETPOKEMONSPRITE(O398, 145, 145)</f>
        <v/>
      </c>
      <c r="P397" s="1200"/>
      <c r="Q397" s="1201"/>
      <c r="R397" s="109"/>
    </row>
    <row r="398">
      <c r="A398" s="1"/>
      <c r="B398" s="1202"/>
      <c r="C398" s="1203"/>
      <c r="D398" s="1203"/>
      <c r="E398" s="326" t="s">
        <v>1782</v>
      </c>
      <c r="F398" s="41"/>
      <c r="G398" s="327" t="s">
        <v>1783</v>
      </c>
      <c r="H398" s="41"/>
      <c r="I398" s="327" t="s">
        <v>1784</v>
      </c>
      <c r="J398" s="41"/>
      <c r="K398" s="327" t="s">
        <v>1785</v>
      </c>
      <c r="L398" s="41"/>
      <c r="M398" s="327" t="s">
        <v>1786</v>
      </c>
      <c r="N398" s="41"/>
      <c r="O398" s="327" t="s">
        <v>1787</v>
      </c>
      <c r="P398" s="41"/>
      <c r="Q398" s="440" t="s">
        <v>19</v>
      </c>
      <c r="R398" s="37"/>
    </row>
    <row r="399">
      <c r="A399" s="1"/>
      <c r="B399" s="46"/>
      <c r="C399" s="46"/>
      <c r="D399" s="47"/>
      <c r="E399" s="329" t="s">
        <v>158</v>
      </c>
      <c r="F399" s="330" t="str">
        <f>GETABILITY(E398)</f>
        <v>Intimidate</v>
      </c>
      <c r="G399" s="329" t="s">
        <v>158</v>
      </c>
      <c r="H399" s="331" t="str">
        <f>GETABILITY(G398)</f>
        <v>Intimidate</v>
      </c>
      <c r="I399" s="329" t="s">
        <v>131</v>
      </c>
      <c r="J399" s="723" t="str">
        <f>GETABILITY(I398)</f>
        <v>Levitate</v>
      </c>
      <c r="K399" s="329" t="s">
        <v>40</v>
      </c>
      <c r="L399" s="723" t="str">
        <f>GETABILITY(K398)</f>
        <v>Pure Power</v>
      </c>
      <c r="M399" s="329" t="s">
        <v>338</v>
      </c>
      <c r="N399" s="332" t="str">
        <f>GETABILITY(M398)</f>
        <v>Solid Rock</v>
      </c>
      <c r="O399" s="330" t="s">
        <v>40</v>
      </c>
      <c r="P399" s="332" t="str">
        <f>GETABILITY(O398)</f>
        <v>Magic Guard</v>
      </c>
      <c r="Q399" s="334" t="s">
        <v>23</v>
      </c>
      <c r="R399" s="37"/>
    </row>
    <row r="400">
      <c r="A400" s="1"/>
      <c r="B400" s="54" t="s">
        <v>24</v>
      </c>
      <c r="C400" s="39"/>
      <c r="D400" s="55"/>
      <c r="E400" s="335" t="s">
        <v>587</v>
      </c>
      <c r="F400" s="57"/>
      <c r="G400" s="336" t="s">
        <v>244</v>
      </c>
      <c r="H400" s="57"/>
      <c r="I400" s="336" t="s">
        <v>265</v>
      </c>
      <c r="J400" s="57"/>
      <c r="K400" s="336" t="s">
        <v>242</v>
      </c>
      <c r="L400" s="57"/>
      <c r="M400" s="336" t="s">
        <v>325</v>
      </c>
      <c r="N400" s="57"/>
      <c r="O400" s="336" t="s">
        <v>265</v>
      </c>
      <c r="P400" s="674"/>
      <c r="Q400" s="338" t="s">
        <v>27</v>
      </c>
      <c r="R400" s="37"/>
    </row>
    <row r="401">
      <c r="A401" s="1"/>
      <c r="B401" s="63"/>
      <c r="C401" s="64"/>
      <c r="D401" s="65"/>
      <c r="E401" s="339" t="s">
        <v>1537</v>
      </c>
      <c r="F401" s="57"/>
      <c r="G401" s="423" t="s">
        <v>251</v>
      </c>
      <c r="H401" s="57"/>
      <c r="I401" s="387" t="s">
        <v>803</v>
      </c>
      <c r="J401" s="57"/>
      <c r="K401" s="340" t="s">
        <v>1086</v>
      </c>
      <c r="L401" s="57"/>
      <c r="M401" s="360" t="s">
        <v>291</v>
      </c>
      <c r="N401" s="57"/>
      <c r="O401" s="360" t="s">
        <v>297</v>
      </c>
      <c r="P401" s="674"/>
      <c r="Q401" s="342" t="s">
        <v>30</v>
      </c>
      <c r="R401" s="37"/>
    </row>
    <row r="402">
      <c r="A402" s="1"/>
      <c r="B402" s="130" t="str">
        <f t="shared" ref="B402:C402" si="15">I2</f>
        <v/>
      </c>
      <c r="C402" s="130" t="str">
        <f t="shared" si="15"/>
        <v/>
      </c>
      <c r="D402" s="72"/>
      <c r="E402" s="371" t="s">
        <v>876</v>
      </c>
      <c r="F402" s="57"/>
      <c r="G402" s="370" t="s">
        <v>551</v>
      </c>
      <c r="H402" s="57"/>
      <c r="I402" s="340" t="s">
        <v>1788</v>
      </c>
      <c r="J402" s="57"/>
      <c r="K402" s="372" t="s">
        <v>1087</v>
      </c>
      <c r="L402" s="57"/>
      <c r="M402" s="360" t="s">
        <v>299</v>
      </c>
      <c r="N402" s="57"/>
      <c r="O402" s="345" t="s">
        <v>972</v>
      </c>
      <c r="P402" s="674"/>
      <c r="Q402" s="77"/>
      <c r="R402" s="37"/>
    </row>
    <row r="403">
      <c r="A403" s="1"/>
      <c r="B403" s="79"/>
      <c r="C403" s="358" t="str">
        <f t="shared" ref="C403:D403" si="16">M2</f>
        <v/>
      </c>
      <c r="D403" s="201" t="str">
        <f t="shared" si="16"/>
        <v/>
      </c>
      <c r="E403" s="388" t="s">
        <v>296</v>
      </c>
      <c r="F403" s="57"/>
      <c r="G403" s="396" t="s">
        <v>188</v>
      </c>
      <c r="H403" s="57"/>
      <c r="I403" s="357" t="s">
        <v>830</v>
      </c>
      <c r="J403" s="57"/>
      <c r="K403" s="349" t="s">
        <v>652</v>
      </c>
      <c r="L403" s="57"/>
      <c r="M403" s="677" t="s">
        <v>524</v>
      </c>
      <c r="N403" s="581"/>
      <c r="O403" s="340" t="s">
        <v>1789</v>
      </c>
      <c r="P403" s="674"/>
      <c r="Q403" s="77"/>
      <c r="R403" s="37"/>
    </row>
    <row r="404">
      <c r="A404" s="1"/>
      <c r="B404" s="71"/>
      <c r="C404" s="130" t="str">
        <f>P2</f>
        <v/>
      </c>
      <c r="D404" s="72"/>
      <c r="E404" s="716" t="s">
        <v>576</v>
      </c>
      <c r="F404" s="581"/>
      <c r="G404" s="716" t="s">
        <v>876</v>
      </c>
      <c r="H404" s="581"/>
      <c r="I404" s="677" t="s">
        <v>622</v>
      </c>
      <c r="J404" s="581"/>
      <c r="K404" s="707" t="s">
        <v>580</v>
      </c>
      <c r="L404" s="581"/>
      <c r="M404" s="707" t="s">
        <v>580</v>
      </c>
      <c r="N404" s="581"/>
      <c r="O404" s="677" t="s">
        <v>248</v>
      </c>
      <c r="P404" s="681"/>
      <c r="Q404" s="91"/>
      <c r="R404" s="37"/>
    </row>
    <row r="405">
      <c r="A405" s="1"/>
      <c r="B405" s="1"/>
      <c r="C405" s="1"/>
      <c r="D405" s="1"/>
      <c r="E405" s="554"/>
      <c r="F405" s="554"/>
      <c r="G405" s="554"/>
      <c r="H405" s="554"/>
      <c r="I405" s="554"/>
      <c r="J405" s="554"/>
      <c r="K405" s="554"/>
      <c r="L405" s="554"/>
      <c r="M405" s="554"/>
      <c r="N405" s="554"/>
      <c r="O405" s="554"/>
      <c r="P405" s="554"/>
      <c r="Q405" s="554"/>
      <c r="R405" s="37"/>
    </row>
    <row r="406">
      <c r="A406" s="1"/>
      <c r="B406" s="1"/>
      <c r="C406" s="1"/>
      <c r="D406" s="1"/>
      <c r="E406" s="1183" t="s">
        <v>1790</v>
      </c>
      <c r="R406" s="109"/>
    </row>
    <row r="407">
      <c r="A407" s="1"/>
      <c r="B407" s="1"/>
      <c r="C407" s="1"/>
      <c r="D407" s="1"/>
      <c r="E407" s="1204"/>
      <c r="F407" s="1204"/>
      <c r="G407" s="1204"/>
      <c r="H407" s="1204"/>
      <c r="I407" s="1204"/>
      <c r="J407" s="1204"/>
      <c r="K407" s="1204"/>
      <c r="L407" s="1204"/>
      <c r="M407" s="1204"/>
      <c r="N407" s="1204"/>
      <c r="O407" s="1204"/>
      <c r="P407" s="1204"/>
      <c r="Q407" s="1204"/>
      <c r="R407" s="20"/>
    </row>
    <row r="408">
      <c r="A408" s="1"/>
      <c r="B408" s="323" t="str">
        <f>GETTRAINERSPRITE(E408)</f>
        <v/>
      </c>
      <c r="C408" s="22"/>
      <c r="D408" s="22"/>
      <c r="E408" s="1128" t="s">
        <v>1791</v>
      </c>
      <c r="Q408" s="1129"/>
      <c r="R408" s="37"/>
    </row>
    <row r="409" ht="69.0" customHeight="1">
      <c r="A409" s="1"/>
      <c r="B409" s="28"/>
      <c r="E409" s="164" t="str">
        <f>GETPOKEMONSPRITE(E410, 110, 110)</f>
        <v/>
      </c>
      <c r="F409" s="25"/>
      <c r="G409" s="164" t="str">
        <f>GETPOKEMONSPRITE(G410, 130, 130)</f>
        <v/>
      </c>
      <c r="H409" s="25"/>
      <c r="I409" s="164" t="str">
        <f>GETPOKEMONSPRITE(I410, 110, 110)</f>
        <v/>
      </c>
      <c r="J409" s="25"/>
      <c r="K409" s="164" t="str">
        <f>GETPOKEMONSPRITE(K410, 150, 150)</f>
        <v/>
      </c>
      <c r="L409" s="25"/>
      <c r="M409" s="164" t="str">
        <f>GETPOKEMONSPRITE(M410, 130, 130)</f>
        <v/>
      </c>
      <c r="N409" s="25"/>
      <c r="O409" s="164"/>
      <c r="P409" s="25"/>
      <c r="Q409" s="1185"/>
      <c r="R409" s="109"/>
    </row>
    <row r="410">
      <c r="A410" s="1"/>
      <c r="B410" s="125"/>
      <c r="C410" s="39"/>
      <c r="D410" s="39"/>
      <c r="E410" s="326" t="s">
        <v>1792</v>
      </c>
      <c r="F410" s="41"/>
      <c r="G410" s="327" t="s">
        <v>1793</v>
      </c>
      <c r="H410" s="41"/>
      <c r="I410" s="327" t="s">
        <v>1794</v>
      </c>
      <c r="J410" s="41"/>
      <c r="K410" s="327" t="s">
        <v>1795</v>
      </c>
      <c r="L410" s="41"/>
      <c r="M410" s="327" t="s">
        <v>1796</v>
      </c>
      <c r="N410" s="41"/>
      <c r="O410" s="327"/>
      <c r="P410" s="41"/>
      <c r="Q410" s="515" t="s">
        <v>19</v>
      </c>
      <c r="R410" s="37"/>
    </row>
    <row r="411">
      <c r="A411" s="1"/>
      <c r="B411" s="45"/>
      <c r="C411" s="46"/>
      <c r="D411" s="47"/>
      <c r="E411" s="329" t="s">
        <v>69</v>
      </c>
      <c r="F411" s="330" t="str">
        <f>GETABILITY(E410)</f>
        <v>Levitate</v>
      </c>
      <c r="G411" s="329" t="s">
        <v>175</v>
      </c>
      <c r="H411" s="331" t="str">
        <f>GETABILITY(G410)</f>
        <v>Super Luck</v>
      </c>
      <c r="I411" s="329" t="s">
        <v>207</v>
      </c>
      <c r="J411" s="723" t="str">
        <f>GETABILITY(I410)</f>
        <v>Inner Focus</v>
      </c>
      <c r="K411" s="329" t="s">
        <v>117</v>
      </c>
      <c r="L411" s="723" t="str">
        <f>GETABILITY(K410)</f>
        <v>Sand Veil</v>
      </c>
      <c r="M411" s="329" t="s">
        <v>216</v>
      </c>
      <c r="N411" s="332" t="str">
        <f>GETABILITY(M410)</f>
        <v>Speed Boost</v>
      </c>
      <c r="O411" s="369"/>
      <c r="P411" s="331"/>
      <c r="Q411" s="334" t="s">
        <v>23</v>
      </c>
      <c r="R411" s="37"/>
    </row>
    <row r="412">
      <c r="A412" s="1"/>
      <c r="B412" s="54" t="s">
        <v>24</v>
      </c>
      <c r="C412" s="39"/>
      <c r="D412" s="55"/>
      <c r="E412" s="335" t="s">
        <v>587</v>
      </c>
      <c r="F412" s="57"/>
      <c r="G412" s="336" t="s">
        <v>242</v>
      </c>
      <c r="H412" s="57"/>
      <c r="I412" s="336" t="s">
        <v>218</v>
      </c>
      <c r="J412" s="57"/>
      <c r="K412" s="336" t="s">
        <v>513</v>
      </c>
      <c r="L412" s="57"/>
      <c r="M412" s="336" t="s">
        <v>539</v>
      </c>
      <c r="N412" s="57"/>
      <c r="O412" s="337"/>
      <c r="P412" s="57"/>
      <c r="Q412" s="516" t="s">
        <v>27</v>
      </c>
      <c r="R412" s="37"/>
    </row>
    <row r="413">
      <c r="A413" s="1"/>
      <c r="B413" s="63"/>
      <c r="C413" s="64"/>
      <c r="D413" s="65"/>
      <c r="E413" s="343" t="s">
        <v>296</v>
      </c>
      <c r="F413" s="57"/>
      <c r="G413" s="423" t="s">
        <v>251</v>
      </c>
      <c r="H413" s="57"/>
      <c r="I413" s="348" t="s">
        <v>267</v>
      </c>
      <c r="J413" s="57"/>
      <c r="K413" s="388" t="s">
        <v>296</v>
      </c>
      <c r="L413" s="57"/>
      <c r="M413" s="360" t="s">
        <v>297</v>
      </c>
      <c r="N413" s="57"/>
      <c r="O413" s="341"/>
      <c r="P413" s="57"/>
      <c r="Q413" s="517" t="s">
        <v>30</v>
      </c>
      <c r="R413" s="37"/>
    </row>
    <row r="414">
      <c r="A414" s="1"/>
      <c r="B414" s="130" t="str">
        <f>I2</f>
        <v/>
      </c>
      <c r="C414" s="71"/>
      <c r="D414" s="72"/>
      <c r="E414" s="408" t="s">
        <v>346</v>
      </c>
      <c r="F414" s="57"/>
      <c r="G414" s="409" t="s">
        <v>362</v>
      </c>
      <c r="H414" s="57"/>
      <c r="I414" s="359" t="s">
        <v>471</v>
      </c>
      <c r="J414" s="57"/>
      <c r="K414" s="340" t="s">
        <v>514</v>
      </c>
      <c r="L414" s="57"/>
      <c r="M414" s="395" t="s">
        <v>1745</v>
      </c>
      <c r="N414" s="57"/>
      <c r="O414" s="346"/>
      <c r="P414" s="57"/>
      <c r="Q414" s="518"/>
      <c r="R414" s="37"/>
    </row>
    <row r="415">
      <c r="A415" s="1"/>
      <c r="B415" s="79"/>
      <c r="C415" s="79"/>
      <c r="D415" s="201" t="str">
        <f>N2</f>
        <v/>
      </c>
      <c r="E415" s="419" t="s">
        <v>341</v>
      </c>
      <c r="F415" s="57"/>
      <c r="G415" s="344" t="s">
        <v>488</v>
      </c>
      <c r="H415" s="57"/>
      <c r="I415" s="344" t="s">
        <v>488</v>
      </c>
      <c r="J415" s="57"/>
      <c r="K415" s="373" t="s">
        <v>251</v>
      </c>
      <c r="L415" s="57"/>
      <c r="M415" s="373" t="s">
        <v>284</v>
      </c>
      <c r="N415" s="57"/>
      <c r="O415" s="350"/>
      <c r="P415" s="57"/>
      <c r="Q415" s="518"/>
      <c r="R415" s="109"/>
    </row>
    <row r="416">
      <c r="A416" s="1"/>
      <c r="B416" s="71"/>
      <c r="C416" s="71"/>
      <c r="D416" s="72"/>
      <c r="E416" s="408" t="s">
        <v>102</v>
      </c>
      <c r="F416" s="57"/>
      <c r="G416" s="731" t="s">
        <v>279</v>
      </c>
      <c r="H416" s="581"/>
      <c r="I416" s="760" t="s">
        <v>1005</v>
      </c>
      <c r="J416" s="581"/>
      <c r="K416" s="719" t="s">
        <v>425</v>
      </c>
      <c r="L416" s="581"/>
      <c r="M416" s="712" t="s">
        <v>541</v>
      </c>
      <c r="N416" s="581"/>
      <c r="O416" s="586"/>
      <c r="P416" s="581"/>
      <c r="Q416" s="55"/>
      <c r="R416" s="109"/>
    </row>
    <row r="417">
      <c r="A417" s="1"/>
      <c r="B417" s="1"/>
      <c r="C417" s="1"/>
      <c r="D417" s="1"/>
      <c r="E417" s="186"/>
      <c r="F417" s="186"/>
      <c r="G417" s="186"/>
      <c r="H417" s="186"/>
      <c r="I417" s="186"/>
      <c r="J417" s="186"/>
      <c r="K417" s="186"/>
      <c r="L417" s="186"/>
      <c r="M417" s="186"/>
      <c r="N417" s="186"/>
      <c r="O417" s="186"/>
      <c r="P417" s="186"/>
      <c r="Q417" s="186"/>
      <c r="R417" s="37"/>
    </row>
    <row r="418">
      <c r="A418" s="1"/>
      <c r="B418" s="1205" t="str">
        <f>GETTRAINERSPRITE(E418)</f>
        <v/>
      </c>
      <c r="C418" s="1206"/>
      <c r="D418" s="1206"/>
      <c r="E418" s="1207" t="s">
        <v>1797</v>
      </c>
      <c r="F418" s="1206"/>
      <c r="G418" s="1206"/>
      <c r="H418" s="1206"/>
      <c r="I418" s="1206"/>
      <c r="J418" s="1206"/>
      <c r="K418" s="1206"/>
      <c r="L418" s="1206"/>
      <c r="M418" s="1206"/>
      <c r="N418" s="1206"/>
      <c r="O418" s="1206"/>
      <c r="P418" s="1206"/>
      <c r="Q418" s="1208"/>
      <c r="R418" s="37"/>
    </row>
    <row r="419" ht="99.75" customHeight="1">
      <c r="A419" s="1"/>
      <c r="B419" s="1209"/>
      <c r="E419" s="1210" t="str">
        <f>GETPOKEMONSPRITE(E420, 150, 150)</f>
        <v/>
      </c>
      <c r="F419" s="1211"/>
      <c r="G419" s="1210" t="str">
        <f>GETPOKEMONSPRITE(G420, 150, 150)</f>
        <v/>
      </c>
      <c r="H419" s="1211"/>
      <c r="I419" s="1210" t="str">
        <f>GETPOKEMONSPRITE(I420, 150, 150)</f>
        <v/>
      </c>
      <c r="J419" s="1211"/>
      <c r="K419" s="1210" t="str">
        <f>GETPOKEMONSPRITE(K420, 150, 150)</f>
        <v/>
      </c>
      <c r="L419" s="1211"/>
      <c r="M419" s="1210" t="str">
        <f>GETPOKEMONSPRITE(M420, 150, 150)</f>
        <v/>
      </c>
      <c r="N419" s="1211"/>
      <c r="O419" s="1210" t="str">
        <f>GETPOKEMONSPRITE(O420, 150, 150)</f>
        <v/>
      </c>
      <c r="P419" s="1211"/>
      <c r="Q419" s="1212"/>
      <c r="R419" s="62"/>
    </row>
    <row r="420">
      <c r="A420" s="1"/>
      <c r="B420" s="1213"/>
      <c r="C420" s="1214"/>
      <c r="D420" s="1214"/>
      <c r="E420" s="326" t="s">
        <v>1798</v>
      </c>
      <c r="F420" s="41"/>
      <c r="G420" s="327" t="s">
        <v>1799</v>
      </c>
      <c r="H420" s="41"/>
      <c r="I420" s="327" t="s">
        <v>1800</v>
      </c>
      <c r="J420" s="41"/>
      <c r="K420" s="327" t="s">
        <v>1801</v>
      </c>
      <c r="L420" s="41"/>
      <c r="M420" s="327" t="s">
        <v>1802</v>
      </c>
      <c r="N420" s="41"/>
      <c r="O420" s="327" t="s">
        <v>1803</v>
      </c>
      <c r="P420" s="41"/>
      <c r="Q420" s="440" t="s">
        <v>19</v>
      </c>
      <c r="R420" s="20"/>
    </row>
    <row r="421">
      <c r="A421" s="1"/>
      <c r="B421" s="46"/>
      <c r="C421" s="46"/>
      <c r="D421" s="47"/>
      <c r="E421" s="329" t="s">
        <v>22</v>
      </c>
      <c r="F421" s="330" t="s">
        <v>1231</v>
      </c>
      <c r="G421" s="329" t="s">
        <v>338</v>
      </c>
      <c r="H421" s="331" t="str">
        <f>GETABILITY(G420)</f>
        <v>Clear Body</v>
      </c>
      <c r="I421" s="329" t="s">
        <v>175</v>
      </c>
      <c r="J421" s="723" t="str">
        <f>GETABILITY(I420)</f>
        <v>Levitate</v>
      </c>
      <c r="K421" s="329" t="s">
        <v>216</v>
      </c>
      <c r="L421" s="723" t="str">
        <f>GETABILITY(K420)</f>
        <v>Pressure</v>
      </c>
      <c r="M421" s="329" t="s">
        <v>117</v>
      </c>
      <c r="N421" s="332" t="str">
        <f>GETABILITY(M420)</f>
        <v>Intimidate</v>
      </c>
      <c r="O421" s="330" t="s">
        <v>131</v>
      </c>
      <c r="P421" s="332" t="str">
        <f>GETABILITY(O420)</f>
        <v>Technician</v>
      </c>
      <c r="Q421" s="334" t="s">
        <v>23</v>
      </c>
      <c r="R421" s="37"/>
    </row>
    <row r="422">
      <c r="A422" s="1"/>
      <c r="B422" s="54" t="s">
        <v>24</v>
      </c>
      <c r="C422" s="39"/>
      <c r="D422" s="55"/>
      <c r="E422" s="335" t="s">
        <v>325</v>
      </c>
      <c r="F422" s="57"/>
      <c r="G422" s="336" t="s">
        <v>242</v>
      </c>
      <c r="H422" s="57"/>
      <c r="I422" s="336" t="s">
        <v>71</v>
      </c>
      <c r="J422" s="57"/>
      <c r="K422" s="336" t="s">
        <v>72</v>
      </c>
      <c r="L422" s="57"/>
      <c r="M422" s="336" t="s">
        <v>1804</v>
      </c>
      <c r="N422" s="57"/>
      <c r="O422" s="336" t="s">
        <v>450</v>
      </c>
      <c r="P422" s="674"/>
      <c r="Q422" s="338" t="s">
        <v>27</v>
      </c>
      <c r="R422" s="37"/>
    </row>
    <row r="423">
      <c r="A423" s="1"/>
      <c r="B423" s="63"/>
      <c r="C423" s="64"/>
      <c r="D423" s="65"/>
      <c r="E423" s="343" t="s">
        <v>311</v>
      </c>
      <c r="F423" s="57"/>
      <c r="G423" s="339" t="s">
        <v>619</v>
      </c>
      <c r="H423" s="57"/>
      <c r="I423" s="387" t="s">
        <v>147</v>
      </c>
      <c r="J423" s="57"/>
      <c r="K423" s="349" t="s">
        <v>1062</v>
      </c>
      <c r="L423" s="57"/>
      <c r="M423" s="396" t="s">
        <v>188</v>
      </c>
      <c r="N423" s="57"/>
      <c r="O423" s="409" t="s">
        <v>362</v>
      </c>
      <c r="P423" s="674"/>
      <c r="Q423" s="342" t="s">
        <v>30</v>
      </c>
      <c r="R423" s="37"/>
    </row>
    <row r="424">
      <c r="A424" s="1"/>
      <c r="B424" s="71"/>
      <c r="C424" s="71"/>
      <c r="D424" s="72"/>
      <c r="E424" s="408" t="s">
        <v>1805</v>
      </c>
      <c r="F424" s="57"/>
      <c r="G424" s="340" t="s">
        <v>998</v>
      </c>
      <c r="H424" s="57"/>
      <c r="I424" s="359" t="s">
        <v>471</v>
      </c>
      <c r="J424" s="57"/>
      <c r="K424" s="349" t="s">
        <v>1015</v>
      </c>
      <c r="L424" s="57"/>
      <c r="M424" s="373" t="s">
        <v>251</v>
      </c>
      <c r="N424" s="57"/>
      <c r="O424" s="373" t="s">
        <v>251</v>
      </c>
      <c r="P424" s="674"/>
      <c r="Q424" s="77"/>
      <c r="R424" s="37"/>
    </row>
    <row r="425">
      <c r="A425" s="1"/>
      <c r="B425" s="79"/>
      <c r="C425" s="79"/>
      <c r="D425" s="201" t="str">
        <f>N2</f>
        <v/>
      </c>
      <c r="E425" s="360" t="s">
        <v>341</v>
      </c>
      <c r="F425" s="57"/>
      <c r="G425" s="357" t="s">
        <v>1283</v>
      </c>
      <c r="H425" s="57"/>
      <c r="I425" s="465" t="s">
        <v>1005</v>
      </c>
      <c r="J425" s="57"/>
      <c r="K425" s="370" t="s">
        <v>166</v>
      </c>
      <c r="L425" s="57"/>
      <c r="M425" s="676" t="s">
        <v>975</v>
      </c>
      <c r="N425" s="581"/>
      <c r="O425" s="425" t="s">
        <v>282</v>
      </c>
      <c r="P425" s="674"/>
      <c r="Q425" s="77"/>
      <c r="R425" s="37"/>
    </row>
    <row r="426">
      <c r="A426" s="1"/>
      <c r="B426" s="71"/>
      <c r="C426" s="71"/>
      <c r="D426" s="72"/>
      <c r="E426" s="712" t="s">
        <v>985</v>
      </c>
      <c r="F426" s="581"/>
      <c r="G426" s="677" t="s">
        <v>296</v>
      </c>
      <c r="H426" s="581"/>
      <c r="I426" s="707" t="s">
        <v>314</v>
      </c>
      <c r="J426" s="581"/>
      <c r="K426" s="713" t="s">
        <v>673</v>
      </c>
      <c r="L426" s="581"/>
      <c r="M426" s="716" t="s">
        <v>876</v>
      </c>
      <c r="N426" s="581"/>
      <c r="O426" s="716" t="s">
        <v>298</v>
      </c>
      <c r="P426" s="681"/>
      <c r="Q426" s="91"/>
      <c r="R426" s="109"/>
    </row>
    <row r="427">
      <c r="A427" s="1"/>
      <c r="B427" s="1"/>
      <c r="C427" s="1"/>
      <c r="D427" s="1"/>
      <c r="E427" s="554"/>
      <c r="F427" s="554"/>
      <c r="G427" s="554"/>
      <c r="H427" s="554"/>
      <c r="I427" s="554"/>
      <c r="J427" s="554"/>
      <c r="K427" s="554"/>
      <c r="L427" s="554"/>
      <c r="M427" s="554"/>
      <c r="N427" s="554"/>
      <c r="O427" s="554"/>
      <c r="P427" s="554"/>
      <c r="Q427" s="554"/>
      <c r="R427" s="37"/>
    </row>
    <row r="428">
      <c r="A428" s="1"/>
      <c r="B428" s="1"/>
      <c r="C428" s="1"/>
      <c r="D428" s="1"/>
      <c r="E428" s="554"/>
      <c r="F428" s="554"/>
      <c r="G428" s="554"/>
      <c r="H428" s="554"/>
      <c r="I428" s="554"/>
      <c r="J428" s="554"/>
      <c r="K428" s="554"/>
      <c r="L428" s="554"/>
      <c r="M428" s="554"/>
      <c r="N428" s="554"/>
      <c r="O428" s="554"/>
      <c r="P428" s="554"/>
      <c r="Q428" s="554"/>
      <c r="R428" s="109"/>
    </row>
    <row r="429">
      <c r="A429" s="1"/>
      <c r="B429" s="1"/>
      <c r="C429" s="1"/>
      <c r="D429" s="1"/>
      <c r="E429" s="1183" t="s">
        <v>1806</v>
      </c>
      <c r="R429" s="37"/>
    </row>
    <row r="430">
      <c r="A430" s="1"/>
      <c r="B430" s="1"/>
      <c r="C430" s="1"/>
      <c r="D430" s="1"/>
      <c r="R430" s="37"/>
    </row>
    <row r="431">
      <c r="A431" s="1"/>
      <c r="B431" s="1"/>
      <c r="C431" s="1"/>
      <c r="D431" s="1"/>
      <c r="E431" s="554"/>
      <c r="F431" s="554"/>
      <c r="G431" s="554"/>
      <c r="H431" s="554"/>
      <c r="I431" s="554"/>
      <c r="J431" s="554"/>
      <c r="K431" s="554"/>
      <c r="L431" s="554"/>
      <c r="M431" s="554"/>
      <c r="N431" s="554"/>
      <c r="O431" s="554"/>
      <c r="P431" s="554"/>
      <c r="Q431" s="554"/>
      <c r="R431" s="20"/>
    </row>
    <row r="432">
      <c r="A432" s="1"/>
      <c r="B432" s="323" t="str">
        <f>GETTRAINERSPRITE(E432)</f>
        <v/>
      </c>
      <c r="C432" s="22"/>
      <c r="D432" s="22"/>
      <c r="E432" s="149" t="s">
        <v>1807</v>
      </c>
      <c r="F432" s="22"/>
      <c r="G432" s="22"/>
      <c r="H432" s="22"/>
      <c r="I432" s="22"/>
      <c r="J432" s="22"/>
      <c r="K432" s="22"/>
      <c r="L432" s="22"/>
      <c r="M432" s="22"/>
      <c r="N432" s="22"/>
      <c r="O432" s="22"/>
      <c r="P432" s="22"/>
      <c r="Q432" s="835"/>
      <c r="R432" s="20"/>
    </row>
    <row r="433" ht="69.0" customHeight="1">
      <c r="A433" s="1"/>
      <c r="B433" s="28"/>
      <c r="E433" s="164" t="str">
        <f>GETPOKEMONSPRITE(E434, 110, 110)</f>
        <v/>
      </c>
      <c r="F433" s="25"/>
      <c r="G433" s="164" t="str">
        <f>GETPOKEMONSPRITE(G434, 110, 110)</f>
        <v/>
      </c>
      <c r="H433" s="25"/>
      <c r="I433" s="164" t="str">
        <f>GETPOKEMONSPRITE(I434, 110, 110)</f>
        <v/>
      </c>
      <c r="J433" s="25"/>
      <c r="K433" s="164" t="str">
        <f>GETPOKEMONSPRITE(K434, 110, 110)</f>
        <v/>
      </c>
      <c r="L433" s="25"/>
      <c r="M433" s="164" t="str">
        <f>GETPOKEMONSPRITE(M434, 150, 150)</f>
        <v/>
      </c>
      <c r="N433" s="25"/>
      <c r="O433" s="164" t="str">
        <f>GETPOKEMONSPRITE(O434, 150, 150)</f>
        <v/>
      </c>
      <c r="P433" s="25"/>
      <c r="Q433" s="1185"/>
      <c r="R433" s="109"/>
    </row>
    <row r="434">
      <c r="A434" s="1"/>
      <c r="B434" s="460"/>
      <c r="C434" s="461"/>
      <c r="D434" s="461"/>
      <c r="E434" s="326" t="s">
        <v>1808</v>
      </c>
      <c r="F434" s="41"/>
      <c r="G434" s="327" t="s">
        <v>1809</v>
      </c>
      <c r="H434" s="41"/>
      <c r="I434" s="327" t="s">
        <v>1810</v>
      </c>
      <c r="J434" s="41"/>
      <c r="K434" s="327" t="s">
        <v>1811</v>
      </c>
      <c r="L434" s="41"/>
      <c r="M434" s="327" t="s">
        <v>1812</v>
      </c>
      <c r="N434" s="41"/>
      <c r="O434" s="327"/>
      <c r="P434" s="41"/>
      <c r="Q434" s="515" t="s">
        <v>19</v>
      </c>
      <c r="R434" s="37"/>
    </row>
    <row r="435">
      <c r="A435" s="1"/>
      <c r="B435" s="45"/>
      <c r="C435" s="46"/>
      <c r="D435" s="47"/>
      <c r="E435" s="329" t="s">
        <v>21</v>
      </c>
      <c r="F435" s="330" t="str">
        <f>GETABILITY(E434)</f>
        <v>Filter</v>
      </c>
      <c r="G435" s="329" t="s">
        <v>21</v>
      </c>
      <c r="H435" s="331" t="str">
        <f>GETABILITY(G434)</f>
        <v>No Guard</v>
      </c>
      <c r="I435" s="329" t="s">
        <v>449</v>
      </c>
      <c r="J435" s="723" t="str">
        <f>GETABILITY(I434)</f>
        <v>Solar Power</v>
      </c>
      <c r="K435" s="329" t="s">
        <v>338</v>
      </c>
      <c r="L435" s="723" t="str">
        <f>GETABILITY(K434)</f>
        <v>Rock Head</v>
      </c>
      <c r="M435" s="329" t="s">
        <v>175</v>
      </c>
      <c r="N435" s="332" t="str">
        <f>GETABILITY(M434)</f>
        <v>Drought</v>
      </c>
      <c r="O435" s="369"/>
      <c r="P435" s="331"/>
      <c r="Q435" s="334" t="s">
        <v>23</v>
      </c>
      <c r="R435" s="37"/>
    </row>
    <row r="436">
      <c r="A436" s="1"/>
      <c r="B436" s="54" t="s">
        <v>24</v>
      </c>
      <c r="C436" s="39"/>
      <c r="D436" s="55"/>
      <c r="E436" s="335" t="s">
        <v>308</v>
      </c>
      <c r="F436" s="57"/>
      <c r="G436" s="336" t="s">
        <v>308</v>
      </c>
      <c r="H436" s="57"/>
      <c r="I436" s="336" t="s">
        <v>539</v>
      </c>
      <c r="J436" s="57"/>
      <c r="K436" s="336" t="s">
        <v>872</v>
      </c>
      <c r="L436" s="57"/>
      <c r="M436" s="336" t="s">
        <v>500</v>
      </c>
      <c r="N436" s="57"/>
      <c r="O436" s="337"/>
      <c r="P436" s="57"/>
      <c r="Q436" s="338" t="s">
        <v>27</v>
      </c>
      <c r="R436" s="109"/>
    </row>
    <row r="437">
      <c r="A437" s="1"/>
      <c r="B437" s="63"/>
      <c r="C437" s="64"/>
      <c r="D437" s="65"/>
      <c r="E437" s="419" t="s">
        <v>341</v>
      </c>
      <c r="F437" s="57"/>
      <c r="G437" s="371" t="s">
        <v>1374</v>
      </c>
      <c r="H437" s="57"/>
      <c r="I437" s="372" t="s">
        <v>876</v>
      </c>
      <c r="J437" s="57"/>
      <c r="K437" s="360" t="s">
        <v>343</v>
      </c>
      <c r="L437" s="57"/>
      <c r="M437" s="344" t="s">
        <v>1813</v>
      </c>
      <c r="N437" s="57"/>
      <c r="O437" s="341"/>
      <c r="P437" s="57"/>
      <c r="Q437" s="342" t="s">
        <v>30</v>
      </c>
      <c r="R437" s="37"/>
    </row>
    <row r="438">
      <c r="A438" s="1"/>
      <c r="B438" s="130" t="str">
        <f t="shared" ref="B438:C438" si="17">I2</f>
        <v/>
      </c>
      <c r="C438" s="130" t="str">
        <f t="shared" si="17"/>
        <v/>
      </c>
      <c r="D438" s="72"/>
      <c r="E438" s="423" t="s">
        <v>44</v>
      </c>
      <c r="F438" s="57"/>
      <c r="G438" s="340" t="s">
        <v>541</v>
      </c>
      <c r="H438" s="57"/>
      <c r="I438" s="396" t="s">
        <v>188</v>
      </c>
      <c r="J438" s="57"/>
      <c r="K438" s="388" t="s">
        <v>296</v>
      </c>
      <c r="L438" s="57"/>
      <c r="M438" s="340" t="s">
        <v>619</v>
      </c>
      <c r="N438" s="57"/>
      <c r="O438" s="346"/>
      <c r="P438" s="57"/>
      <c r="Q438" s="77"/>
      <c r="R438" s="37"/>
    </row>
    <row r="439">
      <c r="A439" s="1"/>
      <c r="B439" s="79"/>
      <c r="C439" s="79"/>
      <c r="D439" s="80"/>
      <c r="E439" s="371" t="s">
        <v>451</v>
      </c>
      <c r="F439" s="57"/>
      <c r="G439" s="409" t="s">
        <v>569</v>
      </c>
      <c r="H439" s="57"/>
      <c r="I439" s="344" t="s">
        <v>974</v>
      </c>
      <c r="J439" s="57"/>
      <c r="K439" s="370" t="s">
        <v>551</v>
      </c>
      <c r="L439" s="57"/>
      <c r="M439" s="357" t="s">
        <v>830</v>
      </c>
      <c r="N439" s="57"/>
      <c r="O439" s="350"/>
      <c r="P439" s="57"/>
      <c r="Q439" s="77"/>
      <c r="R439" s="109"/>
    </row>
    <row r="440">
      <c r="A440" s="1"/>
      <c r="B440" s="71"/>
      <c r="C440" s="71"/>
      <c r="D440" s="72"/>
      <c r="E440" s="394" t="s">
        <v>42</v>
      </c>
      <c r="F440" s="57"/>
      <c r="G440" s="706" t="s">
        <v>295</v>
      </c>
      <c r="H440" s="581"/>
      <c r="I440" s="711" t="s">
        <v>516</v>
      </c>
      <c r="J440" s="581"/>
      <c r="K440" s="720" t="s">
        <v>299</v>
      </c>
      <c r="L440" s="581"/>
      <c r="M440" s="677" t="s">
        <v>296</v>
      </c>
      <c r="N440" s="581"/>
      <c r="O440" s="586"/>
      <c r="P440" s="581"/>
      <c r="Q440" s="91"/>
      <c r="R440" s="37"/>
    </row>
    <row r="441">
      <c r="A441" s="1"/>
      <c r="B441" s="1"/>
      <c r="C441" s="1"/>
      <c r="D441" s="1"/>
      <c r="E441" s="53"/>
      <c r="F441" s="53"/>
      <c r="G441" s="53"/>
      <c r="H441" s="53"/>
      <c r="I441" s="53"/>
      <c r="J441" s="53"/>
      <c r="K441" s="53"/>
      <c r="L441" s="53"/>
      <c r="M441" s="53"/>
      <c r="N441" s="53"/>
      <c r="O441" s="53"/>
      <c r="P441" s="53"/>
      <c r="Q441" s="53"/>
      <c r="R441" s="37"/>
    </row>
    <row r="442">
      <c r="A442" s="1"/>
      <c r="B442" s="323" t="str">
        <f>GETTRAINERSPRITE(E442)</f>
        <v/>
      </c>
      <c r="C442" s="22"/>
      <c r="D442" s="22"/>
      <c r="E442" s="149" t="s">
        <v>1814</v>
      </c>
      <c r="F442" s="22"/>
      <c r="G442" s="22"/>
      <c r="H442" s="22"/>
      <c r="I442" s="22"/>
      <c r="J442" s="22"/>
      <c r="K442" s="22"/>
      <c r="L442" s="22"/>
      <c r="M442" s="22"/>
      <c r="N442" s="22"/>
      <c r="O442" s="22"/>
      <c r="P442" s="22"/>
      <c r="Q442" s="835"/>
      <c r="R442" s="37"/>
    </row>
    <row r="443" ht="69.0" customHeight="1">
      <c r="A443" s="1"/>
      <c r="B443" s="28"/>
      <c r="E443" s="164" t="str">
        <f>GETPOKEMONSPRITE(E444, 150, 150)</f>
        <v/>
      </c>
      <c r="F443" s="25"/>
      <c r="G443" s="164" t="str">
        <f>GETPOKEMONSPRITE(G444, 110, 110)</f>
        <v/>
      </c>
      <c r="H443" s="25"/>
      <c r="I443" s="164" t="str">
        <f>GETPOKEMONSPRITE(I444, 110, 110)</f>
        <v/>
      </c>
      <c r="J443" s="25"/>
      <c r="K443" s="164" t="str">
        <f>GETPOKEMONSPRITE(K444, 110, 110)</f>
        <v/>
      </c>
      <c r="L443" s="25"/>
      <c r="M443" s="164" t="str">
        <f>GETPOKEMONSPRITE(M444, 110, 110)</f>
        <v/>
      </c>
      <c r="N443" s="25"/>
      <c r="O443" s="164" t="str">
        <f>GETPOKEMONSPRITE(O444, 130, 130)</f>
        <v/>
      </c>
      <c r="P443" s="25"/>
      <c r="Q443" s="1185"/>
      <c r="R443" s="109"/>
    </row>
    <row r="444">
      <c r="A444" s="1"/>
      <c r="B444" s="460"/>
      <c r="C444" s="461"/>
      <c r="D444" s="461"/>
      <c r="E444" s="326" t="s">
        <v>1815</v>
      </c>
      <c r="F444" s="41"/>
      <c r="G444" s="327" t="s">
        <v>1816</v>
      </c>
      <c r="H444" s="41"/>
      <c r="I444" s="327" t="s">
        <v>1817</v>
      </c>
      <c r="J444" s="41"/>
      <c r="K444" s="327" t="s">
        <v>1818</v>
      </c>
      <c r="L444" s="41"/>
      <c r="M444" s="327" t="s">
        <v>1819</v>
      </c>
      <c r="N444" s="41"/>
      <c r="O444" s="327"/>
      <c r="P444" s="41"/>
      <c r="Q444" s="515" t="s">
        <v>19</v>
      </c>
      <c r="R444" s="37"/>
    </row>
    <row r="445">
      <c r="A445" s="1"/>
      <c r="B445" s="45"/>
      <c r="C445" s="46"/>
      <c r="D445" s="47"/>
      <c r="E445" s="329" t="s">
        <v>83</v>
      </c>
      <c r="F445" s="330" t="str">
        <f>GETABILITY(E444)</f>
        <v>Intimidate</v>
      </c>
      <c r="G445" s="329" t="s">
        <v>39</v>
      </c>
      <c r="H445" s="331" t="str">
        <f>GETABILITY(G444)</f>
        <v>Solid Rock</v>
      </c>
      <c r="I445" s="329" t="s">
        <v>262</v>
      </c>
      <c r="J445" s="723" t="str">
        <f>GETABILITY(I444)</f>
        <v>Blaze</v>
      </c>
      <c r="K445" s="329" t="s">
        <v>338</v>
      </c>
      <c r="L445" s="723" t="str">
        <f>GETABILITY(K444)</f>
        <v>Intimidate</v>
      </c>
      <c r="M445" s="329" t="s">
        <v>159</v>
      </c>
      <c r="N445" s="332" t="str">
        <f>GETABILITY(M444)</f>
        <v>Reckless</v>
      </c>
      <c r="O445" s="369"/>
      <c r="P445" s="331"/>
      <c r="Q445" s="334" t="s">
        <v>23</v>
      </c>
      <c r="R445" s="37"/>
    </row>
    <row r="446">
      <c r="A446" s="1"/>
      <c r="B446" s="54" t="s">
        <v>24</v>
      </c>
      <c r="C446" s="39"/>
      <c r="D446" s="55"/>
      <c r="E446" s="335" t="s">
        <v>133</v>
      </c>
      <c r="F446" s="57"/>
      <c r="G446" s="336" t="s">
        <v>1482</v>
      </c>
      <c r="H446" s="57"/>
      <c r="I446" s="336" t="s">
        <v>242</v>
      </c>
      <c r="J446" s="57"/>
      <c r="K446" s="336" t="s">
        <v>308</v>
      </c>
      <c r="L446" s="57"/>
      <c r="M446" s="336" t="s">
        <v>242</v>
      </c>
      <c r="N446" s="57"/>
      <c r="O446" s="337"/>
      <c r="P446" s="57"/>
      <c r="Q446" s="338" t="s">
        <v>27</v>
      </c>
      <c r="R446" s="37"/>
    </row>
    <row r="447">
      <c r="A447" s="1"/>
      <c r="B447" s="63"/>
      <c r="C447" s="64"/>
      <c r="D447" s="65"/>
      <c r="E447" s="339" t="s">
        <v>514</v>
      </c>
      <c r="F447" s="57"/>
      <c r="G447" s="675" t="s">
        <v>912</v>
      </c>
      <c r="H447" s="57"/>
      <c r="I447" s="372" t="s">
        <v>614</v>
      </c>
      <c r="J447" s="57"/>
      <c r="K447" s="340" t="s">
        <v>985</v>
      </c>
      <c r="L447" s="57"/>
      <c r="M447" s="395" t="s">
        <v>294</v>
      </c>
      <c r="N447" s="57"/>
      <c r="O447" s="341"/>
      <c r="P447" s="57"/>
      <c r="Q447" s="342" t="s">
        <v>30</v>
      </c>
      <c r="R447" s="109"/>
    </row>
    <row r="448">
      <c r="A448" s="1"/>
      <c r="B448" s="71"/>
      <c r="C448" s="71"/>
      <c r="D448" s="72"/>
      <c r="E448" s="339" t="s">
        <v>997</v>
      </c>
      <c r="F448" s="57"/>
      <c r="G448" s="360" t="s">
        <v>743</v>
      </c>
      <c r="H448" s="57"/>
      <c r="I448" s="344" t="s">
        <v>863</v>
      </c>
      <c r="J448" s="57"/>
      <c r="K448" s="344" t="s">
        <v>873</v>
      </c>
      <c r="L448" s="57"/>
      <c r="M448" s="357" t="s">
        <v>516</v>
      </c>
      <c r="N448" s="57"/>
      <c r="O448" s="346"/>
      <c r="P448" s="57"/>
      <c r="Q448" s="77"/>
      <c r="R448" s="20"/>
    </row>
    <row r="449">
      <c r="A449" s="1"/>
      <c r="B449" s="358" t="str">
        <f>L2</f>
        <v/>
      </c>
      <c r="C449" s="79"/>
      <c r="D449" s="80"/>
      <c r="E449" s="339" t="s">
        <v>89</v>
      </c>
      <c r="F449" s="57"/>
      <c r="G449" s="388" t="s">
        <v>296</v>
      </c>
      <c r="H449" s="57"/>
      <c r="I449" s="373" t="s">
        <v>592</v>
      </c>
      <c r="J449" s="57"/>
      <c r="K449" s="425" t="s">
        <v>558</v>
      </c>
      <c r="L449" s="57"/>
      <c r="M449" s="340" t="s">
        <v>1537</v>
      </c>
      <c r="N449" s="57"/>
      <c r="O449" s="350"/>
      <c r="P449" s="57"/>
      <c r="Q449" s="77"/>
      <c r="R449" s="37"/>
    </row>
    <row r="450">
      <c r="A450" s="1"/>
      <c r="B450" s="71"/>
      <c r="C450" s="71"/>
      <c r="D450" s="72"/>
      <c r="E450" s="335"/>
      <c r="F450" s="57"/>
      <c r="G450" s="712" t="s">
        <v>1820</v>
      </c>
      <c r="H450" s="581"/>
      <c r="I450" s="678" t="s">
        <v>329</v>
      </c>
      <c r="J450" s="581"/>
      <c r="K450" s="711" t="s">
        <v>374</v>
      </c>
      <c r="L450" s="581"/>
      <c r="M450" s="706" t="s">
        <v>873</v>
      </c>
      <c r="N450" s="581"/>
      <c r="O450" s="586"/>
      <c r="P450" s="581"/>
      <c r="Q450" s="91"/>
      <c r="R450" s="37"/>
    </row>
    <row r="451">
      <c r="A451" s="1"/>
      <c r="B451" s="1"/>
      <c r="C451" s="1"/>
      <c r="D451" s="1"/>
      <c r="E451" s="53"/>
      <c r="F451" s="53"/>
      <c r="G451" s="53"/>
      <c r="H451" s="53"/>
      <c r="I451" s="53"/>
      <c r="J451" s="53"/>
      <c r="K451" s="53"/>
      <c r="L451" s="53"/>
      <c r="M451" s="53"/>
      <c r="N451" s="53"/>
      <c r="O451" s="53"/>
      <c r="P451" s="53"/>
      <c r="Q451" s="53"/>
      <c r="R451" s="109"/>
    </row>
    <row r="452">
      <c r="A452" s="1"/>
      <c r="B452" s="323" t="str">
        <f>GETTRAINERSPRITE(E452)</f>
        <v/>
      </c>
      <c r="C452" s="22"/>
      <c r="D452" s="22"/>
      <c r="E452" s="149" t="s">
        <v>1821</v>
      </c>
      <c r="F452" s="22"/>
      <c r="G452" s="22"/>
      <c r="H452" s="22"/>
      <c r="I452" s="22"/>
      <c r="J452" s="22"/>
      <c r="K452" s="22"/>
      <c r="L452" s="22"/>
      <c r="M452" s="22"/>
      <c r="N452" s="22"/>
      <c r="O452" s="22"/>
      <c r="P452" s="22"/>
      <c r="Q452" s="835"/>
      <c r="R452" s="109"/>
    </row>
    <row r="453" ht="69.0" customHeight="1">
      <c r="A453" s="1"/>
      <c r="B453" s="28"/>
      <c r="E453" s="164" t="str">
        <f>GETPOKEMONSPRITE(E454, 120, 120)</f>
        <v/>
      </c>
      <c r="F453" s="25"/>
      <c r="G453" s="164" t="str">
        <f>GETPOKEMONSPRITE(G454, 120, 120)</f>
        <v/>
      </c>
      <c r="H453" s="25"/>
      <c r="I453" s="164" t="str">
        <f>GETPOKEMONSPRITE(I454, 120, 120)</f>
        <v/>
      </c>
      <c r="J453" s="25"/>
      <c r="K453" s="164" t="str">
        <f>GETPOKEMONSPRITE(K454, 130, 130)</f>
        <v/>
      </c>
      <c r="L453" s="25"/>
      <c r="M453" s="164" t="str">
        <f>GETPOKEMONSPRITE(M454, 130, 130)</f>
        <v/>
      </c>
      <c r="N453" s="25"/>
      <c r="O453" s="164" t="str">
        <f>GETPOKEMONSPRITE(O454, 150, 150)</f>
        <v/>
      </c>
      <c r="P453" s="25"/>
      <c r="Q453" s="1185"/>
      <c r="R453" s="109"/>
    </row>
    <row r="454">
      <c r="A454" s="1"/>
      <c r="B454" s="460"/>
      <c r="C454" s="461"/>
      <c r="D454" s="461"/>
      <c r="E454" s="326" t="s">
        <v>1822</v>
      </c>
      <c r="F454" s="41"/>
      <c r="G454" s="327" t="s">
        <v>1823</v>
      </c>
      <c r="H454" s="41"/>
      <c r="I454" s="327" t="s">
        <v>1824</v>
      </c>
      <c r="J454" s="41"/>
      <c r="K454" s="327" t="s">
        <v>1825</v>
      </c>
      <c r="L454" s="41"/>
      <c r="M454" s="327" t="s">
        <v>1826</v>
      </c>
      <c r="N454" s="41"/>
      <c r="O454" s="327"/>
      <c r="P454" s="41"/>
      <c r="Q454" s="515" t="s">
        <v>19</v>
      </c>
      <c r="R454" s="37"/>
    </row>
    <row r="455">
      <c r="A455" s="1"/>
      <c r="B455" s="45"/>
      <c r="C455" s="46"/>
      <c r="D455" s="47"/>
      <c r="E455" s="329" t="s">
        <v>97</v>
      </c>
      <c r="F455" s="330" t="str">
        <f>GETABILITY(E454)</f>
        <v>Solar Power</v>
      </c>
      <c r="G455" s="329" t="s">
        <v>38</v>
      </c>
      <c r="H455" s="331" t="str">
        <f>GETABILITY(G454)</f>
        <v>Levitate</v>
      </c>
      <c r="I455" s="329" t="s">
        <v>262</v>
      </c>
      <c r="J455" s="723" t="str">
        <f>GETABILITY(I454)</f>
        <v>Torrent</v>
      </c>
      <c r="K455" s="329" t="s">
        <v>82</v>
      </c>
      <c r="L455" s="723" t="str">
        <f>GETABILITY(K454)</f>
        <v>Dry Skin</v>
      </c>
      <c r="M455" s="329" t="s">
        <v>95</v>
      </c>
      <c r="N455" s="332" t="str">
        <f>GETABILITY(M454)</f>
        <v>Iron Fist</v>
      </c>
      <c r="O455" s="369"/>
      <c r="P455" s="331"/>
      <c r="Q455" s="334" t="s">
        <v>23</v>
      </c>
      <c r="R455" s="37"/>
    </row>
    <row r="456">
      <c r="A456" s="1"/>
      <c r="B456" s="54" t="s">
        <v>24</v>
      </c>
      <c r="C456" s="39"/>
      <c r="D456" s="55"/>
      <c r="E456" s="336" t="s">
        <v>72</v>
      </c>
      <c r="F456" s="57"/>
      <c r="G456" s="336" t="s">
        <v>133</v>
      </c>
      <c r="H456" s="57"/>
      <c r="I456" s="336" t="s">
        <v>264</v>
      </c>
      <c r="J456" s="57"/>
      <c r="K456" s="335" t="s">
        <v>450</v>
      </c>
      <c r="L456" s="57"/>
      <c r="M456" s="336" t="s">
        <v>1613</v>
      </c>
      <c r="N456" s="57"/>
      <c r="O456" s="337"/>
      <c r="P456" s="57"/>
      <c r="Q456" s="516" t="s">
        <v>27</v>
      </c>
      <c r="R456" s="37"/>
    </row>
    <row r="457">
      <c r="A457" s="1"/>
      <c r="B457" s="63"/>
      <c r="C457" s="64"/>
      <c r="D457" s="65"/>
      <c r="E457" s="359" t="s">
        <v>266</v>
      </c>
      <c r="F457" s="57"/>
      <c r="G457" s="359" t="s">
        <v>471</v>
      </c>
      <c r="H457" s="57"/>
      <c r="I457" s="418" t="s">
        <v>415</v>
      </c>
      <c r="J457" s="57"/>
      <c r="K457" s="339" t="s">
        <v>74</v>
      </c>
      <c r="L457" s="57"/>
      <c r="M457" s="340" t="s">
        <v>922</v>
      </c>
      <c r="N457" s="57"/>
      <c r="O457" s="341"/>
      <c r="P457" s="57"/>
      <c r="Q457" s="517" t="s">
        <v>30</v>
      </c>
      <c r="R457" s="37"/>
    </row>
    <row r="458">
      <c r="A458" s="1"/>
      <c r="B458" s="71"/>
      <c r="C458" s="71"/>
      <c r="D458" s="182" t="str">
        <f>K2</f>
        <v/>
      </c>
      <c r="E458" s="387" t="s">
        <v>348</v>
      </c>
      <c r="F458" s="57"/>
      <c r="G458" s="370" t="s">
        <v>135</v>
      </c>
      <c r="H458" s="57"/>
      <c r="I458" s="340" t="s">
        <v>370</v>
      </c>
      <c r="J458" s="57"/>
      <c r="K458" s="371" t="s">
        <v>986</v>
      </c>
      <c r="L458" s="57"/>
      <c r="M458" s="372" t="s">
        <v>709</v>
      </c>
      <c r="N458" s="57"/>
      <c r="O458" s="346"/>
      <c r="P458" s="57"/>
      <c r="Q458" s="518"/>
      <c r="R458" s="109"/>
    </row>
    <row r="459">
      <c r="A459" s="1"/>
      <c r="B459" s="79"/>
      <c r="C459" s="358" t="str">
        <f>M2</f>
        <v/>
      </c>
      <c r="D459" s="80"/>
      <c r="E459" s="344" t="s">
        <v>874</v>
      </c>
      <c r="F459" s="57"/>
      <c r="G459" s="387" t="s">
        <v>696</v>
      </c>
      <c r="H459" s="57"/>
      <c r="I459" s="340" t="s">
        <v>1827</v>
      </c>
      <c r="J459" s="57"/>
      <c r="K459" s="339" t="s">
        <v>1537</v>
      </c>
      <c r="L459" s="57"/>
      <c r="M459" s="349" t="s">
        <v>473</v>
      </c>
      <c r="N459" s="57"/>
      <c r="O459" s="350"/>
      <c r="P459" s="57"/>
      <c r="Q459" s="518"/>
      <c r="R459" s="37"/>
    </row>
    <row r="460">
      <c r="A460" s="1"/>
      <c r="B460" s="71"/>
      <c r="C460" s="130" t="str">
        <f>P2</f>
        <v/>
      </c>
      <c r="D460" s="72"/>
      <c r="E460" s="679" t="s">
        <v>110</v>
      </c>
      <c r="F460" s="581"/>
      <c r="G460" s="678" t="s">
        <v>87</v>
      </c>
      <c r="H460" s="581"/>
      <c r="I460" s="707" t="s">
        <v>955</v>
      </c>
      <c r="J460" s="581"/>
      <c r="K460" s="397" t="s">
        <v>426</v>
      </c>
      <c r="L460" s="57"/>
      <c r="M460" s="711" t="s">
        <v>830</v>
      </c>
      <c r="N460" s="581"/>
      <c r="O460" s="586"/>
      <c r="P460" s="581"/>
      <c r="Q460" s="55"/>
      <c r="R460" s="37"/>
    </row>
    <row r="461">
      <c r="A461" s="1"/>
      <c r="B461" s="1"/>
      <c r="C461" s="1"/>
      <c r="D461" s="1"/>
      <c r="E461" s="554"/>
      <c r="F461" s="554"/>
      <c r="G461" s="554"/>
      <c r="H461" s="554"/>
      <c r="I461" s="554"/>
      <c r="J461" s="554"/>
      <c r="K461" s="554"/>
      <c r="L461" s="554"/>
      <c r="M461" s="554"/>
      <c r="N461" s="554"/>
      <c r="O461" s="554"/>
      <c r="P461" s="554"/>
      <c r="Q461" s="554"/>
      <c r="R461" s="20"/>
    </row>
    <row r="462">
      <c r="A462" s="1"/>
      <c r="B462" s="1"/>
      <c r="C462" s="1"/>
      <c r="D462" s="1"/>
      <c r="E462" s="554"/>
      <c r="F462" s="554"/>
      <c r="G462" s="554"/>
      <c r="H462" s="554"/>
      <c r="I462" s="554"/>
      <c r="J462" s="554"/>
      <c r="K462" s="554"/>
      <c r="L462" s="554"/>
      <c r="M462" s="554"/>
      <c r="N462" s="554"/>
      <c r="O462" s="554"/>
      <c r="P462" s="554"/>
      <c r="Q462" s="554"/>
      <c r="R462" s="20"/>
    </row>
    <row r="463">
      <c r="A463" s="1"/>
      <c r="B463" s="1"/>
      <c r="C463" s="1"/>
      <c r="D463" s="1"/>
      <c r="E463" s="1183" t="s">
        <v>1828</v>
      </c>
      <c r="R463" s="109"/>
    </row>
    <row r="464">
      <c r="A464" s="1"/>
      <c r="B464" s="1"/>
      <c r="C464" s="1"/>
      <c r="D464" s="1"/>
      <c r="R464" s="37"/>
    </row>
    <row r="465">
      <c r="A465" s="1"/>
      <c r="B465" s="1"/>
      <c r="C465" s="1"/>
      <c r="D465" s="1"/>
      <c r="E465" s="554"/>
      <c r="F465" s="554"/>
      <c r="G465" s="554"/>
      <c r="H465" s="554"/>
      <c r="I465" s="554"/>
      <c r="J465" s="554"/>
      <c r="K465" s="554"/>
      <c r="L465" s="554"/>
      <c r="M465" s="554"/>
      <c r="N465" s="554"/>
      <c r="O465" s="554"/>
      <c r="P465" s="554"/>
      <c r="Q465" s="554"/>
      <c r="R465" s="37"/>
    </row>
    <row r="466">
      <c r="A466" s="1"/>
      <c r="B466" s="323" t="str">
        <f>GETTRAINERSPRITE(E466)</f>
        <v/>
      </c>
      <c r="C466" s="22"/>
      <c r="D466" s="22"/>
      <c r="E466" s="1215" t="s">
        <v>1829</v>
      </c>
      <c r="F466" s="22"/>
      <c r="G466" s="22"/>
      <c r="H466" s="22"/>
      <c r="I466" s="22"/>
      <c r="J466" s="22"/>
      <c r="K466" s="22"/>
      <c r="L466" s="22"/>
      <c r="M466" s="22"/>
      <c r="N466" s="22"/>
      <c r="O466" s="22"/>
      <c r="P466" s="22"/>
      <c r="Q466" s="835"/>
      <c r="R466" s="37"/>
    </row>
    <row r="467" ht="91.5" customHeight="1">
      <c r="A467" s="1"/>
      <c r="B467" s="28"/>
      <c r="E467" s="164" t="str">
        <f>GETPOKEMONSPRITE(E468, 150, 150)</f>
        <v/>
      </c>
      <c r="F467" s="25"/>
      <c r="G467" s="164" t="str">
        <f>GETPOKEMONSPRITE(G468, 150, 150)</f>
        <v/>
      </c>
      <c r="H467" s="25"/>
      <c r="I467" s="164" t="str">
        <f>GETPOKEMONSPRITE(I468, 150, 150)</f>
        <v/>
      </c>
      <c r="J467" s="25"/>
      <c r="K467" s="164" t="str">
        <f>GETPOKEMONSPRITE(K468, 150, 150)</f>
        <v/>
      </c>
      <c r="L467" s="25"/>
      <c r="M467" s="164" t="str">
        <f>GETPOKEMONSPRITE(M468, 150, 150)</f>
        <v/>
      </c>
      <c r="N467" s="25"/>
      <c r="O467" s="164" t="str">
        <f>GETPOKEMONSPRITE(O468, 150, 150)</f>
        <v/>
      </c>
      <c r="P467" s="25"/>
      <c r="Q467" s="1185"/>
      <c r="R467" s="37"/>
    </row>
    <row r="468">
      <c r="A468" s="1"/>
      <c r="B468" s="125"/>
      <c r="C468" s="39"/>
      <c r="D468" s="39"/>
      <c r="E468" s="326" t="s">
        <v>1830</v>
      </c>
      <c r="F468" s="41"/>
      <c r="G468" s="327" t="s">
        <v>1831</v>
      </c>
      <c r="H468" s="41"/>
      <c r="I468" s="327" t="s">
        <v>1832</v>
      </c>
      <c r="J468" s="41"/>
      <c r="K468" s="327" t="s">
        <v>1833</v>
      </c>
      <c r="L468" s="41"/>
      <c r="M468" s="327" t="s">
        <v>1834</v>
      </c>
      <c r="N468" s="41"/>
      <c r="O468" s="327" t="s">
        <v>1835</v>
      </c>
      <c r="P468" s="41"/>
      <c r="Q468" s="328" t="s">
        <v>19</v>
      </c>
      <c r="R468" s="37"/>
    </row>
    <row r="469">
      <c r="A469" s="1"/>
      <c r="B469" s="45"/>
      <c r="C469" s="46"/>
      <c r="D469" s="47"/>
      <c r="E469" s="329" t="s">
        <v>97</v>
      </c>
      <c r="F469" s="331" t="str">
        <f>GETABILITY(E468)</f>
        <v>Reckless</v>
      </c>
      <c r="G469" s="329" t="s">
        <v>158</v>
      </c>
      <c r="H469" s="331" t="str">
        <f>GETABILITY(G468)</f>
        <v>Technician</v>
      </c>
      <c r="I469" s="329" t="s">
        <v>21</v>
      </c>
      <c r="J469" s="723" t="str">
        <f>GETABILITY(I468)</f>
        <v>Adaptability</v>
      </c>
      <c r="K469" s="329" t="s">
        <v>69</v>
      </c>
      <c r="L469" s="723" t="str">
        <f>GETABILITY(K468)</f>
        <v>Truant</v>
      </c>
      <c r="M469" s="329" t="s">
        <v>146</v>
      </c>
      <c r="N469" s="332" t="str">
        <f>GETABILITY(M468)</f>
        <v>Swift Swim</v>
      </c>
      <c r="O469" s="330" t="s">
        <v>70</v>
      </c>
      <c r="P469" s="332" t="str">
        <f>GETABILITY(O468)</f>
        <v>Swift Swim</v>
      </c>
      <c r="Q469" s="334" t="s">
        <v>23</v>
      </c>
      <c r="R469" s="37"/>
    </row>
    <row r="470">
      <c r="A470" s="1"/>
      <c r="B470" s="54" t="s">
        <v>24</v>
      </c>
      <c r="C470" s="39"/>
      <c r="D470" s="55"/>
      <c r="E470" s="335" t="s">
        <v>325</v>
      </c>
      <c r="F470" s="57"/>
      <c r="G470" s="336" t="s">
        <v>25</v>
      </c>
      <c r="H470" s="57"/>
      <c r="I470" s="336" t="s">
        <v>162</v>
      </c>
      <c r="J470" s="57"/>
      <c r="K470" s="336" t="s">
        <v>587</v>
      </c>
      <c r="L470" s="57"/>
      <c r="M470" s="336" t="s">
        <v>118</v>
      </c>
      <c r="N470" s="57"/>
      <c r="O470" s="336" t="s">
        <v>242</v>
      </c>
      <c r="P470" s="674"/>
      <c r="Q470" s="338" t="s">
        <v>27</v>
      </c>
      <c r="R470" s="37"/>
    </row>
    <row r="471">
      <c r="A471" s="1"/>
      <c r="B471" s="63"/>
      <c r="C471" s="64"/>
      <c r="D471" s="65"/>
      <c r="E471" s="423" t="s">
        <v>592</v>
      </c>
      <c r="F471" s="57"/>
      <c r="G471" s="339" t="s">
        <v>74</v>
      </c>
      <c r="H471" s="57"/>
      <c r="I471" s="388" t="s">
        <v>296</v>
      </c>
      <c r="J471" s="57"/>
      <c r="K471" s="340" t="s">
        <v>1537</v>
      </c>
      <c r="L471" s="57"/>
      <c r="M471" s="388" t="s">
        <v>296</v>
      </c>
      <c r="N471" s="57"/>
      <c r="O471" s="373" t="s">
        <v>525</v>
      </c>
      <c r="P471" s="674"/>
      <c r="Q471" s="342" t="s">
        <v>30</v>
      </c>
      <c r="R471" s="37"/>
    </row>
    <row r="472">
      <c r="A472" s="1"/>
      <c r="B472" s="71"/>
      <c r="C472" s="71"/>
      <c r="D472" s="72"/>
      <c r="E472" s="339" t="s">
        <v>983</v>
      </c>
      <c r="F472" s="57"/>
      <c r="G472" s="409" t="s">
        <v>426</v>
      </c>
      <c r="H472" s="57"/>
      <c r="I472" s="409" t="s">
        <v>426</v>
      </c>
      <c r="J472" s="57"/>
      <c r="K472" s="372" t="s">
        <v>876</v>
      </c>
      <c r="L472" s="57"/>
      <c r="M472" s="425" t="s">
        <v>955</v>
      </c>
      <c r="N472" s="57"/>
      <c r="O472" s="340" t="s">
        <v>514</v>
      </c>
      <c r="P472" s="674"/>
      <c r="Q472" s="77"/>
      <c r="R472" s="37"/>
    </row>
    <row r="473">
      <c r="A473" s="1"/>
      <c r="B473" s="79"/>
      <c r="C473" s="79"/>
      <c r="D473" s="80"/>
      <c r="E473" s="372" t="s">
        <v>986</v>
      </c>
      <c r="F473" s="57"/>
      <c r="G473" s="372" t="s">
        <v>876</v>
      </c>
      <c r="H473" s="57"/>
      <c r="I473" s="387" t="s">
        <v>628</v>
      </c>
      <c r="J473" s="57"/>
      <c r="K473" s="409" t="s">
        <v>426</v>
      </c>
      <c r="L473" s="57"/>
      <c r="M473" s="708" t="s">
        <v>551</v>
      </c>
      <c r="N473" s="581"/>
      <c r="O473" s="370" t="s">
        <v>190</v>
      </c>
      <c r="P473" s="674"/>
      <c r="Q473" s="77"/>
      <c r="R473" s="37"/>
    </row>
    <row r="474">
      <c r="A474" s="1"/>
      <c r="B474" s="71"/>
      <c r="C474" s="71"/>
      <c r="D474" s="72"/>
      <c r="E474" s="757" t="s">
        <v>793</v>
      </c>
      <c r="F474" s="581"/>
      <c r="G474" s="712" t="s">
        <v>938</v>
      </c>
      <c r="H474" s="581"/>
      <c r="I474" s="707" t="s">
        <v>580</v>
      </c>
      <c r="J474" s="581"/>
      <c r="K474" s="712" t="s">
        <v>47</v>
      </c>
      <c r="L474" s="581"/>
      <c r="M474" s="719" t="s">
        <v>252</v>
      </c>
      <c r="N474" s="581"/>
      <c r="O474" s="677" t="s">
        <v>296</v>
      </c>
      <c r="P474" s="681"/>
      <c r="Q474" s="91"/>
      <c r="R474" s="53"/>
    </row>
    <row r="475">
      <c r="A475" s="1"/>
      <c r="B475" s="1"/>
      <c r="C475" s="1"/>
      <c r="D475" s="1"/>
      <c r="E475" s="186"/>
      <c r="F475" s="186"/>
      <c r="G475" s="186"/>
      <c r="H475" s="186"/>
      <c r="I475" s="186"/>
      <c r="J475" s="186"/>
      <c r="K475" s="186"/>
      <c r="L475" s="186"/>
      <c r="M475" s="186"/>
      <c r="N475" s="186"/>
      <c r="O475" s="186"/>
      <c r="P475" s="186"/>
      <c r="Q475" s="186"/>
      <c r="R475" s="53"/>
    </row>
    <row r="476">
      <c r="A476" s="1"/>
      <c r="B476" s="323" t="str">
        <f>GETTRAINERSPRITE(E476)</f>
        <v/>
      </c>
      <c r="C476" s="22"/>
      <c r="D476" s="22"/>
      <c r="E476" s="1215" t="s">
        <v>1836</v>
      </c>
      <c r="F476" s="22"/>
      <c r="G476" s="22"/>
      <c r="H476" s="22"/>
      <c r="I476" s="22"/>
      <c r="J476" s="22"/>
      <c r="K476" s="22"/>
      <c r="L476" s="22"/>
      <c r="M476" s="22"/>
      <c r="N476" s="22"/>
      <c r="O476" s="22"/>
      <c r="P476" s="22"/>
      <c r="Q476" s="835"/>
      <c r="R476" s="53"/>
    </row>
    <row r="477" ht="93.0" customHeight="1">
      <c r="A477" s="1"/>
      <c r="B477" s="28"/>
      <c r="E477" s="164" t="str">
        <f>GETPOKEMONSPRITE(E478, 150, 150)</f>
        <v/>
      </c>
      <c r="F477" s="25"/>
      <c r="G477" s="164" t="str">
        <f>GETPOKEMONSPRITE(G478, 150, 150)</f>
        <v/>
      </c>
      <c r="H477" s="25"/>
      <c r="I477" s="164" t="str">
        <f>GETPOKEMONSPRITE(I478, 150, 150)</f>
        <v/>
      </c>
      <c r="J477" s="25"/>
      <c r="K477" s="164" t="str">
        <f>GETPOKEMONSPRITE(K478, 150, 150)</f>
        <v/>
      </c>
      <c r="L477" s="25"/>
      <c r="M477" s="164" t="str">
        <f>GETPOKEMONSPRITE(M478, 150, 150)</f>
        <v/>
      </c>
      <c r="N477" s="25"/>
      <c r="O477" s="164" t="str">
        <f>GETPOKEMONSPRITE(O478, 150, 150)</f>
        <v/>
      </c>
      <c r="P477" s="25"/>
      <c r="Q477" s="1185"/>
      <c r="R477" s="37"/>
    </row>
    <row r="478">
      <c r="A478" s="1"/>
      <c r="B478" s="125"/>
      <c r="C478" s="39"/>
      <c r="D478" s="39"/>
      <c r="E478" s="326" t="s">
        <v>1830</v>
      </c>
      <c r="F478" s="41"/>
      <c r="G478" s="327" t="s">
        <v>1831</v>
      </c>
      <c r="H478" s="41"/>
      <c r="I478" s="327" t="s">
        <v>1837</v>
      </c>
      <c r="J478" s="41"/>
      <c r="K478" s="327" t="s">
        <v>1833</v>
      </c>
      <c r="L478" s="41"/>
      <c r="M478" s="327" t="s">
        <v>1838</v>
      </c>
      <c r="N478" s="41"/>
      <c r="O478" s="327" t="s">
        <v>1839</v>
      </c>
      <c r="P478" s="41"/>
      <c r="Q478" s="328" t="s">
        <v>19</v>
      </c>
      <c r="R478" s="37"/>
    </row>
    <row r="479">
      <c r="A479" s="1"/>
      <c r="B479" s="45"/>
      <c r="C479" s="46"/>
      <c r="D479" s="47"/>
      <c r="E479" s="329" t="s">
        <v>70</v>
      </c>
      <c r="F479" s="331" t="str">
        <f>GETABILITY(E478)</f>
        <v>Reckless</v>
      </c>
      <c r="G479" s="329" t="s">
        <v>70</v>
      </c>
      <c r="H479" s="331" t="str">
        <f>GETABILITY(G478)</f>
        <v>Technician</v>
      </c>
      <c r="I479" s="329" t="s">
        <v>55</v>
      </c>
      <c r="J479" s="723" t="str">
        <f>GETABILITY(I478)</f>
        <v>Adaptability</v>
      </c>
      <c r="K479" s="329" t="s">
        <v>146</v>
      </c>
      <c r="L479" s="332" t="str">
        <f>GETABILITY(K478)</f>
        <v>Truant</v>
      </c>
      <c r="M479" s="330" t="s">
        <v>207</v>
      </c>
      <c r="N479" s="332" t="str">
        <f>GETABILITY(M478)</f>
        <v>Blaze</v>
      </c>
      <c r="O479" s="330" t="s">
        <v>38</v>
      </c>
      <c r="P479" s="332" t="str">
        <f>GETABILITY(O478)</f>
        <v>Thick Fat</v>
      </c>
      <c r="Q479" s="334" t="s">
        <v>23</v>
      </c>
      <c r="R479" s="37"/>
    </row>
    <row r="480">
      <c r="A480" s="1"/>
      <c r="B480" s="54" t="s">
        <v>24</v>
      </c>
      <c r="C480" s="39"/>
      <c r="D480" s="55"/>
      <c r="E480" s="335" t="s">
        <v>325</v>
      </c>
      <c r="F480" s="57"/>
      <c r="G480" s="336" t="s">
        <v>25</v>
      </c>
      <c r="H480" s="57"/>
      <c r="I480" s="336" t="s">
        <v>162</v>
      </c>
      <c r="J480" s="57"/>
      <c r="K480" s="336" t="s">
        <v>587</v>
      </c>
      <c r="L480" s="57"/>
      <c r="M480" s="336" t="s">
        <v>325</v>
      </c>
      <c r="N480" s="57"/>
      <c r="O480" s="336" t="s">
        <v>242</v>
      </c>
      <c r="P480" s="674"/>
      <c r="Q480" s="338" t="s">
        <v>27</v>
      </c>
      <c r="R480" s="37"/>
    </row>
    <row r="481">
      <c r="A481" s="1"/>
      <c r="B481" s="63"/>
      <c r="C481" s="64"/>
      <c r="D481" s="65"/>
      <c r="E481" s="423" t="s">
        <v>592</v>
      </c>
      <c r="F481" s="57"/>
      <c r="G481" s="339" t="s">
        <v>74</v>
      </c>
      <c r="H481" s="57"/>
      <c r="I481" s="388" t="s">
        <v>296</v>
      </c>
      <c r="J481" s="57"/>
      <c r="K481" s="340" t="s">
        <v>1537</v>
      </c>
      <c r="L481" s="57"/>
      <c r="M481" s="349" t="s">
        <v>454</v>
      </c>
      <c r="N481" s="57"/>
      <c r="O481" s="360" t="s">
        <v>299</v>
      </c>
      <c r="P481" s="674"/>
      <c r="Q481" s="342" t="s">
        <v>30</v>
      </c>
      <c r="R481" s="37"/>
    </row>
    <row r="482">
      <c r="A482" s="1"/>
      <c r="B482" s="71"/>
      <c r="C482" s="71"/>
      <c r="D482" s="72"/>
      <c r="E482" s="339" t="s">
        <v>983</v>
      </c>
      <c r="F482" s="57"/>
      <c r="G482" s="409" t="s">
        <v>426</v>
      </c>
      <c r="H482" s="57"/>
      <c r="I482" s="409" t="s">
        <v>426</v>
      </c>
      <c r="J482" s="57"/>
      <c r="K482" s="372" t="s">
        <v>876</v>
      </c>
      <c r="L482" s="57"/>
      <c r="M482" s="344" t="s">
        <v>874</v>
      </c>
      <c r="N482" s="57"/>
      <c r="O482" s="345" t="s">
        <v>653</v>
      </c>
      <c r="P482" s="674"/>
      <c r="Q482" s="77"/>
      <c r="R482" s="37"/>
    </row>
    <row r="483">
      <c r="A483" s="1"/>
      <c r="B483" s="79"/>
      <c r="C483" s="79"/>
      <c r="D483" s="80"/>
      <c r="E483" s="372" t="s">
        <v>986</v>
      </c>
      <c r="F483" s="57"/>
      <c r="G483" s="372" t="s">
        <v>876</v>
      </c>
      <c r="H483" s="57"/>
      <c r="I483" s="387" t="s">
        <v>628</v>
      </c>
      <c r="J483" s="57"/>
      <c r="K483" s="409" t="s">
        <v>426</v>
      </c>
      <c r="L483" s="57"/>
      <c r="M483" s="716" t="s">
        <v>614</v>
      </c>
      <c r="N483" s="581"/>
      <c r="O483" s="360" t="s">
        <v>291</v>
      </c>
      <c r="P483" s="674"/>
      <c r="Q483" s="77"/>
      <c r="R483" s="37"/>
    </row>
    <row r="484">
      <c r="A484" s="1"/>
      <c r="B484" s="71"/>
      <c r="C484" s="71"/>
      <c r="D484" s="72"/>
      <c r="E484" s="757" t="s">
        <v>793</v>
      </c>
      <c r="F484" s="581"/>
      <c r="G484" s="712" t="s">
        <v>938</v>
      </c>
      <c r="H484" s="581"/>
      <c r="I484" s="707" t="s">
        <v>580</v>
      </c>
      <c r="J484" s="581"/>
      <c r="K484" s="712" t="s">
        <v>47</v>
      </c>
      <c r="L484" s="581"/>
      <c r="M484" s="707" t="s">
        <v>230</v>
      </c>
      <c r="N484" s="581"/>
      <c r="O484" s="677" t="s">
        <v>350</v>
      </c>
      <c r="P484" s="681"/>
      <c r="Q484" s="91"/>
      <c r="R484" s="37"/>
    </row>
    <row r="485">
      <c r="A485" s="1"/>
      <c r="B485" s="1"/>
      <c r="C485" s="1"/>
      <c r="D485" s="1"/>
      <c r="E485" s="186"/>
      <c r="F485" s="186"/>
      <c r="G485" s="186"/>
      <c r="H485" s="186"/>
      <c r="I485" s="186"/>
      <c r="J485" s="186"/>
      <c r="K485" s="186"/>
      <c r="L485" s="186"/>
      <c r="M485" s="186"/>
      <c r="N485" s="186"/>
      <c r="O485" s="186"/>
      <c r="P485" s="186"/>
      <c r="Q485" s="186"/>
      <c r="R485" s="37"/>
    </row>
    <row r="486">
      <c r="A486" s="1"/>
      <c r="B486" s="323" t="str">
        <f>GETTRAINERSPRITE(E486)</f>
        <v/>
      </c>
      <c r="C486" s="22"/>
      <c r="D486" s="22"/>
      <c r="E486" s="1215" t="s">
        <v>1840</v>
      </c>
      <c r="F486" s="22"/>
      <c r="G486" s="22"/>
      <c r="H486" s="22"/>
      <c r="I486" s="22"/>
      <c r="J486" s="22"/>
      <c r="K486" s="22"/>
      <c r="L486" s="22"/>
      <c r="M486" s="22"/>
      <c r="N486" s="22"/>
      <c r="O486" s="22"/>
      <c r="P486" s="22"/>
      <c r="Q486" s="204"/>
      <c r="R486" s="37"/>
    </row>
    <row r="487" ht="91.5" customHeight="1">
      <c r="A487" s="1"/>
      <c r="B487" s="28"/>
      <c r="E487" s="164" t="str">
        <f>GETPOKEMONSPRITE(E488, 150, 150)</f>
        <v/>
      </c>
      <c r="F487" s="25"/>
      <c r="G487" s="164" t="str">
        <f>GETPOKEMONSPRITE(G488, 150, 150)</f>
        <v/>
      </c>
      <c r="H487" s="25"/>
      <c r="I487" s="164" t="str">
        <f>GETPOKEMONSPRITE(I488, 150, 150)</f>
        <v/>
      </c>
      <c r="J487" s="25"/>
      <c r="K487" s="164" t="str">
        <f>GETPOKEMONSPRITE(K488, 150, 150)</f>
        <v/>
      </c>
      <c r="L487" s="25"/>
      <c r="M487" s="164" t="str">
        <f>GETPOKEMONSPRITE(M488, 150, 150)</f>
        <v/>
      </c>
      <c r="N487" s="25"/>
      <c r="O487" s="164" t="str">
        <f>GETPOKEMONSPRITE(O488, 150, 150)</f>
        <v/>
      </c>
      <c r="P487" s="25"/>
      <c r="Q487" s="1185"/>
      <c r="R487" s="37"/>
    </row>
    <row r="488">
      <c r="A488" s="1"/>
      <c r="B488" s="125"/>
      <c r="C488" s="39"/>
      <c r="D488" s="39"/>
      <c r="E488" s="326" t="s">
        <v>1830</v>
      </c>
      <c r="F488" s="41"/>
      <c r="G488" s="327" t="s">
        <v>1831</v>
      </c>
      <c r="H488" s="41"/>
      <c r="I488" s="327" t="s">
        <v>1837</v>
      </c>
      <c r="J488" s="41"/>
      <c r="K488" s="327" t="s">
        <v>1833</v>
      </c>
      <c r="L488" s="41"/>
      <c r="M488" s="327" t="s">
        <v>1841</v>
      </c>
      <c r="N488" s="41"/>
      <c r="O488" s="327" t="s">
        <v>1842</v>
      </c>
      <c r="P488" s="41"/>
      <c r="Q488" s="328" t="s">
        <v>19</v>
      </c>
      <c r="R488" s="37"/>
    </row>
    <row r="489">
      <c r="A489" s="1"/>
      <c r="B489" s="45"/>
      <c r="C489" s="46"/>
      <c r="D489" s="47"/>
      <c r="E489" s="329" t="s">
        <v>97</v>
      </c>
      <c r="F489" s="331" t="str">
        <f>GETABILITY(E488)</f>
        <v>Reckless</v>
      </c>
      <c r="G489" s="329" t="s">
        <v>40</v>
      </c>
      <c r="H489" s="331" t="str">
        <f>GETABILITY(G488)</f>
        <v>Technician</v>
      </c>
      <c r="I489" s="329" t="s">
        <v>21</v>
      </c>
      <c r="J489" s="723" t="str">
        <f>GETABILITY(I488)</f>
        <v>Adaptability</v>
      </c>
      <c r="K489" s="329" t="s">
        <v>159</v>
      </c>
      <c r="L489" s="332" t="str">
        <f>GETABILITY(K488)</f>
        <v>Truant</v>
      </c>
      <c r="M489" s="330" t="s">
        <v>83</v>
      </c>
      <c r="N489" s="332" t="str">
        <f>GETABILITY(M488)</f>
        <v>Overgrow</v>
      </c>
      <c r="O489" s="330" t="s">
        <v>21</v>
      </c>
      <c r="P489" s="332" t="str">
        <f>GETABILITY(O488)</f>
        <v>Iron Fist</v>
      </c>
      <c r="Q489" s="334" t="s">
        <v>23</v>
      </c>
      <c r="R489" s="37"/>
    </row>
    <row r="490">
      <c r="A490" s="1"/>
      <c r="B490" s="54" t="s">
        <v>24</v>
      </c>
      <c r="C490" s="39"/>
      <c r="D490" s="55"/>
      <c r="E490" s="335" t="s">
        <v>325</v>
      </c>
      <c r="F490" s="57"/>
      <c r="G490" s="336" t="s">
        <v>25</v>
      </c>
      <c r="H490" s="57"/>
      <c r="I490" s="336" t="s">
        <v>162</v>
      </c>
      <c r="J490" s="57"/>
      <c r="K490" s="336" t="s">
        <v>587</v>
      </c>
      <c r="L490" s="57"/>
      <c r="M490" s="336" t="s">
        <v>499</v>
      </c>
      <c r="N490" s="57"/>
      <c r="O490" s="336" t="s">
        <v>1269</v>
      </c>
      <c r="P490" s="674"/>
      <c r="Q490" s="338" t="s">
        <v>27</v>
      </c>
      <c r="R490" s="37"/>
    </row>
    <row r="491">
      <c r="A491" s="1"/>
      <c r="B491" s="63"/>
      <c r="C491" s="64"/>
      <c r="D491" s="65"/>
      <c r="E491" s="423" t="s">
        <v>592</v>
      </c>
      <c r="F491" s="57"/>
      <c r="G491" s="339" t="s">
        <v>74</v>
      </c>
      <c r="H491" s="57"/>
      <c r="I491" s="388" t="s">
        <v>296</v>
      </c>
      <c r="J491" s="57"/>
      <c r="K491" s="340" t="s">
        <v>1537</v>
      </c>
      <c r="L491" s="57"/>
      <c r="M491" s="345" t="s">
        <v>779</v>
      </c>
      <c r="N491" s="57"/>
      <c r="O491" s="344" t="s">
        <v>1813</v>
      </c>
      <c r="P491" s="674"/>
      <c r="Q491" s="342" t="s">
        <v>30</v>
      </c>
      <c r="R491" s="37"/>
    </row>
    <row r="492">
      <c r="A492" s="1"/>
      <c r="B492" s="71"/>
      <c r="C492" s="71"/>
      <c r="D492" s="72"/>
      <c r="E492" s="339" t="s">
        <v>983</v>
      </c>
      <c r="F492" s="57"/>
      <c r="G492" s="409" t="s">
        <v>426</v>
      </c>
      <c r="H492" s="57"/>
      <c r="I492" s="409" t="s">
        <v>426</v>
      </c>
      <c r="J492" s="57"/>
      <c r="K492" s="372" t="s">
        <v>876</v>
      </c>
      <c r="L492" s="57"/>
      <c r="M492" s="388" t="s">
        <v>296</v>
      </c>
      <c r="N492" s="57"/>
      <c r="O492" s="372" t="s">
        <v>986</v>
      </c>
      <c r="P492" s="674"/>
      <c r="Q492" s="77"/>
      <c r="R492" s="37"/>
    </row>
    <row r="493">
      <c r="A493" s="1"/>
      <c r="B493" s="79"/>
      <c r="C493" s="79"/>
      <c r="D493" s="80"/>
      <c r="E493" s="372" t="s">
        <v>986</v>
      </c>
      <c r="F493" s="57"/>
      <c r="G493" s="372" t="s">
        <v>876</v>
      </c>
      <c r="H493" s="57"/>
      <c r="I493" s="387" t="s">
        <v>628</v>
      </c>
      <c r="J493" s="57"/>
      <c r="K493" s="409" t="s">
        <v>426</v>
      </c>
      <c r="L493" s="57"/>
      <c r="M493" s="720" t="s">
        <v>291</v>
      </c>
      <c r="N493" s="581"/>
      <c r="O493" s="372" t="s">
        <v>327</v>
      </c>
      <c r="P493" s="674"/>
      <c r="Q493" s="77"/>
      <c r="R493" s="20"/>
    </row>
    <row r="494">
      <c r="A494" s="1"/>
      <c r="B494" s="71"/>
      <c r="C494" s="71"/>
      <c r="D494" s="72"/>
      <c r="E494" s="757" t="s">
        <v>793</v>
      </c>
      <c r="F494" s="581"/>
      <c r="G494" s="712" t="s">
        <v>938</v>
      </c>
      <c r="H494" s="581"/>
      <c r="I494" s="707" t="s">
        <v>580</v>
      </c>
      <c r="J494" s="581"/>
      <c r="K494" s="712" t="s">
        <v>47</v>
      </c>
      <c r="L494" s="581"/>
      <c r="M494" s="713" t="s">
        <v>440</v>
      </c>
      <c r="N494" s="581"/>
      <c r="O494" s="757" t="s">
        <v>793</v>
      </c>
      <c r="P494" s="681"/>
      <c r="Q494" s="91"/>
      <c r="R494" s="20"/>
    </row>
    <row r="495">
      <c r="A495" s="1"/>
      <c r="B495" s="1"/>
      <c r="C495" s="1"/>
      <c r="D495" s="1"/>
      <c r="E495" s="554"/>
      <c r="F495" s="554"/>
      <c r="G495" s="554"/>
      <c r="H495" s="554"/>
      <c r="I495" s="554"/>
      <c r="J495" s="554"/>
      <c r="K495" s="554"/>
      <c r="L495" s="554"/>
      <c r="M495" s="554"/>
      <c r="N495" s="554"/>
      <c r="O495" s="554"/>
      <c r="P495" s="554"/>
      <c r="Q495" s="554"/>
      <c r="R495" s="496"/>
    </row>
    <row r="496">
      <c r="A496" s="1"/>
      <c r="B496" s="1"/>
      <c r="C496" s="1"/>
      <c r="D496" s="1"/>
      <c r="E496" s="554"/>
      <c r="F496" s="554"/>
      <c r="G496" s="554"/>
      <c r="H496" s="554"/>
      <c r="I496" s="554"/>
      <c r="J496" s="554"/>
      <c r="K496" s="554"/>
      <c r="L496" s="554"/>
      <c r="M496" s="554"/>
      <c r="N496" s="554"/>
      <c r="O496" s="554"/>
      <c r="P496" s="554"/>
      <c r="Q496" s="554"/>
      <c r="R496" s="496"/>
    </row>
    <row r="497">
      <c r="A497" s="1"/>
      <c r="B497" s="1"/>
      <c r="C497" s="1"/>
      <c r="D497" s="1"/>
      <c r="E497" s="1183" t="s">
        <v>1843</v>
      </c>
      <c r="R497" s="37"/>
    </row>
    <row r="498">
      <c r="A498" s="1"/>
      <c r="B498" s="1"/>
      <c r="C498" s="1"/>
      <c r="D498" s="1"/>
      <c r="R498" s="37"/>
    </row>
    <row r="499">
      <c r="A499" s="1"/>
      <c r="B499" s="1"/>
      <c r="C499" s="1"/>
      <c r="D499" s="1"/>
      <c r="E499" s="554"/>
      <c r="F499" s="554"/>
      <c r="G499" s="554"/>
      <c r="H499" s="554"/>
      <c r="I499" s="554"/>
      <c r="J499" s="554"/>
      <c r="K499" s="554"/>
      <c r="L499" s="554"/>
      <c r="M499" s="554"/>
      <c r="N499" s="554"/>
      <c r="O499" s="554"/>
      <c r="P499" s="554"/>
      <c r="Q499" s="554"/>
      <c r="R499" s="37"/>
    </row>
    <row r="500">
      <c r="A500" s="1"/>
      <c r="B500" s="1216" t="str">
        <f>GETTRAINERSPRITE(E500)</f>
        <v/>
      </c>
      <c r="C500" s="1217"/>
      <c r="D500" s="1217"/>
      <c r="E500" s="1218" t="s">
        <v>1844</v>
      </c>
      <c r="F500" s="1217"/>
      <c r="G500" s="1217"/>
      <c r="H500" s="1217"/>
      <c r="I500" s="1217"/>
      <c r="J500" s="1217"/>
      <c r="K500" s="1217"/>
      <c r="L500" s="1217"/>
      <c r="M500" s="1217"/>
      <c r="N500" s="1217"/>
      <c r="O500" s="1217"/>
      <c r="P500" s="1217"/>
      <c r="Q500" s="1219"/>
      <c r="R500" s="37"/>
    </row>
    <row r="501" ht="87.75" customHeight="1">
      <c r="A501" s="1"/>
      <c r="B501" s="1220"/>
      <c r="E501" s="1221" t="str">
        <f>GETPOKEMONSPRITE(E502, 150, 150)</f>
        <v/>
      </c>
      <c r="F501" s="1222"/>
      <c r="G501" s="1221" t="str">
        <f>GETPOKEMONSPRITE(G502, 150, 150)</f>
        <v/>
      </c>
      <c r="H501" s="1222"/>
      <c r="I501" s="1221" t="str">
        <f>GETPOKEMONSPRITE(I502, 150, 150)</f>
        <v/>
      </c>
      <c r="J501" s="1222"/>
      <c r="K501" s="1221" t="str">
        <f>GETPOKEMONSPRITE(K502, 150, 150)</f>
        <v/>
      </c>
      <c r="L501" s="1222"/>
      <c r="M501" s="1221" t="str">
        <f>GETPOKEMONSPRITE(M502, 150, 150)</f>
        <v/>
      </c>
      <c r="N501" s="1222"/>
      <c r="O501" s="1221" t="str">
        <f>GETPOKEMONSPRITE(O502, 150, 150)</f>
        <v/>
      </c>
      <c r="P501" s="1222"/>
      <c r="Q501" s="1223"/>
      <c r="R501" s="37"/>
    </row>
    <row r="502">
      <c r="A502" s="1"/>
      <c r="B502" s="1224"/>
      <c r="C502" s="1225"/>
      <c r="D502" s="1225"/>
      <c r="E502" s="326" t="s">
        <v>1845</v>
      </c>
      <c r="F502" s="41"/>
      <c r="G502" s="327" t="s">
        <v>1846</v>
      </c>
      <c r="H502" s="41"/>
      <c r="I502" s="327" t="s">
        <v>1847</v>
      </c>
      <c r="J502" s="41"/>
      <c r="K502" s="327" t="s">
        <v>1848</v>
      </c>
      <c r="L502" s="41"/>
      <c r="M502" s="327" t="s">
        <v>1849</v>
      </c>
      <c r="N502" s="41"/>
      <c r="O502" s="327"/>
      <c r="P502" s="41"/>
      <c r="Q502" s="440" t="s">
        <v>19</v>
      </c>
      <c r="R502" s="37"/>
    </row>
    <row r="503">
      <c r="A503" s="1"/>
      <c r="B503" s="46"/>
      <c r="C503" s="46"/>
      <c r="D503" s="47"/>
      <c r="E503" s="329" t="s">
        <v>21</v>
      </c>
      <c r="F503" s="330" t="str">
        <f>GETABILITY(E502)</f>
        <v>Iron Fist</v>
      </c>
      <c r="G503" s="329" t="s">
        <v>158</v>
      </c>
      <c r="H503" s="331" t="str">
        <f>GETABILITY(G502)</f>
        <v>Super Luck</v>
      </c>
      <c r="I503" s="329" t="s">
        <v>22</v>
      </c>
      <c r="J503" s="723" t="str">
        <f>GETABILITY(I502)</f>
        <v>Torrent</v>
      </c>
      <c r="K503" s="329" t="s">
        <v>40</v>
      </c>
      <c r="L503" s="723" t="str">
        <f>GETABILITY(K502)</f>
        <v>Guts</v>
      </c>
      <c r="M503" s="330" t="s">
        <v>175</v>
      </c>
      <c r="N503" s="723" t="str">
        <f>GETABILITY(M502)</f>
        <v>Huge Power</v>
      </c>
      <c r="O503" s="330"/>
      <c r="P503" s="331"/>
      <c r="Q503" s="334" t="s">
        <v>23</v>
      </c>
      <c r="R503" s="37"/>
    </row>
    <row r="504">
      <c r="A504" s="1"/>
      <c r="B504" s="54" t="s">
        <v>24</v>
      </c>
      <c r="C504" s="39"/>
      <c r="D504" s="55"/>
      <c r="E504" s="335" t="s">
        <v>162</v>
      </c>
      <c r="F504" s="57"/>
      <c r="G504" s="336" t="s">
        <v>483</v>
      </c>
      <c r="H504" s="57"/>
      <c r="I504" s="336" t="s">
        <v>308</v>
      </c>
      <c r="J504" s="57"/>
      <c r="K504" s="336" t="s">
        <v>1270</v>
      </c>
      <c r="L504" s="57"/>
      <c r="M504" s="336" t="s">
        <v>500</v>
      </c>
      <c r="N504" s="57"/>
      <c r="O504" s="337"/>
      <c r="P504" s="57"/>
      <c r="Q504" s="338" t="s">
        <v>27</v>
      </c>
      <c r="R504" s="37"/>
    </row>
    <row r="505">
      <c r="A505" s="1"/>
      <c r="B505" s="63"/>
      <c r="C505" s="64"/>
      <c r="D505" s="65"/>
      <c r="E505" s="371" t="s">
        <v>475</v>
      </c>
      <c r="F505" s="57"/>
      <c r="G505" s="397" t="s">
        <v>474</v>
      </c>
      <c r="H505" s="57"/>
      <c r="I505" s="372" t="s">
        <v>475</v>
      </c>
      <c r="J505" s="57"/>
      <c r="K505" s="395" t="s">
        <v>428</v>
      </c>
      <c r="L505" s="57"/>
      <c r="M505" s="360" t="s">
        <v>492</v>
      </c>
      <c r="N505" s="57"/>
      <c r="O505" s="341"/>
      <c r="P505" s="57"/>
      <c r="Q505" s="342" t="s">
        <v>30</v>
      </c>
      <c r="R505" s="496"/>
    </row>
    <row r="506">
      <c r="A506" s="1"/>
      <c r="B506" s="71"/>
      <c r="C506" s="71"/>
      <c r="D506" s="182" t="str">
        <f>K2</f>
        <v/>
      </c>
      <c r="E506" s="343" t="s">
        <v>1169</v>
      </c>
      <c r="F506" s="57"/>
      <c r="G506" s="373" t="s">
        <v>251</v>
      </c>
      <c r="H506" s="57"/>
      <c r="I506" s="409" t="s">
        <v>485</v>
      </c>
      <c r="J506" s="57"/>
      <c r="K506" s="359" t="s">
        <v>515</v>
      </c>
      <c r="L506" s="57"/>
      <c r="M506" s="387" t="s">
        <v>590</v>
      </c>
      <c r="N506" s="57"/>
      <c r="O506" s="346"/>
      <c r="P506" s="57"/>
      <c r="Q506" s="77"/>
      <c r="R506" s="496"/>
    </row>
    <row r="507">
      <c r="A507" s="1"/>
      <c r="B507" s="79"/>
      <c r="C507" s="358" t="str">
        <f>M2</f>
        <v/>
      </c>
      <c r="D507" s="80"/>
      <c r="E507" s="675" t="s">
        <v>222</v>
      </c>
      <c r="F507" s="57"/>
      <c r="G507" s="372" t="s">
        <v>347</v>
      </c>
      <c r="H507" s="57"/>
      <c r="I507" s="425" t="s">
        <v>523</v>
      </c>
      <c r="J507" s="57"/>
      <c r="K507" s="372" t="s">
        <v>347</v>
      </c>
      <c r="L507" s="57"/>
      <c r="M507" s="340" t="s">
        <v>1655</v>
      </c>
      <c r="N507" s="57"/>
      <c r="O507" s="350"/>
      <c r="P507" s="57"/>
      <c r="Q507" s="77"/>
      <c r="R507" s="37"/>
    </row>
    <row r="508">
      <c r="A508" s="1"/>
      <c r="B508" s="71"/>
      <c r="C508" s="71"/>
      <c r="D508" s="72"/>
      <c r="E508" s="419" t="s">
        <v>1170</v>
      </c>
      <c r="F508" s="57"/>
      <c r="G508" s="733" t="s">
        <v>652</v>
      </c>
      <c r="H508" s="581"/>
      <c r="I508" s="708" t="s">
        <v>166</v>
      </c>
      <c r="J508" s="581"/>
      <c r="K508" s="720" t="s">
        <v>291</v>
      </c>
      <c r="L508" s="581"/>
      <c r="M508" s="661" t="s">
        <v>621</v>
      </c>
      <c r="N508" s="581"/>
      <c r="O508" s="586"/>
      <c r="P508" s="581"/>
      <c r="Q508" s="91"/>
      <c r="R508" s="37"/>
    </row>
    <row r="509">
      <c r="A509" s="1"/>
      <c r="B509" s="1"/>
      <c r="C509" s="1"/>
      <c r="D509" s="1"/>
      <c r="E509" s="53"/>
      <c r="F509" s="53"/>
      <c r="G509" s="53"/>
      <c r="H509" s="53"/>
      <c r="I509" s="53"/>
      <c r="J509" s="53"/>
      <c r="K509" s="53"/>
      <c r="L509" s="53"/>
      <c r="M509" s="53"/>
      <c r="N509" s="53"/>
      <c r="O509" s="53"/>
      <c r="P509" s="53"/>
      <c r="Q509" s="53"/>
      <c r="R509" s="37"/>
    </row>
    <row r="510">
      <c r="A510" s="1"/>
      <c r="B510" s="323" t="str">
        <f>GETTRAINERSPRITE(E510)</f>
        <v/>
      </c>
      <c r="C510" s="22"/>
      <c r="D510" s="22"/>
      <c r="E510" s="149" t="s">
        <v>1850</v>
      </c>
      <c r="F510" s="22"/>
      <c r="G510" s="22"/>
      <c r="H510" s="22"/>
      <c r="I510" s="22"/>
      <c r="J510" s="22"/>
      <c r="K510" s="22"/>
      <c r="L510" s="22"/>
      <c r="M510" s="22"/>
      <c r="N510" s="22"/>
      <c r="O510" s="22"/>
      <c r="P510" s="22"/>
      <c r="Q510" s="204"/>
      <c r="R510" s="37"/>
    </row>
    <row r="511" ht="69.0" customHeight="1">
      <c r="A511" s="1"/>
      <c r="B511" s="28"/>
      <c r="E511" s="164" t="str">
        <f>GETPOKEMONSPRITE(E512, 150, 150)</f>
        <v/>
      </c>
      <c r="F511" s="25"/>
      <c r="G511" s="164" t="str">
        <f>GETPOKEMONSPRITE(G512, 130, 130)</f>
        <v/>
      </c>
      <c r="H511" s="25"/>
      <c r="I511" s="164" t="str">
        <f>GETPOKEMONSPRITE(I512, 150, 150)</f>
        <v/>
      </c>
      <c r="J511" s="25"/>
      <c r="K511" s="164" t="str">
        <f>GETPOKEMONSPRITE(K512, 150, 150)</f>
        <v/>
      </c>
      <c r="L511" s="25"/>
      <c r="M511" s="164" t="str">
        <f>GETPOKEMONSPRITE(M512, 150, 150)</f>
        <v/>
      </c>
      <c r="N511" s="25"/>
      <c r="O511" s="164" t="str">
        <f>GETPOKEMONSPRITE(O512, 150, 150)</f>
        <v/>
      </c>
      <c r="P511" s="25"/>
      <c r="Q511" s="384"/>
      <c r="R511" s="109"/>
    </row>
    <row r="512">
      <c r="A512" s="1"/>
      <c r="B512" s="125"/>
      <c r="C512" s="39"/>
      <c r="D512" s="39"/>
      <c r="E512" s="326" t="s">
        <v>1851</v>
      </c>
      <c r="F512" s="41"/>
      <c r="G512" s="327" t="s">
        <v>1852</v>
      </c>
      <c r="H512" s="41"/>
      <c r="I512" s="327" t="s">
        <v>1853</v>
      </c>
      <c r="J512" s="41"/>
      <c r="K512" s="327" t="s">
        <v>1854</v>
      </c>
      <c r="L512" s="41"/>
      <c r="M512" s="327"/>
      <c r="N512" s="41"/>
      <c r="O512" s="327"/>
      <c r="P512" s="41"/>
      <c r="Q512" s="328" t="s">
        <v>19</v>
      </c>
      <c r="R512" s="37"/>
    </row>
    <row r="513">
      <c r="A513" s="1"/>
      <c r="B513" s="45"/>
      <c r="C513" s="46"/>
      <c r="D513" s="47"/>
      <c r="E513" s="329" t="s">
        <v>117</v>
      </c>
      <c r="F513" s="330" t="str">
        <f>GETABILITY(E512)</f>
        <v>Dry Skin</v>
      </c>
      <c r="G513" s="329" t="s">
        <v>338</v>
      </c>
      <c r="H513" s="331" t="str">
        <f>GETABILITY(G512)</f>
        <v>Swift Swim</v>
      </c>
      <c r="I513" s="329" t="s">
        <v>158</v>
      </c>
      <c r="J513" s="723" t="str">
        <f>GETABILITY(I512)</f>
        <v>Heatproof</v>
      </c>
      <c r="K513" s="329" t="s">
        <v>83</v>
      </c>
      <c r="L513" s="723" t="str">
        <f>GETABILITY(K512)</f>
        <v>Forecast</v>
      </c>
      <c r="M513" s="330"/>
      <c r="N513" s="331"/>
      <c r="O513" s="330"/>
      <c r="P513" s="331"/>
      <c r="Q513" s="334" t="s">
        <v>23</v>
      </c>
      <c r="R513" s="37"/>
    </row>
    <row r="514">
      <c r="A514" s="1"/>
      <c r="B514" s="54" t="s">
        <v>24</v>
      </c>
      <c r="C514" s="39"/>
      <c r="D514" s="55"/>
      <c r="E514" s="335" t="s">
        <v>308</v>
      </c>
      <c r="F514" s="57"/>
      <c r="G514" s="336" t="s">
        <v>118</v>
      </c>
      <c r="H514" s="57"/>
      <c r="I514" s="336" t="s">
        <v>920</v>
      </c>
      <c r="J514" s="57"/>
      <c r="K514" s="336" t="s">
        <v>162</v>
      </c>
      <c r="L514" s="57"/>
      <c r="M514" s="337"/>
      <c r="N514" s="57"/>
      <c r="O514" s="337"/>
      <c r="P514" s="57"/>
      <c r="Q514" s="338" t="s">
        <v>27</v>
      </c>
      <c r="R514" s="37"/>
    </row>
    <row r="515">
      <c r="A515" s="1"/>
      <c r="B515" s="63"/>
      <c r="C515" s="64"/>
      <c r="D515" s="65"/>
      <c r="E515" s="343" t="s">
        <v>311</v>
      </c>
      <c r="F515" s="57"/>
      <c r="G515" s="339" t="s">
        <v>89</v>
      </c>
      <c r="H515" s="57"/>
      <c r="I515" s="395" t="s">
        <v>627</v>
      </c>
      <c r="J515" s="57"/>
      <c r="K515" s="340" t="s">
        <v>89</v>
      </c>
      <c r="L515" s="57"/>
      <c r="M515" s="341"/>
      <c r="N515" s="57"/>
      <c r="O515" s="341"/>
      <c r="P515" s="57"/>
      <c r="Q515" s="342" t="s">
        <v>30</v>
      </c>
      <c r="R515" s="37"/>
    </row>
    <row r="516">
      <c r="A516" s="1"/>
      <c r="B516" s="130" t="str">
        <f t="shared" ref="B516:C516" si="18">I2</f>
        <v/>
      </c>
      <c r="C516" s="130" t="str">
        <f t="shared" si="18"/>
        <v/>
      </c>
      <c r="D516" s="72"/>
      <c r="E516" s="424" t="s">
        <v>523</v>
      </c>
      <c r="F516" s="57"/>
      <c r="G516" s="360" t="s">
        <v>291</v>
      </c>
      <c r="H516" s="57"/>
      <c r="I516" s="357" t="s">
        <v>912</v>
      </c>
      <c r="J516" s="57"/>
      <c r="K516" s="387" t="s">
        <v>696</v>
      </c>
      <c r="L516" s="57"/>
      <c r="M516" s="346"/>
      <c r="N516" s="57"/>
      <c r="O516" s="346"/>
      <c r="P516" s="57"/>
      <c r="Q516" s="77"/>
      <c r="R516" s="37"/>
    </row>
    <row r="517">
      <c r="A517" s="1"/>
      <c r="B517" s="79"/>
      <c r="C517" s="358" t="str">
        <f>M2</f>
        <v/>
      </c>
      <c r="D517" s="80"/>
      <c r="E517" s="343" t="s">
        <v>248</v>
      </c>
      <c r="F517" s="57"/>
      <c r="G517" s="370" t="s">
        <v>701</v>
      </c>
      <c r="H517" s="57"/>
      <c r="I517" s="388" t="s">
        <v>350</v>
      </c>
      <c r="J517" s="57"/>
      <c r="K517" s="370" t="s">
        <v>753</v>
      </c>
      <c r="L517" s="57"/>
      <c r="M517" s="350"/>
      <c r="N517" s="57"/>
      <c r="O517" s="350"/>
      <c r="P517" s="57"/>
      <c r="Q517" s="77"/>
      <c r="R517" s="496"/>
    </row>
    <row r="518">
      <c r="A518" s="1"/>
      <c r="B518" s="71"/>
      <c r="C518" s="130" t="str">
        <f>P2</f>
        <v/>
      </c>
      <c r="D518" s="72"/>
      <c r="E518" s="418" t="s">
        <v>140</v>
      </c>
      <c r="F518" s="57"/>
      <c r="G518" s="716" t="s">
        <v>347</v>
      </c>
      <c r="H518" s="581"/>
      <c r="I518" s="720" t="s">
        <v>280</v>
      </c>
      <c r="J518" s="581"/>
      <c r="K518" s="707" t="s">
        <v>523</v>
      </c>
      <c r="L518" s="581"/>
      <c r="M518" s="586"/>
      <c r="N518" s="581"/>
      <c r="O518" s="586"/>
      <c r="P518" s="581"/>
      <c r="Q518" s="91"/>
      <c r="R518" s="496"/>
    </row>
    <row r="519">
      <c r="A519" s="1"/>
      <c r="B519" s="1"/>
      <c r="C519" s="1"/>
      <c r="D519" s="1"/>
      <c r="E519" s="53"/>
      <c r="F519" s="53"/>
      <c r="G519" s="53"/>
      <c r="H519" s="53"/>
      <c r="I519" s="53"/>
      <c r="J519" s="53"/>
      <c r="K519" s="53"/>
      <c r="L519" s="53"/>
      <c r="M519" s="53"/>
      <c r="N519" s="53"/>
      <c r="O519" s="53"/>
      <c r="P519" s="53"/>
      <c r="Q519" s="53"/>
      <c r="R519" s="37"/>
    </row>
    <row r="520">
      <c r="A520" s="1"/>
      <c r="B520" s="323" t="str">
        <f>GETTRAINERSPRITE(E520)</f>
        <v/>
      </c>
      <c r="C520" s="22"/>
      <c r="D520" s="22"/>
      <c r="E520" s="149" t="s">
        <v>1855</v>
      </c>
      <c r="F520" s="22"/>
      <c r="G520" s="22"/>
      <c r="H520" s="22"/>
      <c r="I520" s="22"/>
      <c r="J520" s="22"/>
      <c r="K520" s="22"/>
      <c r="L520" s="22"/>
      <c r="M520" s="22"/>
      <c r="N520" s="22"/>
      <c r="O520" s="22"/>
      <c r="P520" s="22"/>
      <c r="Q520" s="204"/>
      <c r="R520" s="37"/>
    </row>
    <row r="521" ht="69.0" customHeight="1">
      <c r="A521" s="1"/>
      <c r="B521" s="28"/>
      <c r="E521" s="164" t="str">
        <f>GETPOKEMONSPRITE(E522, 130, 130)</f>
        <v/>
      </c>
      <c r="F521" s="25"/>
      <c r="G521" s="164" t="str">
        <f>GETPOKEMONSPRITE(G522, 110, 110)</f>
        <v/>
      </c>
      <c r="H521" s="25"/>
      <c r="I521" s="164" t="str">
        <f>GETPOKEMONSPRITE(I522, 150, 150)</f>
        <v/>
      </c>
      <c r="J521" s="25"/>
      <c r="K521" s="164" t="str">
        <f>GETPOKEMONSPRITE(K522, 130, 130)</f>
        <v/>
      </c>
      <c r="L521" s="25"/>
      <c r="M521" s="164" t="str">
        <f>GETPOKEMONSPRITE(M522, 150, 150)</f>
        <v/>
      </c>
      <c r="N521" s="25"/>
      <c r="O521" s="164" t="str">
        <f>GETPOKEMONSPRITE(O522, 150, 150)</f>
        <v/>
      </c>
      <c r="P521" s="25"/>
      <c r="Q521" s="384"/>
      <c r="R521" s="109"/>
    </row>
    <row r="522">
      <c r="A522" s="1"/>
      <c r="B522" s="125"/>
      <c r="C522" s="39"/>
      <c r="D522" s="39"/>
      <c r="E522" s="326" t="s">
        <v>1856</v>
      </c>
      <c r="F522" s="41"/>
      <c r="G522" s="327" t="s">
        <v>1857</v>
      </c>
      <c r="H522" s="41"/>
      <c r="I522" s="327" t="s">
        <v>1858</v>
      </c>
      <c r="J522" s="41"/>
      <c r="K522" s="327" t="s">
        <v>1859</v>
      </c>
      <c r="L522" s="41"/>
      <c r="M522" s="327"/>
      <c r="N522" s="41"/>
      <c r="O522" s="327"/>
      <c r="P522" s="41"/>
      <c r="Q522" s="328" t="s">
        <v>19</v>
      </c>
      <c r="R522" s="37"/>
    </row>
    <row r="523">
      <c r="A523" s="1"/>
      <c r="B523" s="45"/>
      <c r="C523" s="46"/>
      <c r="D523" s="47"/>
      <c r="E523" s="329" t="s">
        <v>146</v>
      </c>
      <c r="F523" s="330" t="str">
        <f>GETABILITY(E522)</f>
        <v>Drizzle</v>
      </c>
      <c r="G523" s="329" t="s">
        <v>82</v>
      </c>
      <c r="H523" s="331" t="str">
        <f>GETABILITY(G522)</f>
        <v>Swift Swim</v>
      </c>
      <c r="I523" s="329" t="s">
        <v>338</v>
      </c>
      <c r="J523" s="723" t="str">
        <f>GETABILITY(I522)</f>
        <v>Swift Swim</v>
      </c>
      <c r="K523" s="329" t="s">
        <v>38</v>
      </c>
      <c r="L523" s="723" t="str">
        <f>GETABILITY(K522)</f>
        <v>Rain Dish</v>
      </c>
      <c r="M523" s="330"/>
      <c r="N523" s="331"/>
      <c r="O523" s="330"/>
      <c r="P523" s="331"/>
      <c r="Q523" s="334" t="s">
        <v>23</v>
      </c>
      <c r="R523" s="37"/>
    </row>
    <row r="524">
      <c r="A524" s="1"/>
      <c r="B524" s="54" t="s">
        <v>24</v>
      </c>
      <c r="C524" s="39"/>
      <c r="D524" s="55"/>
      <c r="E524" s="335" t="s">
        <v>911</v>
      </c>
      <c r="F524" s="57"/>
      <c r="G524" s="336" t="s">
        <v>971</v>
      </c>
      <c r="H524" s="57"/>
      <c r="I524" s="336" t="s">
        <v>118</v>
      </c>
      <c r="J524" s="57"/>
      <c r="K524" s="336" t="s">
        <v>308</v>
      </c>
      <c r="L524" s="57"/>
      <c r="M524" s="337"/>
      <c r="N524" s="57"/>
      <c r="O524" s="337"/>
      <c r="P524" s="57"/>
      <c r="Q524" s="338" t="s">
        <v>27</v>
      </c>
      <c r="R524" s="37"/>
    </row>
    <row r="525">
      <c r="A525" s="1"/>
      <c r="B525" s="63"/>
      <c r="C525" s="64"/>
      <c r="D525" s="65"/>
      <c r="E525" s="675" t="s">
        <v>912</v>
      </c>
      <c r="F525" s="57"/>
      <c r="G525" s="407" t="s">
        <v>1144</v>
      </c>
      <c r="H525" s="57"/>
      <c r="I525" s="370" t="s">
        <v>140</v>
      </c>
      <c r="J525" s="57"/>
      <c r="K525" s="348" t="s">
        <v>267</v>
      </c>
      <c r="L525" s="57"/>
      <c r="M525" s="341"/>
      <c r="N525" s="57"/>
      <c r="O525" s="341"/>
      <c r="P525" s="57"/>
      <c r="Q525" s="342" t="s">
        <v>30</v>
      </c>
      <c r="R525" s="37"/>
    </row>
    <row r="526">
      <c r="A526" s="1"/>
      <c r="B526" s="71"/>
      <c r="C526" s="71"/>
      <c r="D526" s="72"/>
      <c r="E526" s="408" t="s">
        <v>346</v>
      </c>
      <c r="F526" s="57"/>
      <c r="G526" s="360" t="s">
        <v>291</v>
      </c>
      <c r="H526" s="57"/>
      <c r="I526" s="360" t="s">
        <v>297</v>
      </c>
      <c r="J526" s="57"/>
      <c r="K526" s="370" t="s">
        <v>542</v>
      </c>
      <c r="L526" s="57"/>
      <c r="M526" s="346"/>
      <c r="N526" s="57"/>
      <c r="O526" s="346"/>
      <c r="P526" s="57"/>
      <c r="Q526" s="77"/>
      <c r="R526" s="37"/>
    </row>
    <row r="527">
      <c r="A527" s="1"/>
      <c r="B527" s="79"/>
      <c r="C527" s="358" t="str">
        <f>M2</f>
        <v/>
      </c>
      <c r="D527" s="80"/>
      <c r="E527" s="356" t="s">
        <v>124</v>
      </c>
      <c r="F527" s="57"/>
      <c r="G527" s="370" t="s">
        <v>551</v>
      </c>
      <c r="H527" s="57"/>
      <c r="I527" s="388" t="s">
        <v>248</v>
      </c>
      <c r="J527" s="57"/>
      <c r="K527" s="340" t="s">
        <v>427</v>
      </c>
      <c r="L527" s="57"/>
      <c r="M527" s="350"/>
      <c r="N527" s="57"/>
      <c r="O527" s="350"/>
      <c r="P527" s="57"/>
      <c r="Q527" s="77"/>
      <c r="R527" s="37"/>
    </row>
    <row r="528">
      <c r="A528" s="1"/>
      <c r="B528" s="71"/>
      <c r="C528" s="71"/>
      <c r="D528" s="72"/>
      <c r="E528" s="343" t="s">
        <v>622</v>
      </c>
      <c r="F528" s="57"/>
      <c r="G528" s="716" t="s">
        <v>614</v>
      </c>
      <c r="H528" s="581"/>
      <c r="I528" s="707" t="s">
        <v>523</v>
      </c>
      <c r="J528" s="581"/>
      <c r="K528" s="713" t="s">
        <v>344</v>
      </c>
      <c r="L528" s="581"/>
      <c r="M528" s="586"/>
      <c r="N528" s="581"/>
      <c r="O528" s="586"/>
      <c r="P528" s="581"/>
      <c r="Q528" s="91"/>
      <c r="R528" s="37"/>
    </row>
    <row r="529">
      <c r="A529" s="1"/>
      <c r="B529" s="1"/>
      <c r="C529" s="1"/>
      <c r="D529" s="1"/>
      <c r="E529" s="53"/>
      <c r="F529" s="53"/>
      <c r="G529" s="53"/>
      <c r="H529" s="53"/>
      <c r="I529" s="53"/>
      <c r="J529" s="53"/>
      <c r="K529" s="53"/>
      <c r="L529" s="53"/>
      <c r="M529" s="53"/>
      <c r="N529" s="53"/>
      <c r="O529" s="53"/>
      <c r="P529" s="53"/>
      <c r="Q529" s="53"/>
      <c r="R529" s="496"/>
    </row>
    <row r="530">
      <c r="A530" s="1"/>
      <c r="B530" s="323" t="str">
        <f>GETTRAINERSPRITE(E530)</f>
        <v/>
      </c>
      <c r="C530" s="22"/>
      <c r="D530" s="22"/>
      <c r="E530" s="1226" t="s">
        <v>1860</v>
      </c>
      <c r="F530" s="22"/>
      <c r="G530" s="22"/>
      <c r="H530" s="22"/>
      <c r="I530" s="22"/>
      <c r="J530" s="22"/>
      <c r="K530" s="22"/>
      <c r="L530" s="22"/>
      <c r="M530" s="22"/>
      <c r="N530" s="22"/>
      <c r="O530" s="22"/>
      <c r="P530" s="22"/>
      <c r="Q530" s="204"/>
      <c r="R530" s="496"/>
    </row>
    <row r="531" ht="69.0" customHeight="1">
      <c r="A531" s="1"/>
      <c r="B531" s="28"/>
      <c r="E531" s="164" t="str">
        <f>GETPOKEMONSPRITE(E532, 150, 150)</f>
        <v/>
      </c>
      <c r="F531" s="25"/>
      <c r="G531" s="164" t="str">
        <f>GETPOKEMONSPRITE(G532, 110, 110)</f>
        <v/>
      </c>
      <c r="H531" s="25"/>
      <c r="I531" s="164" t="str">
        <f>GETPOKEMONSPRITE(I532, 110, 110)</f>
        <v/>
      </c>
      <c r="J531" s="25"/>
      <c r="K531" s="164" t="str">
        <f>GETPOKEMONSPRITE(K532, 130, 130)</f>
        <v/>
      </c>
      <c r="L531" s="25"/>
      <c r="M531" s="164" t="str">
        <f>GETPOKEMONSPRITE(M532, 150, 150)</f>
        <v/>
      </c>
      <c r="N531" s="25"/>
      <c r="O531" s="164" t="str">
        <f>GETPOKEMONSPRITE(O532, 150, 150)</f>
        <v/>
      </c>
      <c r="P531" s="25"/>
      <c r="Q531" s="1227"/>
      <c r="R531" s="109"/>
    </row>
    <row r="532">
      <c r="A532" s="1"/>
      <c r="B532" s="125"/>
      <c r="C532" s="39"/>
      <c r="D532" s="39"/>
      <c r="E532" s="326" t="s">
        <v>1861</v>
      </c>
      <c r="F532" s="41"/>
      <c r="G532" s="327" t="s">
        <v>1862</v>
      </c>
      <c r="H532" s="41"/>
      <c r="I532" s="327" t="s">
        <v>1863</v>
      </c>
      <c r="J532" s="41"/>
      <c r="K532" s="327" t="s">
        <v>1864</v>
      </c>
      <c r="L532" s="41"/>
      <c r="M532" s="327"/>
      <c r="N532" s="41"/>
      <c r="O532" s="327"/>
      <c r="P532" s="41"/>
      <c r="Q532" s="328" t="s">
        <v>19</v>
      </c>
      <c r="R532" s="37"/>
    </row>
    <row r="533">
      <c r="A533" s="1"/>
      <c r="B533" s="45"/>
      <c r="C533" s="46"/>
      <c r="D533" s="47"/>
      <c r="E533" s="329" t="s">
        <v>158</v>
      </c>
      <c r="F533" s="330" t="str">
        <f>GETABILITY(E532)</f>
        <v>Tinted Lens</v>
      </c>
      <c r="G533" s="329" t="s">
        <v>39</v>
      </c>
      <c r="H533" s="331" t="str">
        <f>GETABILITY(G532)</f>
        <v>Hyper Cutter</v>
      </c>
      <c r="I533" s="329" t="s">
        <v>158</v>
      </c>
      <c r="J533" s="723" t="str">
        <f>GETABILITY(I532)</f>
        <v>Solid Rock</v>
      </c>
      <c r="K533" s="329" t="s">
        <v>69</v>
      </c>
      <c r="L533" s="723" t="str">
        <f>GETABILITY(K532)</f>
        <v>Filter</v>
      </c>
      <c r="M533" s="330"/>
      <c r="N533" s="331"/>
      <c r="O533" s="330"/>
      <c r="P533" s="331"/>
      <c r="Q533" s="334" t="s">
        <v>23</v>
      </c>
      <c r="R533" s="37"/>
    </row>
    <row r="534">
      <c r="A534" s="1"/>
      <c r="B534" s="54" t="s">
        <v>24</v>
      </c>
      <c r="C534" s="39"/>
      <c r="D534" s="55"/>
      <c r="E534" s="335" t="s">
        <v>72</v>
      </c>
      <c r="F534" s="57"/>
      <c r="G534" s="336" t="s">
        <v>99</v>
      </c>
      <c r="H534" s="57"/>
      <c r="I534" s="336" t="s">
        <v>119</v>
      </c>
      <c r="J534" s="57"/>
      <c r="K534" s="336" t="s">
        <v>26</v>
      </c>
      <c r="L534" s="57"/>
      <c r="M534" s="337"/>
      <c r="N534" s="57"/>
      <c r="O534" s="337"/>
      <c r="P534" s="57"/>
      <c r="Q534" s="338" t="s">
        <v>27</v>
      </c>
      <c r="R534" s="37"/>
    </row>
    <row r="535">
      <c r="A535" s="1"/>
      <c r="B535" s="63"/>
      <c r="C535" s="64"/>
      <c r="D535" s="65"/>
      <c r="E535" s="339" t="s">
        <v>427</v>
      </c>
      <c r="F535" s="57"/>
      <c r="G535" s="408" t="s">
        <v>652</v>
      </c>
      <c r="H535" s="57"/>
      <c r="I535" s="360" t="s">
        <v>291</v>
      </c>
      <c r="J535" s="57"/>
      <c r="K535" s="373" t="s">
        <v>1647</v>
      </c>
      <c r="L535" s="57"/>
      <c r="M535" s="341"/>
      <c r="N535" s="57"/>
      <c r="O535" s="341"/>
      <c r="P535" s="57"/>
      <c r="Q535" s="342" t="s">
        <v>30</v>
      </c>
      <c r="R535" s="37"/>
    </row>
    <row r="536">
      <c r="A536" s="1"/>
      <c r="B536" s="130" t="str">
        <f>I2</f>
        <v/>
      </c>
      <c r="C536" s="71"/>
      <c r="D536" s="72"/>
      <c r="E536" s="407" t="s">
        <v>1745</v>
      </c>
      <c r="F536" s="57"/>
      <c r="G536" s="409" t="s">
        <v>474</v>
      </c>
      <c r="H536" s="57"/>
      <c r="I536" s="360" t="s">
        <v>299</v>
      </c>
      <c r="J536" s="57"/>
      <c r="K536" s="357" t="s">
        <v>374</v>
      </c>
      <c r="L536" s="57"/>
      <c r="M536" s="346"/>
      <c r="N536" s="57"/>
      <c r="O536" s="346"/>
      <c r="P536" s="57"/>
      <c r="Q536" s="77"/>
      <c r="R536" s="37"/>
    </row>
    <row r="537">
      <c r="A537" s="1"/>
      <c r="B537" s="79"/>
      <c r="C537" s="358" t="str">
        <f t="shared" ref="C537:D537" si="19">M2</f>
        <v/>
      </c>
      <c r="D537" s="201" t="str">
        <f t="shared" si="19"/>
        <v/>
      </c>
      <c r="E537" s="394" t="s">
        <v>425</v>
      </c>
      <c r="F537" s="57"/>
      <c r="G537" s="372" t="s">
        <v>579</v>
      </c>
      <c r="H537" s="57"/>
      <c r="I537" s="388" t="s">
        <v>524</v>
      </c>
      <c r="J537" s="57"/>
      <c r="K537" s="388" t="s">
        <v>350</v>
      </c>
      <c r="L537" s="57"/>
      <c r="M537" s="350"/>
      <c r="N537" s="57"/>
      <c r="O537" s="350"/>
      <c r="P537" s="57"/>
      <c r="Q537" s="77"/>
      <c r="R537" s="37"/>
    </row>
    <row r="538">
      <c r="A538" s="1"/>
      <c r="B538" s="71"/>
      <c r="C538" s="130" t="str">
        <f>P2</f>
        <v/>
      </c>
      <c r="D538" s="72"/>
      <c r="E538" s="394" t="s">
        <v>267</v>
      </c>
      <c r="F538" s="57"/>
      <c r="G538" s="720" t="s">
        <v>984</v>
      </c>
      <c r="H538" s="581"/>
      <c r="I538" s="757" t="s">
        <v>294</v>
      </c>
      <c r="J538" s="581"/>
      <c r="K538" s="731" t="s">
        <v>279</v>
      </c>
      <c r="L538" s="581"/>
      <c r="M538" s="586"/>
      <c r="N538" s="581"/>
      <c r="O538" s="586"/>
      <c r="P538" s="581"/>
      <c r="Q538" s="91"/>
      <c r="R538" s="37"/>
    </row>
    <row r="539">
      <c r="A539" s="1"/>
      <c r="B539" s="1"/>
      <c r="C539" s="1"/>
      <c r="D539" s="1"/>
      <c r="E539" s="53"/>
      <c r="F539" s="53"/>
      <c r="G539" s="53"/>
      <c r="H539" s="53"/>
      <c r="I539" s="53"/>
      <c r="J539" s="53"/>
      <c r="K539" s="53"/>
      <c r="L539" s="53"/>
      <c r="M539" s="53"/>
      <c r="N539" s="53"/>
      <c r="O539" s="53"/>
      <c r="P539" s="53"/>
      <c r="Q539" s="53"/>
      <c r="R539" s="37"/>
    </row>
    <row r="540">
      <c r="A540" s="1"/>
      <c r="B540" s="323" t="str">
        <f>GETTRAINERSPRITE(E540)</f>
        <v/>
      </c>
      <c r="C540" s="22"/>
      <c r="D540" s="22"/>
      <c r="E540" s="149" t="s">
        <v>1865</v>
      </c>
      <c r="F540" s="22"/>
      <c r="G540" s="22"/>
      <c r="H540" s="22"/>
      <c r="I540" s="22"/>
      <c r="J540" s="22"/>
      <c r="K540" s="22"/>
      <c r="L540" s="22"/>
      <c r="M540" s="22"/>
      <c r="N540" s="22"/>
      <c r="O540" s="22"/>
      <c r="P540" s="22"/>
      <c r="Q540" s="204"/>
      <c r="R540" s="37"/>
    </row>
    <row r="541" ht="69.0" customHeight="1">
      <c r="A541" s="1"/>
      <c r="B541" s="28"/>
      <c r="E541" s="164" t="str">
        <f>GETPOKEMONSPRITE(E542, 150, 150)</f>
        <v/>
      </c>
      <c r="F541" s="25"/>
      <c r="G541" s="164" t="str">
        <f>GETPOKEMONSPRITE(G542, 110, 110)</f>
        <v/>
      </c>
      <c r="H541" s="25"/>
      <c r="I541" s="164" t="str">
        <f>GETPOKEMONSPRITE(I542, 150, 150)</f>
        <v/>
      </c>
      <c r="J541" s="25"/>
      <c r="K541" s="164" t="str">
        <f>GETPOKEMONSPRITE(K542, 150, 150)</f>
        <v/>
      </c>
      <c r="L541" s="25"/>
      <c r="M541" s="164" t="str">
        <f>GETPOKEMONSPRITE(M542, 150, 150)</f>
        <v/>
      </c>
      <c r="N541" s="25"/>
      <c r="O541" s="164" t="str">
        <f>GETPOKEMONSPRITE(O542, 150, 150)</f>
        <v/>
      </c>
      <c r="P541" s="25"/>
      <c r="Q541" s="1227"/>
      <c r="R541" s="109"/>
    </row>
    <row r="542">
      <c r="A542" s="1"/>
      <c r="B542" s="125"/>
      <c r="C542" s="39"/>
      <c r="D542" s="39"/>
      <c r="E542" s="326" t="s">
        <v>1866</v>
      </c>
      <c r="F542" s="41"/>
      <c r="G542" s="327" t="s">
        <v>1867</v>
      </c>
      <c r="H542" s="41"/>
      <c r="I542" s="327" t="s">
        <v>1868</v>
      </c>
      <c r="J542" s="41"/>
      <c r="K542" s="327" t="s">
        <v>1869</v>
      </c>
      <c r="L542" s="41"/>
      <c r="M542" s="327"/>
      <c r="N542" s="41"/>
      <c r="O542" s="327"/>
      <c r="P542" s="41"/>
      <c r="Q542" s="328" t="s">
        <v>19</v>
      </c>
      <c r="R542" s="496"/>
    </row>
    <row r="543">
      <c r="A543" s="1"/>
      <c r="B543" s="45"/>
      <c r="C543" s="46"/>
      <c r="D543" s="47"/>
      <c r="E543" s="329" t="s">
        <v>82</v>
      </c>
      <c r="F543" s="330" t="str">
        <f>GETABILITY(E542)</f>
        <v>Magic Guard</v>
      </c>
      <c r="G543" s="329" t="s">
        <v>22</v>
      </c>
      <c r="H543" s="331" t="str">
        <f>GETABILITY(G542)</f>
        <v>Magic Guard</v>
      </c>
      <c r="I543" s="329" t="s">
        <v>82</v>
      </c>
      <c r="J543" s="722" t="str">
        <f>GETABILITY(I542)</f>
        <v>Serene Grace</v>
      </c>
      <c r="K543" s="329" t="s">
        <v>39</v>
      </c>
      <c r="L543" s="723" t="str">
        <f>GETABILITY(K542)</f>
        <v>Scrappy</v>
      </c>
      <c r="M543" s="330"/>
      <c r="N543" s="331"/>
      <c r="O543" s="330"/>
      <c r="P543" s="331"/>
      <c r="Q543" s="334" t="s">
        <v>23</v>
      </c>
      <c r="R543" s="496"/>
    </row>
    <row r="544">
      <c r="A544" s="1"/>
      <c r="B544" s="54" t="s">
        <v>24</v>
      </c>
      <c r="C544" s="39"/>
      <c r="D544" s="55"/>
      <c r="E544" s="335" t="s">
        <v>308</v>
      </c>
      <c r="F544" s="57"/>
      <c r="G544" s="336" t="s">
        <v>242</v>
      </c>
      <c r="H544" s="57"/>
      <c r="I544" s="336" t="s">
        <v>218</v>
      </c>
      <c r="J544" s="57"/>
      <c r="K544" s="336" t="s">
        <v>587</v>
      </c>
      <c r="L544" s="57"/>
      <c r="M544" s="337"/>
      <c r="N544" s="57"/>
      <c r="O544" s="337"/>
      <c r="P544" s="57"/>
      <c r="Q544" s="338" t="s">
        <v>27</v>
      </c>
      <c r="R544" s="496"/>
    </row>
    <row r="545">
      <c r="A545" s="1"/>
      <c r="B545" s="63"/>
      <c r="C545" s="64"/>
      <c r="D545" s="65"/>
      <c r="E545" s="339" t="s">
        <v>370</v>
      </c>
      <c r="F545" s="57"/>
      <c r="G545" s="408" t="s">
        <v>473</v>
      </c>
      <c r="H545" s="57"/>
      <c r="I545" s="373" t="s">
        <v>769</v>
      </c>
      <c r="J545" s="57"/>
      <c r="K545" s="340" t="s">
        <v>782</v>
      </c>
      <c r="L545" s="57"/>
      <c r="M545" s="341"/>
      <c r="N545" s="57"/>
      <c r="O545" s="341"/>
      <c r="P545" s="57"/>
      <c r="Q545" s="342" t="s">
        <v>30</v>
      </c>
      <c r="R545" s="37"/>
    </row>
    <row r="546">
      <c r="A546" s="1"/>
      <c r="B546" s="71"/>
      <c r="C546" s="130" t="str">
        <f>J2</f>
        <v/>
      </c>
      <c r="D546" s="72"/>
      <c r="E546" s="339" t="s">
        <v>76</v>
      </c>
      <c r="F546" s="57"/>
      <c r="G546" s="340" t="s">
        <v>620</v>
      </c>
      <c r="H546" s="57"/>
      <c r="I546" s="340" t="s">
        <v>472</v>
      </c>
      <c r="J546" s="57"/>
      <c r="K546" s="465" t="s">
        <v>75</v>
      </c>
      <c r="L546" s="57"/>
      <c r="M546" s="346"/>
      <c r="N546" s="57"/>
      <c r="O546" s="346"/>
      <c r="P546" s="57"/>
      <c r="Q546" s="77"/>
      <c r="R546" s="37"/>
    </row>
    <row r="547">
      <c r="A547" s="1"/>
      <c r="B547" s="79"/>
      <c r="C547" s="79"/>
      <c r="D547" s="201" t="str">
        <f>N2</f>
        <v/>
      </c>
      <c r="E547" s="408" t="s">
        <v>473</v>
      </c>
      <c r="F547" s="57"/>
      <c r="G547" s="344" t="s">
        <v>760</v>
      </c>
      <c r="H547" s="57"/>
      <c r="I547" s="372" t="s">
        <v>475</v>
      </c>
      <c r="J547" s="57"/>
      <c r="K547" s="340" t="s">
        <v>589</v>
      </c>
      <c r="L547" s="57"/>
      <c r="M547" s="350"/>
      <c r="N547" s="57"/>
      <c r="O547" s="350"/>
      <c r="P547" s="57"/>
      <c r="Q547" s="77"/>
      <c r="R547" s="37"/>
    </row>
    <row r="548">
      <c r="A548" s="1"/>
      <c r="B548" s="71"/>
      <c r="C548" s="71"/>
      <c r="D548" s="72"/>
      <c r="E548" s="339" t="s">
        <v>620</v>
      </c>
      <c r="F548" s="57"/>
      <c r="G548" s="678" t="s">
        <v>87</v>
      </c>
      <c r="H548" s="581"/>
      <c r="I548" s="720" t="s">
        <v>297</v>
      </c>
      <c r="J548" s="581"/>
      <c r="K548" s="716" t="s">
        <v>1427</v>
      </c>
      <c r="L548" s="581"/>
      <c r="M548" s="586"/>
      <c r="N548" s="581"/>
      <c r="O548" s="586"/>
      <c r="P548" s="581"/>
      <c r="Q548" s="91"/>
      <c r="R548" s="37"/>
    </row>
    <row r="549">
      <c r="A549" s="1"/>
      <c r="B549" s="1"/>
      <c r="C549" s="1"/>
      <c r="D549" s="1"/>
      <c r="E549" s="53"/>
      <c r="F549" s="53"/>
      <c r="G549" s="53"/>
      <c r="H549" s="53"/>
      <c r="I549" s="53"/>
      <c r="J549" s="53"/>
      <c r="K549" s="53"/>
      <c r="L549" s="53"/>
      <c r="M549" s="53"/>
      <c r="N549" s="53"/>
      <c r="O549" s="53"/>
      <c r="P549" s="53"/>
      <c r="Q549" s="53"/>
      <c r="R549" s="37"/>
    </row>
    <row r="550">
      <c r="A550" s="1"/>
      <c r="B550" s="323" t="str">
        <f>GETTRAINERSPRITE(E550)</f>
        <v/>
      </c>
      <c r="C550" s="22"/>
      <c r="D550" s="22"/>
      <c r="E550" s="149" t="s">
        <v>1870</v>
      </c>
      <c r="F550" s="22"/>
      <c r="G550" s="22"/>
      <c r="H550" s="22"/>
      <c r="I550" s="22"/>
      <c r="J550" s="22"/>
      <c r="K550" s="22"/>
      <c r="L550" s="22"/>
      <c r="M550" s="22"/>
      <c r="N550" s="22"/>
      <c r="O550" s="22"/>
      <c r="P550" s="22"/>
      <c r="Q550" s="204"/>
      <c r="R550" s="37"/>
    </row>
    <row r="551" ht="69.0" customHeight="1">
      <c r="A551" s="1"/>
      <c r="B551" s="28"/>
      <c r="E551" s="164" t="str">
        <f>GETPOKEMONSPRITE(E552, 150, 150)</f>
        <v/>
      </c>
      <c r="F551" s="25"/>
      <c r="G551" s="164" t="str">
        <f>GETPOKEMONSPRITE(G552, 110, 110)</f>
        <v/>
      </c>
      <c r="H551" s="25"/>
      <c r="I551" s="164" t="str">
        <f>GETPOKEMONSPRITE(I552, 130, 130)</f>
        <v/>
      </c>
      <c r="J551" s="25"/>
      <c r="K551" s="164" t="str">
        <f>GETPOKEMONSPRITE(K552, 150, 150)</f>
        <v/>
      </c>
      <c r="L551" s="25"/>
      <c r="M551" s="164" t="str">
        <f>GETPOKEMONSPRITE(M552, 150, 150)</f>
        <v/>
      </c>
      <c r="N551" s="25"/>
      <c r="O551" s="164" t="str">
        <f>GETPOKEMONSPRITE(O552, 150, 150)</f>
        <v/>
      </c>
      <c r="P551" s="25"/>
      <c r="Q551" s="1227"/>
      <c r="R551" s="109"/>
    </row>
    <row r="552">
      <c r="A552" s="1"/>
      <c r="B552" s="125"/>
      <c r="C552" s="39"/>
      <c r="D552" s="39"/>
      <c r="E552" s="326" t="s">
        <v>1871</v>
      </c>
      <c r="F552" s="41"/>
      <c r="G552" s="327" t="s">
        <v>1872</v>
      </c>
      <c r="H552" s="41"/>
      <c r="I552" s="327" t="s">
        <v>1873</v>
      </c>
      <c r="J552" s="41"/>
      <c r="K552" s="327" t="s">
        <v>1874</v>
      </c>
      <c r="L552" s="41"/>
      <c r="M552" s="327"/>
      <c r="N552" s="41"/>
      <c r="O552" s="327"/>
      <c r="P552" s="41"/>
      <c r="Q552" s="328" t="s">
        <v>19</v>
      </c>
      <c r="R552" s="37"/>
    </row>
    <row r="553">
      <c r="A553" s="1"/>
      <c r="B553" s="45"/>
      <c r="C553" s="46"/>
      <c r="D553" s="47"/>
      <c r="E553" s="329" t="s">
        <v>175</v>
      </c>
      <c r="F553" s="330" t="str">
        <f>GETABILITY(E552)</f>
        <v>Sand Stream</v>
      </c>
      <c r="G553" s="329" t="s">
        <v>262</v>
      </c>
      <c r="H553" s="331" t="str">
        <f>GETABILITY(G552)</f>
        <v>Solid Rock</v>
      </c>
      <c r="I553" s="329" t="s">
        <v>117</v>
      </c>
      <c r="J553" s="723" t="str">
        <f>GETABILITY(I552)</f>
        <v>Swift Swim</v>
      </c>
      <c r="K553" s="329" t="s">
        <v>38</v>
      </c>
      <c r="L553" s="723" t="str">
        <f>GETABILITY(K552)</f>
        <v>Magic Guard</v>
      </c>
      <c r="M553" s="330"/>
      <c r="N553" s="331"/>
      <c r="O553" s="330"/>
      <c r="P553" s="331"/>
      <c r="Q553" s="334" t="s">
        <v>23</v>
      </c>
      <c r="R553" s="37"/>
    </row>
    <row r="554">
      <c r="A554" s="1"/>
      <c r="B554" s="54" t="s">
        <v>24</v>
      </c>
      <c r="C554" s="39"/>
      <c r="D554" s="55"/>
      <c r="E554" s="335" t="s">
        <v>243</v>
      </c>
      <c r="F554" s="57"/>
      <c r="G554" s="336" t="s">
        <v>500</v>
      </c>
      <c r="H554" s="57"/>
      <c r="I554" s="336" t="s">
        <v>308</v>
      </c>
      <c r="J554" s="57"/>
      <c r="K554" s="336" t="s">
        <v>325</v>
      </c>
      <c r="L554" s="57"/>
      <c r="M554" s="337"/>
      <c r="N554" s="57"/>
      <c r="O554" s="337"/>
      <c r="P554" s="57"/>
      <c r="Q554" s="338" t="s">
        <v>27</v>
      </c>
      <c r="R554" s="496"/>
    </row>
    <row r="555">
      <c r="A555" s="1"/>
      <c r="B555" s="63"/>
      <c r="C555" s="64"/>
      <c r="D555" s="65"/>
      <c r="E555" s="419" t="s">
        <v>341</v>
      </c>
      <c r="F555" s="57"/>
      <c r="G555" s="343" t="s">
        <v>350</v>
      </c>
      <c r="H555" s="57"/>
      <c r="I555" s="396" t="s">
        <v>1189</v>
      </c>
      <c r="J555" s="57"/>
      <c r="K555" s="349" t="s">
        <v>801</v>
      </c>
      <c r="L555" s="57"/>
      <c r="M555" s="341"/>
      <c r="N555" s="57"/>
      <c r="O555" s="341"/>
      <c r="P555" s="57"/>
      <c r="Q555" s="342" t="s">
        <v>30</v>
      </c>
      <c r="R555" s="496"/>
    </row>
    <row r="556">
      <c r="A556" s="1"/>
      <c r="B556" s="130" t="str">
        <f t="shared" ref="B556:C556" si="20">I2</f>
        <v/>
      </c>
      <c r="C556" s="130" t="str">
        <f t="shared" si="20"/>
        <v/>
      </c>
      <c r="D556" s="72"/>
      <c r="E556" s="424" t="s">
        <v>558</v>
      </c>
      <c r="F556" s="57"/>
      <c r="G556" s="360" t="s">
        <v>297</v>
      </c>
      <c r="H556" s="57"/>
      <c r="I556" s="370" t="s">
        <v>134</v>
      </c>
      <c r="J556" s="57"/>
      <c r="K556" s="370" t="s">
        <v>134</v>
      </c>
      <c r="L556" s="57"/>
      <c r="M556" s="346"/>
      <c r="N556" s="57"/>
      <c r="O556" s="346"/>
      <c r="P556" s="57"/>
      <c r="Q556" s="77"/>
      <c r="R556" s="37"/>
    </row>
    <row r="557">
      <c r="A557" s="1"/>
      <c r="B557" s="79"/>
      <c r="C557" s="358" t="str">
        <f>M2</f>
        <v/>
      </c>
      <c r="D557" s="80"/>
      <c r="E557" s="343" t="s">
        <v>350</v>
      </c>
      <c r="F557" s="57"/>
      <c r="G557" s="345" t="s">
        <v>461</v>
      </c>
      <c r="H557" s="57"/>
      <c r="I557" s="387" t="s">
        <v>1875</v>
      </c>
      <c r="J557" s="57"/>
      <c r="K557" s="387" t="s">
        <v>803</v>
      </c>
      <c r="L557" s="57"/>
      <c r="M557" s="350"/>
      <c r="N557" s="57"/>
      <c r="O557" s="350"/>
      <c r="P557" s="57"/>
      <c r="Q557" s="77"/>
      <c r="R557" s="37"/>
    </row>
    <row r="558">
      <c r="A558" s="1"/>
      <c r="B558" s="71"/>
      <c r="C558" s="71"/>
      <c r="D558" s="72"/>
      <c r="E558" s="419" t="s">
        <v>291</v>
      </c>
      <c r="F558" s="57"/>
      <c r="G558" s="712" t="s">
        <v>123</v>
      </c>
      <c r="H558" s="581"/>
      <c r="I558" s="712" t="s">
        <v>47</v>
      </c>
      <c r="J558" s="581"/>
      <c r="K558" s="707" t="s">
        <v>469</v>
      </c>
      <c r="L558" s="581"/>
      <c r="M558" s="586"/>
      <c r="N558" s="581"/>
      <c r="O558" s="586"/>
      <c r="P558" s="581"/>
      <c r="Q558" s="91"/>
      <c r="R558" s="37"/>
    </row>
    <row r="559">
      <c r="A559" s="1"/>
      <c r="B559" s="1"/>
      <c r="C559" s="1"/>
      <c r="D559" s="1"/>
      <c r="E559" s="53"/>
      <c r="F559" s="53"/>
      <c r="G559" s="53"/>
      <c r="H559" s="53"/>
      <c r="I559" s="53"/>
      <c r="J559" s="53"/>
      <c r="K559" s="53"/>
      <c r="L559" s="53"/>
      <c r="M559" s="53"/>
      <c r="N559" s="53"/>
      <c r="O559" s="53"/>
      <c r="P559" s="53"/>
      <c r="Q559" s="53"/>
      <c r="R559" s="37"/>
    </row>
    <row r="560">
      <c r="A560" s="1"/>
      <c r="B560" s="323" t="str">
        <f>GETTRAINERSPRITE(E560)</f>
        <v/>
      </c>
      <c r="C560" s="22"/>
      <c r="D560" s="22"/>
      <c r="E560" s="149" t="s">
        <v>1876</v>
      </c>
      <c r="F560" s="22"/>
      <c r="G560" s="22"/>
      <c r="H560" s="22"/>
      <c r="I560" s="22"/>
      <c r="J560" s="22"/>
      <c r="K560" s="22"/>
      <c r="L560" s="22"/>
      <c r="M560" s="22"/>
      <c r="N560" s="22"/>
      <c r="O560" s="22"/>
      <c r="P560" s="22"/>
      <c r="Q560" s="204"/>
      <c r="R560" s="37"/>
    </row>
    <row r="561" ht="69.0" customHeight="1">
      <c r="A561" s="1"/>
      <c r="B561" s="28"/>
      <c r="E561" s="164" t="str">
        <f>GETPOKEMONSPRITE(E562, 130, 130)</f>
        <v/>
      </c>
      <c r="F561" s="25"/>
      <c r="G561" s="164" t="str">
        <f>GETPOKEMONSPRITE(G562, 110, 110)</f>
        <v/>
      </c>
      <c r="H561" s="25"/>
      <c r="I561" s="164" t="str">
        <f>GETPOKEMONSPRITE(I562, 110, 110)</f>
        <v/>
      </c>
      <c r="J561" s="25"/>
      <c r="K561" s="164" t="str">
        <f>GETPOKEMONSPRITE(K562, 150, 150)</f>
        <v/>
      </c>
      <c r="L561" s="25"/>
      <c r="M561" s="164" t="str">
        <f>GETPOKEMONSPRITE(M562, 150, 150)</f>
        <v/>
      </c>
      <c r="N561" s="25"/>
      <c r="O561" s="164" t="str">
        <f>GETPOKEMONSPRITE(O562, 150, 150)</f>
        <v/>
      </c>
      <c r="P561" s="25"/>
      <c r="Q561" s="1227"/>
      <c r="R561" s="109"/>
    </row>
    <row r="562">
      <c r="A562" s="1"/>
      <c r="B562" s="125"/>
      <c r="C562" s="39"/>
      <c r="D562" s="39"/>
      <c r="E562" s="326" t="s">
        <v>1877</v>
      </c>
      <c r="F562" s="41"/>
      <c r="G562" s="327" t="s">
        <v>1878</v>
      </c>
      <c r="H562" s="41"/>
      <c r="I562" s="327" t="s">
        <v>1879</v>
      </c>
      <c r="J562" s="41"/>
      <c r="K562" s="327" t="s">
        <v>1880</v>
      </c>
      <c r="L562" s="41"/>
      <c r="M562" s="327"/>
      <c r="N562" s="41"/>
      <c r="O562" s="327"/>
      <c r="P562" s="41"/>
      <c r="Q562" s="328" t="s">
        <v>19</v>
      </c>
      <c r="R562" s="37"/>
    </row>
    <row r="563">
      <c r="A563" s="1"/>
      <c r="B563" s="45"/>
      <c r="C563" s="46"/>
      <c r="D563" s="47"/>
      <c r="E563" s="329" t="s">
        <v>40</v>
      </c>
      <c r="F563" s="330" t="str">
        <f>GETABILITY(E562)</f>
        <v>Solid Rock</v>
      </c>
      <c r="G563" s="329" t="s">
        <v>82</v>
      </c>
      <c r="H563" s="331" t="str">
        <f>GETABILITY(G562)</f>
        <v>Sand Veil</v>
      </c>
      <c r="I563" s="329" t="s">
        <v>56</v>
      </c>
      <c r="J563" s="723" t="str">
        <f>GETABILITY(I562)</f>
        <v>Sand Veil</v>
      </c>
      <c r="K563" s="329" t="s">
        <v>262</v>
      </c>
      <c r="L563" s="723" t="str">
        <f>GETABILITY(K562)</f>
        <v>Solid Rock</v>
      </c>
      <c r="M563" s="330"/>
      <c r="N563" s="331"/>
      <c r="O563" s="330"/>
      <c r="P563" s="331"/>
      <c r="Q563" s="334" t="s">
        <v>23</v>
      </c>
      <c r="R563" s="37"/>
    </row>
    <row r="564">
      <c r="A564" s="1"/>
      <c r="B564" s="54" t="s">
        <v>24</v>
      </c>
      <c r="C564" s="39"/>
      <c r="D564" s="55"/>
      <c r="E564" s="335" t="s">
        <v>1270</v>
      </c>
      <c r="F564" s="57"/>
      <c r="G564" s="336" t="s">
        <v>450</v>
      </c>
      <c r="H564" s="57"/>
      <c r="I564" s="336" t="s">
        <v>72</v>
      </c>
      <c r="J564" s="57"/>
      <c r="K564" s="336" t="s">
        <v>118</v>
      </c>
      <c r="L564" s="57"/>
      <c r="M564" s="337"/>
      <c r="N564" s="57"/>
      <c r="O564" s="337"/>
      <c r="P564" s="57"/>
      <c r="Q564" s="338" t="s">
        <v>27</v>
      </c>
      <c r="R564" s="37"/>
    </row>
    <row r="565">
      <c r="A565" s="1"/>
      <c r="B565" s="63"/>
      <c r="C565" s="64"/>
      <c r="D565" s="65"/>
      <c r="E565" s="408" t="s">
        <v>801</v>
      </c>
      <c r="F565" s="57"/>
      <c r="G565" s="397" t="s">
        <v>426</v>
      </c>
      <c r="H565" s="57"/>
      <c r="I565" s="396" t="s">
        <v>1780</v>
      </c>
      <c r="J565" s="57"/>
      <c r="K565" s="360" t="s">
        <v>343</v>
      </c>
      <c r="L565" s="57"/>
      <c r="M565" s="341"/>
      <c r="N565" s="57"/>
      <c r="O565" s="341"/>
      <c r="P565" s="57"/>
      <c r="Q565" s="342" t="s">
        <v>30</v>
      </c>
      <c r="R565" s="496"/>
    </row>
    <row r="566">
      <c r="A566" s="1"/>
      <c r="B566" s="130" t="str">
        <f>I2</f>
        <v/>
      </c>
      <c r="C566" s="71"/>
      <c r="D566" s="72"/>
      <c r="E566" s="343" t="s">
        <v>248</v>
      </c>
      <c r="F566" s="57"/>
      <c r="G566" s="345" t="s">
        <v>810</v>
      </c>
      <c r="H566" s="57"/>
      <c r="I566" s="344" t="s">
        <v>914</v>
      </c>
      <c r="J566" s="57"/>
      <c r="K566" s="465" t="s">
        <v>783</v>
      </c>
      <c r="L566" s="57"/>
      <c r="M566" s="346"/>
      <c r="N566" s="57"/>
      <c r="O566" s="346"/>
      <c r="P566" s="57"/>
      <c r="Q566" s="77"/>
      <c r="R566" s="496"/>
    </row>
    <row r="567">
      <c r="A567" s="1"/>
      <c r="B567" s="79"/>
      <c r="C567" s="79"/>
      <c r="D567" s="80"/>
      <c r="E567" s="419" t="s">
        <v>232</v>
      </c>
      <c r="F567" s="57"/>
      <c r="G567" s="372" t="s">
        <v>1374</v>
      </c>
      <c r="H567" s="57"/>
      <c r="I567" s="388" t="s">
        <v>350</v>
      </c>
      <c r="J567" s="57"/>
      <c r="K567" s="349" t="s">
        <v>199</v>
      </c>
      <c r="L567" s="57"/>
      <c r="M567" s="350"/>
      <c r="N567" s="57"/>
      <c r="O567" s="350"/>
      <c r="P567" s="57"/>
      <c r="Q567" s="77"/>
      <c r="R567" s="37"/>
    </row>
    <row r="568">
      <c r="A568" s="1"/>
      <c r="B568" s="71"/>
      <c r="C568" s="71"/>
      <c r="D568" s="72"/>
      <c r="E568" s="675" t="s">
        <v>662</v>
      </c>
      <c r="F568" s="57"/>
      <c r="G568" s="735" t="s">
        <v>266</v>
      </c>
      <c r="H568" s="581"/>
      <c r="I568" s="708" t="s">
        <v>822</v>
      </c>
      <c r="J568" s="581"/>
      <c r="K568" s="712" t="s">
        <v>123</v>
      </c>
      <c r="L568" s="581"/>
      <c r="M568" s="586"/>
      <c r="N568" s="581"/>
      <c r="O568" s="586"/>
      <c r="P568" s="581"/>
      <c r="Q568" s="91"/>
      <c r="R568" s="37"/>
    </row>
    <row r="569">
      <c r="A569" s="1"/>
      <c r="B569" s="1"/>
      <c r="C569" s="1"/>
      <c r="D569" s="1"/>
      <c r="E569" s="53"/>
      <c r="F569" s="53"/>
      <c r="G569" s="53"/>
      <c r="H569" s="53"/>
      <c r="I569" s="53"/>
      <c r="J569" s="53"/>
      <c r="K569" s="53"/>
      <c r="L569" s="53"/>
      <c r="M569" s="53"/>
      <c r="N569" s="53"/>
      <c r="O569" s="53"/>
      <c r="P569" s="53"/>
      <c r="Q569" s="53"/>
      <c r="R569" s="37"/>
    </row>
    <row r="570">
      <c r="A570" s="1"/>
      <c r="B570" s="323" t="str">
        <f>GETTRAINERSPRITE(E570)</f>
        <v/>
      </c>
      <c r="C570" s="22"/>
      <c r="D570" s="22"/>
      <c r="E570" s="149" t="s">
        <v>1881</v>
      </c>
      <c r="F570" s="22"/>
      <c r="G570" s="22"/>
      <c r="H570" s="22"/>
      <c r="I570" s="22"/>
      <c r="J570" s="22"/>
      <c r="K570" s="22"/>
      <c r="L570" s="22"/>
      <c r="M570" s="22"/>
      <c r="N570" s="22"/>
      <c r="O570" s="22"/>
      <c r="P570" s="22"/>
      <c r="Q570" s="835"/>
      <c r="R570" s="37"/>
    </row>
    <row r="571" ht="69.0" customHeight="1">
      <c r="A571" s="1"/>
      <c r="B571" s="28"/>
      <c r="E571" s="164" t="str">
        <f>GETPOKEMONSPRITE(E572, 110, 110)</f>
        <v/>
      </c>
      <c r="F571" s="25"/>
      <c r="G571" s="164" t="str">
        <f>GETPOKEMONSPRITE(G572, 130, 130)</f>
        <v/>
      </c>
      <c r="H571" s="25"/>
      <c r="I571" s="164" t="str">
        <f>GETPOKEMONSPRITE(I572, 150, 150)</f>
        <v/>
      </c>
      <c r="J571" s="25"/>
      <c r="K571" s="164" t="str">
        <f>GETPOKEMONSPRITE(K572, 150, 150)</f>
        <v/>
      </c>
      <c r="L571" s="25"/>
      <c r="M571" s="164" t="str">
        <f>GETPOKEMONSPRITE(M572, 150, 150)</f>
        <v/>
      </c>
      <c r="N571" s="25"/>
      <c r="O571" s="164" t="str">
        <f>GETPOKEMONSPRITE(O572, 150, 150)</f>
        <v/>
      </c>
      <c r="P571" s="25"/>
      <c r="Q571" s="1227"/>
      <c r="R571" s="109"/>
    </row>
    <row r="572">
      <c r="A572" s="1"/>
      <c r="B572" s="125"/>
      <c r="C572" s="39"/>
      <c r="D572" s="39"/>
      <c r="E572" s="326" t="s">
        <v>1882</v>
      </c>
      <c r="F572" s="41"/>
      <c r="G572" s="327" t="s">
        <v>1883</v>
      </c>
      <c r="H572" s="41"/>
      <c r="I572" s="327" t="s">
        <v>1884</v>
      </c>
      <c r="J572" s="41"/>
      <c r="K572" s="327" t="s">
        <v>1885</v>
      </c>
      <c r="L572" s="41"/>
      <c r="M572" s="327"/>
      <c r="N572" s="41"/>
      <c r="O572" s="327"/>
      <c r="P572" s="41"/>
      <c r="Q572" s="328" t="s">
        <v>19</v>
      </c>
      <c r="R572" s="37"/>
    </row>
    <row r="573">
      <c r="A573" s="1"/>
      <c r="B573" s="45"/>
      <c r="C573" s="46"/>
      <c r="D573" s="47"/>
      <c r="E573" s="329" t="s">
        <v>262</v>
      </c>
      <c r="F573" s="330" t="str">
        <f>GETABILITY(E572)</f>
        <v>Drizzle</v>
      </c>
      <c r="G573" s="329" t="s">
        <v>20</v>
      </c>
      <c r="H573" s="330" t="s">
        <v>1886</v>
      </c>
      <c r="I573" s="329" t="s">
        <v>158</v>
      </c>
      <c r="J573" s="723" t="str">
        <f>GETABILITY(I572)</f>
        <v>Swift Swim</v>
      </c>
      <c r="K573" s="329" t="s">
        <v>39</v>
      </c>
      <c r="L573" s="723" t="str">
        <f>GETABILITY(K572)</f>
        <v>Hydration</v>
      </c>
      <c r="M573" s="330"/>
      <c r="N573" s="331"/>
      <c r="O573" s="330"/>
      <c r="P573" s="331"/>
      <c r="Q573" s="334" t="s">
        <v>23</v>
      </c>
      <c r="R573" s="37"/>
    </row>
    <row r="574">
      <c r="A574" s="1"/>
      <c r="B574" s="54" t="s">
        <v>24</v>
      </c>
      <c r="C574" s="39"/>
      <c r="D574" s="55"/>
      <c r="E574" s="335" t="s">
        <v>1887</v>
      </c>
      <c r="F574" s="57"/>
      <c r="G574" s="336" t="s">
        <v>218</v>
      </c>
      <c r="H574" s="57"/>
      <c r="I574" s="336" t="s">
        <v>460</v>
      </c>
      <c r="J574" s="57"/>
      <c r="K574" s="336" t="s">
        <v>118</v>
      </c>
      <c r="L574" s="57"/>
      <c r="M574" s="337"/>
      <c r="N574" s="57"/>
      <c r="O574" s="337"/>
      <c r="P574" s="57"/>
      <c r="Q574" s="338" t="s">
        <v>27</v>
      </c>
      <c r="R574" s="37"/>
    </row>
    <row r="575">
      <c r="A575" s="1"/>
      <c r="B575" s="63"/>
      <c r="C575" s="64"/>
      <c r="D575" s="65"/>
      <c r="E575" s="498" t="s">
        <v>1780</v>
      </c>
      <c r="F575" s="57"/>
      <c r="G575" s="339" t="s">
        <v>250</v>
      </c>
      <c r="H575" s="57"/>
      <c r="I575" s="370" t="s">
        <v>542</v>
      </c>
      <c r="J575" s="57"/>
      <c r="K575" s="349" t="s">
        <v>1062</v>
      </c>
      <c r="L575" s="57"/>
      <c r="M575" s="341"/>
      <c r="N575" s="57"/>
      <c r="O575" s="341"/>
      <c r="P575" s="57"/>
      <c r="Q575" s="342" t="s">
        <v>30</v>
      </c>
      <c r="R575" s="37"/>
    </row>
    <row r="576">
      <c r="A576" s="1"/>
      <c r="B576" s="71"/>
      <c r="C576" s="71"/>
      <c r="D576" s="182" t="str">
        <f>K2</f>
        <v/>
      </c>
      <c r="E576" s="487" t="s">
        <v>696</v>
      </c>
      <c r="F576" s="57"/>
      <c r="G576" s="370" t="s">
        <v>140</v>
      </c>
      <c r="H576" s="57"/>
      <c r="I576" s="395" t="s">
        <v>470</v>
      </c>
      <c r="J576" s="57"/>
      <c r="K576" s="370" t="s">
        <v>701</v>
      </c>
      <c r="L576" s="57"/>
      <c r="M576" s="346"/>
      <c r="N576" s="57"/>
      <c r="O576" s="346"/>
      <c r="P576" s="57"/>
      <c r="Q576" s="77"/>
      <c r="R576" s="118"/>
    </row>
    <row r="577">
      <c r="A577" s="1"/>
      <c r="B577" s="79"/>
      <c r="C577" s="358" t="str">
        <f>M2</f>
        <v/>
      </c>
      <c r="D577" s="80"/>
      <c r="E577" s="423" t="s">
        <v>913</v>
      </c>
      <c r="F577" s="57"/>
      <c r="G577" s="345" t="s">
        <v>344</v>
      </c>
      <c r="H577" s="57"/>
      <c r="I577" s="345" t="s">
        <v>344</v>
      </c>
      <c r="J577" s="57"/>
      <c r="K577" s="373" t="s">
        <v>136</v>
      </c>
      <c r="L577" s="57"/>
      <c r="M577" s="350"/>
      <c r="N577" s="57"/>
      <c r="O577" s="350"/>
      <c r="P577" s="57"/>
      <c r="Q577" s="77"/>
      <c r="R577" s="118"/>
    </row>
    <row r="578">
      <c r="A578" s="1"/>
      <c r="B578" s="71"/>
      <c r="C578" s="71"/>
      <c r="D578" s="72"/>
      <c r="E578" s="418" t="s">
        <v>822</v>
      </c>
      <c r="F578" s="57"/>
      <c r="G578" s="707" t="s">
        <v>523</v>
      </c>
      <c r="H578" s="581"/>
      <c r="I578" s="707" t="s">
        <v>523</v>
      </c>
      <c r="J578" s="581"/>
      <c r="K578" s="676" t="s">
        <v>188</v>
      </c>
      <c r="L578" s="581"/>
      <c r="M578" s="586"/>
      <c r="N578" s="581"/>
      <c r="O578" s="586"/>
      <c r="P578" s="581"/>
      <c r="Q578" s="91"/>
      <c r="R578" s="118"/>
    </row>
    <row r="579">
      <c r="A579" s="1"/>
      <c r="B579" s="1"/>
      <c r="C579" s="1"/>
      <c r="D579" s="1"/>
      <c r="E579" s="53"/>
      <c r="F579" s="53"/>
      <c r="G579" s="53"/>
      <c r="H579" s="53"/>
      <c r="I579" s="53"/>
      <c r="J579" s="53"/>
      <c r="K579" s="53"/>
      <c r="L579" s="53"/>
      <c r="M579" s="53"/>
      <c r="N579" s="53"/>
      <c r="O579" s="53"/>
      <c r="P579" s="53"/>
      <c r="Q579" s="53"/>
      <c r="R579" s="118"/>
    </row>
    <row r="580">
      <c r="A580" s="1"/>
      <c r="B580" s="323" t="str">
        <f>GETTRAINERSPRITE(E580)</f>
        <v/>
      </c>
      <c r="C580" s="22"/>
      <c r="D580" s="22"/>
      <c r="E580" s="149" t="s">
        <v>1888</v>
      </c>
      <c r="F580" s="22"/>
      <c r="G580" s="22"/>
      <c r="H580" s="22"/>
      <c r="I580" s="22"/>
      <c r="J580" s="22"/>
      <c r="K580" s="22"/>
      <c r="L580" s="22"/>
      <c r="M580" s="22"/>
      <c r="N580" s="22"/>
      <c r="O580" s="22"/>
      <c r="P580" s="22"/>
      <c r="Q580" s="835"/>
      <c r="R580" s="118"/>
    </row>
    <row r="581" ht="69.0" customHeight="1">
      <c r="A581" s="1"/>
      <c r="B581" s="28"/>
      <c r="E581" s="164" t="str">
        <f>GETPOKEMONSPRITE(E582, 150, 150)</f>
        <v/>
      </c>
      <c r="F581" s="25"/>
      <c r="G581" s="164" t="str">
        <f>GETPOKEMONSPRITE(G582, 130, 130)</f>
        <v/>
      </c>
      <c r="H581" s="25"/>
      <c r="I581" s="164" t="str">
        <f>GETPOKEMONSPRITE(I582, 130, 130)</f>
        <v/>
      </c>
      <c r="J581" s="25"/>
      <c r="K581" s="164" t="str">
        <f>GETPOKEMONSPRITE(K582, 130, 130)</f>
        <v/>
      </c>
      <c r="L581" s="25"/>
      <c r="M581" s="164" t="str">
        <f>GETPOKEMONSPRITE(M582, 150, 150)</f>
        <v/>
      </c>
      <c r="N581" s="25"/>
      <c r="O581" s="164" t="str">
        <f>GETPOKEMONSPRITE(O582, 150, 150)</f>
        <v/>
      </c>
      <c r="P581" s="25"/>
      <c r="Q581" s="1227"/>
      <c r="R581" s="109"/>
    </row>
    <row r="582">
      <c r="A582" s="1"/>
      <c r="B582" s="125"/>
      <c r="C582" s="39"/>
      <c r="D582" s="39"/>
      <c r="E582" s="326" t="s">
        <v>1889</v>
      </c>
      <c r="F582" s="41"/>
      <c r="G582" s="327" t="s">
        <v>1890</v>
      </c>
      <c r="H582" s="41"/>
      <c r="I582" s="327" t="s">
        <v>1891</v>
      </c>
      <c r="J582" s="41"/>
      <c r="K582" s="327" t="s">
        <v>1892</v>
      </c>
      <c r="L582" s="41"/>
      <c r="M582" s="327"/>
      <c r="N582" s="41"/>
      <c r="O582" s="327"/>
      <c r="P582" s="41"/>
      <c r="Q582" s="328" t="s">
        <v>19</v>
      </c>
      <c r="R582" s="37"/>
    </row>
    <row r="583">
      <c r="A583" s="1"/>
      <c r="B583" s="45"/>
      <c r="C583" s="46"/>
      <c r="D583" s="47"/>
      <c r="E583" s="329" t="s">
        <v>262</v>
      </c>
      <c r="F583" s="330" t="str">
        <f>GETABILITY(E582)</f>
        <v>Swift Swim</v>
      </c>
      <c r="G583" s="329" t="s">
        <v>20</v>
      </c>
      <c r="H583" s="331" t="str">
        <f>GETABILITY(G582)</f>
        <v>Swift Swim</v>
      </c>
      <c r="I583" s="329" t="s">
        <v>82</v>
      </c>
      <c r="J583" s="723" t="str">
        <f>GETABILITY(I582)</f>
        <v>Swift Swim</v>
      </c>
      <c r="K583" s="329" t="s">
        <v>131</v>
      </c>
      <c r="L583" s="723" t="str">
        <f>GETABILITY(K582)</f>
        <v>Swift Swim</v>
      </c>
      <c r="M583" s="330"/>
      <c r="N583" s="331"/>
      <c r="O583" s="330"/>
      <c r="P583" s="331"/>
      <c r="Q583" s="334" t="s">
        <v>23</v>
      </c>
      <c r="R583" s="37"/>
    </row>
    <row r="584">
      <c r="A584" s="1"/>
      <c r="B584" s="54" t="s">
        <v>24</v>
      </c>
      <c r="C584" s="39"/>
      <c r="D584" s="55"/>
      <c r="E584" s="335" t="s">
        <v>587</v>
      </c>
      <c r="F584" s="57"/>
      <c r="G584" s="336" t="s">
        <v>185</v>
      </c>
      <c r="H584" s="57"/>
      <c r="I584" s="336" t="s">
        <v>242</v>
      </c>
      <c r="J584" s="57"/>
      <c r="K584" s="336" t="s">
        <v>185</v>
      </c>
      <c r="L584" s="57"/>
      <c r="M584" s="337"/>
      <c r="N584" s="57"/>
      <c r="O584" s="337"/>
      <c r="P584" s="57"/>
      <c r="Q584" s="338" t="s">
        <v>27</v>
      </c>
      <c r="R584" s="37"/>
    </row>
    <row r="585">
      <c r="A585" s="1"/>
      <c r="B585" s="63"/>
      <c r="C585" s="64"/>
      <c r="D585" s="65"/>
      <c r="E585" s="343" t="s">
        <v>311</v>
      </c>
      <c r="F585" s="57"/>
      <c r="G585" s="339" t="s">
        <v>74</v>
      </c>
      <c r="H585" s="57"/>
      <c r="I585" s="370" t="s">
        <v>661</v>
      </c>
      <c r="J585" s="57"/>
      <c r="K585" s="345" t="s">
        <v>344</v>
      </c>
      <c r="L585" s="57"/>
      <c r="M585" s="341"/>
      <c r="N585" s="57"/>
      <c r="O585" s="341"/>
      <c r="P585" s="57"/>
      <c r="Q585" s="342" t="s">
        <v>30</v>
      </c>
      <c r="R585" s="37"/>
    </row>
    <row r="586">
      <c r="A586" s="1"/>
      <c r="B586" s="130" t="str">
        <f>I2</f>
        <v/>
      </c>
      <c r="C586" s="71"/>
      <c r="D586" s="72"/>
      <c r="E586" s="418" t="s">
        <v>551</v>
      </c>
      <c r="F586" s="57"/>
      <c r="G586" s="425" t="s">
        <v>523</v>
      </c>
      <c r="H586" s="57"/>
      <c r="I586" s="409" t="s">
        <v>148</v>
      </c>
      <c r="J586" s="57"/>
      <c r="K586" s="340" t="s">
        <v>427</v>
      </c>
      <c r="L586" s="57"/>
      <c r="M586" s="346"/>
      <c r="N586" s="57"/>
      <c r="O586" s="346"/>
      <c r="P586" s="57"/>
      <c r="Q586" s="77"/>
      <c r="R586" s="37"/>
    </row>
    <row r="587">
      <c r="A587" s="1"/>
      <c r="B587" s="79"/>
      <c r="C587" s="79"/>
      <c r="D587" s="80"/>
      <c r="E587" s="394" t="s">
        <v>646</v>
      </c>
      <c r="F587" s="57"/>
      <c r="G587" s="370" t="s">
        <v>822</v>
      </c>
      <c r="H587" s="57"/>
      <c r="I587" s="425" t="s">
        <v>558</v>
      </c>
      <c r="J587" s="57"/>
      <c r="K587" s="1228" t="s">
        <v>542</v>
      </c>
      <c r="L587" s="57"/>
      <c r="M587" s="350"/>
      <c r="N587" s="57"/>
      <c r="O587" s="350"/>
      <c r="P587" s="57"/>
      <c r="Q587" s="77"/>
      <c r="R587" s="37"/>
    </row>
    <row r="588">
      <c r="A588" s="1"/>
      <c r="B588" s="71"/>
      <c r="C588" s="71"/>
      <c r="D588" s="72"/>
      <c r="E588" s="356" t="s">
        <v>266</v>
      </c>
      <c r="F588" s="57"/>
      <c r="G588" s="708" t="s">
        <v>140</v>
      </c>
      <c r="H588" s="581"/>
      <c r="I588" s="731" t="s">
        <v>136</v>
      </c>
      <c r="J588" s="581"/>
      <c r="K588" s="707" t="s">
        <v>523</v>
      </c>
      <c r="L588" s="581"/>
      <c r="M588" s="586"/>
      <c r="N588" s="581"/>
      <c r="O588" s="586"/>
      <c r="P588" s="581"/>
      <c r="Q588" s="91"/>
      <c r="R588" s="37"/>
    </row>
    <row r="589">
      <c r="A589" s="1"/>
      <c r="B589" s="1"/>
      <c r="C589" s="1"/>
      <c r="D589" s="1"/>
      <c r="E589" s="53"/>
      <c r="F589" s="53"/>
      <c r="G589" s="53"/>
      <c r="H589" s="53"/>
      <c r="I589" s="53"/>
      <c r="J589" s="53"/>
      <c r="K589" s="53"/>
      <c r="L589" s="53"/>
      <c r="M589" s="53"/>
      <c r="N589" s="53"/>
      <c r="O589" s="53"/>
      <c r="P589" s="53"/>
      <c r="Q589" s="53"/>
      <c r="R589" s="37"/>
    </row>
    <row r="590">
      <c r="A590" s="1"/>
      <c r="B590" s="323" t="str">
        <f>GETTRAINERSPRITE(E590)</f>
        <v/>
      </c>
      <c r="C590" s="22"/>
      <c r="D590" s="22"/>
      <c r="E590" s="149" t="s">
        <v>1893</v>
      </c>
      <c r="F590" s="22"/>
      <c r="G590" s="22"/>
      <c r="H590" s="22"/>
      <c r="I590" s="22"/>
      <c r="J590" s="22"/>
      <c r="K590" s="22"/>
      <c r="L590" s="22"/>
      <c r="M590" s="22"/>
      <c r="N590" s="22"/>
      <c r="O590" s="22"/>
      <c r="P590" s="22"/>
      <c r="Q590" s="204"/>
      <c r="R590" s="37"/>
    </row>
    <row r="591" ht="69.0" customHeight="1">
      <c r="A591" s="1"/>
      <c r="B591" s="28"/>
      <c r="E591" s="164" t="str">
        <f>GETPOKEMONSPRITE(E592, 150, 150)</f>
        <v/>
      </c>
      <c r="F591" s="25"/>
      <c r="G591" s="164" t="str">
        <f>GETPOKEMONSPRITE(G592, 110, 110)</f>
        <v/>
      </c>
      <c r="H591" s="25"/>
      <c r="I591" s="164" t="str">
        <f>GETPOKEMONSPRITE(I592, 110, 110)</f>
        <v/>
      </c>
      <c r="J591" s="25"/>
      <c r="K591" s="164" t="str">
        <f>GETPOKEMONSPRITE(K592, 110, 110)</f>
        <v/>
      </c>
      <c r="L591" s="25"/>
      <c r="M591" s="164" t="str">
        <f>GETPOKEMONSPRITE(M592, 150, 150)</f>
        <v/>
      </c>
      <c r="N591" s="25"/>
      <c r="O591" s="164" t="str">
        <f>GETPOKEMONSPRITE(O592, 150, 150)</f>
        <v/>
      </c>
      <c r="P591" s="25"/>
      <c r="Q591" s="1227"/>
      <c r="R591" s="109"/>
    </row>
    <row r="592">
      <c r="A592" s="1"/>
      <c r="B592" s="125"/>
      <c r="C592" s="39"/>
      <c r="D592" s="39"/>
      <c r="E592" s="326" t="s">
        <v>1894</v>
      </c>
      <c r="F592" s="41"/>
      <c r="G592" s="327" t="s">
        <v>1895</v>
      </c>
      <c r="H592" s="41"/>
      <c r="I592" s="327" t="s">
        <v>1896</v>
      </c>
      <c r="J592" s="41"/>
      <c r="K592" s="327" t="s">
        <v>1897</v>
      </c>
      <c r="L592" s="41"/>
      <c r="M592" s="327"/>
      <c r="N592" s="41"/>
      <c r="O592" s="327"/>
      <c r="P592" s="41"/>
      <c r="Q592" s="328" t="s">
        <v>19</v>
      </c>
      <c r="R592" s="53"/>
    </row>
    <row r="593">
      <c r="A593" s="1"/>
      <c r="B593" s="45"/>
      <c r="C593" s="46"/>
      <c r="D593" s="47"/>
      <c r="E593" s="329" t="s">
        <v>97</v>
      </c>
      <c r="F593" s="330" t="str">
        <f>GETABILITY(E592)</f>
        <v>Tinted Lens</v>
      </c>
      <c r="G593" s="329" t="s">
        <v>82</v>
      </c>
      <c r="H593" s="330" t="s">
        <v>1898</v>
      </c>
      <c r="I593" s="329" t="s">
        <v>56</v>
      </c>
      <c r="J593" s="1193" t="s">
        <v>1231</v>
      </c>
      <c r="K593" s="329" t="s">
        <v>39</v>
      </c>
      <c r="L593" s="723" t="str">
        <f>GETABILITY(K592)</f>
        <v>Levitate</v>
      </c>
      <c r="M593" s="330"/>
      <c r="N593" s="331"/>
      <c r="O593" s="330"/>
      <c r="P593" s="331"/>
      <c r="Q593" s="334" t="s">
        <v>23</v>
      </c>
      <c r="R593" s="37"/>
    </row>
    <row r="594">
      <c r="A594" s="1"/>
      <c r="B594" s="54" t="s">
        <v>24</v>
      </c>
      <c r="C594" s="39"/>
      <c r="D594" s="55"/>
      <c r="E594" s="335" t="s">
        <v>1248</v>
      </c>
      <c r="F594" s="57"/>
      <c r="G594" s="336" t="s">
        <v>1899</v>
      </c>
      <c r="H594" s="57"/>
      <c r="I594" s="336" t="s">
        <v>218</v>
      </c>
      <c r="J594" s="57"/>
      <c r="K594" s="336" t="s">
        <v>1117</v>
      </c>
      <c r="L594" s="57"/>
      <c r="M594" s="337"/>
      <c r="N594" s="57"/>
      <c r="O594" s="337"/>
      <c r="P594" s="57"/>
      <c r="Q594" s="338" t="s">
        <v>27</v>
      </c>
      <c r="R594" s="37"/>
    </row>
    <row r="595">
      <c r="A595" s="1"/>
      <c r="B595" s="63"/>
      <c r="C595" s="64"/>
      <c r="D595" s="65"/>
      <c r="E595" s="407" t="s">
        <v>1714</v>
      </c>
      <c r="F595" s="57"/>
      <c r="G595" s="371" t="s">
        <v>1427</v>
      </c>
      <c r="H595" s="57"/>
      <c r="I595" s="349" t="s">
        <v>1426</v>
      </c>
      <c r="J595" s="57"/>
      <c r="K595" s="349" t="s">
        <v>1426</v>
      </c>
      <c r="L595" s="57"/>
      <c r="M595" s="341"/>
      <c r="N595" s="57"/>
      <c r="O595" s="341"/>
      <c r="P595" s="57"/>
      <c r="Q595" s="342" t="s">
        <v>30</v>
      </c>
      <c r="R595" s="37"/>
    </row>
    <row r="596">
      <c r="A596" s="1"/>
      <c r="B596" s="130" t="str">
        <f t="shared" ref="B596:C596" si="21">I2</f>
        <v/>
      </c>
      <c r="C596" s="130" t="str">
        <f t="shared" si="21"/>
        <v/>
      </c>
      <c r="D596" s="72"/>
      <c r="E596" s="343" t="s">
        <v>311</v>
      </c>
      <c r="F596" s="57"/>
      <c r="G596" s="360" t="s">
        <v>343</v>
      </c>
      <c r="H596" s="57"/>
      <c r="I596" s="349" t="s">
        <v>247</v>
      </c>
      <c r="J596" s="57"/>
      <c r="K596" s="359" t="s">
        <v>1070</v>
      </c>
      <c r="L596" s="57"/>
      <c r="M596" s="346"/>
      <c r="N596" s="57"/>
      <c r="O596" s="346"/>
      <c r="P596" s="57"/>
      <c r="Q596" s="77"/>
      <c r="R596" s="37"/>
    </row>
    <row r="597">
      <c r="A597" s="1"/>
      <c r="B597" s="79"/>
      <c r="C597" s="79"/>
      <c r="D597" s="80"/>
      <c r="E597" s="423" t="s">
        <v>769</v>
      </c>
      <c r="F597" s="57"/>
      <c r="G597" s="409" t="s">
        <v>426</v>
      </c>
      <c r="H597" s="57"/>
      <c r="I597" s="370" t="s">
        <v>542</v>
      </c>
      <c r="J597" s="57"/>
      <c r="K597" s="372" t="s">
        <v>347</v>
      </c>
      <c r="L597" s="57"/>
      <c r="M597" s="350"/>
      <c r="N597" s="57"/>
      <c r="O597" s="350"/>
      <c r="P597" s="57"/>
      <c r="Q597" s="77"/>
      <c r="R597" s="37"/>
    </row>
    <row r="598">
      <c r="A598" s="1"/>
      <c r="B598" s="71"/>
      <c r="C598" s="130" t="str">
        <f>P2</f>
        <v/>
      </c>
      <c r="D598" s="72"/>
      <c r="E598" s="419" t="s">
        <v>232</v>
      </c>
      <c r="F598" s="57"/>
      <c r="G598" s="720" t="s">
        <v>291</v>
      </c>
      <c r="H598" s="581"/>
      <c r="I598" s="733" t="s">
        <v>550</v>
      </c>
      <c r="J598" s="581"/>
      <c r="K598" s="678" t="s">
        <v>329</v>
      </c>
      <c r="L598" s="581"/>
      <c r="M598" s="586"/>
      <c r="N598" s="581"/>
      <c r="O598" s="586"/>
      <c r="P598" s="581"/>
      <c r="Q598" s="91"/>
      <c r="R598" s="37"/>
    </row>
    <row r="599">
      <c r="A599" s="1"/>
      <c r="B599" s="1"/>
      <c r="C599" s="1"/>
      <c r="D599" s="1"/>
      <c r="E599" s="53"/>
      <c r="F599" s="53"/>
      <c r="G599" s="53"/>
      <c r="H599" s="53"/>
      <c r="I599" s="53"/>
      <c r="J599" s="53"/>
      <c r="K599" s="53"/>
      <c r="L599" s="53"/>
      <c r="M599" s="53"/>
      <c r="N599" s="53"/>
      <c r="O599" s="53"/>
      <c r="P599" s="53"/>
      <c r="Q599" s="53"/>
      <c r="R599" s="37"/>
    </row>
    <row r="600">
      <c r="A600" s="1"/>
      <c r="B600" s="323" t="str">
        <f>GETTRAINERSPRITE(E600)</f>
        <v/>
      </c>
      <c r="C600" s="22"/>
      <c r="D600" s="22"/>
      <c r="E600" s="149" t="s">
        <v>1900</v>
      </c>
      <c r="F600" s="22"/>
      <c r="G600" s="22"/>
      <c r="H600" s="22"/>
      <c r="I600" s="22"/>
      <c r="J600" s="22"/>
      <c r="K600" s="22"/>
      <c r="L600" s="22"/>
      <c r="M600" s="22"/>
      <c r="N600" s="22"/>
      <c r="O600" s="22"/>
      <c r="P600" s="22"/>
      <c r="Q600" s="204"/>
      <c r="R600" s="37"/>
    </row>
    <row r="601" ht="69.0" customHeight="1">
      <c r="A601" s="1"/>
      <c r="B601" s="28"/>
      <c r="E601" s="164" t="str">
        <f>GETPOKEMONSPRITE(E602, 130, 130)</f>
        <v/>
      </c>
      <c r="F601" s="25"/>
      <c r="G601" s="164" t="str">
        <f>GETPOKEMONSPRITE(G602, 110, 110)</f>
        <v/>
      </c>
      <c r="H601" s="25"/>
      <c r="I601" s="164" t="str">
        <f>GETPOKEMONSPRITE(I602, 150, 150)</f>
        <v/>
      </c>
      <c r="J601" s="25"/>
      <c r="K601" s="164" t="str">
        <f>GETPOKEMONSPRITE(K602, 150, 150)</f>
        <v/>
      </c>
      <c r="L601" s="25"/>
      <c r="M601" s="164" t="str">
        <f>GETPOKEMONSPRITE(M602, 150, 150)</f>
        <v/>
      </c>
      <c r="N601" s="25"/>
      <c r="O601" s="164" t="str">
        <f>GETPOKEMONSPRITE(O602, 150, 150)</f>
        <v/>
      </c>
      <c r="P601" s="25"/>
      <c r="Q601" s="1227"/>
      <c r="R601" s="109"/>
    </row>
    <row r="602">
      <c r="A602" s="1"/>
      <c r="B602" s="125"/>
      <c r="C602" s="39"/>
      <c r="D602" s="39"/>
      <c r="E602" s="326" t="s">
        <v>1901</v>
      </c>
      <c r="F602" s="41"/>
      <c r="G602" s="327" t="s">
        <v>1902</v>
      </c>
      <c r="H602" s="41"/>
      <c r="I602" s="327" t="s">
        <v>1903</v>
      </c>
      <c r="J602" s="41"/>
      <c r="K602" s="327" t="s">
        <v>1799</v>
      </c>
      <c r="L602" s="41"/>
      <c r="M602" s="327"/>
      <c r="N602" s="41"/>
      <c r="O602" s="327"/>
      <c r="P602" s="41"/>
      <c r="Q602" s="328" t="s">
        <v>19</v>
      </c>
      <c r="R602" s="53"/>
    </row>
    <row r="603">
      <c r="A603" s="1"/>
      <c r="B603" s="45"/>
      <c r="C603" s="46"/>
      <c r="D603" s="47"/>
      <c r="E603" s="329" t="s">
        <v>131</v>
      </c>
      <c r="F603" s="330" t="str">
        <f>GETABILITY(E602)</f>
        <v>Simple</v>
      </c>
      <c r="G603" s="329" t="s">
        <v>262</v>
      </c>
      <c r="H603" s="331" t="str">
        <f>GETABILITY(G602)</f>
        <v>Filter</v>
      </c>
      <c r="I603" s="329" t="s">
        <v>40</v>
      </c>
      <c r="J603" s="723" t="str">
        <f>GETABILITY(I602)</f>
        <v>Shadow Tag</v>
      </c>
      <c r="K603" s="329" t="s">
        <v>39</v>
      </c>
      <c r="L603" s="723" t="str">
        <f>GETABILITY(K602)</f>
        <v>Clear Body</v>
      </c>
      <c r="M603" s="330"/>
      <c r="N603" s="331"/>
      <c r="O603" s="330"/>
      <c r="P603" s="331"/>
      <c r="Q603" s="334" t="s">
        <v>23</v>
      </c>
      <c r="R603" s="53"/>
    </row>
    <row r="604">
      <c r="A604" s="1"/>
      <c r="B604" s="54" t="s">
        <v>24</v>
      </c>
      <c r="C604" s="39"/>
      <c r="D604" s="55"/>
      <c r="E604" s="335" t="s">
        <v>325</v>
      </c>
      <c r="F604" s="57"/>
      <c r="G604" s="336" t="s">
        <v>911</v>
      </c>
      <c r="H604" s="57"/>
      <c r="I604" s="336" t="s">
        <v>500</v>
      </c>
      <c r="J604" s="57"/>
      <c r="K604" s="336" t="s">
        <v>911</v>
      </c>
      <c r="L604" s="57"/>
      <c r="M604" s="337"/>
      <c r="N604" s="57"/>
      <c r="O604" s="337"/>
      <c r="P604" s="57"/>
      <c r="Q604" s="338" t="s">
        <v>27</v>
      </c>
      <c r="R604" s="37"/>
    </row>
    <row r="605">
      <c r="A605" s="1"/>
      <c r="B605" s="63"/>
      <c r="C605" s="64"/>
      <c r="D605" s="65"/>
      <c r="E605" s="408" t="s">
        <v>1426</v>
      </c>
      <c r="F605" s="57"/>
      <c r="G605" s="424" t="s">
        <v>282</v>
      </c>
      <c r="H605" s="57"/>
      <c r="I605" s="340" t="s">
        <v>802</v>
      </c>
      <c r="J605" s="57"/>
      <c r="K605" s="372" t="s">
        <v>1427</v>
      </c>
      <c r="L605" s="57"/>
      <c r="M605" s="341"/>
      <c r="N605" s="57"/>
      <c r="O605" s="341"/>
      <c r="P605" s="57"/>
      <c r="Q605" s="342" t="s">
        <v>30</v>
      </c>
      <c r="R605" s="37"/>
    </row>
    <row r="606">
      <c r="A606" s="1"/>
      <c r="B606" s="130" t="str">
        <f>I2</f>
        <v/>
      </c>
      <c r="C606" s="71"/>
      <c r="D606" s="72"/>
      <c r="E606" s="418" t="s">
        <v>822</v>
      </c>
      <c r="F606" s="57"/>
      <c r="G606" s="425" t="s">
        <v>955</v>
      </c>
      <c r="H606" s="57"/>
      <c r="I606" s="346"/>
      <c r="J606" s="57"/>
      <c r="K606" s="357" t="s">
        <v>374</v>
      </c>
      <c r="L606" s="57"/>
      <c r="M606" s="346"/>
      <c r="N606" s="57"/>
      <c r="O606" s="346"/>
      <c r="P606" s="57"/>
      <c r="Q606" s="77"/>
      <c r="R606" s="37"/>
    </row>
    <row r="607">
      <c r="A607" s="1"/>
      <c r="B607" s="79"/>
      <c r="C607" s="358" t="str">
        <f>M2</f>
        <v/>
      </c>
      <c r="D607" s="80"/>
      <c r="E607" s="347" t="s">
        <v>914</v>
      </c>
      <c r="F607" s="57"/>
      <c r="G607" s="370" t="s">
        <v>551</v>
      </c>
      <c r="H607" s="57"/>
      <c r="I607" s="350"/>
      <c r="J607" s="57"/>
      <c r="K607" s="349" t="s">
        <v>346</v>
      </c>
      <c r="L607" s="57"/>
      <c r="M607" s="350"/>
      <c r="N607" s="57"/>
      <c r="O607" s="350"/>
      <c r="P607" s="57"/>
      <c r="Q607" s="77"/>
      <c r="R607" s="37"/>
    </row>
    <row r="608">
      <c r="A608" s="1"/>
      <c r="B608" s="130" t="str">
        <f t="shared" ref="B608:C608" si="22">O2</f>
        <v/>
      </c>
      <c r="C608" s="130" t="str">
        <f t="shared" si="22"/>
        <v/>
      </c>
      <c r="D608" s="72"/>
      <c r="E608" s="408" t="s">
        <v>473</v>
      </c>
      <c r="F608" s="57"/>
      <c r="G608" s="679" t="s">
        <v>110</v>
      </c>
      <c r="H608" s="581"/>
      <c r="I608" s="586"/>
      <c r="J608" s="581"/>
      <c r="K608" s="720" t="s">
        <v>291</v>
      </c>
      <c r="L608" s="581"/>
      <c r="M608" s="586"/>
      <c r="N608" s="581"/>
      <c r="O608" s="586"/>
      <c r="P608" s="581"/>
      <c r="Q608" s="91"/>
      <c r="R608" s="37"/>
    </row>
    <row r="609">
      <c r="A609" s="1"/>
      <c r="B609" s="1"/>
      <c r="C609" s="1"/>
      <c r="D609" s="1"/>
      <c r="E609" s="169"/>
      <c r="F609" s="169"/>
      <c r="G609" s="169"/>
      <c r="H609" s="169"/>
      <c r="I609" s="169"/>
      <c r="J609" s="169"/>
      <c r="K609" s="169"/>
      <c r="L609" s="169"/>
      <c r="M609" s="169"/>
      <c r="N609" s="169"/>
      <c r="O609" s="169"/>
      <c r="P609" s="169"/>
      <c r="Q609" s="169"/>
      <c r="R609" s="37"/>
    </row>
    <row r="610">
      <c r="A610" s="1"/>
      <c r="B610" s="323" t="str">
        <f>GETTRAINERSPRITE(E610)</f>
        <v/>
      </c>
      <c r="C610" s="22"/>
      <c r="D610" s="22"/>
      <c r="E610" s="149" t="s">
        <v>1904</v>
      </c>
      <c r="F610" s="22"/>
      <c r="G610" s="22"/>
      <c r="H610" s="22"/>
      <c r="I610" s="22"/>
      <c r="J610" s="22"/>
      <c r="K610" s="22"/>
      <c r="L610" s="22"/>
      <c r="M610" s="22"/>
      <c r="N610" s="22"/>
      <c r="O610" s="22"/>
      <c r="P610" s="22"/>
      <c r="Q610" s="204"/>
      <c r="R610" s="37"/>
    </row>
    <row r="611" ht="69.0" customHeight="1">
      <c r="A611" s="1"/>
      <c r="B611" s="28"/>
      <c r="E611" s="164" t="str">
        <f>GETPOKEMONSPRITE(E612, 110, 110)</f>
        <v/>
      </c>
      <c r="F611" s="25"/>
      <c r="G611" s="164" t="str">
        <f>GETPOKEMONSPRITE(G612, 150, 150)</f>
        <v/>
      </c>
      <c r="H611" s="25"/>
      <c r="I611" s="164" t="str">
        <f>GETPOKEMONSPRITE(I612, 110, 110)</f>
        <v/>
      </c>
      <c r="J611" s="25"/>
      <c r="K611" s="164" t="str">
        <f>GETPOKEMONSPRITE(K612, 130, 130)</f>
        <v/>
      </c>
      <c r="L611" s="25"/>
      <c r="M611" s="164" t="str">
        <f>GETPOKEMONSPRITE(M612, 150, 150)</f>
        <v/>
      </c>
      <c r="N611" s="25"/>
      <c r="O611" s="164" t="str">
        <f>GETPOKEMONSPRITE(O612, 150, 150)</f>
        <v/>
      </c>
      <c r="P611" s="25"/>
      <c r="Q611" s="1227"/>
      <c r="R611" s="109"/>
    </row>
    <row r="612">
      <c r="A612" s="1"/>
      <c r="B612" s="125"/>
      <c r="C612" s="39"/>
      <c r="D612" s="39"/>
      <c r="E612" s="206" t="s">
        <v>1905</v>
      </c>
      <c r="F612" s="41"/>
      <c r="G612" s="207" t="s">
        <v>1906</v>
      </c>
      <c r="H612" s="41"/>
      <c r="I612" s="207" t="s">
        <v>1907</v>
      </c>
      <c r="J612" s="41"/>
      <c r="K612" s="207" t="s">
        <v>1908</v>
      </c>
      <c r="L612" s="41"/>
      <c r="M612" s="1229"/>
      <c r="N612" s="41"/>
      <c r="O612" s="1229"/>
      <c r="P612" s="41"/>
      <c r="Q612" s="328" t="s">
        <v>19</v>
      </c>
      <c r="R612" s="37"/>
    </row>
    <row r="613">
      <c r="A613" s="1"/>
      <c r="B613" s="45"/>
      <c r="C613" s="46"/>
      <c r="D613" s="47"/>
      <c r="E613" s="210" t="s">
        <v>55</v>
      </c>
      <c r="F613" s="775" t="str">
        <f>GETABILITY(E612)</f>
        <v>Chlorophyll</v>
      </c>
      <c r="G613" s="210" t="s">
        <v>131</v>
      </c>
      <c r="H613" s="775" t="str">
        <f>GETABILITY(G612)</f>
        <v>Flower Gift</v>
      </c>
      <c r="I613" s="210" t="s">
        <v>95</v>
      </c>
      <c r="J613" s="736" t="str">
        <f>GETABILITY(I612)</f>
        <v>Reckless</v>
      </c>
      <c r="K613" s="210" t="s">
        <v>158</v>
      </c>
      <c r="L613" s="736" t="str">
        <f>GETABILITY(K612)</f>
        <v>Quick Feet</v>
      </c>
      <c r="M613" s="1230"/>
      <c r="N613" s="1230"/>
      <c r="O613" s="1230"/>
      <c r="P613" s="1230"/>
      <c r="Q613" s="334" t="s">
        <v>23</v>
      </c>
      <c r="R613" s="118"/>
    </row>
    <row r="614">
      <c r="A614" s="1"/>
      <c r="B614" s="54" t="s">
        <v>24</v>
      </c>
      <c r="C614" s="39"/>
      <c r="D614" s="55"/>
      <c r="E614" s="214" t="s">
        <v>120</v>
      </c>
      <c r="F614" s="57"/>
      <c r="G614" s="215" t="s">
        <v>613</v>
      </c>
      <c r="H614" s="57"/>
      <c r="I614" s="215" t="s">
        <v>587</v>
      </c>
      <c r="J614" s="57"/>
      <c r="K614" s="215" t="s">
        <v>242</v>
      </c>
      <c r="L614" s="57"/>
      <c r="M614" s="704"/>
      <c r="N614" s="57"/>
      <c r="O614" s="704"/>
      <c r="P614" s="57"/>
      <c r="Q614" s="338" t="s">
        <v>27</v>
      </c>
      <c r="R614" s="118"/>
    </row>
    <row r="615">
      <c r="A615" s="1"/>
      <c r="B615" s="63"/>
      <c r="C615" s="64"/>
      <c r="D615" s="65"/>
      <c r="E615" s="746" t="s">
        <v>673</v>
      </c>
      <c r="F615" s="57"/>
      <c r="G615" s="960" t="s">
        <v>873</v>
      </c>
      <c r="H615" s="57"/>
      <c r="I615" s="245" t="s">
        <v>524</v>
      </c>
      <c r="J615" s="57"/>
      <c r="K615" s="220" t="s">
        <v>489</v>
      </c>
      <c r="L615" s="57"/>
      <c r="M615" s="1231"/>
      <c r="N615" s="57"/>
      <c r="O615" s="1231"/>
      <c r="P615" s="57"/>
      <c r="Q615" s="342" t="s">
        <v>30</v>
      </c>
      <c r="R615" s="118"/>
    </row>
    <row r="616">
      <c r="A616" s="1"/>
      <c r="B616" s="130" t="str">
        <f t="shared" ref="B616:C616" si="23">I2</f>
        <v/>
      </c>
      <c r="C616" s="130" t="str">
        <f t="shared" si="23"/>
        <v/>
      </c>
      <c r="D616" s="72"/>
      <c r="E616" s="257" t="s">
        <v>769</v>
      </c>
      <c r="F616" s="57"/>
      <c r="G616" s="230" t="s">
        <v>751</v>
      </c>
      <c r="H616" s="57"/>
      <c r="I616" s="220" t="s">
        <v>873</v>
      </c>
      <c r="J616" s="57"/>
      <c r="K616" s="245" t="s">
        <v>524</v>
      </c>
      <c r="L616" s="57"/>
      <c r="M616" s="704"/>
      <c r="N616" s="57"/>
      <c r="O616" s="704"/>
      <c r="P616" s="57"/>
      <c r="Q616" s="77"/>
      <c r="R616" s="118"/>
    </row>
    <row r="617">
      <c r="A617" s="1"/>
      <c r="B617" s="79"/>
      <c r="C617" s="358" t="str">
        <f t="shared" ref="C617:D617" si="24">M2</f>
        <v/>
      </c>
      <c r="D617" s="201" t="str">
        <f t="shared" si="24"/>
        <v/>
      </c>
      <c r="E617" s="263" t="s">
        <v>524</v>
      </c>
      <c r="F617" s="57"/>
      <c r="G617" s="230" t="s">
        <v>440</v>
      </c>
      <c r="H617" s="57"/>
      <c r="I617" s="217" t="s">
        <v>628</v>
      </c>
      <c r="J617" s="57"/>
      <c r="K617" s="234" t="s">
        <v>550</v>
      </c>
      <c r="L617" s="57"/>
      <c r="M617" s="1231"/>
      <c r="N617" s="57"/>
      <c r="O617" s="1231"/>
      <c r="P617" s="57"/>
      <c r="Q617" s="77"/>
      <c r="R617" s="53"/>
    </row>
    <row r="618">
      <c r="A618" s="1"/>
      <c r="B618" s="71"/>
      <c r="C618" s="130" t="str">
        <f>P2</f>
        <v/>
      </c>
      <c r="D618" s="72"/>
      <c r="E618" s="756" t="s">
        <v>1189</v>
      </c>
      <c r="F618" s="57"/>
      <c r="G618" s="739" t="s">
        <v>1909</v>
      </c>
      <c r="H618" s="581"/>
      <c r="I618" s="1232" t="s">
        <v>516</v>
      </c>
      <c r="J618" s="581"/>
      <c r="K618" s="627" t="s">
        <v>620</v>
      </c>
      <c r="L618" s="581"/>
      <c r="M618" s="1233"/>
      <c r="N618" s="581"/>
      <c r="O618" s="1233"/>
      <c r="P618" s="581"/>
      <c r="Q618" s="91"/>
      <c r="R618" s="37"/>
    </row>
    <row r="619">
      <c r="A619" s="1"/>
      <c r="B619" s="1"/>
      <c r="C619" s="1"/>
      <c r="D619" s="1"/>
      <c r="E619" s="53"/>
      <c r="F619" s="53"/>
      <c r="G619" s="53"/>
      <c r="H619" s="53"/>
      <c r="I619" s="53"/>
      <c r="J619" s="53"/>
      <c r="K619" s="53"/>
      <c r="L619" s="53"/>
      <c r="M619" s="53"/>
      <c r="N619" s="53"/>
      <c r="O619" s="53"/>
      <c r="P619" s="53"/>
      <c r="Q619" s="53"/>
      <c r="R619" s="37"/>
    </row>
    <row r="620">
      <c r="A620" s="1"/>
      <c r="B620" s="323" t="str">
        <f>GETTRAINERSPRITE(E620)</f>
        <v/>
      </c>
      <c r="C620" s="22"/>
      <c r="D620" s="22"/>
      <c r="E620" s="149" t="s">
        <v>1910</v>
      </c>
      <c r="F620" s="22"/>
      <c r="G620" s="22"/>
      <c r="H620" s="22"/>
      <c r="I620" s="22"/>
      <c r="J620" s="22"/>
      <c r="K620" s="22"/>
      <c r="L620" s="22"/>
      <c r="M620" s="22"/>
      <c r="N620" s="22"/>
      <c r="O620" s="22"/>
      <c r="P620" s="22"/>
      <c r="Q620" s="204"/>
      <c r="R620" s="37"/>
    </row>
    <row r="621" ht="69.0" customHeight="1">
      <c r="A621" s="1"/>
      <c r="B621" s="28"/>
      <c r="E621" s="164" t="str">
        <f>GETPOKEMONSPRITE(E622, 130, 130)</f>
        <v/>
      </c>
      <c r="F621" s="25"/>
      <c r="G621" s="164" t="str">
        <f>GETPOKEMONSPRITE(G622, 110, 110)</f>
        <v/>
      </c>
      <c r="H621" s="25"/>
      <c r="I621" s="164" t="str">
        <f>GETPOKEMONSPRITE(I622, 150, 150)</f>
        <v/>
      </c>
      <c r="J621" s="25"/>
      <c r="K621" s="164" t="str">
        <f>GETPOKEMONSPRITE(K622, 150, 150)</f>
        <v/>
      </c>
      <c r="L621" s="25"/>
      <c r="M621" s="164" t="str">
        <f>GETPOKEMONSPRITE(M622, 150, 150)</f>
        <v/>
      </c>
      <c r="N621" s="25"/>
      <c r="O621" s="164" t="str">
        <f>GETPOKEMONSPRITE(O622, 150, 150)</f>
        <v/>
      </c>
      <c r="P621" s="25"/>
      <c r="Q621" s="1227"/>
      <c r="R621" s="109"/>
    </row>
    <row r="622">
      <c r="A622" s="1"/>
      <c r="B622" s="125"/>
      <c r="C622" s="39"/>
      <c r="D622" s="39"/>
      <c r="E622" s="326" t="s">
        <v>1911</v>
      </c>
      <c r="F622" s="41"/>
      <c r="G622" s="327" t="s">
        <v>1912</v>
      </c>
      <c r="H622" s="41"/>
      <c r="I622" s="327" t="s">
        <v>1913</v>
      </c>
      <c r="J622" s="41"/>
      <c r="K622" s="327" t="s">
        <v>1854</v>
      </c>
      <c r="L622" s="41"/>
      <c r="M622" s="327"/>
      <c r="N622" s="41"/>
      <c r="O622" s="327"/>
      <c r="P622" s="41"/>
      <c r="Q622" s="328" t="s">
        <v>19</v>
      </c>
      <c r="R622" s="37"/>
    </row>
    <row r="623">
      <c r="A623" s="1"/>
      <c r="B623" s="45"/>
      <c r="C623" s="46"/>
      <c r="D623" s="47"/>
      <c r="E623" s="329" t="s">
        <v>56</v>
      </c>
      <c r="F623" s="330" t="str">
        <f>GETABILITY(E622)</f>
        <v>Drought</v>
      </c>
      <c r="G623" s="329" t="s">
        <v>55</v>
      </c>
      <c r="H623" s="331" t="str">
        <f>GETABILITY(G622)</f>
        <v>Chlorophyll</v>
      </c>
      <c r="I623" s="329" t="s">
        <v>82</v>
      </c>
      <c r="J623" s="723" t="str">
        <f>GETABILITY(I622)</f>
        <v>Levitate</v>
      </c>
      <c r="K623" s="329" t="s">
        <v>207</v>
      </c>
      <c r="L623" s="723" t="str">
        <f>GETABILITY(K622)</f>
        <v>Forecast</v>
      </c>
      <c r="M623" s="330"/>
      <c r="N623" s="331"/>
      <c r="O623" s="330"/>
      <c r="P623" s="331"/>
      <c r="Q623" s="334" t="s">
        <v>23</v>
      </c>
      <c r="R623" s="37"/>
    </row>
    <row r="624">
      <c r="A624" s="1"/>
      <c r="B624" s="54" t="s">
        <v>24</v>
      </c>
      <c r="C624" s="39"/>
      <c r="D624" s="55"/>
      <c r="E624" s="335" t="s">
        <v>119</v>
      </c>
      <c r="F624" s="57"/>
      <c r="G624" s="336" t="s">
        <v>359</v>
      </c>
      <c r="H624" s="57"/>
      <c r="I624" s="336" t="s">
        <v>290</v>
      </c>
      <c r="J624" s="57"/>
      <c r="K624" s="336" t="s">
        <v>1232</v>
      </c>
      <c r="L624" s="57"/>
      <c r="M624" s="337"/>
      <c r="N624" s="57"/>
      <c r="O624" s="337"/>
      <c r="P624" s="57"/>
      <c r="Q624" s="338" t="s">
        <v>27</v>
      </c>
      <c r="R624" s="37"/>
    </row>
    <row r="625">
      <c r="A625" s="1"/>
      <c r="B625" s="63"/>
      <c r="C625" s="64"/>
      <c r="D625" s="65"/>
      <c r="E625" s="419" t="s">
        <v>341</v>
      </c>
      <c r="F625" s="57"/>
      <c r="G625" s="386" t="s">
        <v>360</v>
      </c>
      <c r="H625" s="57"/>
      <c r="I625" s="360" t="s">
        <v>291</v>
      </c>
      <c r="J625" s="57"/>
      <c r="K625" s="344" t="s">
        <v>488</v>
      </c>
      <c r="L625" s="57"/>
      <c r="M625" s="341"/>
      <c r="N625" s="57"/>
      <c r="O625" s="341"/>
      <c r="P625" s="57"/>
      <c r="Q625" s="342" t="s">
        <v>30</v>
      </c>
      <c r="R625" s="37"/>
    </row>
    <row r="626">
      <c r="A626" s="1"/>
      <c r="B626" s="130" t="str">
        <f t="shared" ref="B626:C626" si="25">I2</f>
        <v/>
      </c>
      <c r="C626" s="130" t="str">
        <f t="shared" si="25"/>
        <v/>
      </c>
      <c r="D626" s="72"/>
      <c r="E626" s="343" t="s">
        <v>296</v>
      </c>
      <c r="F626" s="57"/>
      <c r="G626" s="349" t="s">
        <v>473</v>
      </c>
      <c r="H626" s="57"/>
      <c r="I626" s="349" t="s">
        <v>346</v>
      </c>
      <c r="J626" s="57"/>
      <c r="K626" s="425" t="s">
        <v>523</v>
      </c>
      <c r="L626" s="57"/>
      <c r="M626" s="346"/>
      <c r="N626" s="57"/>
      <c r="O626" s="346"/>
      <c r="P626" s="57"/>
      <c r="Q626" s="77"/>
      <c r="R626" s="37"/>
    </row>
    <row r="627">
      <c r="A627" s="1"/>
      <c r="B627" s="79"/>
      <c r="C627" s="358" t="str">
        <f>M2</f>
        <v/>
      </c>
      <c r="D627" s="80"/>
      <c r="E627" s="347" t="s">
        <v>672</v>
      </c>
      <c r="F627" s="57"/>
      <c r="G627" s="345" t="s">
        <v>673</v>
      </c>
      <c r="H627" s="57"/>
      <c r="I627" s="344" t="s">
        <v>873</v>
      </c>
      <c r="J627" s="57"/>
      <c r="K627" s="387" t="s">
        <v>607</v>
      </c>
      <c r="L627" s="57"/>
      <c r="M627" s="350"/>
      <c r="N627" s="57"/>
      <c r="O627" s="350"/>
      <c r="P627" s="57"/>
      <c r="Q627" s="77"/>
      <c r="R627" s="53"/>
    </row>
    <row r="628">
      <c r="A628" s="1"/>
      <c r="B628" s="71"/>
      <c r="C628" s="130" t="str">
        <f>P2</f>
        <v/>
      </c>
      <c r="D628" s="72"/>
      <c r="E628" s="419" t="s">
        <v>297</v>
      </c>
      <c r="F628" s="57"/>
      <c r="G628" s="720" t="s">
        <v>297</v>
      </c>
      <c r="H628" s="581"/>
      <c r="I628" s="720" t="s">
        <v>299</v>
      </c>
      <c r="J628" s="581"/>
      <c r="K628" s="735" t="s">
        <v>471</v>
      </c>
      <c r="L628" s="581"/>
      <c r="M628" s="586"/>
      <c r="N628" s="581"/>
      <c r="O628" s="586"/>
      <c r="P628" s="581"/>
      <c r="Q628" s="91"/>
      <c r="R628" s="53"/>
    </row>
    <row r="629">
      <c r="A629" s="1"/>
      <c r="B629" s="1"/>
      <c r="C629" s="1"/>
      <c r="D629" s="1"/>
      <c r="E629" s="169"/>
      <c r="F629" s="169"/>
      <c r="G629" s="169"/>
      <c r="H629" s="169"/>
      <c r="I629" s="169"/>
      <c r="J629" s="169"/>
      <c r="K629" s="169"/>
      <c r="L629" s="169"/>
      <c r="M629" s="169"/>
      <c r="N629" s="169"/>
      <c r="O629" s="169"/>
      <c r="P629" s="169"/>
      <c r="Q629" s="169"/>
      <c r="R629" s="37"/>
    </row>
    <row r="630">
      <c r="A630" s="1"/>
      <c r="B630" s="323" t="str">
        <f>GETTRAINERSPRITE(E630)</f>
        <v/>
      </c>
      <c r="C630" s="22"/>
      <c r="D630" s="22"/>
      <c r="E630" s="149" t="s">
        <v>1914</v>
      </c>
      <c r="F630" s="22"/>
      <c r="G630" s="22"/>
      <c r="H630" s="22"/>
      <c r="I630" s="22"/>
      <c r="J630" s="22"/>
      <c r="K630" s="22"/>
      <c r="L630" s="22"/>
      <c r="M630" s="22"/>
      <c r="N630" s="22"/>
      <c r="O630" s="22"/>
      <c r="P630" s="22"/>
      <c r="Q630" s="204"/>
      <c r="R630" s="53"/>
    </row>
    <row r="631" ht="69.0" customHeight="1">
      <c r="A631" s="1"/>
      <c r="B631" s="28"/>
      <c r="E631" s="164" t="str">
        <f>GETPOKEMONSPRITE(E632, 150, 150)</f>
        <v/>
      </c>
      <c r="F631" s="25"/>
      <c r="G631" s="164" t="str">
        <f>GETPOKEMONSPRITE(G632, 150, 150)</f>
        <v/>
      </c>
      <c r="H631" s="25"/>
      <c r="I631" s="164" t="str">
        <f>GETPOKEMONSPRITE(I632, 130, 130)</f>
        <v/>
      </c>
      <c r="J631" s="25"/>
      <c r="K631" s="164" t="str">
        <f>GETPOKEMONSPRITE(K632, 150, 150)</f>
        <v/>
      </c>
      <c r="L631" s="25"/>
      <c r="M631" s="164" t="str">
        <f>GETPOKEMONSPRITE(M632, 150, 150)</f>
        <v/>
      </c>
      <c r="N631" s="25"/>
      <c r="O631" s="164" t="str">
        <f>GETPOKEMONSPRITE(O632, 150, 150)</f>
        <v/>
      </c>
      <c r="P631" s="25"/>
      <c r="Q631" s="1227"/>
      <c r="R631" s="109"/>
    </row>
    <row r="632">
      <c r="A632" s="1"/>
      <c r="B632" s="125"/>
      <c r="C632" s="39"/>
      <c r="D632" s="39"/>
      <c r="E632" s="206" t="s">
        <v>1915</v>
      </c>
      <c r="F632" s="41"/>
      <c r="G632" s="207" t="s">
        <v>1916</v>
      </c>
      <c r="H632" s="41"/>
      <c r="I632" s="207" t="s">
        <v>1917</v>
      </c>
      <c r="J632" s="41"/>
      <c r="K632" s="207" t="s">
        <v>1784</v>
      </c>
      <c r="L632" s="41"/>
      <c r="M632" s="1229"/>
      <c r="N632" s="41"/>
      <c r="O632" s="1229"/>
      <c r="P632" s="41"/>
      <c r="Q632" s="440" t="s">
        <v>19</v>
      </c>
      <c r="R632" s="37"/>
    </row>
    <row r="633">
      <c r="A633" s="1"/>
      <c r="B633" s="45"/>
      <c r="C633" s="46"/>
      <c r="D633" s="47"/>
      <c r="E633" s="210" t="s">
        <v>83</v>
      </c>
      <c r="F633" s="775" t="str">
        <f>GETABILITY(E632)</f>
        <v>Levitate</v>
      </c>
      <c r="G633" s="210" t="s">
        <v>56</v>
      </c>
      <c r="H633" s="775" t="str">
        <f>GETABILITY(G632)</f>
        <v>Levitate</v>
      </c>
      <c r="I633" s="210" t="s">
        <v>38</v>
      </c>
      <c r="J633" s="736" t="str">
        <f>GETABILITY(I632)</f>
        <v>Levitate</v>
      </c>
      <c r="K633" s="210" t="s">
        <v>117</v>
      </c>
      <c r="L633" s="736" t="str">
        <f>GETABILITY(K632)</f>
        <v>Levitate</v>
      </c>
      <c r="M633" s="1230"/>
      <c r="N633" s="1230"/>
      <c r="O633" s="1230"/>
      <c r="P633" s="1230"/>
      <c r="Q633" s="334" t="s">
        <v>23</v>
      </c>
      <c r="R633" s="37"/>
    </row>
    <row r="634">
      <c r="A634" s="1"/>
      <c r="B634" s="54" t="s">
        <v>24</v>
      </c>
      <c r="C634" s="39"/>
      <c r="D634" s="55"/>
      <c r="E634" s="778" t="s">
        <v>1918</v>
      </c>
      <c r="F634" s="57"/>
      <c r="G634" s="779" t="s">
        <v>98</v>
      </c>
      <c r="H634" s="57"/>
      <c r="I634" s="779" t="s">
        <v>1117</v>
      </c>
      <c r="J634" s="57"/>
      <c r="K634" s="779" t="s">
        <v>229</v>
      </c>
      <c r="L634" s="57"/>
      <c r="M634" s="704"/>
      <c r="N634" s="57"/>
      <c r="O634" s="704"/>
      <c r="P634" s="57"/>
      <c r="Q634" s="338" t="s">
        <v>27</v>
      </c>
      <c r="R634" s="37"/>
    </row>
    <row r="635">
      <c r="A635" s="1"/>
      <c r="B635" s="63"/>
      <c r="C635" s="64"/>
      <c r="D635" s="65"/>
      <c r="E635" s="1234" t="s">
        <v>297</v>
      </c>
      <c r="F635" s="57"/>
      <c r="G635" s="1235" t="s">
        <v>296</v>
      </c>
      <c r="H635" s="57"/>
      <c r="I635" s="790" t="s">
        <v>296</v>
      </c>
      <c r="J635" s="57"/>
      <c r="K635" s="1236" t="s">
        <v>851</v>
      </c>
      <c r="L635" s="57"/>
      <c r="M635" s="1231"/>
      <c r="N635" s="57"/>
      <c r="O635" s="1231"/>
      <c r="P635" s="57"/>
      <c r="Q635" s="342" t="s">
        <v>30</v>
      </c>
      <c r="R635" s="37"/>
    </row>
    <row r="636">
      <c r="A636" s="1"/>
      <c r="B636" s="130" t="str">
        <f t="shared" ref="B636:C636" si="26">I2</f>
        <v/>
      </c>
      <c r="C636" s="130" t="str">
        <f t="shared" si="26"/>
        <v/>
      </c>
      <c r="D636" s="72"/>
      <c r="E636" s="1071" t="s">
        <v>523</v>
      </c>
      <c r="F636" s="57"/>
      <c r="G636" s="1237" t="s">
        <v>912</v>
      </c>
      <c r="H636" s="57"/>
      <c r="I636" s="1238" t="s">
        <v>523</v>
      </c>
      <c r="J636" s="57"/>
      <c r="K636" s="1236" t="s">
        <v>607</v>
      </c>
      <c r="L636" s="57"/>
      <c r="M636" s="704"/>
      <c r="N636" s="57"/>
      <c r="O636" s="704"/>
      <c r="P636" s="57"/>
      <c r="Q636" s="77"/>
      <c r="R636" s="37"/>
    </row>
    <row r="637">
      <c r="A637" s="1"/>
      <c r="B637" s="79"/>
      <c r="C637" s="358" t="str">
        <f>M2</f>
        <v/>
      </c>
      <c r="D637" s="80"/>
      <c r="E637" s="1239" t="s">
        <v>473</v>
      </c>
      <c r="F637" s="57"/>
      <c r="G637" s="1240" t="s">
        <v>346</v>
      </c>
      <c r="H637" s="57"/>
      <c r="I637" s="1240" t="s">
        <v>473</v>
      </c>
      <c r="J637" s="57"/>
      <c r="K637" s="1237" t="s">
        <v>830</v>
      </c>
      <c r="L637" s="57"/>
      <c r="M637" s="1231"/>
      <c r="N637" s="57"/>
      <c r="O637" s="1231"/>
      <c r="P637" s="57"/>
      <c r="Q637" s="77"/>
      <c r="R637" s="37"/>
    </row>
    <row r="638">
      <c r="A638" s="1"/>
      <c r="B638" s="71"/>
      <c r="C638" s="130" t="str">
        <f>P2</f>
        <v/>
      </c>
      <c r="D638" s="72"/>
      <c r="E638" s="1234" t="s">
        <v>341</v>
      </c>
      <c r="F638" s="57"/>
      <c r="G638" s="1241" t="s">
        <v>102</v>
      </c>
      <c r="H638" s="581"/>
      <c r="I638" s="1242" t="s">
        <v>297</v>
      </c>
      <c r="J638" s="581"/>
      <c r="K638" s="1243" t="s">
        <v>230</v>
      </c>
      <c r="L638" s="581"/>
      <c r="M638" s="1233"/>
      <c r="N638" s="581"/>
      <c r="O638" s="1233"/>
      <c r="P638" s="581"/>
      <c r="Q638" s="91"/>
      <c r="R638" s="53"/>
    </row>
    <row r="639">
      <c r="A639" s="1"/>
      <c r="B639" s="1"/>
      <c r="C639" s="1"/>
      <c r="D639" s="1"/>
      <c r="E639" s="53"/>
      <c r="F639" s="53"/>
      <c r="G639" s="53"/>
      <c r="H639" s="53"/>
      <c r="I639" s="53"/>
      <c r="J639" s="53"/>
      <c r="K639" s="53"/>
      <c r="L639" s="53"/>
      <c r="M639" s="53"/>
      <c r="N639" s="53"/>
      <c r="O639" s="53"/>
      <c r="P639" s="53"/>
      <c r="Q639" s="53"/>
      <c r="R639" s="53"/>
    </row>
    <row r="640">
      <c r="A640" s="1"/>
      <c r="B640" s="323" t="str">
        <f>GETTRAINERSPRITE(E640)</f>
        <v/>
      </c>
      <c r="C640" s="22"/>
      <c r="D640" s="22"/>
      <c r="E640" s="280" t="s">
        <v>1919</v>
      </c>
      <c r="F640" s="24"/>
      <c r="G640" s="24"/>
      <c r="H640" s="24"/>
      <c r="I640" s="24"/>
      <c r="J640" s="24"/>
      <c r="K640" s="24"/>
      <c r="L640" s="24"/>
      <c r="M640" s="24"/>
      <c r="N640" s="24"/>
      <c r="O640" s="24"/>
      <c r="P640" s="24"/>
      <c r="Q640" s="1244"/>
      <c r="R640" s="53"/>
    </row>
    <row r="641" ht="69.0" customHeight="1">
      <c r="A641" s="1"/>
      <c r="B641" s="28"/>
      <c r="E641" s="164" t="str">
        <f>GETPOKEMONSPRITE(E642, 110, 110)</f>
        <v/>
      </c>
      <c r="F641" s="25"/>
      <c r="G641" s="164" t="str">
        <f>GETPOKEMONSPRITE(G642, 130, 130)</f>
        <v/>
      </c>
      <c r="H641" s="25"/>
      <c r="I641" s="164" t="str">
        <f>GETPOKEMONSPRITE(I642, 150, 150)</f>
        <v/>
      </c>
      <c r="J641" s="25"/>
      <c r="K641" s="164" t="str">
        <f>GETPOKEMONSPRITE(K642, 150, 150)</f>
        <v/>
      </c>
      <c r="L641" s="25"/>
      <c r="M641" s="164" t="str">
        <f>GETPOKEMONSPRITE(M642, 150, 150)</f>
        <v/>
      </c>
      <c r="N641" s="25"/>
      <c r="O641" s="164" t="str">
        <f>GETPOKEMONSPRITE(O642, 150, 150)</f>
        <v/>
      </c>
      <c r="P641" s="25"/>
      <c r="Q641" s="1227"/>
      <c r="R641" s="109"/>
    </row>
    <row r="642">
      <c r="A642" s="1"/>
      <c r="B642" s="125"/>
      <c r="C642" s="39"/>
      <c r="D642" s="39"/>
      <c r="E642" s="326" t="s">
        <v>1920</v>
      </c>
      <c r="F642" s="41"/>
      <c r="G642" s="327" t="s">
        <v>1921</v>
      </c>
      <c r="H642" s="41"/>
      <c r="I642" s="327" t="s">
        <v>1922</v>
      </c>
      <c r="J642" s="41"/>
      <c r="K642" s="327" t="s">
        <v>1923</v>
      </c>
      <c r="L642" s="41"/>
      <c r="M642" s="327"/>
      <c r="N642" s="41"/>
      <c r="O642" s="327"/>
      <c r="P642" s="41"/>
      <c r="Q642" s="328" t="s">
        <v>19</v>
      </c>
      <c r="R642" s="37"/>
    </row>
    <row r="643">
      <c r="A643" s="1"/>
      <c r="B643" s="45"/>
      <c r="C643" s="46"/>
      <c r="D643" s="47"/>
      <c r="E643" s="329" t="s">
        <v>39</v>
      </c>
      <c r="F643" s="330" t="str">
        <f>GETABILITY(E642)</f>
        <v>Sand Stream</v>
      </c>
      <c r="G643" s="329" t="s">
        <v>159</v>
      </c>
      <c r="H643" s="331" t="str">
        <f>GETABILITY(G642)</f>
        <v>Rock Head</v>
      </c>
      <c r="I643" s="329" t="s">
        <v>158</v>
      </c>
      <c r="J643" s="722" t="str">
        <f>GETABILITY(I642)</f>
        <v>Sand Veil</v>
      </c>
      <c r="K643" s="329" t="s">
        <v>82</v>
      </c>
      <c r="L643" s="723" t="str">
        <f>GETABILITY(K642)</f>
        <v>Magic Guard</v>
      </c>
      <c r="M643" s="330"/>
      <c r="N643" s="331"/>
      <c r="O643" s="330"/>
      <c r="P643" s="331"/>
      <c r="Q643" s="334" t="s">
        <v>23</v>
      </c>
      <c r="R643" s="37"/>
    </row>
    <row r="644">
      <c r="A644" s="1"/>
      <c r="B644" s="54" t="s">
        <v>24</v>
      </c>
      <c r="C644" s="39"/>
      <c r="D644" s="55"/>
      <c r="E644" s="335" t="s">
        <v>513</v>
      </c>
      <c r="F644" s="57"/>
      <c r="G644" s="336" t="s">
        <v>325</v>
      </c>
      <c r="H644" s="57"/>
      <c r="I644" s="336" t="s">
        <v>243</v>
      </c>
      <c r="J644" s="57"/>
      <c r="K644" s="336" t="s">
        <v>242</v>
      </c>
      <c r="L644" s="57"/>
      <c r="M644" s="337"/>
      <c r="N644" s="57"/>
      <c r="O644" s="337"/>
      <c r="P644" s="57"/>
      <c r="Q644" s="338" t="s">
        <v>27</v>
      </c>
      <c r="R644" s="37"/>
    </row>
    <row r="645">
      <c r="A645" s="1"/>
      <c r="B645" s="63"/>
      <c r="C645" s="64"/>
      <c r="D645" s="65"/>
      <c r="E645" s="343" t="s">
        <v>283</v>
      </c>
      <c r="F645" s="57"/>
      <c r="G645" s="419" t="s">
        <v>291</v>
      </c>
      <c r="H645" s="57"/>
      <c r="I645" s="388" t="s">
        <v>296</v>
      </c>
      <c r="J645" s="57"/>
      <c r="K645" s="340" t="s">
        <v>1924</v>
      </c>
      <c r="L645" s="57"/>
      <c r="M645" s="341"/>
      <c r="N645" s="57"/>
      <c r="O645" s="341"/>
      <c r="P645" s="57"/>
      <c r="Q645" s="342" t="s">
        <v>30</v>
      </c>
      <c r="R645" s="37"/>
    </row>
    <row r="646">
      <c r="A646" s="1"/>
      <c r="B646" s="130" t="str">
        <f t="shared" ref="B646:C646" si="27">I2</f>
        <v/>
      </c>
      <c r="C646" s="130" t="str">
        <f t="shared" si="27"/>
        <v/>
      </c>
      <c r="D646" s="72"/>
      <c r="E646" s="347" t="s">
        <v>874</v>
      </c>
      <c r="F646" s="57"/>
      <c r="G646" s="409" t="s">
        <v>426</v>
      </c>
      <c r="H646" s="57"/>
      <c r="I646" s="340" t="s">
        <v>998</v>
      </c>
      <c r="J646" s="57"/>
      <c r="K646" s="373" t="s">
        <v>1647</v>
      </c>
      <c r="L646" s="57"/>
      <c r="M646" s="346"/>
      <c r="N646" s="57"/>
      <c r="O646" s="346"/>
      <c r="P646" s="57"/>
      <c r="Q646" s="77"/>
      <c r="R646" s="37"/>
    </row>
    <row r="647">
      <c r="A647" s="1"/>
      <c r="B647" s="79"/>
      <c r="C647" s="358" t="str">
        <f>M2</f>
        <v/>
      </c>
      <c r="D647" s="80"/>
      <c r="E647" s="498" t="s">
        <v>1189</v>
      </c>
      <c r="F647" s="57"/>
      <c r="G647" s="388" t="s">
        <v>296</v>
      </c>
      <c r="H647" s="57"/>
      <c r="I647" s="388" t="s">
        <v>283</v>
      </c>
      <c r="J647" s="57"/>
      <c r="K647" s="349" t="s">
        <v>473</v>
      </c>
      <c r="L647" s="57"/>
      <c r="M647" s="350"/>
      <c r="N647" s="57"/>
      <c r="O647" s="350"/>
      <c r="P647" s="57"/>
      <c r="Q647" s="77"/>
      <c r="R647" s="37"/>
    </row>
    <row r="648">
      <c r="A648" s="1"/>
      <c r="B648" s="71"/>
      <c r="C648" s="130" t="str">
        <f>P2</f>
        <v/>
      </c>
      <c r="D648" s="72"/>
      <c r="E648" s="407" t="s">
        <v>716</v>
      </c>
      <c r="F648" s="57"/>
      <c r="G648" s="731" t="s">
        <v>1647</v>
      </c>
      <c r="H648" s="581"/>
      <c r="I648" s="667" t="s">
        <v>291</v>
      </c>
      <c r="J648" s="581"/>
      <c r="K648" s="679" t="s">
        <v>148</v>
      </c>
      <c r="L648" s="581"/>
      <c r="M648" s="586"/>
      <c r="N648" s="581"/>
      <c r="O648" s="586"/>
      <c r="P648" s="581"/>
      <c r="Q648" s="91"/>
      <c r="R648" s="37"/>
    </row>
    <row r="649">
      <c r="A649" s="1"/>
      <c r="B649" s="1"/>
      <c r="C649" s="1"/>
      <c r="D649" s="1"/>
      <c r="E649" s="53"/>
      <c r="F649" s="53"/>
      <c r="G649" s="53"/>
      <c r="H649" s="53"/>
      <c r="I649" s="53"/>
      <c r="J649" s="53"/>
      <c r="K649" s="53"/>
      <c r="L649" s="53"/>
      <c r="M649" s="53"/>
      <c r="N649" s="53"/>
      <c r="O649" s="53"/>
      <c r="P649" s="53"/>
      <c r="Q649" s="53"/>
      <c r="R649" s="520"/>
    </row>
    <row r="650">
      <c r="A650" s="1"/>
      <c r="B650" s="323" t="str">
        <f>GETTRAINERSPRITE(E650)</f>
        <v/>
      </c>
      <c r="C650" s="22"/>
      <c r="D650" s="22"/>
      <c r="E650" s="149" t="s">
        <v>1925</v>
      </c>
      <c r="F650" s="22"/>
      <c r="G650" s="22"/>
      <c r="H650" s="22"/>
      <c r="I650" s="22"/>
      <c r="J650" s="22"/>
      <c r="K650" s="22"/>
      <c r="L650" s="22"/>
      <c r="M650" s="22"/>
      <c r="N650" s="22"/>
      <c r="O650" s="22"/>
      <c r="P650" s="22"/>
      <c r="Q650" s="835"/>
      <c r="R650" s="53"/>
    </row>
    <row r="651" ht="69.0" customHeight="1">
      <c r="A651" s="1"/>
      <c r="B651" s="28"/>
      <c r="E651" s="164" t="str">
        <f>GETPOKEMONSPRITE(E652, 150, 150)</f>
        <v/>
      </c>
      <c r="F651" s="25"/>
      <c r="G651" s="164" t="str">
        <f>GETPOKEMONSPRITE(G652, 110, 110)</f>
        <v/>
      </c>
      <c r="H651" s="25"/>
      <c r="I651" s="164" t="str">
        <f>GETPOKEMONSPRITE(I652, 150, 150)</f>
        <v/>
      </c>
      <c r="J651" s="25"/>
      <c r="K651" s="164" t="str">
        <f>GETPOKEMONSPRITE(K652, 110, 110)</f>
        <v/>
      </c>
      <c r="L651" s="25"/>
      <c r="M651" s="164" t="str">
        <f>GETPOKEMONSPRITE(M652, 150, 150)</f>
        <v/>
      </c>
      <c r="N651" s="25"/>
      <c r="O651" s="164" t="str">
        <f>GETPOKEMONSPRITE(O652, 150, 150)</f>
        <v/>
      </c>
      <c r="P651" s="25"/>
      <c r="Q651" s="1227"/>
      <c r="R651" s="109"/>
    </row>
    <row r="652">
      <c r="A652" s="1"/>
      <c r="B652" s="125"/>
      <c r="C652" s="39"/>
      <c r="D652" s="39"/>
      <c r="E652" s="326" t="s">
        <v>1926</v>
      </c>
      <c r="F652" s="41"/>
      <c r="G652" s="327" t="s">
        <v>1873</v>
      </c>
      <c r="H652" s="41"/>
      <c r="I652" s="327" t="s">
        <v>1927</v>
      </c>
      <c r="J652" s="41"/>
      <c r="K652" s="327" t="s">
        <v>1928</v>
      </c>
      <c r="L652" s="41"/>
      <c r="M652" s="327"/>
      <c r="N652" s="41"/>
      <c r="O652" s="327"/>
      <c r="P652" s="41"/>
      <c r="Q652" s="328" t="s">
        <v>19</v>
      </c>
      <c r="R652" s="37"/>
    </row>
    <row r="653">
      <c r="A653" s="1"/>
      <c r="B653" s="45"/>
      <c r="C653" s="46"/>
      <c r="D653" s="47"/>
      <c r="E653" s="329" t="s">
        <v>56</v>
      </c>
      <c r="F653" s="330" t="str">
        <f>GETABILITY(E652)</f>
        <v>Swift Swim</v>
      </c>
      <c r="G653" s="329" t="s">
        <v>338</v>
      </c>
      <c r="H653" s="331" t="str">
        <f>GETABILITY(G652)</f>
        <v>Swift Swim</v>
      </c>
      <c r="I653" s="329" t="s">
        <v>22</v>
      </c>
      <c r="J653" s="723" t="str">
        <f>GETABILITY(I652)</f>
        <v>Swift Swim</v>
      </c>
      <c r="K653" s="329" t="s">
        <v>159</v>
      </c>
      <c r="L653" s="723" t="str">
        <f>GETABILITY(K652)</f>
        <v>Swift Swim</v>
      </c>
      <c r="M653" s="330"/>
      <c r="N653" s="331"/>
      <c r="O653" s="330"/>
      <c r="P653" s="331"/>
      <c r="Q653" s="334" t="s">
        <v>23</v>
      </c>
      <c r="R653" s="37"/>
    </row>
    <row r="654">
      <c r="A654" s="1"/>
      <c r="B654" s="54" t="s">
        <v>24</v>
      </c>
      <c r="C654" s="39"/>
      <c r="D654" s="55"/>
      <c r="E654" s="335" t="s">
        <v>359</v>
      </c>
      <c r="F654" s="57"/>
      <c r="G654" s="336" t="s">
        <v>1804</v>
      </c>
      <c r="H654" s="57"/>
      <c r="I654" s="336" t="s">
        <v>218</v>
      </c>
      <c r="J654" s="57"/>
      <c r="K654" s="336" t="s">
        <v>587</v>
      </c>
      <c r="L654" s="57"/>
      <c r="M654" s="337"/>
      <c r="N654" s="57"/>
      <c r="O654" s="337"/>
      <c r="P654" s="57"/>
      <c r="Q654" s="338" t="s">
        <v>27</v>
      </c>
      <c r="R654" s="37"/>
    </row>
    <row r="655">
      <c r="A655" s="1"/>
      <c r="B655" s="63"/>
      <c r="C655" s="64"/>
      <c r="D655" s="65"/>
      <c r="E655" s="418" t="s">
        <v>551</v>
      </c>
      <c r="F655" s="57"/>
      <c r="G655" s="418" t="s">
        <v>140</v>
      </c>
      <c r="H655" s="57"/>
      <c r="I655" s="370" t="s">
        <v>973</v>
      </c>
      <c r="J655" s="57"/>
      <c r="K655" s="372" t="s">
        <v>347</v>
      </c>
      <c r="L655" s="57"/>
      <c r="M655" s="341"/>
      <c r="N655" s="57"/>
      <c r="O655" s="341"/>
      <c r="P655" s="57"/>
      <c r="Q655" s="342" t="s">
        <v>30</v>
      </c>
      <c r="R655" s="37"/>
    </row>
    <row r="656">
      <c r="A656" s="1"/>
      <c r="B656" s="71"/>
      <c r="C656" s="71"/>
      <c r="D656" s="72"/>
      <c r="E656" s="407" t="s">
        <v>294</v>
      </c>
      <c r="F656" s="57"/>
      <c r="G656" s="396" t="s">
        <v>1189</v>
      </c>
      <c r="H656" s="57"/>
      <c r="I656" s="395" t="s">
        <v>1144</v>
      </c>
      <c r="J656" s="57"/>
      <c r="K656" s="373" t="s">
        <v>525</v>
      </c>
      <c r="L656" s="57"/>
      <c r="M656" s="346"/>
      <c r="N656" s="57"/>
      <c r="O656" s="346"/>
      <c r="P656" s="57"/>
      <c r="Q656" s="77"/>
      <c r="R656" s="37"/>
    </row>
    <row r="657">
      <c r="A657" s="1"/>
      <c r="B657" s="79"/>
      <c r="C657" s="358" t="str">
        <f>M2</f>
        <v/>
      </c>
      <c r="D657" s="80"/>
      <c r="E657" s="339" t="s">
        <v>1086</v>
      </c>
      <c r="F657" s="57"/>
      <c r="G657" s="387" t="s">
        <v>1875</v>
      </c>
      <c r="H657" s="57"/>
      <c r="I657" s="388" t="s">
        <v>524</v>
      </c>
      <c r="J657" s="57"/>
      <c r="K657" s="425" t="s">
        <v>955</v>
      </c>
      <c r="L657" s="57"/>
      <c r="M657" s="350"/>
      <c r="N657" s="57"/>
      <c r="O657" s="350"/>
      <c r="P657" s="57"/>
      <c r="Q657" s="77"/>
      <c r="R657" s="37"/>
    </row>
    <row r="658">
      <c r="A658" s="1"/>
      <c r="B658" s="71"/>
      <c r="C658" s="130" t="str">
        <f>P2</f>
        <v/>
      </c>
      <c r="D658" s="72"/>
      <c r="E658" s="339" t="s">
        <v>427</v>
      </c>
      <c r="F658" s="57"/>
      <c r="G658" s="731" t="s">
        <v>136</v>
      </c>
      <c r="H658" s="581"/>
      <c r="I658" s="720" t="s">
        <v>291</v>
      </c>
      <c r="J658" s="581"/>
      <c r="K658" s="708" t="s">
        <v>783</v>
      </c>
      <c r="L658" s="581"/>
      <c r="M658" s="586"/>
      <c r="N658" s="581"/>
      <c r="O658" s="586"/>
      <c r="P658" s="581"/>
      <c r="Q658" s="91"/>
      <c r="R658" s="37"/>
    </row>
    <row r="659">
      <c r="A659" s="1"/>
      <c r="B659" s="1"/>
      <c r="C659" s="1"/>
      <c r="D659" s="1"/>
      <c r="E659" s="53"/>
      <c r="F659" s="53"/>
      <c r="G659" s="53"/>
      <c r="H659" s="53"/>
      <c r="I659" s="53"/>
      <c r="J659" s="53"/>
      <c r="K659" s="53"/>
      <c r="L659" s="53"/>
      <c r="M659" s="53"/>
      <c r="N659" s="53"/>
      <c r="O659" s="53"/>
      <c r="P659" s="53"/>
      <c r="Q659" s="53"/>
      <c r="R659" s="37"/>
    </row>
    <row r="660">
      <c r="A660" s="1"/>
      <c r="B660" s="323" t="str">
        <f>GETTRAINERSPRITE(E660)</f>
        <v/>
      </c>
      <c r="C660" s="22"/>
      <c r="D660" s="22"/>
      <c r="E660" s="149" t="s">
        <v>1929</v>
      </c>
      <c r="F660" s="22"/>
      <c r="G660" s="22"/>
      <c r="H660" s="22"/>
      <c r="I660" s="22"/>
      <c r="J660" s="22"/>
      <c r="K660" s="22"/>
      <c r="L660" s="22"/>
      <c r="M660" s="22"/>
      <c r="N660" s="22"/>
      <c r="O660" s="22"/>
      <c r="P660" s="22"/>
      <c r="Q660" s="835"/>
      <c r="R660" s="53"/>
    </row>
    <row r="661" ht="69.0" customHeight="1">
      <c r="A661" s="1"/>
      <c r="B661" s="28"/>
      <c r="E661" s="164" t="str">
        <f>GETPOKEMONSPRITE(E662, 150, 150)</f>
        <v/>
      </c>
      <c r="F661" s="25"/>
      <c r="G661" s="164" t="str">
        <f>GETPOKEMONSPRITE(G662, 130, 130)</f>
        <v/>
      </c>
      <c r="H661" s="25"/>
      <c r="I661" s="164" t="str">
        <f>GETPOKEMONSPRITE(I662, 110, 110)</f>
        <v/>
      </c>
      <c r="J661" s="25"/>
      <c r="K661" s="164" t="str">
        <f>GETPOKEMONSPRITE(K662, 150, 150)</f>
        <v/>
      </c>
      <c r="L661" s="25"/>
      <c r="M661" s="164" t="str">
        <f>GETPOKEMONSPRITE(M662, 150, 150)</f>
        <v/>
      </c>
      <c r="N661" s="25"/>
      <c r="O661" s="164" t="str">
        <f>GETPOKEMONSPRITE(O662, 150, 150)</f>
        <v/>
      </c>
      <c r="P661" s="25"/>
      <c r="Q661" s="1227"/>
      <c r="R661" s="109"/>
    </row>
    <row r="662">
      <c r="A662" s="1"/>
      <c r="B662" s="125"/>
      <c r="C662" s="39"/>
      <c r="D662" s="39"/>
      <c r="E662" s="327" t="s">
        <v>1930</v>
      </c>
      <c r="F662" s="41"/>
      <c r="G662" s="327" t="s">
        <v>1931</v>
      </c>
      <c r="H662" s="41"/>
      <c r="I662" s="327" t="s">
        <v>1834</v>
      </c>
      <c r="J662" s="41"/>
      <c r="K662" s="327" t="s">
        <v>1932</v>
      </c>
      <c r="L662" s="41"/>
      <c r="M662" s="327"/>
      <c r="N662" s="41"/>
      <c r="O662" s="327"/>
      <c r="P662" s="41"/>
      <c r="Q662" s="515" t="s">
        <v>19</v>
      </c>
      <c r="R662" s="555"/>
    </row>
    <row r="663">
      <c r="A663" s="1"/>
      <c r="B663" s="45"/>
      <c r="C663" s="46"/>
      <c r="D663" s="47"/>
      <c r="E663" s="330" t="s">
        <v>117</v>
      </c>
      <c r="F663" s="723" t="str">
        <f>GETABILITY(E662)</f>
        <v>Magic Guard</v>
      </c>
      <c r="G663" s="329" t="s">
        <v>70</v>
      </c>
      <c r="H663" s="658" t="str">
        <f>GETABILITY(G662)</f>
        <v>Serene Grace</v>
      </c>
      <c r="I663" s="329" t="s">
        <v>70</v>
      </c>
      <c r="J663" s="723" t="str">
        <f>GETABILITY(I662)</f>
        <v>Swift Swim</v>
      </c>
      <c r="K663" s="330" t="s">
        <v>338</v>
      </c>
      <c r="L663" s="723" t="str">
        <f>GETABILITY(K662)</f>
        <v>Swift Swim</v>
      </c>
      <c r="M663" s="330"/>
      <c r="N663" s="331"/>
      <c r="O663" s="330"/>
      <c r="P663" s="331"/>
      <c r="Q663" s="334" t="s">
        <v>23</v>
      </c>
      <c r="R663" s="555"/>
    </row>
    <row r="664">
      <c r="A664" s="1"/>
      <c r="B664" s="54" t="s">
        <v>24</v>
      </c>
      <c r="C664" s="39"/>
      <c r="D664" s="55"/>
      <c r="E664" s="336" t="s">
        <v>278</v>
      </c>
      <c r="F664" s="57"/>
      <c r="G664" s="336" t="s">
        <v>308</v>
      </c>
      <c r="H664" s="57"/>
      <c r="I664" s="336" t="s">
        <v>118</v>
      </c>
      <c r="J664" s="57"/>
      <c r="K664" s="336" t="s">
        <v>118</v>
      </c>
      <c r="L664" s="57"/>
      <c r="M664" s="337"/>
      <c r="N664" s="57"/>
      <c r="O664" s="337"/>
      <c r="P664" s="57"/>
      <c r="Q664" s="516" t="s">
        <v>27</v>
      </c>
      <c r="R664" s="525"/>
    </row>
    <row r="665">
      <c r="A665" s="1"/>
      <c r="B665" s="63"/>
      <c r="C665" s="64"/>
      <c r="D665" s="65"/>
      <c r="E665" s="387" t="s">
        <v>696</v>
      </c>
      <c r="F665" s="57"/>
      <c r="G665" s="487" t="s">
        <v>696</v>
      </c>
      <c r="H665" s="57"/>
      <c r="I665" s="370" t="s">
        <v>140</v>
      </c>
      <c r="J665" s="57"/>
      <c r="K665" s="360" t="s">
        <v>343</v>
      </c>
      <c r="L665" s="57"/>
      <c r="M665" s="341"/>
      <c r="N665" s="57"/>
      <c r="O665" s="341"/>
      <c r="P665" s="57"/>
      <c r="Q665" s="517" t="s">
        <v>30</v>
      </c>
      <c r="R665" s="525"/>
    </row>
    <row r="666">
      <c r="A666" s="1"/>
      <c r="B666" s="71"/>
      <c r="C666" s="71"/>
      <c r="D666" s="72"/>
      <c r="E666" s="340" t="s">
        <v>1537</v>
      </c>
      <c r="F666" s="57"/>
      <c r="G666" s="425" t="s">
        <v>955</v>
      </c>
      <c r="H666" s="57"/>
      <c r="I666" s="388" t="s">
        <v>248</v>
      </c>
      <c r="J666" s="57"/>
      <c r="K666" s="340" t="s">
        <v>101</v>
      </c>
      <c r="L666" s="57"/>
      <c r="M666" s="346"/>
      <c r="N666" s="57"/>
      <c r="O666" s="346"/>
      <c r="P666" s="57"/>
      <c r="Q666" s="518"/>
      <c r="R666" s="525"/>
    </row>
    <row r="667">
      <c r="A667" s="1"/>
      <c r="B667" s="79"/>
      <c r="C667" s="358" t="str">
        <f>M2</f>
        <v/>
      </c>
      <c r="D667" s="80"/>
      <c r="E667" s="372" t="s">
        <v>298</v>
      </c>
      <c r="F667" s="57"/>
      <c r="G667" s="370" t="s">
        <v>822</v>
      </c>
      <c r="H667" s="57"/>
      <c r="I667" s="425" t="s">
        <v>580</v>
      </c>
      <c r="J667" s="57"/>
      <c r="K667" s="370" t="s">
        <v>701</v>
      </c>
      <c r="L667" s="57"/>
      <c r="M667" s="350"/>
      <c r="N667" s="57"/>
      <c r="O667" s="350"/>
      <c r="P667" s="57"/>
      <c r="Q667" s="518"/>
      <c r="R667" s="525"/>
    </row>
    <row r="668">
      <c r="A668" s="1"/>
      <c r="B668" s="71"/>
      <c r="C668" s="130" t="str">
        <f>P2</f>
        <v/>
      </c>
      <c r="D668" s="72"/>
      <c r="E668" s="1057" t="s">
        <v>701</v>
      </c>
      <c r="F668" s="581"/>
      <c r="G668" s="720" t="s">
        <v>297</v>
      </c>
      <c r="H668" s="581"/>
      <c r="I668" s="1057" t="s">
        <v>701</v>
      </c>
      <c r="J668" s="581"/>
      <c r="K668" s="883" t="s">
        <v>248</v>
      </c>
      <c r="L668" s="581"/>
      <c r="M668" s="586"/>
      <c r="N668" s="581"/>
      <c r="O668" s="586"/>
      <c r="P668" s="581"/>
      <c r="Q668" s="55"/>
      <c r="R668" s="27"/>
    </row>
    <row r="669">
      <c r="A669" s="1"/>
      <c r="B669" s="1"/>
      <c r="C669" s="1"/>
      <c r="D669" s="1"/>
      <c r="E669" s="554"/>
      <c r="F669" s="554"/>
      <c r="G669" s="554"/>
      <c r="H669" s="554"/>
      <c r="I669" s="554"/>
      <c r="J669" s="554"/>
      <c r="K669" s="554"/>
      <c r="L669" s="554"/>
      <c r="M669" s="554"/>
      <c r="N669" s="554"/>
      <c r="O669" s="554"/>
      <c r="P669" s="554"/>
      <c r="Q669" s="554"/>
      <c r="R669" s="27"/>
    </row>
    <row r="670">
      <c r="A670" s="1"/>
      <c r="B670" s="1"/>
      <c r="C670" s="1"/>
      <c r="D670" s="1"/>
      <c r="E670" s="554"/>
      <c r="F670" s="554"/>
      <c r="G670" s="554"/>
      <c r="H670" s="554"/>
      <c r="I670" s="554"/>
      <c r="J670" s="554"/>
      <c r="K670" s="554"/>
      <c r="L670" s="554"/>
      <c r="M670" s="554"/>
      <c r="N670" s="554"/>
      <c r="O670" s="554"/>
      <c r="P670" s="554"/>
      <c r="Q670" s="554"/>
      <c r="R670" s="27"/>
    </row>
    <row r="671">
      <c r="A671" s="1"/>
      <c r="B671" s="1"/>
      <c r="C671" s="1"/>
      <c r="D671" s="1"/>
      <c r="E671" s="1183" t="s">
        <v>1933</v>
      </c>
      <c r="R671" s="829"/>
    </row>
    <row r="672">
      <c r="A672" s="1"/>
      <c r="B672" s="1"/>
      <c r="C672" s="1"/>
      <c r="D672" s="1"/>
      <c r="R672" s="1183"/>
    </row>
    <row r="673">
      <c r="A673" s="1"/>
      <c r="B673" s="1"/>
      <c r="C673" s="1"/>
      <c r="D673" s="1"/>
      <c r="E673" s="1204"/>
      <c r="F673" s="1204"/>
      <c r="G673" s="1204"/>
      <c r="H673" s="1204"/>
      <c r="I673" s="1204"/>
      <c r="J673" s="1204"/>
      <c r="K673" s="1204"/>
      <c r="L673" s="1204"/>
      <c r="M673" s="1204"/>
      <c r="N673" s="1204"/>
      <c r="O673" s="1204"/>
      <c r="P673" s="1204"/>
      <c r="Q673" s="1204"/>
      <c r="R673" s="554"/>
    </row>
    <row r="674">
      <c r="A674" s="1"/>
      <c r="B674" s="323" t="str">
        <f>GETTRAINERSPRITE(E674)</f>
        <v/>
      </c>
      <c r="C674" s="22"/>
      <c r="D674" s="22"/>
      <c r="E674" s="1128" t="s">
        <v>1934</v>
      </c>
      <c r="Q674" s="1129"/>
      <c r="R674" s="53"/>
    </row>
    <row r="675" ht="69.0" customHeight="1">
      <c r="A675" s="1"/>
      <c r="B675" s="28"/>
      <c r="E675" s="164" t="str">
        <f>GETPOKEMONSPRITE(E676, 130, 130)</f>
        <v/>
      </c>
      <c r="F675" s="25"/>
      <c r="G675" s="164" t="str">
        <f>GETPOKEMONSPRITE(G676, 110, 110)</f>
        <v/>
      </c>
      <c r="H675" s="25"/>
      <c r="I675" s="164" t="str">
        <f>GETPOKEMONSPRITE(I676, 130, 130)</f>
        <v/>
      </c>
      <c r="J675" s="25"/>
      <c r="K675" s="164" t="str">
        <f>GETPOKEMONSPRITE(K676, 130, 130)</f>
        <v/>
      </c>
      <c r="L675" s="25"/>
      <c r="M675" s="164" t="str">
        <f>GETPOKEMONSPRITE(M676, 150, 150)</f>
        <v/>
      </c>
      <c r="N675" s="25"/>
      <c r="O675" s="164" t="str">
        <f>GETPOKEMONSPRITE(O676, 150, 150)</f>
        <v/>
      </c>
      <c r="P675" s="25"/>
      <c r="Q675" s="1227"/>
      <c r="R675" s="109"/>
    </row>
    <row r="676">
      <c r="A676" s="1"/>
      <c r="B676" s="125"/>
      <c r="C676" s="39"/>
      <c r="D676" s="39"/>
      <c r="E676" s="326" t="s">
        <v>1935</v>
      </c>
      <c r="F676" s="41"/>
      <c r="G676" s="327" t="s">
        <v>1936</v>
      </c>
      <c r="H676" s="41"/>
      <c r="I676" s="327" t="s">
        <v>1937</v>
      </c>
      <c r="J676" s="41"/>
      <c r="K676" s="327" t="s">
        <v>1938</v>
      </c>
      <c r="L676" s="41"/>
      <c r="M676" s="327" t="s">
        <v>1939</v>
      </c>
      <c r="N676" s="41"/>
      <c r="O676" s="327"/>
      <c r="P676" s="41"/>
      <c r="Q676" s="515" t="s">
        <v>19</v>
      </c>
      <c r="R676" s="37"/>
    </row>
    <row r="677">
      <c r="A677" s="1"/>
      <c r="B677" s="45"/>
      <c r="C677" s="46"/>
      <c r="D677" s="47"/>
      <c r="E677" s="329" t="s">
        <v>338</v>
      </c>
      <c r="F677" s="330" t="str">
        <f>GETABILITY(E676)</f>
        <v>Drizzle</v>
      </c>
      <c r="G677" s="329" t="s">
        <v>216</v>
      </c>
      <c r="H677" s="658" t="str">
        <f>GETABILITY(G676)</f>
        <v>Tinted Lens</v>
      </c>
      <c r="I677" s="329" t="s">
        <v>95</v>
      </c>
      <c r="J677" s="722" t="str">
        <f>GETABILITY(I676)</f>
        <v>Swift Swim</v>
      </c>
      <c r="K677" s="329" t="s">
        <v>158</v>
      </c>
      <c r="L677" s="723" t="str">
        <f>GETABILITY(K676)</f>
        <v>Levitate</v>
      </c>
      <c r="M677" s="330" t="s">
        <v>20</v>
      </c>
      <c r="N677" s="723" t="str">
        <f>GETABILITY(M676)</f>
        <v>Swift Swim</v>
      </c>
      <c r="O677" s="330"/>
      <c r="P677" s="331"/>
      <c r="Q677" s="334" t="s">
        <v>23</v>
      </c>
      <c r="R677" s="37"/>
    </row>
    <row r="678">
      <c r="A678" s="1"/>
      <c r="B678" s="54" t="s">
        <v>24</v>
      </c>
      <c r="C678" s="39"/>
      <c r="D678" s="55"/>
      <c r="E678" s="335" t="s">
        <v>587</v>
      </c>
      <c r="F678" s="57"/>
      <c r="G678" s="336" t="s">
        <v>242</v>
      </c>
      <c r="H678" s="57"/>
      <c r="I678" s="336" t="s">
        <v>244</v>
      </c>
      <c r="J678" s="57"/>
      <c r="K678" s="336" t="s">
        <v>460</v>
      </c>
      <c r="L678" s="57"/>
      <c r="M678" s="336" t="s">
        <v>278</v>
      </c>
      <c r="N678" s="57"/>
      <c r="O678" s="337"/>
      <c r="P678" s="57"/>
      <c r="Q678" s="516" t="s">
        <v>27</v>
      </c>
      <c r="R678" s="37"/>
    </row>
    <row r="679">
      <c r="A679" s="1"/>
      <c r="B679" s="63"/>
      <c r="C679" s="64"/>
      <c r="D679" s="65"/>
      <c r="E679" s="419" t="s">
        <v>341</v>
      </c>
      <c r="F679" s="57"/>
      <c r="G679" s="343" t="s">
        <v>296</v>
      </c>
      <c r="H679" s="57"/>
      <c r="I679" s="373" t="s">
        <v>769</v>
      </c>
      <c r="J679" s="57"/>
      <c r="K679" s="357" t="s">
        <v>1145</v>
      </c>
      <c r="L679" s="57"/>
      <c r="M679" s="388" t="s">
        <v>296</v>
      </c>
      <c r="N679" s="57"/>
      <c r="O679" s="341"/>
      <c r="P679" s="57"/>
      <c r="Q679" s="517" t="s">
        <v>30</v>
      </c>
      <c r="R679" s="37"/>
    </row>
    <row r="680">
      <c r="A680" s="1"/>
      <c r="B680" s="71"/>
      <c r="C680" s="71"/>
      <c r="D680" s="72"/>
      <c r="E680" s="675" t="s">
        <v>912</v>
      </c>
      <c r="F680" s="57"/>
      <c r="G680" s="409" t="s">
        <v>349</v>
      </c>
      <c r="H680" s="57"/>
      <c r="I680" s="370" t="s">
        <v>415</v>
      </c>
      <c r="J680" s="57"/>
      <c r="K680" s="387" t="s">
        <v>696</v>
      </c>
      <c r="L680" s="57"/>
      <c r="M680" s="360" t="s">
        <v>343</v>
      </c>
      <c r="N680" s="57"/>
      <c r="O680" s="346"/>
      <c r="P680" s="57"/>
      <c r="Q680" s="518"/>
      <c r="R680" s="37"/>
    </row>
    <row r="681">
      <c r="A681" s="1"/>
      <c r="B681" s="79"/>
      <c r="C681" s="79"/>
      <c r="D681" s="80"/>
      <c r="E681" s="343" t="s">
        <v>296</v>
      </c>
      <c r="F681" s="57"/>
      <c r="G681" s="373" t="s">
        <v>136</v>
      </c>
      <c r="H681" s="57"/>
      <c r="I681" s="425" t="s">
        <v>523</v>
      </c>
      <c r="J681" s="57"/>
      <c r="K681" s="395" t="s">
        <v>470</v>
      </c>
      <c r="L681" s="57"/>
      <c r="M681" s="340" t="s">
        <v>47</v>
      </c>
      <c r="N681" s="57"/>
      <c r="O681" s="350"/>
      <c r="P681" s="57"/>
      <c r="Q681" s="518"/>
      <c r="R681" s="37"/>
    </row>
    <row r="682">
      <c r="A682" s="1"/>
      <c r="B682" s="71"/>
      <c r="C682" s="71"/>
      <c r="D682" s="72"/>
      <c r="E682" s="356" t="s">
        <v>124</v>
      </c>
      <c r="F682" s="57"/>
      <c r="G682" s="708" t="s">
        <v>134</v>
      </c>
      <c r="H682" s="581"/>
      <c r="I682" s="1059" t="s">
        <v>124</v>
      </c>
      <c r="J682" s="581"/>
      <c r="K682" s="711" t="s">
        <v>210</v>
      </c>
      <c r="L682" s="581"/>
      <c r="M682" s="1057" t="s">
        <v>701</v>
      </c>
      <c r="N682" s="581"/>
      <c r="O682" s="586"/>
      <c r="P682" s="581"/>
      <c r="Q682" s="55"/>
      <c r="R682" s="37"/>
    </row>
    <row r="683">
      <c r="A683" s="1"/>
      <c r="B683" s="1"/>
      <c r="C683" s="1"/>
      <c r="D683" s="1"/>
      <c r="E683" s="53"/>
      <c r="F683" s="53"/>
      <c r="G683" s="53"/>
      <c r="H683" s="53"/>
      <c r="I683" s="53"/>
      <c r="J683" s="53"/>
      <c r="K683" s="53"/>
      <c r="L683" s="53"/>
      <c r="M683" s="53"/>
      <c r="N683" s="53"/>
      <c r="O683" s="53"/>
      <c r="P683" s="53"/>
      <c r="Q683" s="53"/>
      <c r="R683" s="53"/>
    </row>
    <row r="684">
      <c r="A684" s="1"/>
      <c r="B684" s="323" t="str">
        <f>GETTRAINERSPRITE(E684)</f>
        <v/>
      </c>
      <c r="C684" s="22"/>
      <c r="D684" s="22"/>
      <c r="E684" s="149" t="s">
        <v>1940</v>
      </c>
      <c r="F684" s="22"/>
      <c r="G684" s="22"/>
      <c r="H684" s="22"/>
      <c r="I684" s="22"/>
      <c r="J684" s="22"/>
      <c r="K684" s="22"/>
      <c r="L684" s="22"/>
      <c r="M684" s="22"/>
      <c r="N684" s="22"/>
      <c r="O684" s="22"/>
      <c r="P684" s="22"/>
      <c r="Q684" s="835"/>
      <c r="R684" s="53"/>
    </row>
    <row r="685" ht="69.0" customHeight="1">
      <c r="A685" s="1"/>
      <c r="B685" s="28"/>
      <c r="E685" s="164" t="str">
        <f>GETPOKEMONSPRITE(E686, 150, 150)</f>
        <v/>
      </c>
      <c r="F685" s="25"/>
      <c r="G685" s="164" t="str">
        <f>GETPOKEMONSPRITE(G686, 110, 110)</f>
        <v/>
      </c>
      <c r="H685" s="25"/>
      <c r="I685" s="164" t="str">
        <f>GETPOKEMONSPRITE(I686, 150, 150)</f>
        <v/>
      </c>
      <c r="J685" s="25"/>
      <c r="K685" s="164" t="str">
        <f>GETPOKEMONSPRITE(K686, 110, 110)</f>
        <v/>
      </c>
      <c r="L685" s="25"/>
      <c r="M685" s="164" t="str">
        <f>GETPOKEMONSPRITE(M686, 150, 150)</f>
        <v/>
      </c>
      <c r="N685" s="25"/>
      <c r="O685" s="164" t="str">
        <f>GETPOKEMONSPRITE(O686, 150, 150)</f>
        <v/>
      </c>
      <c r="P685" s="25"/>
      <c r="Q685" s="1227"/>
      <c r="R685" s="109"/>
    </row>
    <row r="686">
      <c r="A686" s="1"/>
      <c r="B686" s="125"/>
      <c r="C686" s="39"/>
      <c r="D686" s="39"/>
      <c r="E686" s="326" t="s">
        <v>1941</v>
      </c>
      <c r="F686" s="41"/>
      <c r="G686" s="327" t="s">
        <v>1942</v>
      </c>
      <c r="H686" s="41"/>
      <c r="I686" s="327" t="s">
        <v>1943</v>
      </c>
      <c r="J686" s="41"/>
      <c r="K686" s="327" t="s">
        <v>1944</v>
      </c>
      <c r="L686" s="41"/>
      <c r="M686" s="327" t="s">
        <v>1945</v>
      </c>
      <c r="N686" s="41"/>
      <c r="O686" s="327"/>
      <c r="P686" s="41"/>
      <c r="Q686" s="515" t="s">
        <v>19</v>
      </c>
      <c r="R686" s="37"/>
    </row>
    <row r="687">
      <c r="A687" s="1"/>
      <c r="B687" s="45"/>
      <c r="C687" s="46"/>
      <c r="D687" s="47"/>
      <c r="E687" s="329" t="s">
        <v>117</v>
      </c>
      <c r="F687" s="330" t="str">
        <f>GETABILITY(E686)</f>
        <v>Aftermath</v>
      </c>
      <c r="G687" s="329" t="s">
        <v>338</v>
      </c>
      <c r="H687" s="331" t="str">
        <f>GETABILITY(G686)</f>
        <v>Rock Head</v>
      </c>
      <c r="I687" s="329" t="s">
        <v>158</v>
      </c>
      <c r="J687" s="723" t="str">
        <f>GETABILITY(I686)</f>
        <v>Levitate</v>
      </c>
      <c r="K687" s="329" t="s">
        <v>40</v>
      </c>
      <c r="L687" s="723" t="str">
        <f>GETABILITY(K686)</f>
        <v>Rock Head</v>
      </c>
      <c r="M687" s="330" t="s">
        <v>55</v>
      </c>
      <c r="N687" s="723" t="str">
        <f>GETABILITY(M686)</f>
        <v>Trace</v>
      </c>
      <c r="O687" s="330"/>
      <c r="P687" s="331"/>
      <c r="Q687" s="334" t="s">
        <v>23</v>
      </c>
      <c r="R687" s="37"/>
    </row>
    <row r="688">
      <c r="A688" s="1"/>
      <c r="B688" s="54" t="s">
        <v>24</v>
      </c>
      <c r="C688" s="39"/>
      <c r="D688" s="55"/>
      <c r="E688" s="335" t="s">
        <v>98</v>
      </c>
      <c r="F688" s="57"/>
      <c r="G688" s="336" t="s">
        <v>218</v>
      </c>
      <c r="H688" s="57"/>
      <c r="I688" s="336" t="s">
        <v>71</v>
      </c>
      <c r="J688" s="57"/>
      <c r="K688" s="336" t="s">
        <v>532</v>
      </c>
      <c r="L688" s="57"/>
      <c r="M688" s="336" t="s">
        <v>71</v>
      </c>
      <c r="N688" s="57"/>
      <c r="O688" s="337"/>
      <c r="P688" s="57"/>
      <c r="Q688" s="516" t="s">
        <v>27</v>
      </c>
      <c r="R688" s="37"/>
    </row>
    <row r="689">
      <c r="A689" s="1"/>
      <c r="B689" s="63"/>
      <c r="C689" s="64"/>
      <c r="D689" s="65"/>
      <c r="E689" s="408" t="s">
        <v>102</v>
      </c>
      <c r="F689" s="57"/>
      <c r="G689" s="419" t="s">
        <v>291</v>
      </c>
      <c r="H689" s="57"/>
      <c r="I689" s="357" t="s">
        <v>830</v>
      </c>
      <c r="J689" s="57"/>
      <c r="K689" s="360" t="s">
        <v>280</v>
      </c>
      <c r="L689" s="57"/>
      <c r="M689" s="425" t="s">
        <v>523</v>
      </c>
      <c r="N689" s="57"/>
      <c r="O689" s="341"/>
      <c r="P689" s="57"/>
      <c r="Q689" s="517" t="s">
        <v>30</v>
      </c>
      <c r="R689" s="37"/>
    </row>
    <row r="690">
      <c r="A690" s="1"/>
      <c r="B690" s="130" t="str">
        <f>I2</f>
        <v/>
      </c>
      <c r="C690" s="71"/>
      <c r="D690" s="72"/>
      <c r="E690" s="339" t="s">
        <v>281</v>
      </c>
      <c r="F690" s="57"/>
      <c r="G690" s="357" t="s">
        <v>374</v>
      </c>
      <c r="H690" s="57"/>
      <c r="I690" s="349" t="s">
        <v>1015</v>
      </c>
      <c r="J690" s="57"/>
      <c r="K690" s="349" t="s">
        <v>346</v>
      </c>
      <c r="L690" s="57"/>
      <c r="M690" s="340" t="s">
        <v>472</v>
      </c>
      <c r="N690" s="57"/>
      <c r="O690" s="346"/>
      <c r="P690" s="57"/>
      <c r="Q690" s="518"/>
      <c r="R690" s="37"/>
    </row>
    <row r="691">
      <c r="A691" s="1"/>
      <c r="B691" s="79"/>
      <c r="C691" s="79"/>
      <c r="D691" s="201" t="str">
        <f>N2</f>
        <v/>
      </c>
      <c r="E691" s="408" t="s">
        <v>100</v>
      </c>
      <c r="F691" s="57"/>
      <c r="G691" s="344" t="s">
        <v>489</v>
      </c>
      <c r="H691" s="57"/>
      <c r="I691" s="388" t="s">
        <v>296</v>
      </c>
      <c r="J691" s="57"/>
      <c r="K691" s="388" t="s">
        <v>296</v>
      </c>
      <c r="L691" s="57"/>
      <c r="M691" s="340" t="s">
        <v>123</v>
      </c>
      <c r="N691" s="57"/>
      <c r="O691" s="350"/>
      <c r="P691" s="57"/>
      <c r="Q691" s="518"/>
      <c r="R691" s="37"/>
    </row>
    <row r="692">
      <c r="A692" s="1"/>
      <c r="B692" s="71"/>
      <c r="C692" s="71"/>
      <c r="D692" s="72"/>
      <c r="E692" s="487" t="s">
        <v>607</v>
      </c>
      <c r="F692" s="57"/>
      <c r="G692" s="731" t="s">
        <v>1647</v>
      </c>
      <c r="H692" s="581"/>
      <c r="I692" s="876" t="s">
        <v>473</v>
      </c>
      <c r="J692" s="581"/>
      <c r="K692" s="720" t="s">
        <v>343</v>
      </c>
      <c r="L692" s="581"/>
      <c r="M692" s="672" t="s">
        <v>607</v>
      </c>
      <c r="N692" s="581"/>
      <c r="O692" s="586"/>
      <c r="P692" s="581"/>
      <c r="Q692" s="55"/>
      <c r="R692" s="37"/>
    </row>
    <row r="693">
      <c r="A693" s="1"/>
      <c r="B693" s="1"/>
      <c r="C693" s="1"/>
      <c r="D693" s="1"/>
      <c r="E693" s="53"/>
      <c r="F693" s="53"/>
      <c r="G693" s="53"/>
      <c r="H693" s="53"/>
      <c r="I693" s="53"/>
      <c r="J693" s="53"/>
      <c r="K693" s="53"/>
      <c r="L693" s="53"/>
      <c r="M693" s="53"/>
      <c r="N693" s="53"/>
      <c r="O693" s="53"/>
      <c r="P693" s="53"/>
      <c r="Q693" s="53"/>
      <c r="R693" s="53"/>
    </row>
    <row r="694">
      <c r="A694" s="1"/>
      <c r="B694" s="1245" t="str">
        <f>GETTRAINERSPRITE(E694)</f>
        <v/>
      </c>
      <c r="C694" s="801"/>
      <c r="D694" s="801"/>
      <c r="E694" s="1246" t="s">
        <v>1946</v>
      </c>
      <c r="F694" s="801"/>
      <c r="G694" s="801"/>
      <c r="H694" s="801"/>
      <c r="I694" s="801"/>
      <c r="J694" s="801"/>
      <c r="K694" s="801"/>
      <c r="L694" s="801"/>
      <c r="M694" s="801"/>
      <c r="N694" s="801"/>
      <c r="O694" s="801"/>
      <c r="P694" s="801"/>
      <c r="Q694" s="803"/>
      <c r="R694" s="186"/>
    </row>
    <row r="695" ht="88.5" customHeight="1">
      <c r="A695" s="1"/>
      <c r="B695" s="804"/>
      <c r="E695" s="805" t="str">
        <f>GETPOKEMONSPRITE(E696, 150, 150)</f>
        <v/>
      </c>
      <c r="F695" s="806"/>
      <c r="G695" s="805" t="str">
        <f>GETPOKEMONSPRITE(G696, 145, 145)</f>
        <v/>
      </c>
      <c r="H695" s="806"/>
      <c r="I695" s="805" t="str">
        <f>GETPOKEMONSPRITE(I696, 155, 155)</f>
        <v/>
      </c>
      <c r="J695" s="806"/>
      <c r="K695" s="805" t="str">
        <f>GETPOKEMONSPRITE(K696, 150, 150)</f>
        <v/>
      </c>
      <c r="L695" s="806"/>
      <c r="M695" s="805" t="str">
        <f>GETPOKEMONSPRITE(M696, 150, 150)</f>
        <v/>
      </c>
      <c r="N695" s="806"/>
      <c r="O695" s="805" t="str">
        <f>GETPOKEMONSPRITE(O696, 150, 150)</f>
        <v/>
      </c>
      <c r="P695" s="806"/>
      <c r="Q695" s="1247"/>
      <c r="R695" s="37"/>
    </row>
    <row r="696">
      <c r="A696" s="1"/>
      <c r="B696" s="808"/>
      <c r="C696" s="809"/>
      <c r="D696" s="809"/>
      <c r="E696" s="326" t="s">
        <v>1947</v>
      </c>
      <c r="F696" s="41"/>
      <c r="G696" s="327" t="s">
        <v>1948</v>
      </c>
      <c r="H696" s="41"/>
      <c r="I696" s="327" t="s">
        <v>1949</v>
      </c>
      <c r="J696" s="41"/>
      <c r="K696" s="327" t="s">
        <v>1950</v>
      </c>
      <c r="L696" s="41"/>
      <c r="M696" s="327" t="s">
        <v>1922</v>
      </c>
      <c r="N696" s="41"/>
      <c r="O696" s="327" t="s">
        <v>1951</v>
      </c>
      <c r="P696" s="41"/>
      <c r="Q696" s="1248" t="s">
        <v>19</v>
      </c>
      <c r="R696" s="1249"/>
    </row>
    <row r="697">
      <c r="A697" s="1"/>
      <c r="B697" s="46"/>
      <c r="C697" s="46"/>
      <c r="D697" s="47"/>
      <c r="E697" s="329" t="s">
        <v>146</v>
      </c>
      <c r="F697" s="330" t="s">
        <v>1952</v>
      </c>
      <c r="G697" s="329" t="s">
        <v>69</v>
      </c>
      <c r="H697" s="331" t="str">
        <f>GETABILITY(G696)</f>
        <v>Rock Head</v>
      </c>
      <c r="I697" s="329" t="s">
        <v>82</v>
      </c>
      <c r="J697" s="723" t="str">
        <f>GETABILITY(I696)</f>
        <v>Filter</v>
      </c>
      <c r="K697" s="330" t="s">
        <v>70</v>
      </c>
      <c r="L697" s="1250" t="str">
        <f>GETABILITY(K696)</f>
        <v>Compound Eyes</v>
      </c>
      <c r="M697" s="330" t="s">
        <v>175</v>
      </c>
      <c r="N697" s="723" t="str">
        <f>GETABILITY(M696)</f>
        <v>Sand Veil</v>
      </c>
      <c r="O697" s="330" t="s">
        <v>56</v>
      </c>
      <c r="P697" s="332" t="str">
        <f>GETABILITY(O696)</f>
        <v>Heatproof</v>
      </c>
      <c r="Q697" s="334" t="s">
        <v>23</v>
      </c>
      <c r="R697" s="37"/>
    </row>
    <row r="698">
      <c r="A698" s="1"/>
      <c r="B698" s="54" t="s">
        <v>24</v>
      </c>
      <c r="C698" s="39"/>
      <c r="D698" s="55"/>
      <c r="E698" s="335" t="s">
        <v>513</v>
      </c>
      <c r="F698" s="57"/>
      <c r="G698" s="336" t="s">
        <v>308</v>
      </c>
      <c r="H698" s="57"/>
      <c r="I698" s="336" t="s">
        <v>26</v>
      </c>
      <c r="J698" s="57"/>
      <c r="K698" s="336" t="s">
        <v>26</v>
      </c>
      <c r="L698" s="57"/>
      <c r="M698" s="336" t="s">
        <v>72</v>
      </c>
      <c r="N698" s="57"/>
      <c r="O698" s="336" t="s">
        <v>264</v>
      </c>
      <c r="P698" s="57"/>
      <c r="Q698" s="338" t="s">
        <v>27</v>
      </c>
      <c r="R698" s="37"/>
    </row>
    <row r="699">
      <c r="A699" s="1"/>
      <c r="B699" s="63"/>
      <c r="C699" s="64"/>
      <c r="D699" s="65"/>
      <c r="E699" s="498" t="s">
        <v>1780</v>
      </c>
      <c r="F699" s="57"/>
      <c r="G699" s="419" t="s">
        <v>343</v>
      </c>
      <c r="H699" s="57"/>
      <c r="I699" s="373" t="s">
        <v>1647</v>
      </c>
      <c r="J699" s="57"/>
      <c r="K699" s="373" t="s">
        <v>279</v>
      </c>
      <c r="L699" s="57"/>
      <c r="M699" s="340" t="s">
        <v>514</v>
      </c>
      <c r="N699" s="57"/>
      <c r="O699" s="357" t="s">
        <v>912</v>
      </c>
      <c r="P699" s="57"/>
      <c r="Q699" s="342" t="s">
        <v>30</v>
      </c>
      <c r="R699" s="37"/>
    </row>
    <row r="700">
      <c r="A700" s="1"/>
      <c r="B700" s="130" t="str">
        <f>I2</f>
        <v/>
      </c>
      <c r="C700" s="71"/>
      <c r="D700" s="72"/>
      <c r="E700" s="419" t="s">
        <v>341</v>
      </c>
      <c r="F700" s="57"/>
      <c r="G700" s="340" t="s">
        <v>1537</v>
      </c>
      <c r="H700" s="57"/>
      <c r="I700" s="395" t="s">
        <v>428</v>
      </c>
      <c r="J700" s="57"/>
      <c r="K700" s="373" t="s">
        <v>913</v>
      </c>
      <c r="L700" s="57"/>
      <c r="M700" s="388" t="s">
        <v>296</v>
      </c>
      <c r="N700" s="57"/>
      <c r="O700" s="340" t="s">
        <v>619</v>
      </c>
      <c r="P700" s="57"/>
      <c r="Q700" s="77"/>
      <c r="R700" s="37"/>
    </row>
    <row r="701">
      <c r="A701" s="1"/>
      <c r="B701" s="79"/>
      <c r="C701" s="79"/>
      <c r="D701" s="80"/>
      <c r="E701" s="343" t="s">
        <v>296</v>
      </c>
      <c r="F701" s="57"/>
      <c r="G701" s="372" t="s">
        <v>614</v>
      </c>
      <c r="H701" s="57"/>
      <c r="I701" s="409" t="s">
        <v>474</v>
      </c>
      <c r="J701" s="57"/>
      <c r="K701" s="395" t="s">
        <v>793</v>
      </c>
      <c r="L701" s="57"/>
      <c r="M701" s="373" t="s">
        <v>251</v>
      </c>
      <c r="N701" s="57"/>
      <c r="O701" s="388" t="s">
        <v>296</v>
      </c>
      <c r="P701" s="57"/>
      <c r="Q701" s="77"/>
      <c r="R701" s="37"/>
    </row>
    <row r="702">
      <c r="A702" s="1"/>
      <c r="B702" s="71"/>
      <c r="C702" s="71"/>
      <c r="D702" s="72"/>
      <c r="E702" s="347" t="s">
        <v>345</v>
      </c>
      <c r="F702" s="57"/>
      <c r="G702" s="707" t="s">
        <v>955</v>
      </c>
      <c r="H702" s="581"/>
      <c r="I702" s="667" t="s">
        <v>291</v>
      </c>
      <c r="J702" s="581"/>
      <c r="K702" s="1251" t="s">
        <v>360</v>
      </c>
      <c r="L702" s="581"/>
      <c r="M702" s="1182" t="s">
        <v>474</v>
      </c>
      <c r="N702" s="581"/>
      <c r="O702" s="667" t="s">
        <v>291</v>
      </c>
      <c r="P702" s="581"/>
      <c r="Q702" s="91"/>
      <c r="R702" s="37"/>
    </row>
    <row r="703">
      <c r="A703" s="1"/>
      <c r="B703" s="1"/>
      <c r="C703" s="1"/>
      <c r="D703" s="1"/>
      <c r="E703" s="53"/>
      <c r="F703" s="53"/>
      <c r="G703" s="53"/>
      <c r="H703" s="53"/>
      <c r="I703" s="53"/>
      <c r="J703" s="53"/>
      <c r="K703" s="53"/>
      <c r="L703" s="53"/>
      <c r="M703" s="53"/>
      <c r="N703" s="53"/>
      <c r="O703" s="53"/>
      <c r="P703" s="53"/>
      <c r="Q703" s="53"/>
      <c r="R703" s="53"/>
    </row>
    <row r="704">
      <c r="A704" s="1"/>
      <c r="B704" s="323" t="str">
        <f>GETTRAINERSPRITE(E704)</f>
        <v/>
      </c>
      <c r="C704" s="22"/>
      <c r="D704" s="22"/>
      <c r="E704" s="149" t="s">
        <v>1953</v>
      </c>
      <c r="F704" s="22"/>
      <c r="G704" s="22"/>
      <c r="H704" s="22"/>
      <c r="I704" s="22"/>
      <c r="J704" s="22"/>
      <c r="K704" s="22"/>
      <c r="L704" s="22"/>
      <c r="M704" s="22"/>
      <c r="N704" s="22"/>
      <c r="O704" s="22"/>
      <c r="P704" s="22"/>
      <c r="Q704" s="835"/>
      <c r="R704" s="53"/>
    </row>
    <row r="705" ht="69.0" customHeight="1">
      <c r="A705" s="1"/>
      <c r="B705" s="28"/>
      <c r="E705" s="164" t="str">
        <f>GETPOKEMONSPRITE(E706, 110, 110)</f>
        <v/>
      </c>
      <c r="F705" s="25"/>
      <c r="G705" s="164" t="str">
        <f>GETPOKEMONSPRITE(G706, 150, 150)</f>
        <v/>
      </c>
      <c r="H705" s="25"/>
      <c r="I705" s="164" t="str">
        <f>GETPOKEMONSPRITE(I706, 130, 130)</f>
        <v/>
      </c>
      <c r="J705" s="25"/>
      <c r="K705" s="164" t="str">
        <f>GETPOKEMONSPRITE(K706, 150, 150)</f>
        <v/>
      </c>
      <c r="L705" s="25"/>
      <c r="M705" s="164" t="str">
        <f>GETPOKEMONSPRITE(M706, 130, 130)</f>
        <v/>
      </c>
      <c r="N705" s="25"/>
      <c r="O705" s="164" t="str">
        <f>GETPOKEMONSPRITE(O706, 150, 150)</f>
        <v/>
      </c>
      <c r="P705" s="25"/>
      <c r="Q705" s="1227"/>
      <c r="R705" s="109"/>
    </row>
    <row r="706">
      <c r="A706" s="1"/>
      <c r="B706" s="125"/>
      <c r="C706" s="39"/>
      <c r="D706" s="39"/>
      <c r="E706" s="326" t="s">
        <v>1954</v>
      </c>
      <c r="F706" s="41"/>
      <c r="G706" s="327" t="s">
        <v>1955</v>
      </c>
      <c r="H706" s="41"/>
      <c r="I706" s="327" t="s">
        <v>1956</v>
      </c>
      <c r="J706" s="41"/>
      <c r="K706" s="327" t="s">
        <v>1957</v>
      </c>
      <c r="L706" s="41"/>
      <c r="M706" s="327" t="s">
        <v>1958</v>
      </c>
      <c r="N706" s="41"/>
      <c r="O706" s="327"/>
      <c r="P706" s="41"/>
      <c r="Q706" s="515" t="s">
        <v>19</v>
      </c>
      <c r="R706" s="37"/>
    </row>
    <row r="707">
      <c r="A707" s="1"/>
      <c r="B707" s="45"/>
      <c r="C707" s="46"/>
      <c r="D707" s="47"/>
      <c r="E707" s="329" t="s">
        <v>82</v>
      </c>
      <c r="F707" s="330" t="str">
        <f>GETABILITY(E706)</f>
        <v>Guts</v>
      </c>
      <c r="G707" s="329" t="s">
        <v>20</v>
      </c>
      <c r="H707" s="658" t="str">
        <f>GETABILITY(G706)</f>
        <v>Serene Grace</v>
      </c>
      <c r="I707" s="329" t="s">
        <v>20</v>
      </c>
      <c r="J707" s="723" t="str">
        <f>GETABILITY(I706)</f>
        <v>Shell Armor</v>
      </c>
      <c r="K707" s="329" t="s">
        <v>449</v>
      </c>
      <c r="L707" s="723" t="str">
        <f>GETABILITY(K706)</f>
        <v>Clear Body</v>
      </c>
      <c r="M707" s="330" t="s">
        <v>39</v>
      </c>
      <c r="N707" s="723" t="str">
        <f>GETABILITY(M706)</f>
        <v>No Guard</v>
      </c>
      <c r="O707" s="330"/>
      <c r="P707" s="331"/>
      <c r="Q707" s="334" t="s">
        <v>23</v>
      </c>
      <c r="R707" s="37"/>
    </row>
    <row r="708">
      <c r="A708" s="1"/>
      <c r="B708" s="54" t="s">
        <v>24</v>
      </c>
      <c r="C708" s="39"/>
      <c r="D708" s="55"/>
      <c r="E708" s="335" t="s">
        <v>160</v>
      </c>
      <c r="F708" s="57"/>
      <c r="G708" s="336" t="s">
        <v>218</v>
      </c>
      <c r="H708" s="57"/>
      <c r="I708" s="336" t="s">
        <v>133</v>
      </c>
      <c r="J708" s="57"/>
      <c r="K708" s="336" t="s">
        <v>308</v>
      </c>
      <c r="L708" s="57"/>
      <c r="M708" s="336" t="s">
        <v>325</v>
      </c>
      <c r="N708" s="57"/>
      <c r="O708" s="337"/>
      <c r="P708" s="57"/>
      <c r="Q708" s="516" t="s">
        <v>27</v>
      </c>
      <c r="R708" s="37"/>
    </row>
    <row r="709">
      <c r="A709" s="1"/>
      <c r="B709" s="63"/>
      <c r="C709" s="64"/>
      <c r="D709" s="65"/>
      <c r="E709" s="675" t="s">
        <v>222</v>
      </c>
      <c r="F709" s="57"/>
      <c r="G709" s="397" t="s">
        <v>293</v>
      </c>
      <c r="H709" s="57"/>
      <c r="I709" s="360" t="s">
        <v>291</v>
      </c>
      <c r="J709" s="57"/>
      <c r="K709" s="357" t="s">
        <v>326</v>
      </c>
      <c r="L709" s="57"/>
      <c r="M709" s="357" t="s">
        <v>830</v>
      </c>
      <c r="N709" s="57"/>
      <c r="O709" s="341"/>
      <c r="P709" s="57"/>
      <c r="Q709" s="517" t="s">
        <v>30</v>
      </c>
      <c r="R709" s="37"/>
    </row>
    <row r="710">
      <c r="A710" s="1"/>
      <c r="B710" s="71"/>
      <c r="C710" s="71"/>
      <c r="D710" s="72"/>
      <c r="E710" s="339" t="s">
        <v>74</v>
      </c>
      <c r="F710" s="57"/>
      <c r="G710" s="357" t="s">
        <v>374</v>
      </c>
      <c r="H710" s="57"/>
      <c r="I710" s="340" t="s">
        <v>619</v>
      </c>
      <c r="J710" s="57"/>
      <c r="K710" s="340" t="s">
        <v>123</v>
      </c>
      <c r="L710" s="57"/>
      <c r="M710" s="387" t="s">
        <v>803</v>
      </c>
      <c r="N710" s="57"/>
      <c r="O710" s="346"/>
      <c r="P710" s="57"/>
      <c r="Q710" s="518"/>
      <c r="R710" s="37"/>
    </row>
    <row r="711">
      <c r="A711" s="1"/>
      <c r="B711" s="79"/>
      <c r="C711" s="79"/>
      <c r="D711" s="80"/>
      <c r="E711" s="371" t="s">
        <v>533</v>
      </c>
      <c r="F711" s="57"/>
      <c r="G711" s="409" t="s">
        <v>49</v>
      </c>
      <c r="H711" s="57"/>
      <c r="I711" s="360" t="s">
        <v>280</v>
      </c>
      <c r="J711" s="57"/>
      <c r="K711" s="409" t="s">
        <v>426</v>
      </c>
      <c r="L711" s="57"/>
      <c r="M711" s="372" t="s">
        <v>1374</v>
      </c>
      <c r="N711" s="57"/>
      <c r="O711" s="350"/>
      <c r="P711" s="57"/>
      <c r="Q711" s="518"/>
      <c r="R711" s="37"/>
    </row>
    <row r="712">
      <c r="A712" s="1"/>
      <c r="B712" s="71"/>
      <c r="C712" s="71"/>
      <c r="D712" s="72"/>
      <c r="E712" s="397" t="s">
        <v>569</v>
      </c>
      <c r="F712" s="57"/>
      <c r="G712" s="712" t="s">
        <v>126</v>
      </c>
      <c r="H712" s="581"/>
      <c r="I712" s="883" t="s">
        <v>296</v>
      </c>
      <c r="J712" s="581"/>
      <c r="K712" s="716" t="s">
        <v>1271</v>
      </c>
      <c r="L712" s="581"/>
      <c r="M712" s="1252" t="s">
        <v>580</v>
      </c>
      <c r="N712" s="581"/>
      <c r="O712" s="586"/>
      <c r="P712" s="581"/>
      <c r="Q712" s="55"/>
      <c r="R712" s="37"/>
    </row>
    <row r="713">
      <c r="A713" s="1"/>
      <c r="B713" s="1"/>
      <c r="C713" s="1"/>
      <c r="D713" s="1"/>
      <c r="E713" s="554"/>
      <c r="F713" s="554"/>
      <c r="G713" s="554"/>
      <c r="H713" s="554"/>
      <c r="I713" s="554"/>
      <c r="J713" s="554"/>
      <c r="K713" s="554"/>
      <c r="L713" s="554"/>
      <c r="M713" s="554"/>
      <c r="N713" s="554"/>
      <c r="O713" s="554"/>
      <c r="P713" s="554"/>
      <c r="Q713" s="554"/>
      <c r="R713" s="554"/>
    </row>
    <row r="714">
      <c r="A714" s="1"/>
      <c r="B714" s="1253" t="str">
        <f>GETTRAINERSPRITE(E714)</f>
        <v/>
      </c>
      <c r="C714" s="1254"/>
      <c r="D714" s="1254"/>
      <c r="E714" s="1255" t="s">
        <v>1959</v>
      </c>
      <c r="F714" s="1254"/>
      <c r="G714" s="1254"/>
      <c r="H714" s="1254"/>
      <c r="I714" s="1254"/>
      <c r="J714" s="1254"/>
      <c r="K714" s="1254"/>
      <c r="L714" s="1254"/>
      <c r="M714" s="1254"/>
      <c r="N714" s="1254"/>
      <c r="O714" s="1254"/>
      <c r="P714" s="1254"/>
      <c r="Q714" s="1256"/>
      <c r="R714" s="1257"/>
    </row>
    <row r="715" ht="97.5" customHeight="1">
      <c r="A715" s="1"/>
      <c r="B715" s="1258"/>
      <c r="E715" s="1259" t="str">
        <f>GETPOKEMONSPRITE(E716, 150, 150)</f>
        <v/>
      </c>
      <c r="F715" s="1260"/>
      <c r="G715" s="1259" t="str">
        <f>GETPOKEMONSPRITE(G716, 145, 145)</f>
        <v/>
      </c>
      <c r="H715" s="1260"/>
      <c r="I715" s="1259" t="str">
        <f>GETPOKEMONSPRITE(I716, 150, 150)</f>
        <v/>
      </c>
      <c r="J715" s="1260"/>
      <c r="K715" s="1259" t="str">
        <f>GETPOKEMONSPRITE(K716, 155, 155)</f>
        <v/>
      </c>
      <c r="L715" s="1260"/>
      <c r="M715" s="1259" t="str">
        <f>GETPOKEMONSPRITE(M716, 140, 140)</f>
        <v/>
      </c>
      <c r="N715" s="1260"/>
      <c r="O715" s="1259" t="str">
        <f>GETPOKEMONSPRITE(O716, 150, 150)</f>
        <v/>
      </c>
      <c r="P715" s="1260"/>
      <c r="Q715" s="1261" t="str">
        <f>IMAGE("https://archives.bulbagarden.net/media/upload/archive/f/fe/20090926183017%21Mine_Badge.png")</f>
        <v/>
      </c>
      <c r="R715" s="37"/>
    </row>
    <row r="716">
      <c r="A716" s="1"/>
      <c r="B716" s="1262"/>
      <c r="C716" s="1263"/>
      <c r="D716" s="1263"/>
      <c r="E716" s="326" t="s">
        <v>1960</v>
      </c>
      <c r="F716" s="41"/>
      <c r="G716" s="327" t="s">
        <v>1961</v>
      </c>
      <c r="H716" s="41"/>
      <c r="I716" s="327" t="s">
        <v>1962</v>
      </c>
      <c r="J716" s="41"/>
      <c r="K716" s="327" t="s">
        <v>1963</v>
      </c>
      <c r="L716" s="41"/>
      <c r="M716" s="327" t="s">
        <v>1964</v>
      </c>
      <c r="N716" s="41"/>
      <c r="O716" s="327" t="s">
        <v>1965</v>
      </c>
      <c r="P716" s="41"/>
      <c r="Q716" s="1264" t="s">
        <v>19</v>
      </c>
      <c r="R716" s="37"/>
    </row>
    <row r="717">
      <c r="A717" s="1"/>
      <c r="B717" s="27"/>
      <c r="C717" s="27"/>
      <c r="D717" s="534"/>
      <c r="E717" s="329" t="s">
        <v>97</v>
      </c>
      <c r="F717" s="330" t="str">
        <f>GETABILITY(E716)</f>
        <v>Clear Body</v>
      </c>
      <c r="G717" s="329" t="s">
        <v>70</v>
      </c>
      <c r="H717" s="331" t="str">
        <f>GETABILITY(G716)</f>
        <v>Filter</v>
      </c>
      <c r="I717" s="329" t="s">
        <v>21</v>
      </c>
      <c r="J717" s="723" t="str">
        <f>GETABILITY(I716)</f>
        <v>Thick Fat</v>
      </c>
      <c r="K717" s="329" t="s">
        <v>69</v>
      </c>
      <c r="L717" s="723" t="str">
        <f>GETABILITY(K716)</f>
        <v>Levitate</v>
      </c>
      <c r="M717" s="330" t="s">
        <v>216</v>
      </c>
      <c r="N717" s="723" t="str">
        <f>GETABILITY(M716)</f>
        <v>Solid Rock</v>
      </c>
      <c r="O717" s="330" t="s">
        <v>20</v>
      </c>
      <c r="P717" s="491" t="str">
        <f>GETABILITY(O716)</f>
        <v>Serene Grace</v>
      </c>
      <c r="Q717" s="1265" t="s">
        <v>23</v>
      </c>
      <c r="R717" s="37"/>
    </row>
    <row r="718">
      <c r="A718" s="1"/>
      <c r="B718" s="1266" t="s">
        <v>24</v>
      </c>
      <c r="C718" s="1267"/>
      <c r="D718" s="1260"/>
      <c r="E718" s="335" t="s">
        <v>724</v>
      </c>
      <c r="F718" s="57"/>
      <c r="G718" s="336" t="s">
        <v>308</v>
      </c>
      <c r="H718" s="57"/>
      <c r="I718" s="336" t="s">
        <v>71</v>
      </c>
      <c r="J718" s="57"/>
      <c r="K718" s="336" t="s">
        <v>264</v>
      </c>
      <c r="L718" s="57"/>
      <c r="M718" s="336" t="s">
        <v>242</v>
      </c>
      <c r="N718" s="57"/>
      <c r="O718" s="336" t="s">
        <v>325</v>
      </c>
      <c r="P718" s="57"/>
      <c r="Q718" s="1268" t="s">
        <v>27</v>
      </c>
      <c r="R718" s="37"/>
    </row>
    <row r="719">
      <c r="A719" s="1"/>
      <c r="B719" s="1269"/>
      <c r="C719" s="1270"/>
      <c r="D719" s="1270"/>
      <c r="E719" s="343" t="s">
        <v>296</v>
      </c>
      <c r="F719" s="57"/>
      <c r="G719" s="343" t="s">
        <v>296</v>
      </c>
      <c r="H719" s="57"/>
      <c r="I719" s="357" t="s">
        <v>516</v>
      </c>
      <c r="J719" s="57"/>
      <c r="K719" s="357" t="s">
        <v>830</v>
      </c>
      <c r="L719" s="57"/>
      <c r="M719" s="360" t="s">
        <v>343</v>
      </c>
      <c r="N719" s="57"/>
      <c r="O719" s="357" t="s">
        <v>1966</v>
      </c>
      <c r="P719" s="57"/>
      <c r="Q719" s="1271" t="s">
        <v>30</v>
      </c>
      <c r="R719" s="37"/>
    </row>
    <row r="720">
      <c r="A720" s="1"/>
      <c r="B720" s="1272"/>
      <c r="C720" s="1272"/>
      <c r="D720" s="1272"/>
      <c r="E720" s="419" t="s">
        <v>341</v>
      </c>
      <c r="F720" s="57"/>
      <c r="G720" s="425" t="s">
        <v>523</v>
      </c>
      <c r="H720" s="57"/>
      <c r="I720" s="344" t="s">
        <v>874</v>
      </c>
      <c r="J720" s="57"/>
      <c r="K720" s="349" t="s">
        <v>102</v>
      </c>
      <c r="L720" s="57"/>
      <c r="M720" s="357" t="s">
        <v>516</v>
      </c>
      <c r="N720" s="57"/>
      <c r="O720" s="360" t="s">
        <v>297</v>
      </c>
      <c r="P720" s="57"/>
      <c r="Q720" s="1273"/>
      <c r="R720" s="37"/>
    </row>
    <row r="721">
      <c r="A721" s="1"/>
      <c r="B721" s="1274"/>
      <c r="C721" s="1274"/>
      <c r="D721" s="1274"/>
      <c r="E721" s="339" t="s">
        <v>619</v>
      </c>
      <c r="F721" s="57"/>
      <c r="G721" s="340" t="s">
        <v>452</v>
      </c>
      <c r="H721" s="57"/>
      <c r="I721" s="396" t="s">
        <v>1780</v>
      </c>
      <c r="J721" s="57"/>
      <c r="K721" s="387" t="s">
        <v>851</v>
      </c>
      <c r="L721" s="57"/>
      <c r="M721" s="388" t="s">
        <v>296</v>
      </c>
      <c r="N721" s="57"/>
      <c r="O721" s="349" t="s">
        <v>550</v>
      </c>
      <c r="P721" s="57"/>
      <c r="Q721" s="1273"/>
      <c r="R721" s="37"/>
    </row>
    <row r="722">
      <c r="A722" s="1"/>
      <c r="B722" s="1272"/>
      <c r="C722" s="1272"/>
      <c r="D722" s="1272"/>
      <c r="E722" s="1275" t="s">
        <v>1283</v>
      </c>
      <c r="F722" s="1276"/>
      <c r="G722" s="1277" t="s">
        <v>822</v>
      </c>
      <c r="H722" s="1276"/>
      <c r="I722" s="1278" t="s">
        <v>985</v>
      </c>
      <c r="J722" s="1276"/>
      <c r="K722" s="1279" t="s">
        <v>100</v>
      </c>
      <c r="L722" s="1276"/>
      <c r="M722" s="1280" t="s">
        <v>619</v>
      </c>
      <c r="N722" s="1276"/>
      <c r="O722" s="1281" t="s">
        <v>696</v>
      </c>
      <c r="P722" s="1276"/>
      <c r="Q722" s="1282"/>
      <c r="R722" s="37"/>
    </row>
    <row r="723">
      <c r="A723" s="1"/>
      <c r="B723" s="1"/>
      <c r="C723" s="1"/>
      <c r="D723" s="1"/>
      <c r="E723" s="554"/>
      <c r="F723" s="554"/>
      <c r="G723" s="554"/>
      <c r="H723" s="554"/>
      <c r="I723" s="554"/>
      <c r="J723" s="554"/>
      <c r="K723" s="554"/>
      <c r="L723" s="554"/>
      <c r="M723" s="554"/>
      <c r="N723" s="554"/>
      <c r="O723" s="554"/>
      <c r="P723" s="554"/>
      <c r="Q723" s="554"/>
      <c r="R723" s="554"/>
    </row>
    <row r="724">
      <c r="A724" s="1"/>
      <c r="B724" s="1"/>
      <c r="C724" s="1"/>
      <c r="D724" s="1"/>
      <c r="E724" s="554"/>
      <c r="F724" s="554"/>
      <c r="G724" s="554"/>
      <c r="H724" s="554"/>
      <c r="I724" s="554"/>
      <c r="J724" s="554"/>
      <c r="K724" s="554"/>
      <c r="L724" s="554"/>
      <c r="M724" s="554"/>
      <c r="N724" s="554"/>
      <c r="O724" s="554"/>
      <c r="P724" s="554"/>
      <c r="Q724" s="554"/>
      <c r="R724" s="554"/>
    </row>
    <row r="725">
      <c r="A725" s="1"/>
      <c r="B725" s="1"/>
      <c r="C725" s="1"/>
      <c r="D725" s="1"/>
      <c r="E725" s="554"/>
      <c r="F725" s="554"/>
      <c r="G725" s="554"/>
      <c r="H725" s="554"/>
      <c r="I725" s="554"/>
      <c r="J725" s="554"/>
      <c r="K725" s="554"/>
      <c r="L725" s="554"/>
      <c r="M725" s="554"/>
      <c r="N725" s="554"/>
      <c r="O725" s="554"/>
      <c r="P725" s="554"/>
      <c r="Q725" s="554"/>
      <c r="R725" s="554"/>
    </row>
  </sheetData>
  <mergeCells count="3186">
    <mergeCell ref="K676:L676"/>
    <mergeCell ref="M676:N676"/>
    <mergeCell ref="E671:Q672"/>
    <mergeCell ref="E674:Q674"/>
    <mergeCell ref="I675:J675"/>
    <mergeCell ref="K675:L675"/>
    <mergeCell ref="M675:N675"/>
    <mergeCell ref="O675:P675"/>
    <mergeCell ref="I676:J676"/>
    <mergeCell ref="O676:P676"/>
    <mergeCell ref="E667:F667"/>
    <mergeCell ref="G667:H667"/>
    <mergeCell ref="I667:J667"/>
    <mergeCell ref="K667:L667"/>
    <mergeCell ref="M667:N667"/>
    <mergeCell ref="O667:P667"/>
    <mergeCell ref="I668:J668"/>
    <mergeCell ref="K668:L668"/>
    <mergeCell ref="M668:N668"/>
    <mergeCell ref="O668:P668"/>
    <mergeCell ref="E665:F665"/>
    <mergeCell ref="G665:H665"/>
    <mergeCell ref="I665:J665"/>
    <mergeCell ref="K665:L665"/>
    <mergeCell ref="M665:N665"/>
    <mergeCell ref="O665:P665"/>
    <mergeCell ref="Q665:Q668"/>
    <mergeCell ref="E668:F668"/>
    <mergeCell ref="G668:H668"/>
    <mergeCell ref="B674:D676"/>
    <mergeCell ref="E675:F675"/>
    <mergeCell ref="G675:H675"/>
    <mergeCell ref="E676:F676"/>
    <mergeCell ref="G676:H676"/>
    <mergeCell ref="M556:N556"/>
    <mergeCell ref="O556:P556"/>
    <mergeCell ref="E557:F557"/>
    <mergeCell ref="G557:H557"/>
    <mergeCell ref="I557:J557"/>
    <mergeCell ref="K557:L557"/>
    <mergeCell ref="M557:N557"/>
    <mergeCell ref="O557:P557"/>
    <mergeCell ref="M558:N558"/>
    <mergeCell ref="O558:P558"/>
    <mergeCell ref="M554:N554"/>
    <mergeCell ref="O554:P554"/>
    <mergeCell ref="M555:N555"/>
    <mergeCell ref="O555:P555"/>
    <mergeCell ref="Q555:Q558"/>
    <mergeCell ref="E556:F556"/>
    <mergeCell ref="G556:H556"/>
    <mergeCell ref="E560:Q560"/>
    <mergeCell ref="M561:N561"/>
    <mergeCell ref="O561:P561"/>
    <mergeCell ref="I558:J558"/>
    <mergeCell ref="K558:L558"/>
    <mergeCell ref="I562:J562"/>
    <mergeCell ref="K562:L562"/>
    <mergeCell ref="M562:N562"/>
    <mergeCell ref="O562:P562"/>
    <mergeCell ref="E558:F558"/>
    <mergeCell ref="G558:H558"/>
    <mergeCell ref="B560:D562"/>
    <mergeCell ref="E561:F561"/>
    <mergeCell ref="G561:H561"/>
    <mergeCell ref="I561:J561"/>
    <mergeCell ref="K561:L561"/>
    <mergeCell ref="E562:F562"/>
    <mergeCell ref="G562:H562"/>
    <mergeCell ref="B564:D564"/>
    <mergeCell ref="E564:F564"/>
    <mergeCell ref="G564:H564"/>
    <mergeCell ref="I564:J564"/>
    <mergeCell ref="K564:L564"/>
    <mergeCell ref="E565:F565"/>
    <mergeCell ref="G565:H565"/>
    <mergeCell ref="I565:J565"/>
    <mergeCell ref="K565:L565"/>
    <mergeCell ref="M565:N565"/>
    <mergeCell ref="O565:P565"/>
    <mergeCell ref="E566:F566"/>
    <mergeCell ref="K566:L566"/>
    <mergeCell ref="G566:H566"/>
    <mergeCell ref="I566:J566"/>
    <mergeCell ref="E567:F567"/>
    <mergeCell ref="G567:H567"/>
    <mergeCell ref="I567:J567"/>
    <mergeCell ref="K567:L567"/>
    <mergeCell ref="E568:F568"/>
    <mergeCell ref="K568:L568"/>
    <mergeCell ref="K571:L571"/>
    <mergeCell ref="M571:N571"/>
    <mergeCell ref="E571:F571"/>
    <mergeCell ref="E572:F572"/>
    <mergeCell ref="B574:D574"/>
    <mergeCell ref="E574:F574"/>
    <mergeCell ref="E575:F575"/>
    <mergeCell ref="E576:F576"/>
    <mergeCell ref="E577:F577"/>
    <mergeCell ref="K572:L572"/>
    <mergeCell ref="M572:N572"/>
    <mergeCell ref="G568:H568"/>
    <mergeCell ref="I568:J568"/>
    <mergeCell ref="B570:D572"/>
    <mergeCell ref="E570:Q570"/>
    <mergeCell ref="G571:H571"/>
    <mergeCell ref="I571:J571"/>
    <mergeCell ref="O571:P571"/>
    <mergeCell ref="O572:P572"/>
    <mergeCell ref="G572:H572"/>
    <mergeCell ref="I572:J572"/>
    <mergeCell ref="G574:H574"/>
    <mergeCell ref="I574:J574"/>
    <mergeCell ref="K574:L574"/>
    <mergeCell ref="M574:N574"/>
    <mergeCell ref="O574:P574"/>
    <mergeCell ref="I576:J576"/>
    <mergeCell ref="K576:L576"/>
    <mergeCell ref="M576:N576"/>
    <mergeCell ref="O576:P576"/>
    <mergeCell ref="G577:H577"/>
    <mergeCell ref="I577:J577"/>
    <mergeCell ref="G575:H575"/>
    <mergeCell ref="I575:J575"/>
    <mergeCell ref="K575:L575"/>
    <mergeCell ref="M575:N575"/>
    <mergeCell ref="O575:P575"/>
    <mergeCell ref="Q575:Q578"/>
    <mergeCell ref="O577:P577"/>
    <mergeCell ref="E580:Q580"/>
    <mergeCell ref="G576:H576"/>
    <mergeCell ref="E578:F578"/>
    <mergeCell ref="G578:H578"/>
    <mergeCell ref="E581:F581"/>
    <mergeCell ref="G581:H581"/>
    <mergeCell ref="E582:F582"/>
    <mergeCell ref="G582:H582"/>
    <mergeCell ref="K577:L577"/>
    <mergeCell ref="M577:N577"/>
    <mergeCell ref="M578:N578"/>
    <mergeCell ref="O578:P578"/>
    <mergeCell ref="K582:L582"/>
    <mergeCell ref="M582:N582"/>
    <mergeCell ref="I578:J578"/>
    <mergeCell ref="K578:L578"/>
    <mergeCell ref="I581:J581"/>
    <mergeCell ref="K581:L581"/>
    <mergeCell ref="M581:N581"/>
    <mergeCell ref="O581:P581"/>
    <mergeCell ref="I582:J582"/>
    <mergeCell ref="O582:P582"/>
    <mergeCell ref="B580:D582"/>
    <mergeCell ref="B584:D584"/>
    <mergeCell ref="E584:F584"/>
    <mergeCell ref="G584:H584"/>
    <mergeCell ref="I584:J584"/>
    <mergeCell ref="K584:L584"/>
    <mergeCell ref="M584:N584"/>
    <mergeCell ref="O584:P584"/>
    <mergeCell ref="E586:F586"/>
    <mergeCell ref="G586:H586"/>
    <mergeCell ref="M588:N588"/>
    <mergeCell ref="O588:P588"/>
    <mergeCell ref="E585:F585"/>
    <mergeCell ref="G585:H585"/>
    <mergeCell ref="I585:J585"/>
    <mergeCell ref="K585:L585"/>
    <mergeCell ref="M585:N585"/>
    <mergeCell ref="O585:P585"/>
    <mergeCell ref="Q585:Q588"/>
    <mergeCell ref="E682:F682"/>
    <mergeCell ref="G682:H682"/>
    <mergeCell ref="I682:J682"/>
    <mergeCell ref="K682:L682"/>
    <mergeCell ref="M682:N682"/>
    <mergeCell ref="O682:P682"/>
    <mergeCell ref="E679:F679"/>
    <mergeCell ref="G679:H679"/>
    <mergeCell ref="I679:J679"/>
    <mergeCell ref="K679:L679"/>
    <mergeCell ref="M679:N679"/>
    <mergeCell ref="O679:P679"/>
    <mergeCell ref="Q679:Q682"/>
    <mergeCell ref="M701:N701"/>
    <mergeCell ref="O701:P701"/>
    <mergeCell ref="E704:Q704"/>
    <mergeCell ref="I706:J706"/>
    <mergeCell ref="K706:L706"/>
    <mergeCell ref="M706:N706"/>
    <mergeCell ref="O706:P706"/>
    <mergeCell ref="E701:F701"/>
    <mergeCell ref="G701:H701"/>
    <mergeCell ref="B704:D706"/>
    <mergeCell ref="E705:F705"/>
    <mergeCell ref="G705:H705"/>
    <mergeCell ref="I705:J705"/>
    <mergeCell ref="K705:L705"/>
    <mergeCell ref="E696:F696"/>
    <mergeCell ref="G696:H696"/>
    <mergeCell ref="B698:D698"/>
    <mergeCell ref="E698:F698"/>
    <mergeCell ref="G698:H698"/>
    <mergeCell ref="I698:J698"/>
    <mergeCell ref="K698:L698"/>
    <mergeCell ref="E700:F700"/>
    <mergeCell ref="G700:H700"/>
    <mergeCell ref="I700:J700"/>
    <mergeCell ref="K700:L700"/>
    <mergeCell ref="M700:N700"/>
    <mergeCell ref="O700:P700"/>
    <mergeCell ref="I701:J701"/>
    <mergeCell ref="K701:L701"/>
    <mergeCell ref="M705:N705"/>
    <mergeCell ref="O705:P705"/>
    <mergeCell ref="M708:N708"/>
    <mergeCell ref="O708:P708"/>
    <mergeCell ref="M711:N711"/>
    <mergeCell ref="O711:P711"/>
    <mergeCell ref="E714:Q714"/>
    <mergeCell ref="I716:J716"/>
    <mergeCell ref="K716:L716"/>
    <mergeCell ref="M716:N716"/>
    <mergeCell ref="O716:P716"/>
    <mergeCell ref="E711:F711"/>
    <mergeCell ref="G711:H711"/>
    <mergeCell ref="B714:D716"/>
    <mergeCell ref="E715:F715"/>
    <mergeCell ref="G715:H715"/>
    <mergeCell ref="I715:J715"/>
    <mergeCell ref="K715:L715"/>
    <mergeCell ref="E706:F706"/>
    <mergeCell ref="G706:H706"/>
    <mergeCell ref="B708:D708"/>
    <mergeCell ref="E708:F708"/>
    <mergeCell ref="G708:H708"/>
    <mergeCell ref="I708:J708"/>
    <mergeCell ref="K708:L708"/>
    <mergeCell ref="E710:F710"/>
    <mergeCell ref="G710:H710"/>
    <mergeCell ref="I710:J710"/>
    <mergeCell ref="K710:L710"/>
    <mergeCell ref="M710:N710"/>
    <mergeCell ref="O710:P710"/>
    <mergeCell ref="I711:J711"/>
    <mergeCell ref="K711:L711"/>
    <mergeCell ref="M715:N715"/>
    <mergeCell ref="O715:P715"/>
    <mergeCell ref="M718:N718"/>
    <mergeCell ref="O718:P718"/>
    <mergeCell ref="E722:F722"/>
    <mergeCell ref="G722:H722"/>
    <mergeCell ref="I722:J722"/>
    <mergeCell ref="K722:L722"/>
    <mergeCell ref="M722:N722"/>
    <mergeCell ref="O722:P722"/>
    <mergeCell ref="E719:F719"/>
    <mergeCell ref="G719:H719"/>
    <mergeCell ref="I719:J719"/>
    <mergeCell ref="K719:L719"/>
    <mergeCell ref="M719:N719"/>
    <mergeCell ref="O719:P719"/>
    <mergeCell ref="Q719:Q722"/>
    <mergeCell ref="E716:F716"/>
    <mergeCell ref="G716:H716"/>
    <mergeCell ref="B718:D718"/>
    <mergeCell ref="E718:F718"/>
    <mergeCell ref="G718:H718"/>
    <mergeCell ref="I718:J718"/>
    <mergeCell ref="K718:L718"/>
    <mergeCell ref="E720:F720"/>
    <mergeCell ref="G720:H720"/>
    <mergeCell ref="I720:J720"/>
    <mergeCell ref="K720:L720"/>
    <mergeCell ref="M720:N720"/>
    <mergeCell ref="O720:P720"/>
    <mergeCell ref="E721:F721"/>
    <mergeCell ref="G721:H721"/>
    <mergeCell ref="I721:J721"/>
    <mergeCell ref="K721:L721"/>
    <mergeCell ref="M721:N721"/>
    <mergeCell ref="O721:P721"/>
    <mergeCell ref="M681:N681"/>
    <mergeCell ref="O681:P681"/>
    <mergeCell ref="E684:Q684"/>
    <mergeCell ref="I686:J686"/>
    <mergeCell ref="K686:L686"/>
    <mergeCell ref="M686:N686"/>
    <mergeCell ref="O686:P686"/>
    <mergeCell ref="E681:F681"/>
    <mergeCell ref="G681:H681"/>
    <mergeCell ref="B684:D686"/>
    <mergeCell ref="E685:F685"/>
    <mergeCell ref="G685:H685"/>
    <mergeCell ref="I685:J685"/>
    <mergeCell ref="K685:L685"/>
    <mergeCell ref="B678:D678"/>
    <mergeCell ref="E678:F678"/>
    <mergeCell ref="G678:H678"/>
    <mergeCell ref="I678:J678"/>
    <mergeCell ref="K678:L678"/>
    <mergeCell ref="M678:N678"/>
    <mergeCell ref="O678:P678"/>
    <mergeCell ref="E680:F680"/>
    <mergeCell ref="G680:H680"/>
    <mergeCell ref="I680:J680"/>
    <mergeCell ref="K680:L680"/>
    <mergeCell ref="M680:N680"/>
    <mergeCell ref="O680:P680"/>
    <mergeCell ref="I681:J681"/>
    <mergeCell ref="K681:L681"/>
    <mergeCell ref="M685:N685"/>
    <mergeCell ref="O685:P685"/>
    <mergeCell ref="M688:N688"/>
    <mergeCell ref="O688:P688"/>
    <mergeCell ref="E692:F692"/>
    <mergeCell ref="G692:H692"/>
    <mergeCell ref="I692:J692"/>
    <mergeCell ref="K692:L692"/>
    <mergeCell ref="M692:N692"/>
    <mergeCell ref="O692:P692"/>
    <mergeCell ref="E689:F689"/>
    <mergeCell ref="G689:H689"/>
    <mergeCell ref="I689:J689"/>
    <mergeCell ref="K689:L689"/>
    <mergeCell ref="M689:N689"/>
    <mergeCell ref="O689:P689"/>
    <mergeCell ref="Q689:Q692"/>
    <mergeCell ref="M691:N691"/>
    <mergeCell ref="O691:P691"/>
    <mergeCell ref="E694:Q694"/>
    <mergeCell ref="I696:J696"/>
    <mergeCell ref="K696:L696"/>
    <mergeCell ref="M696:N696"/>
    <mergeCell ref="O696:P696"/>
    <mergeCell ref="E691:F691"/>
    <mergeCell ref="G691:H691"/>
    <mergeCell ref="B694:D696"/>
    <mergeCell ref="E695:F695"/>
    <mergeCell ref="G695:H695"/>
    <mergeCell ref="I695:J695"/>
    <mergeCell ref="K695:L695"/>
    <mergeCell ref="E686:F686"/>
    <mergeCell ref="G686:H686"/>
    <mergeCell ref="B688:D688"/>
    <mergeCell ref="E688:F688"/>
    <mergeCell ref="G688:H688"/>
    <mergeCell ref="I688:J688"/>
    <mergeCell ref="K688:L688"/>
    <mergeCell ref="E690:F690"/>
    <mergeCell ref="G690:H690"/>
    <mergeCell ref="I690:J690"/>
    <mergeCell ref="K690:L690"/>
    <mergeCell ref="M690:N690"/>
    <mergeCell ref="O690:P690"/>
    <mergeCell ref="I691:J691"/>
    <mergeCell ref="K691:L691"/>
    <mergeCell ref="M695:N695"/>
    <mergeCell ref="O695:P695"/>
    <mergeCell ref="M698:N698"/>
    <mergeCell ref="O698:P698"/>
    <mergeCell ref="E702:F702"/>
    <mergeCell ref="G702:H702"/>
    <mergeCell ref="I702:J702"/>
    <mergeCell ref="K702:L702"/>
    <mergeCell ref="M702:N702"/>
    <mergeCell ref="O702:P702"/>
    <mergeCell ref="E699:F699"/>
    <mergeCell ref="G699:H699"/>
    <mergeCell ref="I699:J699"/>
    <mergeCell ref="K699:L699"/>
    <mergeCell ref="M699:N699"/>
    <mergeCell ref="O699:P699"/>
    <mergeCell ref="Q699:Q702"/>
    <mergeCell ref="E712:F712"/>
    <mergeCell ref="G712:H712"/>
    <mergeCell ref="I712:J712"/>
    <mergeCell ref="K712:L712"/>
    <mergeCell ref="M712:N712"/>
    <mergeCell ref="O712:P712"/>
    <mergeCell ref="E709:F709"/>
    <mergeCell ref="G709:H709"/>
    <mergeCell ref="I709:J709"/>
    <mergeCell ref="K709:L709"/>
    <mergeCell ref="M709:N709"/>
    <mergeCell ref="O709:P709"/>
    <mergeCell ref="Q709:Q712"/>
    <mergeCell ref="E597:F597"/>
    <mergeCell ref="G597:H597"/>
    <mergeCell ref="I597:J597"/>
    <mergeCell ref="K597:L597"/>
    <mergeCell ref="M597:N597"/>
    <mergeCell ref="O597:P597"/>
    <mergeCell ref="I598:J598"/>
    <mergeCell ref="K598:L598"/>
    <mergeCell ref="M598:N598"/>
    <mergeCell ref="O598:P598"/>
    <mergeCell ref="M601:N601"/>
    <mergeCell ref="O601:P601"/>
    <mergeCell ref="E602:F602"/>
    <mergeCell ref="G602:H602"/>
    <mergeCell ref="E595:F595"/>
    <mergeCell ref="G595:H595"/>
    <mergeCell ref="I595:J595"/>
    <mergeCell ref="K595:L595"/>
    <mergeCell ref="M595:N595"/>
    <mergeCell ref="O595:P595"/>
    <mergeCell ref="Q595:Q598"/>
    <mergeCell ref="E600:Q600"/>
    <mergeCell ref="I602:J602"/>
    <mergeCell ref="K602:L602"/>
    <mergeCell ref="M602:N602"/>
    <mergeCell ref="O602:P602"/>
    <mergeCell ref="E598:F598"/>
    <mergeCell ref="G598:H598"/>
    <mergeCell ref="B600:D602"/>
    <mergeCell ref="E601:F601"/>
    <mergeCell ref="G601:H601"/>
    <mergeCell ref="I601:J601"/>
    <mergeCell ref="K601:L601"/>
    <mergeCell ref="B604:D604"/>
    <mergeCell ref="E604:F604"/>
    <mergeCell ref="G604:H604"/>
    <mergeCell ref="I604:J604"/>
    <mergeCell ref="K604:L604"/>
    <mergeCell ref="M604:N604"/>
    <mergeCell ref="O604:P604"/>
    <mergeCell ref="E606:F606"/>
    <mergeCell ref="G606:H606"/>
    <mergeCell ref="I606:J606"/>
    <mergeCell ref="K606:L606"/>
    <mergeCell ref="M606:N606"/>
    <mergeCell ref="O606:P606"/>
    <mergeCell ref="E607:F607"/>
    <mergeCell ref="G607:H607"/>
    <mergeCell ref="I607:J607"/>
    <mergeCell ref="K607:L607"/>
    <mergeCell ref="M607:N607"/>
    <mergeCell ref="O607:P607"/>
    <mergeCell ref="I608:J608"/>
    <mergeCell ref="K608:L608"/>
    <mergeCell ref="M608:N608"/>
    <mergeCell ref="O608:P608"/>
    <mergeCell ref="M611:N611"/>
    <mergeCell ref="O611:P611"/>
    <mergeCell ref="E612:F612"/>
    <mergeCell ref="G612:H612"/>
    <mergeCell ref="E605:F605"/>
    <mergeCell ref="G605:H605"/>
    <mergeCell ref="I605:J605"/>
    <mergeCell ref="K605:L605"/>
    <mergeCell ref="M605:N605"/>
    <mergeCell ref="O605:P605"/>
    <mergeCell ref="Q605:Q608"/>
    <mergeCell ref="E610:Q610"/>
    <mergeCell ref="I612:J612"/>
    <mergeCell ref="K612:L612"/>
    <mergeCell ref="M612:N612"/>
    <mergeCell ref="O612:P612"/>
    <mergeCell ref="E608:F608"/>
    <mergeCell ref="G608:H608"/>
    <mergeCell ref="B610:D612"/>
    <mergeCell ref="E611:F611"/>
    <mergeCell ref="G611:H611"/>
    <mergeCell ref="I611:J611"/>
    <mergeCell ref="K611:L611"/>
    <mergeCell ref="B614:D614"/>
    <mergeCell ref="E614:F614"/>
    <mergeCell ref="G614:H614"/>
    <mergeCell ref="I614:J614"/>
    <mergeCell ref="K614:L614"/>
    <mergeCell ref="M614:N614"/>
    <mergeCell ref="O614:P614"/>
    <mergeCell ref="E616:F616"/>
    <mergeCell ref="G616:H616"/>
    <mergeCell ref="I616:J616"/>
    <mergeCell ref="K616:L616"/>
    <mergeCell ref="M616:N616"/>
    <mergeCell ref="O616:P616"/>
    <mergeCell ref="E617:F617"/>
    <mergeCell ref="G617:H617"/>
    <mergeCell ref="I617:J617"/>
    <mergeCell ref="K617:L617"/>
    <mergeCell ref="M617:N617"/>
    <mergeCell ref="O617:P617"/>
    <mergeCell ref="I618:J618"/>
    <mergeCell ref="K618:L618"/>
    <mergeCell ref="M618:N618"/>
    <mergeCell ref="O618:P618"/>
    <mergeCell ref="M621:N621"/>
    <mergeCell ref="O621:P621"/>
    <mergeCell ref="E622:F622"/>
    <mergeCell ref="G622:H622"/>
    <mergeCell ref="E615:F615"/>
    <mergeCell ref="G615:H615"/>
    <mergeCell ref="I615:J615"/>
    <mergeCell ref="K615:L615"/>
    <mergeCell ref="M615:N615"/>
    <mergeCell ref="O615:P615"/>
    <mergeCell ref="Q615:Q618"/>
    <mergeCell ref="E620:Q620"/>
    <mergeCell ref="I622:J622"/>
    <mergeCell ref="K622:L622"/>
    <mergeCell ref="M622:N622"/>
    <mergeCell ref="O622:P622"/>
    <mergeCell ref="E618:F618"/>
    <mergeCell ref="G618:H618"/>
    <mergeCell ref="B620:D622"/>
    <mergeCell ref="E621:F621"/>
    <mergeCell ref="G621:H621"/>
    <mergeCell ref="I621:J621"/>
    <mergeCell ref="K621:L621"/>
    <mergeCell ref="B624:D624"/>
    <mergeCell ref="E624:F624"/>
    <mergeCell ref="G624:H624"/>
    <mergeCell ref="I624:J624"/>
    <mergeCell ref="K624:L624"/>
    <mergeCell ref="M624:N624"/>
    <mergeCell ref="O624:P624"/>
    <mergeCell ref="E626:F626"/>
    <mergeCell ref="G626:H626"/>
    <mergeCell ref="I626:J626"/>
    <mergeCell ref="K626:L626"/>
    <mergeCell ref="M626:N626"/>
    <mergeCell ref="O626:P626"/>
    <mergeCell ref="E627:F627"/>
    <mergeCell ref="G627:H627"/>
    <mergeCell ref="I627:J627"/>
    <mergeCell ref="K627:L627"/>
    <mergeCell ref="M627:N627"/>
    <mergeCell ref="O627:P627"/>
    <mergeCell ref="I628:J628"/>
    <mergeCell ref="K628:L628"/>
    <mergeCell ref="M628:N628"/>
    <mergeCell ref="O628:P628"/>
    <mergeCell ref="M631:N631"/>
    <mergeCell ref="O631:P631"/>
    <mergeCell ref="E632:F632"/>
    <mergeCell ref="G632:H632"/>
    <mergeCell ref="E625:F625"/>
    <mergeCell ref="G625:H625"/>
    <mergeCell ref="I625:J625"/>
    <mergeCell ref="K625:L625"/>
    <mergeCell ref="M625:N625"/>
    <mergeCell ref="O625:P625"/>
    <mergeCell ref="Q625:Q628"/>
    <mergeCell ref="E630:Q630"/>
    <mergeCell ref="I632:J632"/>
    <mergeCell ref="K632:L632"/>
    <mergeCell ref="M632:N632"/>
    <mergeCell ref="O632:P632"/>
    <mergeCell ref="E628:F628"/>
    <mergeCell ref="G628:H628"/>
    <mergeCell ref="B630:D632"/>
    <mergeCell ref="E631:F631"/>
    <mergeCell ref="G631:H631"/>
    <mergeCell ref="I631:J631"/>
    <mergeCell ref="K631:L631"/>
    <mergeCell ref="B634:D634"/>
    <mergeCell ref="E634:F634"/>
    <mergeCell ref="G634:H634"/>
    <mergeCell ref="I634:J634"/>
    <mergeCell ref="K634:L634"/>
    <mergeCell ref="M634:N634"/>
    <mergeCell ref="O634:P634"/>
    <mergeCell ref="E636:F636"/>
    <mergeCell ref="G636:H636"/>
    <mergeCell ref="I636:J636"/>
    <mergeCell ref="K636:L636"/>
    <mergeCell ref="M636:N636"/>
    <mergeCell ref="O636:P636"/>
    <mergeCell ref="E637:F637"/>
    <mergeCell ref="G637:H637"/>
    <mergeCell ref="I637:J637"/>
    <mergeCell ref="K637:L637"/>
    <mergeCell ref="M637:N637"/>
    <mergeCell ref="O637:P637"/>
    <mergeCell ref="I638:J638"/>
    <mergeCell ref="K638:L638"/>
    <mergeCell ref="M638:N638"/>
    <mergeCell ref="O638:P638"/>
    <mergeCell ref="M641:N641"/>
    <mergeCell ref="O641:P641"/>
    <mergeCell ref="E642:F642"/>
    <mergeCell ref="G642:H642"/>
    <mergeCell ref="E635:F635"/>
    <mergeCell ref="G635:H635"/>
    <mergeCell ref="I635:J635"/>
    <mergeCell ref="K635:L635"/>
    <mergeCell ref="M635:N635"/>
    <mergeCell ref="O635:P635"/>
    <mergeCell ref="Q635:Q638"/>
    <mergeCell ref="E640:Q640"/>
    <mergeCell ref="I642:J642"/>
    <mergeCell ref="K642:L642"/>
    <mergeCell ref="M642:N642"/>
    <mergeCell ref="O642:P642"/>
    <mergeCell ref="E638:F638"/>
    <mergeCell ref="G638:H638"/>
    <mergeCell ref="B640:D642"/>
    <mergeCell ref="E641:F641"/>
    <mergeCell ref="G641:H641"/>
    <mergeCell ref="I641:J641"/>
    <mergeCell ref="K641:L641"/>
    <mergeCell ref="B644:D644"/>
    <mergeCell ref="E644:F644"/>
    <mergeCell ref="G644:H644"/>
    <mergeCell ref="I644:J644"/>
    <mergeCell ref="K644:L644"/>
    <mergeCell ref="M644:N644"/>
    <mergeCell ref="O644:P644"/>
    <mergeCell ref="E646:F646"/>
    <mergeCell ref="G646:H646"/>
    <mergeCell ref="I646:J646"/>
    <mergeCell ref="K646:L646"/>
    <mergeCell ref="M646:N646"/>
    <mergeCell ref="O646:P646"/>
    <mergeCell ref="E647:F647"/>
    <mergeCell ref="G647:H647"/>
    <mergeCell ref="I647:J647"/>
    <mergeCell ref="K647:L647"/>
    <mergeCell ref="M647:N647"/>
    <mergeCell ref="O647:P647"/>
    <mergeCell ref="I648:J648"/>
    <mergeCell ref="K648:L648"/>
    <mergeCell ref="M648:N648"/>
    <mergeCell ref="O648:P648"/>
    <mergeCell ref="M651:N651"/>
    <mergeCell ref="O651:P651"/>
    <mergeCell ref="E652:F652"/>
    <mergeCell ref="G652:H652"/>
    <mergeCell ref="E645:F645"/>
    <mergeCell ref="G645:H645"/>
    <mergeCell ref="I645:J645"/>
    <mergeCell ref="K645:L645"/>
    <mergeCell ref="M645:N645"/>
    <mergeCell ref="O645:P645"/>
    <mergeCell ref="Q645:Q648"/>
    <mergeCell ref="E650:Q650"/>
    <mergeCell ref="I652:J652"/>
    <mergeCell ref="K652:L652"/>
    <mergeCell ref="M652:N652"/>
    <mergeCell ref="O652:P652"/>
    <mergeCell ref="E648:F648"/>
    <mergeCell ref="G648:H648"/>
    <mergeCell ref="B650:D652"/>
    <mergeCell ref="E651:F651"/>
    <mergeCell ref="G651:H651"/>
    <mergeCell ref="I651:J651"/>
    <mergeCell ref="K651:L651"/>
    <mergeCell ref="B654:D654"/>
    <mergeCell ref="E654:F654"/>
    <mergeCell ref="G654:H654"/>
    <mergeCell ref="I654:J654"/>
    <mergeCell ref="K654:L654"/>
    <mergeCell ref="M654:N654"/>
    <mergeCell ref="O654:P654"/>
    <mergeCell ref="E656:F656"/>
    <mergeCell ref="G656:H656"/>
    <mergeCell ref="I656:J656"/>
    <mergeCell ref="K656:L656"/>
    <mergeCell ref="M656:N656"/>
    <mergeCell ref="O656:P656"/>
    <mergeCell ref="E657:F657"/>
    <mergeCell ref="G657:H657"/>
    <mergeCell ref="I657:J657"/>
    <mergeCell ref="K657:L657"/>
    <mergeCell ref="M657:N657"/>
    <mergeCell ref="O657:P657"/>
    <mergeCell ref="I658:J658"/>
    <mergeCell ref="K658:L658"/>
    <mergeCell ref="M658:N658"/>
    <mergeCell ref="O658:P658"/>
    <mergeCell ref="M661:N661"/>
    <mergeCell ref="O661:P661"/>
    <mergeCell ref="E662:F662"/>
    <mergeCell ref="G662:H662"/>
    <mergeCell ref="E655:F655"/>
    <mergeCell ref="G655:H655"/>
    <mergeCell ref="I655:J655"/>
    <mergeCell ref="K655:L655"/>
    <mergeCell ref="M655:N655"/>
    <mergeCell ref="O655:P655"/>
    <mergeCell ref="Q655:Q658"/>
    <mergeCell ref="E660:Q660"/>
    <mergeCell ref="I662:J662"/>
    <mergeCell ref="K662:L662"/>
    <mergeCell ref="M662:N662"/>
    <mergeCell ref="O662:P662"/>
    <mergeCell ref="E658:F658"/>
    <mergeCell ref="G658:H658"/>
    <mergeCell ref="B660:D662"/>
    <mergeCell ref="E661:F661"/>
    <mergeCell ref="G661:H661"/>
    <mergeCell ref="I661:J661"/>
    <mergeCell ref="K661:L661"/>
    <mergeCell ref="B664:D664"/>
    <mergeCell ref="E664:F664"/>
    <mergeCell ref="G664:H664"/>
    <mergeCell ref="I664:J664"/>
    <mergeCell ref="K664:L664"/>
    <mergeCell ref="M664:N664"/>
    <mergeCell ref="O664:P664"/>
    <mergeCell ref="E666:F666"/>
    <mergeCell ref="G666:H666"/>
    <mergeCell ref="I666:J666"/>
    <mergeCell ref="K666:L666"/>
    <mergeCell ref="M666:N666"/>
    <mergeCell ref="O666:P666"/>
    <mergeCell ref="G44:H44"/>
    <mergeCell ref="I44:J44"/>
    <mergeCell ref="K44:L44"/>
    <mergeCell ref="M44:N44"/>
    <mergeCell ref="O44:P44"/>
    <mergeCell ref="Q44:Q47"/>
    <mergeCell ref="O46:P46"/>
    <mergeCell ref="E49:Q49"/>
    <mergeCell ref="G45:H45"/>
    <mergeCell ref="E47:F47"/>
    <mergeCell ref="G47:H47"/>
    <mergeCell ref="E50:F50"/>
    <mergeCell ref="G50:H50"/>
    <mergeCell ref="E51:F51"/>
    <mergeCell ref="G51:H51"/>
    <mergeCell ref="K46:L46"/>
    <mergeCell ref="M46:N46"/>
    <mergeCell ref="M47:N47"/>
    <mergeCell ref="O47:P47"/>
    <mergeCell ref="K51:L51"/>
    <mergeCell ref="M51:N51"/>
    <mergeCell ref="I47:J47"/>
    <mergeCell ref="K47:L47"/>
    <mergeCell ref="I50:J50"/>
    <mergeCell ref="K50:L50"/>
    <mergeCell ref="M50:N50"/>
    <mergeCell ref="O50:P50"/>
    <mergeCell ref="I51:J51"/>
    <mergeCell ref="O51:P51"/>
    <mergeCell ref="B49:D51"/>
    <mergeCell ref="B53:D53"/>
    <mergeCell ref="E53:F53"/>
    <mergeCell ref="G53:H53"/>
    <mergeCell ref="I53:J53"/>
    <mergeCell ref="K53:L53"/>
    <mergeCell ref="M53:N53"/>
    <mergeCell ref="O53:P53"/>
    <mergeCell ref="E55:F55"/>
    <mergeCell ref="G55:H55"/>
    <mergeCell ref="M55:N55"/>
    <mergeCell ref="O55:P55"/>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M13:N13"/>
    <mergeCell ref="O13:P13"/>
    <mergeCell ref="I14:J14"/>
    <mergeCell ref="K14:L14"/>
    <mergeCell ref="M14:N14"/>
    <mergeCell ref="O14:P14"/>
    <mergeCell ref="I15:J15"/>
    <mergeCell ref="K15:L15"/>
    <mergeCell ref="M15:N15"/>
    <mergeCell ref="O15:P15"/>
    <mergeCell ref="G12:H12"/>
    <mergeCell ref="I12:J12"/>
    <mergeCell ref="K12:L12"/>
    <mergeCell ref="M12:N12"/>
    <mergeCell ref="O12:P12"/>
    <mergeCell ref="Q12:Q15"/>
    <mergeCell ref="G13:H13"/>
    <mergeCell ref="K21:L21"/>
    <mergeCell ref="M21:N21"/>
    <mergeCell ref="E17:Q17"/>
    <mergeCell ref="E19:Q19"/>
    <mergeCell ref="I20:J20"/>
    <mergeCell ref="K20:L20"/>
    <mergeCell ref="M20:N20"/>
    <mergeCell ref="O20:P20"/>
    <mergeCell ref="I21:J21"/>
    <mergeCell ref="O21:P21"/>
    <mergeCell ref="B23:D23"/>
    <mergeCell ref="E23:F23"/>
    <mergeCell ref="G23:H23"/>
    <mergeCell ref="I23:J23"/>
    <mergeCell ref="K23:L23"/>
    <mergeCell ref="M23:N23"/>
    <mergeCell ref="O23:P23"/>
    <mergeCell ref="E14:F14"/>
    <mergeCell ref="G14:H14"/>
    <mergeCell ref="E15:F15"/>
    <mergeCell ref="G15:H15"/>
    <mergeCell ref="B19:D21"/>
    <mergeCell ref="E20:F20"/>
    <mergeCell ref="G20:H20"/>
    <mergeCell ref="O24:P24"/>
    <mergeCell ref="Q24:Q27"/>
    <mergeCell ref="O25:P25"/>
    <mergeCell ref="O26:P26"/>
    <mergeCell ref="O27:P27"/>
    <mergeCell ref="E21:F21"/>
    <mergeCell ref="G21:H21"/>
    <mergeCell ref="E24:F24"/>
    <mergeCell ref="G24:H24"/>
    <mergeCell ref="I24:J24"/>
    <mergeCell ref="K24:L24"/>
    <mergeCell ref="M24:N24"/>
    <mergeCell ref="I26:J26"/>
    <mergeCell ref="K26:L26"/>
    <mergeCell ref="E25:F25"/>
    <mergeCell ref="G25:H25"/>
    <mergeCell ref="I25:J25"/>
    <mergeCell ref="K25:L25"/>
    <mergeCell ref="M25:N25"/>
    <mergeCell ref="G26:H26"/>
    <mergeCell ref="M26:N26"/>
    <mergeCell ref="E26:F26"/>
    <mergeCell ref="E27:F27"/>
    <mergeCell ref="G27:H27"/>
    <mergeCell ref="I27:J27"/>
    <mergeCell ref="K27:L27"/>
    <mergeCell ref="M27:N27"/>
    <mergeCell ref="E29:Q29"/>
    <mergeCell ref="M37:N37"/>
    <mergeCell ref="O37:P37"/>
    <mergeCell ref="M33:N33"/>
    <mergeCell ref="O33:P33"/>
    <mergeCell ref="Q34:Q37"/>
    <mergeCell ref="M35:N35"/>
    <mergeCell ref="O35:P35"/>
    <mergeCell ref="M36:N36"/>
    <mergeCell ref="O36:P36"/>
    <mergeCell ref="I31:J31"/>
    <mergeCell ref="K31:L31"/>
    <mergeCell ref="M31:N31"/>
    <mergeCell ref="O31:P31"/>
    <mergeCell ref="B29:D31"/>
    <mergeCell ref="E30:F30"/>
    <mergeCell ref="G30:H30"/>
    <mergeCell ref="I30:J30"/>
    <mergeCell ref="K30:L30"/>
    <mergeCell ref="M30:N30"/>
    <mergeCell ref="O30:P30"/>
    <mergeCell ref="E31:F31"/>
    <mergeCell ref="G31:H31"/>
    <mergeCell ref="B33:D33"/>
    <mergeCell ref="E33:F33"/>
    <mergeCell ref="G33:H33"/>
    <mergeCell ref="I33:J33"/>
    <mergeCell ref="K33:L33"/>
    <mergeCell ref="E34:F34"/>
    <mergeCell ref="G34:H34"/>
    <mergeCell ref="I34:J34"/>
    <mergeCell ref="K34:L34"/>
    <mergeCell ref="M34:N34"/>
    <mergeCell ref="O34:P34"/>
    <mergeCell ref="E35:F35"/>
    <mergeCell ref="K35:L35"/>
    <mergeCell ref="G35:H35"/>
    <mergeCell ref="I35:J35"/>
    <mergeCell ref="E36:F36"/>
    <mergeCell ref="G36:H36"/>
    <mergeCell ref="I36:J36"/>
    <mergeCell ref="K36:L36"/>
    <mergeCell ref="E37:F37"/>
    <mergeCell ref="K37:L37"/>
    <mergeCell ref="K40:L40"/>
    <mergeCell ref="M40:N40"/>
    <mergeCell ref="E40:F40"/>
    <mergeCell ref="E41:F41"/>
    <mergeCell ref="B43:D43"/>
    <mergeCell ref="E43:F43"/>
    <mergeCell ref="E44:F44"/>
    <mergeCell ref="E45:F45"/>
    <mergeCell ref="E46:F46"/>
    <mergeCell ref="K41:L41"/>
    <mergeCell ref="M41:N41"/>
    <mergeCell ref="G37:H37"/>
    <mergeCell ref="I37:J37"/>
    <mergeCell ref="B39:D41"/>
    <mergeCell ref="E39:Q39"/>
    <mergeCell ref="G40:H40"/>
    <mergeCell ref="I40:J40"/>
    <mergeCell ref="O40:P40"/>
    <mergeCell ref="O41:P41"/>
    <mergeCell ref="G41:H41"/>
    <mergeCell ref="I41:J41"/>
    <mergeCell ref="G43:H43"/>
    <mergeCell ref="I43:J43"/>
    <mergeCell ref="K43:L43"/>
    <mergeCell ref="M43:N43"/>
    <mergeCell ref="O43:P43"/>
    <mergeCell ref="I45:J45"/>
    <mergeCell ref="K45:L45"/>
    <mergeCell ref="M45:N45"/>
    <mergeCell ref="O45:P45"/>
    <mergeCell ref="G46:H46"/>
    <mergeCell ref="I46:J46"/>
    <mergeCell ref="M67:N67"/>
    <mergeCell ref="O67:P67"/>
    <mergeCell ref="M63:N63"/>
    <mergeCell ref="O63:P63"/>
    <mergeCell ref="Q64:Q67"/>
    <mergeCell ref="M65:N65"/>
    <mergeCell ref="O65:P65"/>
    <mergeCell ref="M66:N66"/>
    <mergeCell ref="O66:P66"/>
    <mergeCell ref="I85:J85"/>
    <mergeCell ref="K85:L85"/>
    <mergeCell ref="M85:N85"/>
    <mergeCell ref="O85:P85"/>
    <mergeCell ref="E86:F86"/>
    <mergeCell ref="G86:H86"/>
    <mergeCell ref="I86:J86"/>
    <mergeCell ref="K86:L86"/>
    <mergeCell ref="M86:N86"/>
    <mergeCell ref="O86:P86"/>
    <mergeCell ref="M90:N90"/>
    <mergeCell ref="O90:P90"/>
    <mergeCell ref="E91:F91"/>
    <mergeCell ref="G91:H91"/>
    <mergeCell ref="I87:J87"/>
    <mergeCell ref="K87:L87"/>
    <mergeCell ref="E89:Q89"/>
    <mergeCell ref="I91:J91"/>
    <mergeCell ref="K91:L91"/>
    <mergeCell ref="M91:N91"/>
    <mergeCell ref="O91:P91"/>
    <mergeCell ref="E87:F87"/>
    <mergeCell ref="G87:H87"/>
    <mergeCell ref="B89:D91"/>
    <mergeCell ref="E90:F90"/>
    <mergeCell ref="G90:H90"/>
    <mergeCell ref="I90:J90"/>
    <mergeCell ref="K90:L90"/>
    <mergeCell ref="B93:D93"/>
    <mergeCell ref="E93:F93"/>
    <mergeCell ref="G93:H93"/>
    <mergeCell ref="I93:J93"/>
    <mergeCell ref="K93:L93"/>
    <mergeCell ref="M93:N93"/>
    <mergeCell ref="O93:P93"/>
    <mergeCell ref="E95:F95"/>
    <mergeCell ref="G95:H95"/>
    <mergeCell ref="I95:J95"/>
    <mergeCell ref="K95:L95"/>
    <mergeCell ref="M95:N95"/>
    <mergeCell ref="O95:P95"/>
    <mergeCell ref="E96:F96"/>
    <mergeCell ref="G96:H96"/>
    <mergeCell ref="I96:J96"/>
    <mergeCell ref="K96:L96"/>
    <mergeCell ref="M96:N96"/>
    <mergeCell ref="O96:P96"/>
    <mergeCell ref="I97:J97"/>
    <mergeCell ref="K97:L97"/>
    <mergeCell ref="M97:N97"/>
    <mergeCell ref="O97:P97"/>
    <mergeCell ref="M100:N100"/>
    <mergeCell ref="O100:P100"/>
    <mergeCell ref="E101:F101"/>
    <mergeCell ref="G101:H101"/>
    <mergeCell ref="E94:F94"/>
    <mergeCell ref="G94:H94"/>
    <mergeCell ref="I94:J94"/>
    <mergeCell ref="K94:L94"/>
    <mergeCell ref="M94:N94"/>
    <mergeCell ref="O94:P94"/>
    <mergeCell ref="Q94:Q97"/>
    <mergeCell ref="E99:Q99"/>
    <mergeCell ref="I101:J101"/>
    <mergeCell ref="K101:L101"/>
    <mergeCell ref="M101:N101"/>
    <mergeCell ref="O101:P101"/>
    <mergeCell ref="E97:F97"/>
    <mergeCell ref="G97:H97"/>
    <mergeCell ref="B99:D101"/>
    <mergeCell ref="E100:F100"/>
    <mergeCell ref="G100:H100"/>
    <mergeCell ref="I100:J100"/>
    <mergeCell ref="K100:L100"/>
    <mergeCell ref="B103:D103"/>
    <mergeCell ref="E103:F103"/>
    <mergeCell ref="G103:H103"/>
    <mergeCell ref="I103:J103"/>
    <mergeCell ref="K103:L103"/>
    <mergeCell ref="M103:N103"/>
    <mergeCell ref="O103:P103"/>
    <mergeCell ref="E105:F105"/>
    <mergeCell ref="G105:H105"/>
    <mergeCell ref="I105:J105"/>
    <mergeCell ref="K105:L105"/>
    <mergeCell ref="M105:N105"/>
    <mergeCell ref="O105:P105"/>
    <mergeCell ref="E106:F106"/>
    <mergeCell ref="G106:H106"/>
    <mergeCell ref="I106:J106"/>
    <mergeCell ref="K106:L106"/>
    <mergeCell ref="M106:N106"/>
    <mergeCell ref="O106:P106"/>
    <mergeCell ref="I107:J107"/>
    <mergeCell ref="K107:L107"/>
    <mergeCell ref="M107:N107"/>
    <mergeCell ref="O107:P107"/>
    <mergeCell ref="M110:N110"/>
    <mergeCell ref="O110:P110"/>
    <mergeCell ref="E111:F111"/>
    <mergeCell ref="G111:H111"/>
    <mergeCell ref="E104:F104"/>
    <mergeCell ref="G104:H104"/>
    <mergeCell ref="I104:J104"/>
    <mergeCell ref="K104:L104"/>
    <mergeCell ref="M104:N104"/>
    <mergeCell ref="O104:P104"/>
    <mergeCell ref="Q104:Q107"/>
    <mergeCell ref="E109:Q109"/>
    <mergeCell ref="I111:J111"/>
    <mergeCell ref="K111:L111"/>
    <mergeCell ref="M111:N111"/>
    <mergeCell ref="O111:P111"/>
    <mergeCell ref="E107:F107"/>
    <mergeCell ref="G107:H107"/>
    <mergeCell ref="B109:D111"/>
    <mergeCell ref="E110:F110"/>
    <mergeCell ref="G110:H110"/>
    <mergeCell ref="I110:J110"/>
    <mergeCell ref="K110:L110"/>
    <mergeCell ref="B113:D113"/>
    <mergeCell ref="E113:F113"/>
    <mergeCell ref="G113:H113"/>
    <mergeCell ref="I113:J113"/>
    <mergeCell ref="K113:L113"/>
    <mergeCell ref="M113:N113"/>
    <mergeCell ref="O113:P113"/>
    <mergeCell ref="E115:F115"/>
    <mergeCell ref="G115:H115"/>
    <mergeCell ref="I115:J115"/>
    <mergeCell ref="K115:L115"/>
    <mergeCell ref="M115:N115"/>
    <mergeCell ref="O115:P115"/>
    <mergeCell ref="E116:F116"/>
    <mergeCell ref="G116:H116"/>
    <mergeCell ref="I116:J116"/>
    <mergeCell ref="K116:L116"/>
    <mergeCell ref="M116:N116"/>
    <mergeCell ref="O116:P116"/>
    <mergeCell ref="I117:J117"/>
    <mergeCell ref="K117:L117"/>
    <mergeCell ref="M117:N117"/>
    <mergeCell ref="O117:P117"/>
    <mergeCell ref="M120:N120"/>
    <mergeCell ref="O120:P120"/>
    <mergeCell ref="E121:F121"/>
    <mergeCell ref="G121:H121"/>
    <mergeCell ref="E114:F114"/>
    <mergeCell ref="G114:H114"/>
    <mergeCell ref="I114:J114"/>
    <mergeCell ref="K114:L114"/>
    <mergeCell ref="M114:N114"/>
    <mergeCell ref="O114:P114"/>
    <mergeCell ref="Q114:Q117"/>
    <mergeCell ref="E119:Q119"/>
    <mergeCell ref="I121:J121"/>
    <mergeCell ref="K121:L121"/>
    <mergeCell ref="M121:N121"/>
    <mergeCell ref="O121:P121"/>
    <mergeCell ref="E117:F117"/>
    <mergeCell ref="G117:H117"/>
    <mergeCell ref="B119:D121"/>
    <mergeCell ref="E120:F120"/>
    <mergeCell ref="G120:H120"/>
    <mergeCell ref="I120:J120"/>
    <mergeCell ref="K120:L120"/>
    <mergeCell ref="B123:D123"/>
    <mergeCell ref="E123:F123"/>
    <mergeCell ref="G123:H123"/>
    <mergeCell ref="I123:J123"/>
    <mergeCell ref="K123:L123"/>
    <mergeCell ref="M123:N123"/>
    <mergeCell ref="O123:P123"/>
    <mergeCell ref="E125:F125"/>
    <mergeCell ref="G125:H125"/>
    <mergeCell ref="I125:J125"/>
    <mergeCell ref="K125:L125"/>
    <mergeCell ref="M125:N125"/>
    <mergeCell ref="O125:P125"/>
    <mergeCell ref="E126:F126"/>
    <mergeCell ref="G126:H126"/>
    <mergeCell ref="I126:J126"/>
    <mergeCell ref="K126:L126"/>
    <mergeCell ref="M126:N126"/>
    <mergeCell ref="O126:P126"/>
    <mergeCell ref="I127:J127"/>
    <mergeCell ref="K127:L127"/>
    <mergeCell ref="M127:N127"/>
    <mergeCell ref="O127:P127"/>
    <mergeCell ref="M130:N130"/>
    <mergeCell ref="O130:P130"/>
    <mergeCell ref="E131:F131"/>
    <mergeCell ref="G131:H131"/>
    <mergeCell ref="E124:F124"/>
    <mergeCell ref="G124:H124"/>
    <mergeCell ref="I124:J124"/>
    <mergeCell ref="K124:L124"/>
    <mergeCell ref="M124:N124"/>
    <mergeCell ref="O124:P124"/>
    <mergeCell ref="Q124:Q127"/>
    <mergeCell ref="E129:Q129"/>
    <mergeCell ref="I131:J131"/>
    <mergeCell ref="K131:L131"/>
    <mergeCell ref="M131:N131"/>
    <mergeCell ref="O131:P131"/>
    <mergeCell ref="E127:F127"/>
    <mergeCell ref="G127:H127"/>
    <mergeCell ref="B129:D131"/>
    <mergeCell ref="E130:F130"/>
    <mergeCell ref="G130:H130"/>
    <mergeCell ref="I130:J130"/>
    <mergeCell ref="K130:L130"/>
    <mergeCell ref="B133:D133"/>
    <mergeCell ref="E133:F133"/>
    <mergeCell ref="G133:H133"/>
    <mergeCell ref="I133:J133"/>
    <mergeCell ref="K133:L133"/>
    <mergeCell ref="M133:N133"/>
    <mergeCell ref="O133:P133"/>
    <mergeCell ref="E135:F135"/>
    <mergeCell ref="G135:H135"/>
    <mergeCell ref="I135:J135"/>
    <mergeCell ref="K135:L135"/>
    <mergeCell ref="M135:N135"/>
    <mergeCell ref="O135:P135"/>
    <mergeCell ref="E186:F186"/>
    <mergeCell ref="G186:H186"/>
    <mergeCell ref="I186:J186"/>
    <mergeCell ref="K186:L186"/>
    <mergeCell ref="M186:N186"/>
    <mergeCell ref="O186:P186"/>
    <mergeCell ref="I187:J187"/>
    <mergeCell ref="K187:L187"/>
    <mergeCell ref="M187:N187"/>
    <mergeCell ref="O187:P187"/>
    <mergeCell ref="M191:N191"/>
    <mergeCell ref="O191:P191"/>
    <mergeCell ref="E192:F192"/>
    <mergeCell ref="G192:H192"/>
    <mergeCell ref="E184:F184"/>
    <mergeCell ref="G184:H184"/>
    <mergeCell ref="I184:J184"/>
    <mergeCell ref="K184:L184"/>
    <mergeCell ref="M184:N184"/>
    <mergeCell ref="O184:P184"/>
    <mergeCell ref="Q184:Q187"/>
    <mergeCell ref="E190:Q190"/>
    <mergeCell ref="I192:J192"/>
    <mergeCell ref="K192:L192"/>
    <mergeCell ref="M192:N192"/>
    <mergeCell ref="O192:P192"/>
    <mergeCell ref="E187:F187"/>
    <mergeCell ref="G187:H187"/>
    <mergeCell ref="B190:D192"/>
    <mergeCell ref="E191:F191"/>
    <mergeCell ref="G191:H191"/>
    <mergeCell ref="I191:J191"/>
    <mergeCell ref="K191:L191"/>
    <mergeCell ref="B194:D194"/>
    <mergeCell ref="E194:F194"/>
    <mergeCell ref="G194:H194"/>
    <mergeCell ref="I194:J194"/>
    <mergeCell ref="K194:L194"/>
    <mergeCell ref="M194:N194"/>
    <mergeCell ref="O194:P194"/>
    <mergeCell ref="E196:F196"/>
    <mergeCell ref="G196:H196"/>
    <mergeCell ref="I196:J196"/>
    <mergeCell ref="K196:L196"/>
    <mergeCell ref="M196:N196"/>
    <mergeCell ref="O196:P196"/>
    <mergeCell ref="I55:J55"/>
    <mergeCell ref="K55:L55"/>
    <mergeCell ref="E56:F56"/>
    <mergeCell ref="G56:H56"/>
    <mergeCell ref="I56:J56"/>
    <mergeCell ref="K56:L56"/>
    <mergeCell ref="M56:N56"/>
    <mergeCell ref="O56:P56"/>
    <mergeCell ref="I57:J57"/>
    <mergeCell ref="K57:L57"/>
    <mergeCell ref="M57:N57"/>
    <mergeCell ref="O57:P57"/>
    <mergeCell ref="M60:N60"/>
    <mergeCell ref="O60:P60"/>
    <mergeCell ref="E54:F54"/>
    <mergeCell ref="G54:H54"/>
    <mergeCell ref="I54:J54"/>
    <mergeCell ref="K54:L54"/>
    <mergeCell ref="M54:N54"/>
    <mergeCell ref="O54:P54"/>
    <mergeCell ref="Q54:Q57"/>
    <mergeCell ref="E59:Q59"/>
    <mergeCell ref="I61:J61"/>
    <mergeCell ref="K61:L61"/>
    <mergeCell ref="M61:N61"/>
    <mergeCell ref="O61:P61"/>
    <mergeCell ref="E57:F57"/>
    <mergeCell ref="G57:H57"/>
    <mergeCell ref="B59:D61"/>
    <mergeCell ref="E60:F60"/>
    <mergeCell ref="G60:H60"/>
    <mergeCell ref="I60:J60"/>
    <mergeCell ref="K60:L60"/>
    <mergeCell ref="E61:F61"/>
    <mergeCell ref="G61:H61"/>
    <mergeCell ref="B63:D63"/>
    <mergeCell ref="E63:F63"/>
    <mergeCell ref="G63:H63"/>
    <mergeCell ref="I63:J63"/>
    <mergeCell ref="K63:L63"/>
    <mergeCell ref="E64:F64"/>
    <mergeCell ref="G64:H64"/>
    <mergeCell ref="I64:J64"/>
    <mergeCell ref="K64:L64"/>
    <mergeCell ref="M64:N64"/>
    <mergeCell ref="O64:P64"/>
    <mergeCell ref="E65:F65"/>
    <mergeCell ref="K65:L65"/>
    <mergeCell ref="G65:H65"/>
    <mergeCell ref="I65:J65"/>
    <mergeCell ref="E66:F66"/>
    <mergeCell ref="G66:H66"/>
    <mergeCell ref="I66:J66"/>
    <mergeCell ref="K66:L66"/>
    <mergeCell ref="E67:F67"/>
    <mergeCell ref="K67:L67"/>
    <mergeCell ref="K70:L70"/>
    <mergeCell ref="M70:N70"/>
    <mergeCell ref="E70:F70"/>
    <mergeCell ref="E71:F71"/>
    <mergeCell ref="B73:D73"/>
    <mergeCell ref="E73:F73"/>
    <mergeCell ref="E74:F74"/>
    <mergeCell ref="E75:F75"/>
    <mergeCell ref="E76:F76"/>
    <mergeCell ref="K71:L71"/>
    <mergeCell ref="M71:N71"/>
    <mergeCell ref="G67:H67"/>
    <mergeCell ref="I67:J67"/>
    <mergeCell ref="B69:D71"/>
    <mergeCell ref="E69:Q69"/>
    <mergeCell ref="G70:H70"/>
    <mergeCell ref="I70:J70"/>
    <mergeCell ref="O70:P70"/>
    <mergeCell ref="O71:P71"/>
    <mergeCell ref="G71:H71"/>
    <mergeCell ref="I71:J71"/>
    <mergeCell ref="G73:H73"/>
    <mergeCell ref="I73:J73"/>
    <mergeCell ref="K73:L73"/>
    <mergeCell ref="M73:N73"/>
    <mergeCell ref="O73:P73"/>
    <mergeCell ref="I75:J75"/>
    <mergeCell ref="K75:L75"/>
    <mergeCell ref="M75:N75"/>
    <mergeCell ref="O75:P75"/>
    <mergeCell ref="G76:H76"/>
    <mergeCell ref="I76:J76"/>
    <mergeCell ref="G74:H74"/>
    <mergeCell ref="I74:J74"/>
    <mergeCell ref="K74:L74"/>
    <mergeCell ref="M74:N74"/>
    <mergeCell ref="O74:P74"/>
    <mergeCell ref="Q74:Q77"/>
    <mergeCell ref="O76:P76"/>
    <mergeCell ref="E79:Q79"/>
    <mergeCell ref="G75:H75"/>
    <mergeCell ref="E77:F77"/>
    <mergeCell ref="G77:H77"/>
    <mergeCell ref="E80:F80"/>
    <mergeCell ref="G80:H80"/>
    <mergeCell ref="E81:F81"/>
    <mergeCell ref="G81:H81"/>
    <mergeCell ref="K76:L76"/>
    <mergeCell ref="M76:N76"/>
    <mergeCell ref="M77:N77"/>
    <mergeCell ref="O77:P77"/>
    <mergeCell ref="K81:L81"/>
    <mergeCell ref="M81:N81"/>
    <mergeCell ref="I77:J77"/>
    <mergeCell ref="K77:L77"/>
    <mergeCell ref="I80:J80"/>
    <mergeCell ref="K80:L80"/>
    <mergeCell ref="M80:N80"/>
    <mergeCell ref="O80:P80"/>
    <mergeCell ref="I81:J81"/>
    <mergeCell ref="O81:P81"/>
    <mergeCell ref="B79:D81"/>
    <mergeCell ref="B83:D83"/>
    <mergeCell ref="E83:F83"/>
    <mergeCell ref="G83:H83"/>
    <mergeCell ref="I83:J83"/>
    <mergeCell ref="K83:L83"/>
    <mergeCell ref="M83:N83"/>
    <mergeCell ref="O83:P83"/>
    <mergeCell ref="E85:F85"/>
    <mergeCell ref="G85:H85"/>
    <mergeCell ref="M87:N87"/>
    <mergeCell ref="O87:P87"/>
    <mergeCell ref="E84:F84"/>
    <mergeCell ref="G84:H84"/>
    <mergeCell ref="I84:J84"/>
    <mergeCell ref="K84:L84"/>
    <mergeCell ref="M84:N84"/>
    <mergeCell ref="O84:P84"/>
    <mergeCell ref="Q84:Q87"/>
    <mergeCell ref="E210:F210"/>
    <mergeCell ref="G210:H210"/>
    <mergeCell ref="I210:J210"/>
    <mergeCell ref="K210:L210"/>
    <mergeCell ref="M210:N210"/>
    <mergeCell ref="O210:P210"/>
    <mergeCell ref="E207:F207"/>
    <mergeCell ref="G207:H207"/>
    <mergeCell ref="I207:J207"/>
    <mergeCell ref="K207:L207"/>
    <mergeCell ref="M207:N207"/>
    <mergeCell ref="O207:P207"/>
    <mergeCell ref="Q207:Q210"/>
    <mergeCell ref="E136:F136"/>
    <mergeCell ref="G136:H136"/>
    <mergeCell ref="I136:J136"/>
    <mergeCell ref="K136:L136"/>
    <mergeCell ref="M136:N136"/>
    <mergeCell ref="O136:P136"/>
    <mergeCell ref="I137:J137"/>
    <mergeCell ref="K137:L137"/>
    <mergeCell ref="M137:N137"/>
    <mergeCell ref="O137:P137"/>
    <mergeCell ref="M140:N140"/>
    <mergeCell ref="O140:P140"/>
    <mergeCell ref="E141:F141"/>
    <mergeCell ref="G141:H141"/>
    <mergeCell ref="E134:F134"/>
    <mergeCell ref="G134:H134"/>
    <mergeCell ref="I134:J134"/>
    <mergeCell ref="K134:L134"/>
    <mergeCell ref="M134:N134"/>
    <mergeCell ref="O134:P134"/>
    <mergeCell ref="Q134:Q137"/>
    <mergeCell ref="E139:Q139"/>
    <mergeCell ref="I141:J141"/>
    <mergeCell ref="K141:L141"/>
    <mergeCell ref="M141:N141"/>
    <mergeCell ref="O141:P141"/>
    <mergeCell ref="E137:F137"/>
    <mergeCell ref="G137:H137"/>
    <mergeCell ref="B139:D141"/>
    <mergeCell ref="E140:F140"/>
    <mergeCell ref="G140:H140"/>
    <mergeCell ref="I140:J140"/>
    <mergeCell ref="K140:L140"/>
    <mergeCell ref="B143:D143"/>
    <mergeCell ref="E143:F143"/>
    <mergeCell ref="G143:H143"/>
    <mergeCell ref="I143:J143"/>
    <mergeCell ref="K143:L143"/>
    <mergeCell ref="M143:N143"/>
    <mergeCell ref="O143:P143"/>
    <mergeCell ref="E145:F145"/>
    <mergeCell ref="G145:H145"/>
    <mergeCell ref="I145:J145"/>
    <mergeCell ref="K145:L145"/>
    <mergeCell ref="M145:N145"/>
    <mergeCell ref="O145:P145"/>
    <mergeCell ref="E146:F146"/>
    <mergeCell ref="G146:H146"/>
    <mergeCell ref="I146:J146"/>
    <mergeCell ref="K146:L146"/>
    <mergeCell ref="M146:N146"/>
    <mergeCell ref="O146:P146"/>
    <mergeCell ref="I147:J147"/>
    <mergeCell ref="K147:L147"/>
    <mergeCell ref="M147:N147"/>
    <mergeCell ref="O147:P147"/>
    <mergeCell ref="M150:N150"/>
    <mergeCell ref="O150:P150"/>
    <mergeCell ref="E151:F151"/>
    <mergeCell ref="G151:H151"/>
    <mergeCell ref="E144:F144"/>
    <mergeCell ref="G144:H144"/>
    <mergeCell ref="I144:J144"/>
    <mergeCell ref="K144:L144"/>
    <mergeCell ref="M144:N144"/>
    <mergeCell ref="O144:P144"/>
    <mergeCell ref="Q144:Q147"/>
    <mergeCell ref="E149:Q149"/>
    <mergeCell ref="I151:J151"/>
    <mergeCell ref="K151:L151"/>
    <mergeCell ref="M151:N151"/>
    <mergeCell ref="O151:P151"/>
    <mergeCell ref="E147:F147"/>
    <mergeCell ref="G147:H147"/>
    <mergeCell ref="B149:D151"/>
    <mergeCell ref="E150:F150"/>
    <mergeCell ref="G150:H150"/>
    <mergeCell ref="I150:J150"/>
    <mergeCell ref="K150:L150"/>
    <mergeCell ref="B153:D153"/>
    <mergeCell ref="E153:F153"/>
    <mergeCell ref="G153:H153"/>
    <mergeCell ref="I153:J153"/>
    <mergeCell ref="K153:L153"/>
    <mergeCell ref="M153:N153"/>
    <mergeCell ref="O153:P153"/>
    <mergeCell ref="E155:F155"/>
    <mergeCell ref="G155:H155"/>
    <mergeCell ref="I155:J155"/>
    <mergeCell ref="K155:L155"/>
    <mergeCell ref="M155:N155"/>
    <mergeCell ref="O155:P155"/>
    <mergeCell ref="E156:F156"/>
    <mergeCell ref="G156:H156"/>
    <mergeCell ref="I156:J156"/>
    <mergeCell ref="K156:L156"/>
    <mergeCell ref="M156:N156"/>
    <mergeCell ref="O156:P156"/>
    <mergeCell ref="I157:J157"/>
    <mergeCell ref="K157:L157"/>
    <mergeCell ref="M157:N157"/>
    <mergeCell ref="O157:P157"/>
    <mergeCell ref="M160:N160"/>
    <mergeCell ref="O160:P160"/>
    <mergeCell ref="E161:F161"/>
    <mergeCell ref="G161:H161"/>
    <mergeCell ref="E154:F154"/>
    <mergeCell ref="G154:H154"/>
    <mergeCell ref="I154:J154"/>
    <mergeCell ref="K154:L154"/>
    <mergeCell ref="M154:N154"/>
    <mergeCell ref="O154:P154"/>
    <mergeCell ref="Q154:Q157"/>
    <mergeCell ref="E159:Q159"/>
    <mergeCell ref="I161:J161"/>
    <mergeCell ref="K161:L161"/>
    <mergeCell ref="M161:N161"/>
    <mergeCell ref="O161:P161"/>
    <mergeCell ref="E157:F157"/>
    <mergeCell ref="G157:H157"/>
    <mergeCell ref="B159:D161"/>
    <mergeCell ref="E160:F160"/>
    <mergeCell ref="G160:H160"/>
    <mergeCell ref="I160:J160"/>
    <mergeCell ref="K160:L160"/>
    <mergeCell ref="B163:D163"/>
    <mergeCell ref="E163:F163"/>
    <mergeCell ref="G163:H163"/>
    <mergeCell ref="I163:J163"/>
    <mergeCell ref="K163:L163"/>
    <mergeCell ref="M163:N163"/>
    <mergeCell ref="O163:P163"/>
    <mergeCell ref="E165:F165"/>
    <mergeCell ref="G165:H165"/>
    <mergeCell ref="I165:J165"/>
    <mergeCell ref="K165:L165"/>
    <mergeCell ref="M165:N165"/>
    <mergeCell ref="O165:P165"/>
    <mergeCell ref="E166:F166"/>
    <mergeCell ref="G166:H166"/>
    <mergeCell ref="I166:J166"/>
    <mergeCell ref="K166:L166"/>
    <mergeCell ref="M166:N166"/>
    <mergeCell ref="O166:P166"/>
    <mergeCell ref="I167:J167"/>
    <mergeCell ref="K167:L167"/>
    <mergeCell ref="M167:N167"/>
    <mergeCell ref="O167:P167"/>
    <mergeCell ref="M170:N170"/>
    <mergeCell ref="O170:P170"/>
    <mergeCell ref="E171:F171"/>
    <mergeCell ref="G171:H171"/>
    <mergeCell ref="E164:F164"/>
    <mergeCell ref="G164:H164"/>
    <mergeCell ref="I164:J164"/>
    <mergeCell ref="K164:L164"/>
    <mergeCell ref="M164:N164"/>
    <mergeCell ref="O164:P164"/>
    <mergeCell ref="Q164:Q167"/>
    <mergeCell ref="E169:Q169"/>
    <mergeCell ref="I171:J171"/>
    <mergeCell ref="K171:L171"/>
    <mergeCell ref="M171:N171"/>
    <mergeCell ref="O171:P171"/>
    <mergeCell ref="E167:F167"/>
    <mergeCell ref="G167:H167"/>
    <mergeCell ref="B169:D171"/>
    <mergeCell ref="E170:F170"/>
    <mergeCell ref="G170:H170"/>
    <mergeCell ref="I170:J170"/>
    <mergeCell ref="K170:L170"/>
    <mergeCell ref="B173:D173"/>
    <mergeCell ref="E173:F173"/>
    <mergeCell ref="G173:H173"/>
    <mergeCell ref="I173:J173"/>
    <mergeCell ref="K173:L173"/>
    <mergeCell ref="M173:N173"/>
    <mergeCell ref="O173:P173"/>
    <mergeCell ref="E175:F175"/>
    <mergeCell ref="G175:H175"/>
    <mergeCell ref="I175:J175"/>
    <mergeCell ref="K175:L175"/>
    <mergeCell ref="M175:N175"/>
    <mergeCell ref="O175:P175"/>
    <mergeCell ref="E176:F176"/>
    <mergeCell ref="G176:H176"/>
    <mergeCell ref="I176:J176"/>
    <mergeCell ref="K176:L176"/>
    <mergeCell ref="M176:N176"/>
    <mergeCell ref="O176:P176"/>
    <mergeCell ref="I177:J177"/>
    <mergeCell ref="K177:L177"/>
    <mergeCell ref="M177:N177"/>
    <mergeCell ref="O177:P177"/>
    <mergeCell ref="M180:N180"/>
    <mergeCell ref="O180:P180"/>
    <mergeCell ref="E181:F181"/>
    <mergeCell ref="G181:H181"/>
    <mergeCell ref="E174:F174"/>
    <mergeCell ref="G174:H174"/>
    <mergeCell ref="I174:J174"/>
    <mergeCell ref="K174:L174"/>
    <mergeCell ref="M174:N174"/>
    <mergeCell ref="O174:P174"/>
    <mergeCell ref="Q174:Q177"/>
    <mergeCell ref="E179:Q179"/>
    <mergeCell ref="I181:J181"/>
    <mergeCell ref="K181:L181"/>
    <mergeCell ref="M181:N181"/>
    <mergeCell ref="O181:P181"/>
    <mergeCell ref="E177:F177"/>
    <mergeCell ref="G177:H177"/>
    <mergeCell ref="B179:D181"/>
    <mergeCell ref="E180:F180"/>
    <mergeCell ref="G180:H180"/>
    <mergeCell ref="I180:J180"/>
    <mergeCell ref="K180:L180"/>
    <mergeCell ref="B183:D183"/>
    <mergeCell ref="E183:F183"/>
    <mergeCell ref="G183:H183"/>
    <mergeCell ref="I183:J183"/>
    <mergeCell ref="K183:L183"/>
    <mergeCell ref="M183:N183"/>
    <mergeCell ref="O183:P183"/>
    <mergeCell ref="E185:F185"/>
    <mergeCell ref="G185:H185"/>
    <mergeCell ref="I185:J185"/>
    <mergeCell ref="K185:L185"/>
    <mergeCell ref="M185:N185"/>
    <mergeCell ref="O185:P185"/>
    <mergeCell ref="K204:L204"/>
    <mergeCell ref="M204:N204"/>
    <mergeCell ref="E200:Q200"/>
    <mergeCell ref="E202:Q202"/>
    <mergeCell ref="I203:J203"/>
    <mergeCell ref="K203:L203"/>
    <mergeCell ref="M203:N203"/>
    <mergeCell ref="O203:P203"/>
    <mergeCell ref="I204:J204"/>
    <mergeCell ref="O204:P204"/>
    <mergeCell ref="E197:F197"/>
    <mergeCell ref="G197:H197"/>
    <mergeCell ref="I197:J197"/>
    <mergeCell ref="K197:L197"/>
    <mergeCell ref="M197:N197"/>
    <mergeCell ref="O197:P197"/>
    <mergeCell ref="I198:J198"/>
    <mergeCell ref="K198:L198"/>
    <mergeCell ref="M198:N198"/>
    <mergeCell ref="O198:P198"/>
    <mergeCell ref="E195:F195"/>
    <mergeCell ref="G195:H195"/>
    <mergeCell ref="I195:J195"/>
    <mergeCell ref="K195:L195"/>
    <mergeCell ref="M195:N195"/>
    <mergeCell ref="O195:P195"/>
    <mergeCell ref="Q195:Q198"/>
    <mergeCell ref="E198:F198"/>
    <mergeCell ref="G198:H198"/>
    <mergeCell ref="B202:D204"/>
    <mergeCell ref="E203:F203"/>
    <mergeCell ref="G203:H203"/>
    <mergeCell ref="E204:F204"/>
    <mergeCell ref="G204:H204"/>
    <mergeCell ref="M209:N209"/>
    <mergeCell ref="O209:P209"/>
    <mergeCell ref="E212:Q212"/>
    <mergeCell ref="I214:J214"/>
    <mergeCell ref="K214:L214"/>
    <mergeCell ref="M214:N214"/>
    <mergeCell ref="O214:P214"/>
    <mergeCell ref="E209:F209"/>
    <mergeCell ref="G209:H209"/>
    <mergeCell ref="B212:D214"/>
    <mergeCell ref="E213:F213"/>
    <mergeCell ref="G213:H213"/>
    <mergeCell ref="I213:J213"/>
    <mergeCell ref="K213:L213"/>
    <mergeCell ref="B206:D206"/>
    <mergeCell ref="E206:F206"/>
    <mergeCell ref="G206:H206"/>
    <mergeCell ref="I206:J206"/>
    <mergeCell ref="K206:L206"/>
    <mergeCell ref="M206:N206"/>
    <mergeCell ref="O206:P206"/>
    <mergeCell ref="E208:F208"/>
    <mergeCell ref="G208:H208"/>
    <mergeCell ref="I208:J208"/>
    <mergeCell ref="K208:L208"/>
    <mergeCell ref="M208:N208"/>
    <mergeCell ref="O208:P208"/>
    <mergeCell ref="I209:J209"/>
    <mergeCell ref="K209:L209"/>
    <mergeCell ref="M213:N213"/>
    <mergeCell ref="O213:P213"/>
    <mergeCell ref="M216:N216"/>
    <mergeCell ref="O216:P216"/>
    <mergeCell ref="E220:F220"/>
    <mergeCell ref="G220:H220"/>
    <mergeCell ref="I220:J220"/>
    <mergeCell ref="K220:L220"/>
    <mergeCell ref="M220:N220"/>
    <mergeCell ref="O220:P220"/>
    <mergeCell ref="E217:F217"/>
    <mergeCell ref="G217:H217"/>
    <mergeCell ref="I217:J217"/>
    <mergeCell ref="K217:L217"/>
    <mergeCell ref="M217:N217"/>
    <mergeCell ref="O217:P217"/>
    <mergeCell ref="Q217:Q220"/>
    <mergeCell ref="M219:N219"/>
    <mergeCell ref="O219:P219"/>
    <mergeCell ref="E222:Q222"/>
    <mergeCell ref="I224:J224"/>
    <mergeCell ref="K224:L224"/>
    <mergeCell ref="M224:N224"/>
    <mergeCell ref="O224:P224"/>
    <mergeCell ref="E219:F219"/>
    <mergeCell ref="G219:H219"/>
    <mergeCell ref="B222:D224"/>
    <mergeCell ref="E223:F223"/>
    <mergeCell ref="G223:H223"/>
    <mergeCell ref="I223:J223"/>
    <mergeCell ref="K223:L223"/>
    <mergeCell ref="E214:F214"/>
    <mergeCell ref="G214:H214"/>
    <mergeCell ref="B216:D216"/>
    <mergeCell ref="E216:F216"/>
    <mergeCell ref="G216:H216"/>
    <mergeCell ref="I216:J216"/>
    <mergeCell ref="K216:L216"/>
    <mergeCell ref="E218:F218"/>
    <mergeCell ref="G218:H218"/>
    <mergeCell ref="I218:J218"/>
    <mergeCell ref="K218:L218"/>
    <mergeCell ref="M218:N218"/>
    <mergeCell ref="O218:P218"/>
    <mergeCell ref="I219:J219"/>
    <mergeCell ref="K219:L219"/>
    <mergeCell ref="M223:N223"/>
    <mergeCell ref="O223:P223"/>
    <mergeCell ref="M226:N226"/>
    <mergeCell ref="O226:P226"/>
    <mergeCell ref="E224:F224"/>
    <mergeCell ref="G224:H224"/>
    <mergeCell ref="B226:D226"/>
    <mergeCell ref="E226:F226"/>
    <mergeCell ref="G226:H226"/>
    <mergeCell ref="I226:J226"/>
    <mergeCell ref="K226:L226"/>
    <mergeCell ref="E228:F228"/>
    <mergeCell ref="G228:H228"/>
    <mergeCell ref="I228:J228"/>
    <mergeCell ref="K228:L228"/>
    <mergeCell ref="M228:N228"/>
    <mergeCell ref="O228:P228"/>
    <mergeCell ref="E229:F229"/>
    <mergeCell ref="G229:H229"/>
    <mergeCell ref="I229:J229"/>
    <mergeCell ref="K229:L229"/>
    <mergeCell ref="M229:N229"/>
    <mergeCell ref="O229:P229"/>
    <mergeCell ref="I230:J230"/>
    <mergeCell ref="K230:L230"/>
    <mergeCell ref="M230:N230"/>
    <mergeCell ref="O230:P230"/>
    <mergeCell ref="E227:F227"/>
    <mergeCell ref="G227:H227"/>
    <mergeCell ref="I227:J227"/>
    <mergeCell ref="K227:L227"/>
    <mergeCell ref="M227:N227"/>
    <mergeCell ref="O227:P227"/>
    <mergeCell ref="Q227:Q230"/>
    <mergeCell ref="K238:L238"/>
    <mergeCell ref="M238:N238"/>
    <mergeCell ref="E233:Q233"/>
    <mergeCell ref="E236:Q236"/>
    <mergeCell ref="I237:J237"/>
    <mergeCell ref="K237:L237"/>
    <mergeCell ref="M237:N237"/>
    <mergeCell ref="O237:P237"/>
    <mergeCell ref="I238:J238"/>
    <mergeCell ref="O238:P238"/>
    <mergeCell ref="E230:F230"/>
    <mergeCell ref="G230:H230"/>
    <mergeCell ref="B236:D238"/>
    <mergeCell ref="E237:F237"/>
    <mergeCell ref="G237:H237"/>
    <mergeCell ref="E238:F238"/>
    <mergeCell ref="G238:H238"/>
    <mergeCell ref="B240:D240"/>
    <mergeCell ref="E240:F240"/>
    <mergeCell ref="G240:H240"/>
    <mergeCell ref="I240:J240"/>
    <mergeCell ref="K240:L240"/>
    <mergeCell ref="M240:N240"/>
    <mergeCell ref="O240:P240"/>
    <mergeCell ref="I262:J262"/>
    <mergeCell ref="K262:L262"/>
    <mergeCell ref="M262:N262"/>
    <mergeCell ref="O262:P262"/>
    <mergeCell ref="E263:F263"/>
    <mergeCell ref="G263:H263"/>
    <mergeCell ref="I263:J263"/>
    <mergeCell ref="K263:L263"/>
    <mergeCell ref="M263:N263"/>
    <mergeCell ref="O263:P263"/>
    <mergeCell ref="M267:N267"/>
    <mergeCell ref="O267:P267"/>
    <mergeCell ref="E268:F268"/>
    <mergeCell ref="G268:H268"/>
    <mergeCell ref="I264:J264"/>
    <mergeCell ref="K264:L264"/>
    <mergeCell ref="E266:Q266"/>
    <mergeCell ref="I268:J268"/>
    <mergeCell ref="K268:L268"/>
    <mergeCell ref="M268:N268"/>
    <mergeCell ref="O268:P268"/>
    <mergeCell ref="E264:F264"/>
    <mergeCell ref="G264:H264"/>
    <mergeCell ref="B266:D268"/>
    <mergeCell ref="E267:F267"/>
    <mergeCell ref="G267:H267"/>
    <mergeCell ref="I267:J267"/>
    <mergeCell ref="K267:L267"/>
    <mergeCell ref="B270:D270"/>
    <mergeCell ref="E270:F270"/>
    <mergeCell ref="G270:H270"/>
    <mergeCell ref="I270:J270"/>
    <mergeCell ref="K270:L270"/>
    <mergeCell ref="M270:N270"/>
    <mergeCell ref="O270:P270"/>
    <mergeCell ref="E272:F272"/>
    <mergeCell ref="G272:H272"/>
    <mergeCell ref="I272:J272"/>
    <mergeCell ref="K272:L272"/>
    <mergeCell ref="M272:N272"/>
    <mergeCell ref="O272:P272"/>
    <mergeCell ref="E273:F273"/>
    <mergeCell ref="G273:H273"/>
    <mergeCell ref="I273:J273"/>
    <mergeCell ref="K273:L273"/>
    <mergeCell ref="M273:N273"/>
    <mergeCell ref="O273:P273"/>
    <mergeCell ref="I274:J274"/>
    <mergeCell ref="K274:L274"/>
    <mergeCell ref="M274:N274"/>
    <mergeCell ref="O274:P274"/>
    <mergeCell ref="M277:N277"/>
    <mergeCell ref="O277:P277"/>
    <mergeCell ref="E278:F278"/>
    <mergeCell ref="G278:H278"/>
    <mergeCell ref="E271:F271"/>
    <mergeCell ref="G271:H271"/>
    <mergeCell ref="I271:J271"/>
    <mergeCell ref="K271:L271"/>
    <mergeCell ref="M271:N271"/>
    <mergeCell ref="O271:P271"/>
    <mergeCell ref="Q271:Q274"/>
    <mergeCell ref="E276:Q276"/>
    <mergeCell ref="I278:J278"/>
    <mergeCell ref="K278:L278"/>
    <mergeCell ref="M278:N278"/>
    <mergeCell ref="O278:P278"/>
    <mergeCell ref="E274:F274"/>
    <mergeCell ref="G274:H274"/>
    <mergeCell ref="B276:D278"/>
    <mergeCell ref="E277:F277"/>
    <mergeCell ref="G277:H277"/>
    <mergeCell ref="I277:J277"/>
    <mergeCell ref="K277:L277"/>
    <mergeCell ref="B280:D280"/>
    <mergeCell ref="E280:F280"/>
    <mergeCell ref="G280:H280"/>
    <mergeCell ref="I280:J280"/>
    <mergeCell ref="K280:L280"/>
    <mergeCell ref="M280:N280"/>
    <mergeCell ref="O280:P280"/>
    <mergeCell ref="E282:F282"/>
    <mergeCell ref="G282:H282"/>
    <mergeCell ref="I282:J282"/>
    <mergeCell ref="K282:L282"/>
    <mergeCell ref="M282:N282"/>
    <mergeCell ref="O282:P282"/>
    <mergeCell ref="E283:F283"/>
    <mergeCell ref="G283:H283"/>
    <mergeCell ref="I283:J283"/>
    <mergeCell ref="K283:L283"/>
    <mergeCell ref="M283:N283"/>
    <mergeCell ref="O283:P283"/>
    <mergeCell ref="I284:J284"/>
    <mergeCell ref="K284:L284"/>
    <mergeCell ref="M284:N284"/>
    <mergeCell ref="O284:P284"/>
    <mergeCell ref="M287:N287"/>
    <mergeCell ref="O287:P287"/>
    <mergeCell ref="E288:F288"/>
    <mergeCell ref="G288:H288"/>
    <mergeCell ref="E281:F281"/>
    <mergeCell ref="G281:H281"/>
    <mergeCell ref="I281:J281"/>
    <mergeCell ref="K281:L281"/>
    <mergeCell ref="M281:N281"/>
    <mergeCell ref="O281:P281"/>
    <mergeCell ref="Q281:Q284"/>
    <mergeCell ref="E286:Q286"/>
    <mergeCell ref="I288:J288"/>
    <mergeCell ref="K288:L288"/>
    <mergeCell ref="M288:N288"/>
    <mergeCell ref="O288:P288"/>
    <mergeCell ref="E284:F284"/>
    <mergeCell ref="G284:H284"/>
    <mergeCell ref="B286:D288"/>
    <mergeCell ref="E287:F287"/>
    <mergeCell ref="G287:H287"/>
    <mergeCell ref="I287:J287"/>
    <mergeCell ref="K287:L287"/>
    <mergeCell ref="B290:D290"/>
    <mergeCell ref="E290:F290"/>
    <mergeCell ref="G290:H290"/>
    <mergeCell ref="I290:J290"/>
    <mergeCell ref="K290:L290"/>
    <mergeCell ref="M290:N290"/>
    <mergeCell ref="O290:P290"/>
    <mergeCell ref="E292:F292"/>
    <mergeCell ref="G292:H292"/>
    <mergeCell ref="I292:J292"/>
    <mergeCell ref="K292:L292"/>
    <mergeCell ref="M292:N292"/>
    <mergeCell ref="O292:P292"/>
    <mergeCell ref="E293:F293"/>
    <mergeCell ref="G293:H293"/>
    <mergeCell ref="I293:J293"/>
    <mergeCell ref="K293:L293"/>
    <mergeCell ref="M293:N293"/>
    <mergeCell ref="O293:P293"/>
    <mergeCell ref="I294:J294"/>
    <mergeCell ref="K294:L294"/>
    <mergeCell ref="M294:N294"/>
    <mergeCell ref="O294:P294"/>
    <mergeCell ref="M297:N297"/>
    <mergeCell ref="O297:P297"/>
    <mergeCell ref="E298:F298"/>
    <mergeCell ref="G298:H298"/>
    <mergeCell ref="E291:F291"/>
    <mergeCell ref="G291:H291"/>
    <mergeCell ref="I291:J291"/>
    <mergeCell ref="K291:L291"/>
    <mergeCell ref="M291:N291"/>
    <mergeCell ref="O291:P291"/>
    <mergeCell ref="Q291:Q294"/>
    <mergeCell ref="E296:Q296"/>
    <mergeCell ref="I298:J298"/>
    <mergeCell ref="K298:L298"/>
    <mergeCell ref="M298:N298"/>
    <mergeCell ref="O298:P298"/>
    <mergeCell ref="E294:F294"/>
    <mergeCell ref="G294:H294"/>
    <mergeCell ref="B296:D298"/>
    <mergeCell ref="E297:F297"/>
    <mergeCell ref="G297:H297"/>
    <mergeCell ref="I297:J297"/>
    <mergeCell ref="K297:L297"/>
    <mergeCell ref="B300:D300"/>
    <mergeCell ref="E300:F300"/>
    <mergeCell ref="G300:H300"/>
    <mergeCell ref="I300:J300"/>
    <mergeCell ref="K300:L300"/>
    <mergeCell ref="M300:N300"/>
    <mergeCell ref="O300:P300"/>
    <mergeCell ref="E302:F302"/>
    <mergeCell ref="G302:H302"/>
    <mergeCell ref="I302:J302"/>
    <mergeCell ref="K302:L302"/>
    <mergeCell ref="M302:N302"/>
    <mergeCell ref="O302:P302"/>
    <mergeCell ref="E303:F303"/>
    <mergeCell ref="G303:H303"/>
    <mergeCell ref="I303:J303"/>
    <mergeCell ref="K303:L303"/>
    <mergeCell ref="M303:N303"/>
    <mergeCell ref="O303:P303"/>
    <mergeCell ref="I304:J304"/>
    <mergeCell ref="K304:L304"/>
    <mergeCell ref="M304:N304"/>
    <mergeCell ref="O304:P304"/>
    <mergeCell ref="M307:N307"/>
    <mergeCell ref="O307:P307"/>
    <mergeCell ref="E308:F308"/>
    <mergeCell ref="G308:H308"/>
    <mergeCell ref="E301:F301"/>
    <mergeCell ref="G301:H301"/>
    <mergeCell ref="I301:J301"/>
    <mergeCell ref="K301:L301"/>
    <mergeCell ref="M301:N301"/>
    <mergeCell ref="O301:P301"/>
    <mergeCell ref="Q301:Q304"/>
    <mergeCell ref="E306:Q306"/>
    <mergeCell ref="I308:J308"/>
    <mergeCell ref="K308:L308"/>
    <mergeCell ref="M308:N308"/>
    <mergeCell ref="O308:P308"/>
    <mergeCell ref="E304:F304"/>
    <mergeCell ref="G304:H304"/>
    <mergeCell ref="B306:D308"/>
    <mergeCell ref="E307:F307"/>
    <mergeCell ref="G307:H307"/>
    <mergeCell ref="I307:J307"/>
    <mergeCell ref="K307:L307"/>
    <mergeCell ref="B310:D310"/>
    <mergeCell ref="E310:F310"/>
    <mergeCell ref="G310:H310"/>
    <mergeCell ref="I310:J310"/>
    <mergeCell ref="K310:L310"/>
    <mergeCell ref="M310:N310"/>
    <mergeCell ref="O310:P310"/>
    <mergeCell ref="E312:F312"/>
    <mergeCell ref="G312:H312"/>
    <mergeCell ref="I312:J312"/>
    <mergeCell ref="K312:L312"/>
    <mergeCell ref="M312:N312"/>
    <mergeCell ref="O312:P312"/>
    <mergeCell ref="E313:F313"/>
    <mergeCell ref="G313:H313"/>
    <mergeCell ref="I313:J313"/>
    <mergeCell ref="K313:L313"/>
    <mergeCell ref="M313:N313"/>
    <mergeCell ref="O313:P313"/>
    <mergeCell ref="I314:J314"/>
    <mergeCell ref="K314:L314"/>
    <mergeCell ref="M314:N314"/>
    <mergeCell ref="O314:P314"/>
    <mergeCell ref="M317:N317"/>
    <mergeCell ref="O317:P317"/>
    <mergeCell ref="E318:F318"/>
    <mergeCell ref="G318:H318"/>
    <mergeCell ref="E311:F311"/>
    <mergeCell ref="G311:H311"/>
    <mergeCell ref="I311:J311"/>
    <mergeCell ref="K311:L311"/>
    <mergeCell ref="M311:N311"/>
    <mergeCell ref="O311:P311"/>
    <mergeCell ref="Q311:Q314"/>
    <mergeCell ref="E316:Q316"/>
    <mergeCell ref="I318:J318"/>
    <mergeCell ref="K318:L318"/>
    <mergeCell ref="M318:N318"/>
    <mergeCell ref="O318:P318"/>
    <mergeCell ref="E314:F314"/>
    <mergeCell ref="G314:H314"/>
    <mergeCell ref="B316:D318"/>
    <mergeCell ref="E317:F317"/>
    <mergeCell ref="G317:H317"/>
    <mergeCell ref="I317:J317"/>
    <mergeCell ref="K317:L317"/>
    <mergeCell ref="B320:D320"/>
    <mergeCell ref="E320:F320"/>
    <mergeCell ref="G320:H320"/>
    <mergeCell ref="I320:J320"/>
    <mergeCell ref="K320:L320"/>
    <mergeCell ref="M320:N320"/>
    <mergeCell ref="O320:P320"/>
    <mergeCell ref="E322:F322"/>
    <mergeCell ref="G322:H322"/>
    <mergeCell ref="I322:J322"/>
    <mergeCell ref="K322:L322"/>
    <mergeCell ref="M322:N322"/>
    <mergeCell ref="O322:P322"/>
    <mergeCell ref="E323:F323"/>
    <mergeCell ref="G323:H323"/>
    <mergeCell ref="I323:J323"/>
    <mergeCell ref="K323:L323"/>
    <mergeCell ref="M323:N323"/>
    <mergeCell ref="O323:P323"/>
    <mergeCell ref="I324:J324"/>
    <mergeCell ref="K324:L324"/>
    <mergeCell ref="M324:N324"/>
    <mergeCell ref="O324:P324"/>
    <mergeCell ref="M327:N327"/>
    <mergeCell ref="O327:P327"/>
    <mergeCell ref="E328:F328"/>
    <mergeCell ref="G328:H328"/>
    <mergeCell ref="E321:F321"/>
    <mergeCell ref="G321:H321"/>
    <mergeCell ref="I321:J321"/>
    <mergeCell ref="K321:L321"/>
    <mergeCell ref="M321:N321"/>
    <mergeCell ref="O321:P321"/>
    <mergeCell ref="Q321:Q324"/>
    <mergeCell ref="E326:Q326"/>
    <mergeCell ref="I328:J328"/>
    <mergeCell ref="K328:L328"/>
    <mergeCell ref="M328:N328"/>
    <mergeCell ref="O328:P328"/>
    <mergeCell ref="E324:F324"/>
    <mergeCell ref="G324:H324"/>
    <mergeCell ref="B326:D328"/>
    <mergeCell ref="E327:F327"/>
    <mergeCell ref="G327:H327"/>
    <mergeCell ref="I327:J327"/>
    <mergeCell ref="K327:L327"/>
    <mergeCell ref="B330:D330"/>
    <mergeCell ref="E330:F330"/>
    <mergeCell ref="G330:H330"/>
    <mergeCell ref="I330:J330"/>
    <mergeCell ref="K330:L330"/>
    <mergeCell ref="M330:N330"/>
    <mergeCell ref="O330:P330"/>
    <mergeCell ref="E332:F332"/>
    <mergeCell ref="G332:H332"/>
    <mergeCell ref="I332:J332"/>
    <mergeCell ref="K332:L332"/>
    <mergeCell ref="M332:N332"/>
    <mergeCell ref="O332:P332"/>
    <mergeCell ref="E333:F333"/>
    <mergeCell ref="G333:H333"/>
    <mergeCell ref="I333:J333"/>
    <mergeCell ref="K333:L333"/>
    <mergeCell ref="M333:N333"/>
    <mergeCell ref="O333:P333"/>
    <mergeCell ref="I334:J334"/>
    <mergeCell ref="K334:L334"/>
    <mergeCell ref="M334:N334"/>
    <mergeCell ref="O334:P334"/>
    <mergeCell ref="M337:N337"/>
    <mergeCell ref="O337:P337"/>
    <mergeCell ref="E338:F338"/>
    <mergeCell ref="G338:H338"/>
    <mergeCell ref="E331:F331"/>
    <mergeCell ref="G331:H331"/>
    <mergeCell ref="I331:J331"/>
    <mergeCell ref="K331:L331"/>
    <mergeCell ref="M331:N331"/>
    <mergeCell ref="O331:P331"/>
    <mergeCell ref="Q331:Q334"/>
    <mergeCell ref="E336:Q336"/>
    <mergeCell ref="I338:J338"/>
    <mergeCell ref="K338:L338"/>
    <mergeCell ref="M338:N338"/>
    <mergeCell ref="O338:P338"/>
    <mergeCell ref="E334:F334"/>
    <mergeCell ref="G334:H334"/>
    <mergeCell ref="B336:D338"/>
    <mergeCell ref="E337:F337"/>
    <mergeCell ref="G337:H337"/>
    <mergeCell ref="I337:J337"/>
    <mergeCell ref="K337:L337"/>
    <mergeCell ref="B340:D340"/>
    <mergeCell ref="E340:F340"/>
    <mergeCell ref="G340:H340"/>
    <mergeCell ref="I340:J340"/>
    <mergeCell ref="K340:L340"/>
    <mergeCell ref="M340:N340"/>
    <mergeCell ref="O340:P340"/>
    <mergeCell ref="E342:F342"/>
    <mergeCell ref="G342:H342"/>
    <mergeCell ref="I342:J342"/>
    <mergeCell ref="K342:L342"/>
    <mergeCell ref="M342:N342"/>
    <mergeCell ref="O342:P342"/>
    <mergeCell ref="E343:F343"/>
    <mergeCell ref="G343:H343"/>
    <mergeCell ref="I343:J343"/>
    <mergeCell ref="K343:L343"/>
    <mergeCell ref="M343:N343"/>
    <mergeCell ref="O343:P343"/>
    <mergeCell ref="I344:J344"/>
    <mergeCell ref="K344:L344"/>
    <mergeCell ref="M344:N344"/>
    <mergeCell ref="O344:P344"/>
    <mergeCell ref="M347:N347"/>
    <mergeCell ref="O347:P347"/>
    <mergeCell ref="E348:F348"/>
    <mergeCell ref="G348:H348"/>
    <mergeCell ref="E341:F341"/>
    <mergeCell ref="G341:H341"/>
    <mergeCell ref="I341:J341"/>
    <mergeCell ref="K341:L341"/>
    <mergeCell ref="M341:N341"/>
    <mergeCell ref="O341:P341"/>
    <mergeCell ref="Q341:Q344"/>
    <mergeCell ref="E346:Q346"/>
    <mergeCell ref="I348:J348"/>
    <mergeCell ref="K348:L348"/>
    <mergeCell ref="M348:N348"/>
    <mergeCell ref="O348:P348"/>
    <mergeCell ref="E344:F344"/>
    <mergeCell ref="G344:H344"/>
    <mergeCell ref="B346:D348"/>
    <mergeCell ref="E347:F347"/>
    <mergeCell ref="G347:H347"/>
    <mergeCell ref="I347:J347"/>
    <mergeCell ref="K347:L347"/>
    <mergeCell ref="B350:D350"/>
    <mergeCell ref="E350:F350"/>
    <mergeCell ref="G350:H350"/>
    <mergeCell ref="I350:J350"/>
    <mergeCell ref="K350:L350"/>
    <mergeCell ref="M350:N350"/>
    <mergeCell ref="O350:P350"/>
    <mergeCell ref="E352:F352"/>
    <mergeCell ref="G352:H352"/>
    <mergeCell ref="I352:J352"/>
    <mergeCell ref="K352:L352"/>
    <mergeCell ref="M352:N352"/>
    <mergeCell ref="O352:P352"/>
    <mergeCell ref="E353:F353"/>
    <mergeCell ref="G353:H353"/>
    <mergeCell ref="I353:J353"/>
    <mergeCell ref="K353:L353"/>
    <mergeCell ref="M353:N353"/>
    <mergeCell ref="O353:P353"/>
    <mergeCell ref="I354:J354"/>
    <mergeCell ref="K354:L354"/>
    <mergeCell ref="M354:N354"/>
    <mergeCell ref="O354:P354"/>
    <mergeCell ref="M357:N357"/>
    <mergeCell ref="O357:P357"/>
    <mergeCell ref="E358:F358"/>
    <mergeCell ref="G358:H358"/>
    <mergeCell ref="E351:F351"/>
    <mergeCell ref="G351:H351"/>
    <mergeCell ref="I351:J351"/>
    <mergeCell ref="K351:L351"/>
    <mergeCell ref="M351:N351"/>
    <mergeCell ref="O351:P351"/>
    <mergeCell ref="Q351:Q354"/>
    <mergeCell ref="E356:Q356"/>
    <mergeCell ref="I358:J358"/>
    <mergeCell ref="K358:L358"/>
    <mergeCell ref="M358:N358"/>
    <mergeCell ref="O358:P358"/>
    <mergeCell ref="E354:F354"/>
    <mergeCell ref="G354:H354"/>
    <mergeCell ref="B356:D358"/>
    <mergeCell ref="E357:F357"/>
    <mergeCell ref="G357:H357"/>
    <mergeCell ref="I357:J357"/>
    <mergeCell ref="K357:L357"/>
    <mergeCell ref="B360:D360"/>
    <mergeCell ref="E360:F360"/>
    <mergeCell ref="G360:H360"/>
    <mergeCell ref="I360:J360"/>
    <mergeCell ref="K360:L360"/>
    <mergeCell ref="M360:N360"/>
    <mergeCell ref="O360:P360"/>
    <mergeCell ref="E362:F362"/>
    <mergeCell ref="G362:H362"/>
    <mergeCell ref="I362:J362"/>
    <mergeCell ref="K362:L362"/>
    <mergeCell ref="M362:N362"/>
    <mergeCell ref="O362:P362"/>
    <mergeCell ref="E363:F363"/>
    <mergeCell ref="G363:H363"/>
    <mergeCell ref="I363:J363"/>
    <mergeCell ref="K363:L363"/>
    <mergeCell ref="M363:N363"/>
    <mergeCell ref="O363:P363"/>
    <mergeCell ref="I364:J364"/>
    <mergeCell ref="K364:L364"/>
    <mergeCell ref="M364:N364"/>
    <mergeCell ref="O364:P364"/>
    <mergeCell ref="M367:N367"/>
    <mergeCell ref="O367:P367"/>
    <mergeCell ref="E368:F368"/>
    <mergeCell ref="G368:H368"/>
    <mergeCell ref="E361:F361"/>
    <mergeCell ref="G361:H361"/>
    <mergeCell ref="I361:J361"/>
    <mergeCell ref="K361:L361"/>
    <mergeCell ref="M361:N361"/>
    <mergeCell ref="O361:P361"/>
    <mergeCell ref="Q361:Q364"/>
    <mergeCell ref="E366:Q366"/>
    <mergeCell ref="I368:J368"/>
    <mergeCell ref="K368:L368"/>
    <mergeCell ref="M368:N368"/>
    <mergeCell ref="O368:P368"/>
    <mergeCell ref="E364:F364"/>
    <mergeCell ref="G364:H364"/>
    <mergeCell ref="B366:D368"/>
    <mergeCell ref="E367:F367"/>
    <mergeCell ref="G367:H367"/>
    <mergeCell ref="I367:J367"/>
    <mergeCell ref="K367:L367"/>
    <mergeCell ref="B370:D370"/>
    <mergeCell ref="E370:F370"/>
    <mergeCell ref="G370:H370"/>
    <mergeCell ref="I370:J370"/>
    <mergeCell ref="K370:L370"/>
    <mergeCell ref="M370:N370"/>
    <mergeCell ref="O370:P370"/>
    <mergeCell ref="E372:F372"/>
    <mergeCell ref="G372:H372"/>
    <mergeCell ref="I372:J372"/>
    <mergeCell ref="K372:L372"/>
    <mergeCell ref="M372:N372"/>
    <mergeCell ref="O372:P372"/>
    <mergeCell ref="E373:F373"/>
    <mergeCell ref="G373:H373"/>
    <mergeCell ref="I373:J373"/>
    <mergeCell ref="K373:L373"/>
    <mergeCell ref="M373:N373"/>
    <mergeCell ref="O373:P373"/>
    <mergeCell ref="I374:J374"/>
    <mergeCell ref="K374:L374"/>
    <mergeCell ref="M374:N374"/>
    <mergeCell ref="O374:P374"/>
    <mergeCell ref="M377:N377"/>
    <mergeCell ref="O377:P377"/>
    <mergeCell ref="E378:F378"/>
    <mergeCell ref="G378:H378"/>
    <mergeCell ref="E371:F371"/>
    <mergeCell ref="G371:H371"/>
    <mergeCell ref="I371:J371"/>
    <mergeCell ref="K371:L371"/>
    <mergeCell ref="M371:N371"/>
    <mergeCell ref="O371:P371"/>
    <mergeCell ref="Q371:Q374"/>
    <mergeCell ref="E376:Q376"/>
    <mergeCell ref="I378:J378"/>
    <mergeCell ref="K378:L378"/>
    <mergeCell ref="M378:N378"/>
    <mergeCell ref="O378:P378"/>
    <mergeCell ref="E374:F374"/>
    <mergeCell ref="G374:H374"/>
    <mergeCell ref="B376:D378"/>
    <mergeCell ref="E377:F377"/>
    <mergeCell ref="G377:H377"/>
    <mergeCell ref="I377:J377"/>
    <mergeCell ref="K377:L377"/>
    <mergeCell ref="B380:D380"/>
    <mergeCell ref="E380:F380"/>
    <mergeCell ref="G380:H380"/>
    <mergeCell ref="I380:J380"/>
    <mergeCell ref="K380:L380"/>
    <mergeCell ref="M380:N380"/>
    <mergeCell ref="O380:P380"/>
    <mergeCell ref="E382:F382"/>
    <mergeCell ref="G382:H382"/>
    <mergeCell ref="I382:J382"/>
    <mergeCell ref="K382:L382"/>
    <mergeCell ref="M382:N382"/>
    <mergeCell ref="O382:P382"/>
    <mergeCell ref="E383:F383"/>
    <mergeCell ref="G383:H383"/>
    <mergeCell ref="I383:J383"/>
    <mergeCell ref="K383:L383"/>
    <mergeCell ref="M383:N383"/>
    <mergeCell ref="O383:P383"/>
    <mergeCell ref="I384:J384"/>
    <mergeCell ref="K384:L384"/>
    <mergeCell ref="M384:N384"/>
    <mergeCell ref="O384:P384"/>
    <mergeCell ref="M387:N387"/>
    <mergeCell ref="O387:P387"/>
    <mergeCell ref="E388:F388"/>
    <mergeCell ref="G388:H388"/>
    <mergeCell ref="E381:F381"/>
    <mergeCell ref="G381:H381"/>
    <mergeCell ref="I381:J381"/>
    <mergeCell ref="K381:L381"/>
    <mergeCell ref="M381:N381"/>
    <mergeCell ref="O381:P381"/>
    <mergeCell ref="Q381:Q384"/>
    <mergeCell ref="E386:Q386"/>
    <mergeCell ref="I388:J388"/>
    <mergeCell ref="K388:L388"/>
    <mergeCell ref="M388:N388"/>
    <mergeCell ref="O388:P388"/>
    <mergeCell ref="E384:F384"/>
    <mergeCell ref="G384:H384"/>
    <mergeCell ref="B386:D388"/>
    <mergeCell ref="E387:F387"/>
    <mergeCell ref="G387:H387"/>
    <mergeCell ref="I387:J387"/>
    <mergeCell ref="K387:L387"/>
    <mergeCell ref="B390:D390"/>
    <mergeCell ref="E390:F390"/>
    <mergeCell ref="G390:H390"/>
    <mergeCell ref="I390:J390"/>
    <mergeCell ref="K390:L390"/>
    <mergeCell ref="M390:N390"/>
    <mergeCell ref="O390:P390"/>
    <mergeCell ref="E392:F392"/>
    <mergeCell ref="G392:H392"/>
    <mergeCell ref="I392:J392"/>
    <mergeCell ref="K392:L392"/>
    <mergeCell ref="M392:N392"/>
    <mergeCell ref="O392:P392"/>
    <mergeCell ref="K410:L410"/>
    <mergeCell ref="M410:N410"/>
    <mergeCell ref="E406:Q406"/>
    <mergeCell ref="E408:Q408"/>
    <mergeCell ref="I409:J409"/>
    <mergeCell ref="K409:L409"/>
    <mergeCell ref="M409:N409"/>
    <mergeCell ref="O409:P409"/>
    <mergeCell ref="I410:J410"/>
    <mergeCell ref="O410:P410"/>
    <mergeCell ref="E403:F403"/>
    <mergeCell ref="G403:H403"/>
    <mergeCell ref="I403:J403"/>
    <mergeCell ref="K403:L403"/>
    <mergeCell ref="M403:N403"/>
    <mergeCell ref="O403:P403"/>
    <mergeCell ref="I404:J404"/>
    <mergeCell ref="K404:L404"/>
    <mergeCell ref="M404:N404"/>
    <mergeCell ref="O404:P404"/>
    <mergeCell ref="E401:F401"/>
    <mergeCell ref="G401:H401"/>
    <mergeCell ref="I401:J401"/>
    <mergeCell ref="K401:L401"/>
    <mergeCell ref="M401:N401"/>
    <mergeCell ref="O401:P401"/>
    <mergeCell ref="Q401:Q404"/>
    <mergeCell ref="E404:F404"/>
    <mergeCell ref="G404:H404"/>
    <mergeCell ref="B408:D410"/>
    <mergeCell ref="E409:F409"/>
    <mergeCell ref="G409:H409"/>
    <mergeCell ref="E410:F410"/>
    <mergeCell ref="G410:H410"/>
    <mergeCell ref="I532:J532"/>
    <mergeCell ref="K532:L532"/>
    <mergeCell ref="M532:N532"/>
    <mergeCell ref="O532:P532"/>
    <mergeCell ref="K534:L534"/>
    <mergeCell ref="M534:N534"/>
    <mergeCell ref="O534:P534"/>
    <mergeCell ref="K536:L536"/>
    <mergeCell ref="M536:N536"/>
    <mergeCell ref="I536:J536"/>
    <mergeCell ref="I537:J537"/>
    <mergeCell ref="K537:L537"/>
    <mergeCell ref="M537:N537"/>
    <mergeCell ref="I535:J535"/>
    <mergeCell ref="I538:J538"/>
    <mergeCell ref="I541:J541"/>
    <mergeCell ref="K538:L538"/>
    <mergeCell ref="M538:N538"/>
    <mergeCell ref="E540:Q540"/>
    <mergeCell ref="K541:L541"/>
    <mergeCell ref="M541:N541"/>
    <mergeCell ref="O541:P541"/>
    <mergeCell ref="I534:J534"/>
    <mergeCell ref="K535:L535"/>
    <mergeCell ref="M535:N535"/>
    <mergeCell ref="O535:P535"/>
    <mergeCell ref="Q535:Q538"/>
    <mergeCell ref="O536:P536"/>
    <mergeCell ref="O537:P537"/>
    <mergeCell ref="O538:P538"/>
    <mergeCell ref="E542:F542"/>
    <mergeCell ref="G542:H542"/>
    <mergeCell ref="I542:J542"/>
    <mergeCell ref="K542:L542"/>
    <mergeCell ref="M542:N542"/>
    <mergeCell ref="O542:P542"/>
    <mergeCell ref="E537:F537"/>
    <mergeCell ref="G537:H537"/>
    <mergeCell ref="E538:F538"/>
    <mergeCell ref="G538:H538"/>
    <mergeCell ref="B540:D542"/>
    <mergeCell ref="E541:F541"/>
    <mergeCell ref="G541:H541"/>
    <mergeCell ref="B544:D544"/>
    <mergeCell ref="E544:F544"/>
    <mergeCell ref="G544:H544"/>
    <mergeCell ref="I544:J544"/>
    <mergeCell ref="K544:L544"/>
    <mergeCell ref="M544:N544"/>
    <mergeCell ref="O544:P544"/>
    <mergeCell ref="E546:F546"/>
    <mergeCell ref="G546:H546"/>
    <mergeCell ref="I546:J546"/>
    <mergeCell ref="K546:L546"/>
    <mergeCell ref="M546:N546"/>
    <mergeCell ref="O546:P546"/>
    <mergeCell ref="M547:N547"/>
    <mergeCell ref="O547:P547"/>
    <mergeCell ref="E547:F547"/>
    <mergeCell ref="G547:H547"/>
    <mergeCell ref="E482:F482"/>
    <mergeCell ref="G482:H482"/>
    <mergeCell ref="I482:J482"/>
    <mergeCell ref="K482:L482"/>
    <mergeCell ref="M482:N482"/>
    <mergeCell ref="O482:P482"/>
    <mergeCell ref="E483:F483"/>
    <mergeCell ref="G483:H483"/>
    <mergeCell ref="I483:J483"/>
    <mergeCell ref="K483:L483"/>
    <mergeCell ref="M483:N483"/>
    <mergeCell ref="O483:P483"/>
    <mergeCell ref="K487:L487"/>
    <mergeCell ref="M487:N487"/>
    <mergeCell ref="E487:F487"/>
    <mergeCell ref="E488:F488"/>
    <mergeCell ref="B490:D490"/>
    <mergeCell ref="E490:F490"/>
    <mergeCell ref="E491:F491"/>
    <mergeCell ref="E492:F492"/>
    <mergeCell ref="E493:F493"/>
    <mergeCell ref="K488:L488"/>
    <mergeCell ref="M488:N488"/>
    <mergeCell ref="E484:F484"/>
    <mergeCell ref="G484:H484"/>
    <mergeCell ref="B486:D488"/>
    <mergeCell ref="E486:Q486"/>
    <mergeCell ref="G487:H487"/>
    <mergeCell ref="I487:J487"/>
    <mergeCell ref="O487:P487"/>
    <mergeCell ref="O488:P488"/>
    <mergeCell ref="G488:H488"/>
    <mergeCell ref="I488:J488"/>
    <mergeCell ref="G490:H490"/>
    <mergeCell ref="I490:J490"/>
    <mergeCell ref="K490:L490"/>
    <mergeCell ref="M490:N490"/>
    <mergeCell ref="O490:P490"/>
    <mergeCell ref="I492:J492"/>
    <mergeCell ref="K492:L492"/>
    <mergeCell ref="M492:N492"/>
    <mergeCell ref="O492:P492"/>
    <mergeCell ref="G493:H493"/>
    <mergeCell ref="I493:J493"/>
    <mergeCell ref="K493:L493"/>
    <mergeCell ref="M493:N493"/>
    <mergeCell ref="I494:J494"/>
    <mergeCell ref="K494:L494"/>
    <mergeCell ref="M494:N494"/>
    <mergeCell ref="O494:P494"/>
    <mergeCell ref="G491:H491"/>
    <mergeCell ref="I491:J491"/>
    <mergeCell ref="K491:L491"/>
    <mergeCell ref="M491:N491"/>
    <mergeCell ref="O491:P491"/>
    <mergeCell ref="Q491:Q494"/>
    <mergeCell ref="O493:P493"/>
    <mergeCell ref="E497:Q498"/>
    <mergeCell ref="E500:Q500"/>
    <mergeCell ref="I501:J501"/>
    <mergeCell ref="K501:L501"/>
    <mergeCell ref="M501:N501"/>
    <mergeCell ref="O501:P501"/>
    <mergeCell ref="I502:J502"/>
    <mergeCell ref="O502:P502"/>
    <mergeCell ref="B500:D502"/>
    <mergeCell ref="B504:D504"/>
    <mergeCell ref="E506:F506"/>
    <mergeCell ref="G506:H506"/>
    <mergeCell ref="I505:J505"/>
    <mergeCell ref="I506:J506"/>
    <mergeCell ref="K502:L502"/>
    <mergeCell ref="M502:N502"/>
    <mergeCell ref="I504:J504"/>
    <mergeCell ref="K504:L504"/>
    <mergeCell ref="M504:N504"/>
    <mergeCell ref="O504:P504"/>
    <mergeCell ref="O505:P505"/>
    <mergeCell ref="K507:L507"/>
    <mergeCell ref="M507:N507"/>
    <mergeCell ref="K508:L508"/>
    <mergeCell ref="M508:N508"/>
    <mergeCell ref="E510:Q510"/>
    <mergeCell ref="K505:L505"/>
    <mergeCell ref="M505:N505"/>
    <mergeCell ref="Q505:Q508"/>
    <mergeCell ref="K506:L506"/>
    <mergeCell ref="M506:N506"/>
    <mergeCell ref="O506:P506"/>
    <mergeCell ref="O507:P507"/>
    <mergeCell ref="O508:P508"/>
    <mergeCell ref="I507:J507"/>
    <mergeCell ref="I508:J508"/>
    <mergeCell ref="I511:J511"/>
    <mergeCell ref="K511:L511"/>
    <mergeCell ref="M511:N511"/>
    <mergeCell ref="O511:P511"/>
    <mergeCell ref="I512:J512"/>
    <mergeCell ref="O512:P512"/>
    <mergeCell ref="K512:L512"/>
    <mergeCell ref="M512:N512"/>
    <mergeCell ref="I514:J514"/>
    <mergeCell ref="K514:L514"/>
    <mergeCell ref="M514:N514"/>
    <mergeCell ref="O514:P514"/>
    <mergeCell ref="I515:J515"/>
    <mergeCell ref="O515:P515"/>
    <mergeCell ref="M516:N516"/>
    <mergeCell ref="O516:P516"/>
    <mergeCell ref="E532:F532"/>
    <mergeCell ref="G532:H532"/>
    <mergeCell ref="E527:F527"/>
    <mergeCell ref="G527:H527"/>
    <mergeCell ref="E528:F528"/>
    <mergeCell ref="G528:H528"/>
    <mergeCell ref="B530:D532"/>
    <mergeCell ref="E531:F531"/>
    <mergeCell ref="G531:H531"/>
    <mergeCell ref="G492:H492"/>
    <mergeCell ref="E494:F494"/>
    <mergeCell ref="G494:H494"/>
    <mergeCell ref="E501:F501"/>
    <mergeCell ref="G501:H501"/>
    <mergeCell ref="E502:F502"/>
    <mergeCell ref="G502:H502"/>
    <mergeCell ref="E504:F504"/>
    <mergeCell ref="G504:H504"/>
    <mergeCell ref="E505:F505"/>
    <mergeCell ref="G505:H505"/>
    <mergeCell ref="E507:F507"/>
    <mergeCell ref="G507:H507"/>
    <mergeCell ref="G508:H508"/>
    <mergeCell ref="E508:F508"/>
    <mergeCell ref="B510:D512"/>
    <mergeCell ref="E511:F511"/>
    <mergeCell ref="G511:H511"/>
    <mergeCell ref="E512:F512"/>
    <mergeCell ref="G512:H512"/>
    <mergeCell ref="B514:D514"/>
    <mergeCell ref="E522:F522"/>
    <mergeCell ref="G522:H522"/>
    <mergeCell ref="E514:F514"/>
    <mergeCell ref="G514:H514"/>
    <mergeCell ref="E515:F515"/>
    <mergeCell ref="G515:H515"/>
    <mergeCell ref="B520:D522"/>
    <mergeCell ref="E521:F521"/>
    <mergeCell ref="G521:H521"/>
    <mergeCell ref="B524:D524"/>
    <mergeCell ref="E524:F524"/>
    <mergeCell ref="G524:H524"/>
    <mergeCell ref="E525:F525"/>
    <mergeCell ref="G525:H525"/>
    <mergeCell ref="E526:F526"/>
    <mergeCell ref="G526:H526"/>
    <mergeCell ref="B534:D534"/>
    <mergeCell ref="E534:F534"/>
    <mergeCell ref="G534:H534"/>
    <mergeCell ref="E535:F535"/>
    <mergeCell ref="G535:H535"/>
    <mergeCell ref="E536:F536"/>
    <mergeCell ref="G536:H536"/>
    <mergeCell ref="M568:N568"/>
    <mergeCell ref="O568:P568"/>
    <mergeCell ref="M564:N564"/>
    <mergeCell ref="O564:P564"/>
    <mergeCell ref="Q565:Q568"/>
    <mergeCell ref="M566:N566"/>
    <mergeCell ref="O566:P566"/>
    <mergeCell ref="M567:N567"/>
    <mergeCell ref="O567:P567"/>
    <mergeCell ref="E393:F393"/>
    <mergeCell ref="G393:H393"/>
    <mergeCell ref="I393:J393"/>
    <mergeCell ref="K393:L393"/>
    <mergeCell ref="M393:N393"/>
    <mergeCell ref="O393:P393"/>
    <mergeCell ref="I394:J394"/>
    <mergeCell ref="K394:L394"/>
    <mergeCell ref="M394:N394"/>
    <mergeCell ref="O394:P394"/>
    <mergeCell ref="M397:N397"/>
    <mergeCell ref="O397:P397"/>
    <mergeCell ref="E398:F398"/>
    <mergeCell ref="G398:H398"/>
    <mergeCell ref="E391:F391"/>
    <mergeCell ref="G391:H391"/>
    <mergeCell ref="I391:J391"/>
    <mergeCell ref="K391:L391"/>
    <mergeCell ref="M391:N391"/>
    <mergeCell ref="O391:P391"/>
    <mergeCell ref="Q391:Q394"/>
    <mergeCell ref="E396:Q396"/>
    <mergeCell ref="I398:J398"/>
    <mergeCell ref="K398:L398"/>
    <mergeCell ref="M398:N398"/>
    <mergeCell ref="O398:P398"/>
    <mergeCell ref="E394:F394"/>
    <mergeCell ref="G394:H394"/>
    <mergeCell ref="B396:D398"/>
    <mergeCell ref="E397:F397"/>
    <mergeCell ref="G397:H397"/>
    <mergeCell ref="I397:J397"/>
    <mergeCell ref="K397:L397"/>
    <mergeCell ref="B400:D400"/>
    <mergeCell ref="E400:F400"/>
    <mergeCell ref="G400:H400"/>
    <mergeCell ref="I400:J400"/>
    <mergeCell ref="K400:L400"/>
    <mergeCell ref="M400:N400"/>
    <mergeCell ref="O400:P400"/>
    <mergeCell ref="E402:F402"/>
    <mergeCell ref="G402:H402"/>
    <mergeCell ref="I402:J402"/>
    <mergeCell ref="K402:L402"/>
    <mergeCell ref="M402:N402"/>
    <mergeCell ref="O402:P402"/>
    <mergeCell ref="I244:J244"/>
    <mergeCell ref="K244:L244"/>
    <mergeCell ref="M244:N244"/>
    <mergeCell ref="O244:P244"/>
    <mergeCell ref="E241:F241"/>
    <mergeCell ref="G241:H241"/>
    <mergeCell ref="I241:J241"/>
    <mergeCell ref="K241:L241"/>
    <mergeCell ref="M241:N241"/>
    <mergeCell ref="O241:P241"/>
    <mergeCell ref="Q241:Q244"/>
    <mergeCell ref="E242:F242"/>
    <mergeCell ref="G242:H242"/>
    <mergeCell ref="I242:J242"/>
    <mergeCell ref="K242:L242"/>
    <mergeCell ref="M242:N242"/>
    <mergeCell ref="O242:P242"/>
    <mergeCell ref="E243:F243"/>
    <mergeCell ref="G243:H243"/>
    <mergeCell ref="I243:J243"/>
    <mergeCell ref="K243:L243"/>
    <mergeCell ref="M243:N243"/>
    <mergeCell ref="O243:P243"/>
    <mergeCell ref="K247:L247"/>
    <mergeCell ref="M247:N247"/>
    <mergeCell ref="E247:F247"/>
    <mergeCell ref="E248:F248"/>
    <mergeCell ref="B250:D250"/>
    <mergeCell ref="E250:F250"/>
    <mergeCell ref="E251:F251"/>
    <mergeCell ref="E252:F252"/>
    <mergeCell ref="E253:F253"/>
    <mergeCell ref="K248:L248"/>
    <mergeCell ref="M248:N248"/>
    <mergeCell ref="E244:F244"/>
    <mergeCell ref="G244:H244"/>
    <mergeCell ref="B246:D248"/>
    <mergeCell ref="E246:Q246"/>
    <mergeCell ref="G247:H247"/>
    <mergeCell ref="I247:J247"/>
    <mergeCell ref="O247:P247"/>
    <mergeCell ref="O248:P248"/>
    <mergeCell ref="G248:H248"/>
    <mergeCell ref="I248:J248"/>
    <mergeCell ref="G250:H250"/>
    <mergeCell ref="I250:J250"/>
    <mergeCell ref="K250:L250"/>
    <mergeCell ref="M250:N250"/>
    <mergeCell ref="O250:P250"/>
    <mergeCell ref="I252:J252"/>
    <mergeCell ref="K252:L252"/>
    <mergeCell ref="M252:N252"/>
    <mergeCell ref="O252:P252"/>
    <mergeCell ref="G253:H253"/>
    <mergeCell ref="I253:J253"/>
    <mergeCell ref="G251:H251"/>
    <mergeCell ref="I251:J251"/>
    <mergeCell ref="K251:L251"/>
    <mergeCell ref="M251:N251"/>
    <mergeCell ref="O251:P251"/>
    <mergeCell ref="Q251:Q254"/>
    <mergeCell ref="O253:P253"/>
    <mergeCell ref="E256:Q256"/>
    <mergeCell ref="G252:H252"/>
    <mergeCell ref="E254:F254"/>
    <mergeCell ref="G254:H254"/>
    <mergeCell ref="E257:F257"/>
    <mergeCell ref="G257:H257"/>
    <mergeCell ref="E258:F258"/>
    <mergeCell ref="G258:H258"/>
    <mergeCell ref="K253:L253"/>
    <mergeCell ref="M253:N253"/>
    <mergeCell ref="M254:N254"/>
    <mergeCell ref="O254:P254"/>
    <mergeCell ref="K258:L258"/>
    <mergeCell ref="M258:N258"/>
    <mergeCell ref="I254:J254"/>
    <mergeCell ref="K254:L254"/>
    <mergeCell ref="I257:J257"/>
    <mergeCell ref="K257:L257"/>
    <mergeCell ref="M257:N257"/>
    <mergeCell ref="O257:P257"/>
    <mergeCell ref="I258:J258"/>
    <mergeCell ref="O258:P258"/>
    <mergeCell ref="B256:D258"/>
    <mergeCell ref="B260:D260"/>
    <mergeCell ref="E260:F260"/>
    <mergeCell ref="G260:H260"/>
    <mergeCell ref="I260:J260"/>
    <mergeCell ref="K260:L260"/>
    <mergeCell ref="M260:N260"/>
    <mergeCell ref="O260:P260"/>
    <mergeCell ref="E262:F262"/>
    <mergeCell ref="G262:H262"/>
    <mergeCell ref="M264:N264"/>
    <mergeCell ref="O264:P264"/>
    <mergeCell ref="E261:F261"/>
    <mergeCell ref="G261:H261"/>
    <mergeCell ref="I261:J261"/>
    <mergeCell ref="K261:L261"/>
    <mergeCell ref="M261:N261"/>
    <mergeCell ref="O261:P261"/>
    <mergeCell ref="Q261:Q264"/>
    <mergeCell ref="E416:F416"/>
    <mergeCell ref="G416:H416"/>
    <mergeCell ref="I416:J416"/>
    <mergeCell ref="K416:L416"/>
    <mergeCell ref="M416:N416"/>
    <mergeCell ref="O416:P416"/>
    <mergeCell ref="E413:F413"/>
    <mergeCell ref="G413:H413"/>
    <mergeCell ref="I413:J413"/>
    <mergeCell ref="K413:L413"/>
    <mergeCell ref="M413:N413"/>
    <mergeCell ref="O413:P413"/>
    <mergeCell ref="Q413:Q416"/>
    <mergeCell ref="M415:N415"/>
    <mergeCell ref="O415:P415"/>
    <mergeCell ref="E418:Q418"/>
    <mergeCell ref="I420:J420"/>
    <mergeCell ref="K420:L420"/>
    <mergeCell ref="M420:N420"/>
    <mergeCell ref="O420:P420"/>
    <mergeCell ref="E415:F415"/>
    <mergeCell ref="G415:H415"/>
    <mergeCell ref="B418:D420"/>
    <mergeCell ref="E419:F419"/>
    <mergeCell ref="G419:H419"/>
    <mergeCell ref="I419:J419"/>
    <mergeCell ref="K419:L419"/>
    <mergeCell ref="B412:D412"/>
    <mergeCell ref="E412:F412"/>
    <mergeCell ref="G412:H412"/>
    <mergeCell ref="I412:J412"/>
    <mergeCell ref="K412:L412"/>
    <mergeCell ref="M412:N412"/>
    <mergeCell ref="O412:P412"/>
    <mergeCell ref="E414:F414"/>
    <mergeCell ref="G414:H414"/>
    <mergeCell ref="I414:J414"/>
    <mergeCell ref="K414:L414"/>
    <mergeCell ref="M414:N414"/>
    <mergeCell ref="O414:P414"/>
    <mergeCell ref="I415:J415"/>
    <mergeCell ref="K415:L415"/>
    <mergeCell ref="M419:N419"/>
    <mergeCell ref="O419:P419"/>
    <mergeCell ref="M422:N422"/>
    <mergeCell ref="O422:P422"/>
    <mergeCell ref="E420:F420"/>
    <mergeCell ref="G420:H420"/>
    <mergeCell ref="B422:D422"/>
    <mergeCell ref="E422:F422"/>
    <mergeCell ref="G422:H422"/>
    <mergeCell ref="I422:J422"/>
    <mergeCell ref="K422:L422"/>
    <mergeCell ref="E424:F424"/>
    <mergeCell ref="G424:H424"/>
    <mergeCell ref="I424:J424"/>
    <mergeCell ref="K424:L424"/>
    <mergeCell ref="M424:N424"/>
    <mergeCell ref="O424:P424"/>
    <mergeCell ref="E425:F425"/>
    <mergeCell ref="G425:H425"/>
    <mergeCell ref="I425:J425"/>
    <mergeCell ref="K425:L425"/>
    <mergeCell ref="M425:N425"/>
    <mergeCell ref="O425:P425"/>
    <mergeCell ref="I426:J426"/>
    <mergeCell ref="K426:L426"/>
    <mergeCell ref="M426:N426"/>
    <mergeCell ref="O426:P426"/>
    <mergeCell ref="E423:F423"/>
    <mergeCell ref="G423:H423"/>
    <mergeCell ref="I423:J423"/>
    <mergeCell ref="K423:L423"/>
    <mergeCell ref="M423:N423"/>
    <mergeCell ref="O423:P423"/>
    <mergeCell ref="Q423:Q426"/>
    <mergeCell ref="K434:L434"/>
    <mergeCell ref="M434:N434"/>
    <mergeCell ref="E429:Q430"/>
    <mergeCell ref="E432:Q432"/>
    <mergeCell ref="I433:J433"/>
    <mergeCell ref="K433:L433"/>
    <mergeCell ref="M433:N433"/>
    <mergeCell ref="O433:P433"/>
    <mergeCell ref="I434:J434"/>
    <mergeCell ref="O434:P434"/>
    <mergeCell ref="E426:F426"/>
    <mergeCell ref="G426:H426"/>
    <mergeCell ref="B432:D433"/>
    <mergeCell ref="E433:F433"/>
    <mergeCell ref="G433:H433"/>
    <mergeCell ref="E434:F434"/>
    <mergeCell ref="G434:H434"/>
    <mergeCell ref="B436:D436"/>
    <mergeCell ref="E436:F436"/>
    <mergeCell ref="G436:H436"/>
    <mergeCell ref="I436:J436"/>
    <mergeCell ref="K436:L436"/>
    <mergeCell ref="M436:N436"/>
    <mergeCell ref="O436:P436"/>
    <mergeCell ref="I440:J440"/>
    <mergeCell ref="K440:L440"/>
    <mergeCell ref="M440:N440"/>
    <mergeCell ref="O440:P440"/>
    <mergeCell ref="E437:F437"/>
    <mergeCell ref="G437:H437"/>
    <mergeCell ref="I437:J437"/>
    <mergeCell ref="K437:L437"/>
    <mergeCell ref="M437:N437"/>
    <mergeCell ref="O437:P437"/>
    <mergeCell ref="Q437:Q440"/>
    <mergeCell ref="E438:F438"/>
    <mergeCell ref="G438:H438"/>
    <mergeCell ref="I438:J438"/>
    <mergeCell ref="K438:L438"/>
    <mergeCell ref="M438:N438"/>
    <mergeCell ref="O438:P438"/>
    <mergeCell ref="E439:F439"/>
    <mergeCell ref="G439:H439"/>
    <mergeCell ref="I439:J439"/>
    <mergeCell ref="K439:L439"/>
    <mergeCell ref="M439:N439"/>
    <mergeCell ref="O439:P439"/>
    <mergeCell ref="E443:F443"/>
    <mergeCell ref="E444:F444"/>
    <mergeCell ref="G444:H444"/>
    <mergeCell ref="I444:J444"/>
    <mergeCell ref="K444:L444"/>
    <mergeCell ref="M444:N444"/>
    <mergeCell ref="O444:P444"/>
    <mergeCell ref="K443:L443"/>
    <mergeCell ref="M443:N443"/>
    <mergeCell ref="E440:F440"/>
    <mergeCell ref="G440:H440"/>
    <mergeCell ref="B442:D443"/>
    <mergeCell ref="E442:Q442"/>
    <mergeCell ref="G443:H443"/>
    <mergeCell ref="I443:J443"/>
    <mergeCell ref="O443:P443"/>
    <mergeCell ref="B446:D446"/>
    <mergeCell ref="E446:F446"/>
    <mergeCell ref="G446:H446"/>
    <mergeCell ref="I446:J446"/>
    <mergeCell ref="K446:L446"/>
    <mergeCell ref="M446:N446"/>
    <mergeCell ref="O446:P446"/>
    <mergeCell ref="E448:F448"/>
    <mergeCell ref="G448:H448"/>
    <mergeCell ref="I448:J448"/>
    <mergeCell ref="K448:L448"/>
    <mergeCell ref="M448:N448"/>
    <mergeCell ref="O448:P448"/>
    <mergeCell ref="E449:F449"/>
    <mergeCell ref="G449:H449"/>
    <mergeCell ref="E447:F447"/>
    <mergeCell ref="G447:H447"/>
    <mergeCell ref="I447:J447"/>
    <mergeCell ref="K447:L447"/>
    <mergeCell ref="M447:N447"/>
    <mergeCell ref="O447:P447"/>
    <mergeCell ref="Q447:Q450"/>
    <mergeCell ref="E452:Q452"/>
    <mergeCell ref="E450:F450"/>
    <mergeCell ref="G450:H450"/>
    <mergeCell ref="B452:D453"/>
    <mergeCell ref="E453:F453"/>
    <mergeCell ref="G453:H453"/>
    <mergeCell ref="I453:J453"/>
    <mergeCell ref="K453:L453"/>
    <mergeCell ref="G458:H458"/>
    <mergeCell ref="I458:J458"/>
    <mergeCell ref="K458:L458"/>
    <mergeCell ref="M458:N458"/>
    <mergeCell ref="E457:F457"/>
    <mergeCell ref="G457:H457"/>
    <mergeCell ref="I457:J457"/>
    <mergeCell ref="K457:L457"/>
    <mergeCell ref="M457:N457"/>
    <mergeCell ref="O457:P457"/>
    <mergeCell ref="E458:F458"/>
    <mergeCell ref="O458:P458"/>
    <mergeCell ref="I449:J449"/>
    <mergeCell ref="K449:L449"/>
    <mergeCell ref="M449:N449"/>
    <mergeCell ref="O449:P449"/>
    <mergeCell ref="I450:J450"/>
    <mergeCell ref="K450:L450"/>
    <mergeCell ref="M450:N450"/>
    <mergeCell ref="O450:P450"/>
    <mergeCell ref="M453:N453"/>
    <mergeCell ref="O453:P453"/>
    <mergeCell ref="Q457:Q460"/>
    <mergeCell ref="M459:N459"/>
    <mergeCell ref="O459:P459"/>
    <mergeCell ref="M460:N460"/>
    <mergeCell ref="O460:P460"/>
    <mergeCell ref="E454:F454"/>
    <mergeCell ref="G454:H454"/>
    <mergeCell ref="I454:J454"/>
    <mergeCell ref="K454:L454"/>
    <mergeCell ref="M454:N454"/>
    <mergeCell ref="O454:P454"/>
    <mergeCell ref="B456:D456"/>
    <mergeCell ref="E456:F456"/>
    <mergeCell ref="G456:H456"/>
    <mergeCell ref="I456:J456"/>
    <mergeCell ref="K456:L456"/>
    <mergeCell ref="M456:N456"/>
    <mergeCell ref="O456:P456"/>
    <mergeCell ref="E459:F459"/>
    <mergeCell ref="G459:H459"/>
    <mergeCell ref="I459:J459"/>
    <mergeCell ref="K459:L459"/>
    <mergeCell ref="E460:F460"/>
    <mergeCell ref="G460:H460"/>
    <mergeCell ref="I460:J460"/>
    <mergeCell ref="K467:L467"/>
    <mergeCell ref="M467:N467"/>
    <mergeCell ref="E467:F467"/>
    <mergeCell ref="E468:F468"/>
    <mergeCell ref="B470:D470"/>
    <mergeCell ref="E470:F470"/>
    <mergeCell ref="E471:F471"/>
    <mergeCell ref="E472:F472"/>
    <mergeCell ref="K468:L468"/>
    <mergeCell ref="M468:N468"/>
    <mergeCell ref="K460:L460"/>
    <mergeCell ref="E463:Q464"/>
    <mergeCell ref="B466:D468"/>
    <mergeCell ref="E466:Q466"/>
    <mergeCell ref="G467:H467"/>
    <mergeCell ref="I467:J467"/>
    <mergeCell ref="O467:P467"/>
    <mergeCell ref="O468:P468"/>
    <mergeCell ref="G468:H468"/>
    <mergeCell ref="I468:J468"/>
    <mergeCell ref="G470:H470"/>
    <mergeCell ref="I470:J470"/>
    <mergeCell ref="K470:L470"/>
    <mergeCell ref="M470:N470"/>
    <mergeCell ref="O470:P470"/>
    <mergeCell ref="I472:J472"/>
    <mergeCell ref="K472:L472"/>
    <mergeCell ref="G471:H471"/>
    <mergeCell ref="I471:J471"/>
    <mergeCell ref="K471:L471"/>
    <mergeCell ref="M471:N471"/>
    <mergeCell ref="O471:P471"/>
    <mergeCell ref="Q471:Q474"/>
    <mergeCell ref="G472:H472"/>
    <mergeCell ref="E476:Q476"/>
    <mergeCell ref="E473:F473"/>
    <mergeCell ref="G473:H473"/>
    <mergeCell ref="E474:F474"/>
    <mergeCell ref="G474:H474"/>
    <mergeCell ref="B476:D478"/>
    <mergeCell ref="E477:F477"/>
    <mergeCell ref="G477:H477"/>
    <mergeCell ref="M472:N472"/>
    <mergeCell ref="O472:P472"/>
    <mergeCell ref="I473:J473"/>
    <mergeCell ref="K473:L473"/>
    <mergeCell ref="M473:N473"/>
    <mergeCell ref="O473:P473"/>
    <mergeCell ref="I474:J474"/>
    <mergeCell ref="K474:L474"/>
    <mergeCell ref="I477:J477"/>
    <mergeCell ref="K477:L477"/>
    <mergeCell ref="M477:N477"/>
    <mergeCell ref="O477:P477"/>
    <mergeCell ref="M474:N474"/>
    <mergeCell ref="O474:P474"/>
    <mergeCell ref="E478:F478"/>
    <mergeCell ref="G478:H478"/>
    <mergeCell ref="I478:J478"/>
    <mergeCell ref="K478:L478"/>
    <mergeCell ref="M478:N478"/>
    <mergeCell ref="O478:P478"/>
    <mergeCell ref="B480:D480"/>
    <mergeCell ref="E480:F480"/>
    <mergeCell ref="G480:H480"/>
    <mergeCell ref="I480:J480"/>
    <mergeCell ref="K480:L480"/>
    <mergeCell ref="M480:N480"/>
    <mergeCell ref="O480:P480"/>
    <mergeCell ref="I484:J484"/>
    <mergeCell ref="K484:L484"/>
    <mergeCell ref="M484:N484"/>
    <mergeCell ref="O484:P484"/>
    <mergeCell ref="E481:F481"/>
    <mergeCell ref="G481:H481"/>
    <mergeCell ref="I481:J481"/>
    <mergeCell ref="K481:L481"/>
    <mergeCell ref="M481:N481"/>
    <mergeCell ref="O481:P481"/>
    <mergeCell ref="Q481:Q484"/>
    <mergeCell ref="I518:J518"/>
    <mergeCell ref="K518:L518"/>
    <mergeCell ref="I521:J521"/>
    <mergeCell ref="K521:L521"/>
    <mergeCell ref="M521:N521"/>
    <mergeCell ref="O521:P521"/>
    <mergeCell ref="I522:J522"/>
    <mergeCell ref="O522:P522"/>
    <mergeCell ref="O525:P525"/>
    <mergeCell ref="Q525:Q528"/>
    <mergeCell ref="O526:P526"/>
    <mergeCell ref="O527:P527"/>
    <mergeCell ref="O528:P528"/>
    <mergeCell ref="K522:L522"/>
    <mergeCell ref="M522:N522"/>
    <mergeCell ref="I524:J524"/>
    <mergeCell ref="K524:L524"/>
    <mergeCell ref="M524:N524"/>
    <mergeCell ref="O524:P524"/>
    <mergeCell ref="I525:J525"/>
    <mergeCell ref="K528:L528"/>
    <mergeCell ref="M528:N528"/>
    <mergeCell ref="I526:J526"/>
    <mergeCell ref="K526:L526"/>
    <mergeCell ref="M526:N526"/>
    <mergeCell ref="I527:J527"/>
    <mergeCell ref="K527:L527"/>
    <mergeCell ref="M527:N527"/>
    <mergeCell ref="I528:J528"/>
    <mergeCell ref="E517:F517"/>
    <mergeCell ref="G517:H517"/>
    <mergeCell ref="I517:J517"/>
    <mergeCell ref="K517:L517"/>
    <mergeCell ref="M517:N517"/>
    <mergeCell ref="O517:P517"/>
    <mergeCell ref="E518:F518"/>
    <mergeCell ref="G518:H518"/>
    <mergeCell ref="M518:N518"/>
    <mergeCell ref="O518:P518"/>
    <mergeCell ref="K515:L515"/>
    <mergeCell ref="M515:N515"/>
    <mergeCell ref="Q515:Q518"/>
    <mergeCell ref="E516:F516"/>
    <mergeCell ref="G516:H516"/>
    <mergeCell ref="I516:J516"/>
    <mergeCell ref="K516:L516"/>
    <mergeCell ref="E520:Q520"/>
    <mergeCell ref="K525:L525"/>
    <mergeCell ref="M525:N525"/>
    <mergeCell ref="E530:Q530"/>
    <mergeCell ref="I531:J531"/>
    <mergeCell ref="K531:L531"/>
    <mergeCell ref="M531:N531"/>
    <mergeCell ref="O531:P531"/>
    <mergeCell ref="E548:F548"/>
    <mergeCell ref="G548:H548"/>
    <mergeCell ref="B550:D552"/>
    <mergeCell ref="E551:F551"/>
    <mergeCell ref="G551:H551"/>
    <mergeCell ref="I551:J551"/>
    <mergeCell ref="K551:L551"/>
    <mergeCell ref="E555:F555"/>
    <mergeCell ref="G555:H555"/>
    <mergeCell ref="I555:J555"/>
    <mergeCell ref="K555:L555"/>
    <mergeCell ref="E552:F552"/>
    <mergeCell ref="G552:H552"/>
    <mergeCell ref="B554:D554"/>
    <mergeCell ref="E554:F554"/>
    <mergeCell ref="G554:H554"/>
    <mergeCell ref="I554:J554"/>
    <mergeCell ref="K554:L554"/>
    <mergeCell ref="I547:J547"/>
    <mergeCell ref="K547:L547"/>
    <mergeCell ref="I548:J548"/>
    <mergeCell ref="K548:L548"/>
    <mergeCell ref="M548:N548"/>
    <mergeCell ref="O548:P548"/>
    <mergeCell ref="E545:F545"/>
    <mergeCell ref="G545:H545"/>
    <mergeCell ref="I545:J545"/>
    <mergeCell ref="K545:L545"/>
    <mergeCell ref="M545:N545"/>
    <mergeCell ref="O545:P545"/>
    <mergeCell ref="Q545:Q548"/>
    <mergeCell ref="E550:Q550"/>
    <mergeCell ref="M551:N551"/>
    <mergeCell ref="O551:P551"/>
    <mergeCell ref="I552:J552"/>
    <mergeCell ref="K552:L552"/>
    <mergeCell ref="M552:N552"/>
    <mergeCell ref="O552:P552"/>
    <mergeCell ref="I556:J556"/>
    <mergeCell ref="K556:L556"/>
    <mergeCell ref="I586:J586"/>
    <mergeCell ref="K586:L586"/>
    <mergeCell ref="M586:N586"/>
    <mergeCell ref="O586:P586"/>
    <mergeCell ref="E587:F587"/>
    <mergeCell ref="G587:H587"/>
    <mergeCell ref="I587:J587"/>
    <mergeCell ref="K587:L587"/>
    <mergeCell ref="M587:N587"/>
    <mergeCell ref="O587:P587"/>
    <mergeCell ref="M591:N591"/>
    <mergeCell ref="O591:P591"/>
    <mergeCell ref="E592:F592"/>
    <mergeCell ref="G592:H592"/>
    <mergeCell ref="I588:J588"/>
    <mergeCell ref="K588:L588"/>
    <mergeCell ref="E590:Q590"/>
    <mergeCell ref="I592:J592"/>
    <mergeCell ref="K592:L592"/>
    <mergeCell ref="M592:N592"/>
    <mergeCell ref="O592:P592"/>
    <mergeCell ref="E588:F588"/>
    <mergeCell ref="G588:H588"/>
    <mergeCell ref="B590:D592"/>
    <mergeCell ref="E591:F591"/>
    <mergeCell ref="G591:H591"/>
    <mergeCell ref="I591:J591"/>
    <mergeCell ref="K591:L591"/>
    <mergeCell ref="B594:D594"/>
    <mergeCell ref="E594:F594"/>
    <mergeCell ref="G594:H594"/>
    <mergeCell ref="I594:J594"/>
    <mergeCell ref="K594:L594"/>
    <mergeCell ref="M594:N594"/>
    <mergeCell ref="O594:P594"/>
    <mergeCell ref="E596:F596"/>
    <mergeCell ref="G596:H596"/>
    <mergeCell ref="I596:J596"/>
    <mergeCell ref="K596:L596"/>
    <mergeCell ref="M596:N596"/>
    <mergeCell ref="O596:P596"/>
  </mergeCells>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AFFFF"/>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16" width="10.25"/>
    <col customWidth="1" min="17" max="17" width="12.63"/>
    <col customWidth="1" min="18" max="18" width="2.75"/>
  </cols>
  <sheetData>
    <row r="1" ht="58.5" customHeight="1">
      <c r="A1" s="1" t="str">
        <f>IMAGE("https://play.pokemonshowdown.com/sprites/gen4/giratina.png", 4, 140, 140)</f>
        <v/>
      </c>
      <c r="E1" s="556" t="s">
        <v>1967</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ht="15.75" customHeight="1">
      <c r="F3" s="6" t="s">
        <v>2</v>
      </c>
      <c r="G3" s="7" t="s">
        <v>3</v>
      </c>
      <c r="H3" s="6" t="s">
        <v>4</v>
      </c>
      <c r="I3" s="6" t="s">
        <v>5</v>
      </c>
      <c r="J3" s="6" t="s">
        <v>6</v>
      </c>
      <c r="K3" s="8" t="s">
        <v>7</v>
      </c>
      <c r="L3" s="7" t="s">
        <v>1968</v>
      </c>
      <c r="M3" s="6" t="s">
        <v>9</v>
      </c>
      <c r="N3" s="6" t="s">
        <v>10</v>
      </c>
      <c r="O3" s="6" t="s">
        <v>11</v>
      </c>
      <c r="P3" s="9" t="s">
        <v>12</v>
      </c>
      <c r="Q3" s="10" t="s">
        <v>13</v>
      </c>
      <c r="R3" s="3"/>
    </row>
    <row r="4">
      <c r="A4" s="1"/>
      <c r="B4" s="654"/>
      <c r="C4" s="654"/>
      <c r="D4" s="654"/>
      <c r="E4" s="833"/>
      <c r="F4" s="833"/>
      <c r="G4" s="833"/>
      <c r="H4" s="833"/>
      <c r="I4" s="833"/>
      <c r="J4" s="833"/>
      <c r="K4" s="833"/>
      <c r="L4" s="833"/>
      <c r="M4" s="833"/>
      <c r="N4" s="833"/>
      <c r="O4" s="833"/>
      <c r="P4" s="833"/>
      <c r="Q4" s="833"/>
      <c r="R4" s="11"/>
    </row>
    <row r="5">
      <c r="A5" s="1"/>
      <c r="B5" s="654"/>
      <c r="C5" s="654"/>
      <c r="D5" s="654"/>
      <c r="E5" s="833" t="s">
        <v>1969</v>
      </c>
      <c r="R5" s="11"/>
    </row>
    <row r="6">
      <c r="A6" s="1"/>
      <c r="B6" s="654"/>
      <c r="C6" s="654"/>
      <c r="D6" s="654"/>
      <c r="E6" s="17"/>
      <c r="F6" s="17"/>
      <c r="G6" s="17"/>
      <c r="H6" s="17"/>
      <c r="I6" s="17"/>
      <c r="J6" s="17"/>
      <c r="K6" s="17"/>
      <c r="L6" s="17"/>
      <c r="M6" s="17"/>
      <c r="N6" s="17"/>
      <c r="O6" s="17"/>
      <c r="P6" s="17"/>
      <c r="Q6" s="17"/>
      <c r="R6" s="11"/>
    </row>
    <row r="7">
      <c r="A7" s="1"/>
      <c r="B7" s="1283" t="str">
        <f>GETTRAINERSPRITE(E7)</f>
        <v/>
      </c>
      <c r="C7" s="1284"/>
      <c r="D7" s="1284"/>
      <c r="E7" s="1285" t="s">
        <v>1970</v>
      </c>
      <c r="F7" s="1284"/>
      <c r="G7" s="1284"/>
      <c r="H7" s="1284"/>
      <c r="I7" s="1284"/>
      <c r="J7" s="1284"/>
      <c r="K7" s="1284"/>
      <c r="L7" s="1284"/>
      <c r="M7" s="1284"/>
      <c r="N7" s="1284"/>
      <c r="O7" s="1284"/>
      <c r="P7" s="1284"/>
      <c r="Q7" s="1286"/>
      <c r="R7" s="5"/>
    </row>
    <row r="8" ht="91.5" customHeight="1">
      <c r="A8" s="1"/>
      <c r="B8" s="1287"/>
      <c r="E8" s="1288" t="str">
        <f>GETPOKEMONSPRITE(E9, 150, 150)</f>
        <v/>
      </c>
      <c r="F8" s="1289"/>
      <c r="G8" s="1288" t="str">
        <f>GETPOKEMONSPRITE(G9, 150, 150)</f>
        <v/>
      </c>
      <c r="H8" s="1289"/>
      <c r="I8" s="1288" t="str">
        <f>GETPOKEMONSPRITE(I9, 150, 150)</f>
        <v/>
      </c>
      <c r="J8" s="1289"/>
      <c r="K8" s="1288" t="str">
        <f>GETPOKEMONSPRITE(K9, 150, 150)</f>
        <v/>
      </c>
      <c r="L8" s="1289"/>
      <c r="M8" s="1288" t="str">
        <f>GETPOKEMONSPRITE(M9, 150, 150)</f>
        <v/>
      </c>
      <c r="N8" s="1289"/>
      <c r="O8" s="1288" t="str">
        <f>GETPOKEMONSPRITE(O9, 150, 150)</f>
        <v/>
      </c>
      <c r="P8" s="1289"/>
      <c r="Q8" s="1290"/>
      <c r="R8" s="109"/>
    </row>
    <row r="9">
      <c r="A9" s="1"/>
      <c r="B9" s="1291"/>
      <c r="C9" s="1292"/>
      <c r="D9" s="1292"/>
      <c r="E9" s="561" t="s">
        <v>1971</v>
      </c>
      <c r="F9" s="41"/>
      <c r="G9" s="562" t="s">
        <v>1972</v>
      </c>
      <c r="H9" s="41"/>
      <c r="I9" s="562" t="s">
        <v>1973</v>
      </c>
      <c r="J9" s="41"/>
      <c r="K9" s="562" t="s">
        <v>1974</v>
      </c>
      <c r="L9" s="41"/>
      <c r="M9" s="562" t="s">
        <v>1975</v>
      </c>
      <c r="N9" s="41"/>
      <c r="O9" s="562" t="s">
        <v>1976</v>
      </c>
      <c r="P9" s="41"/>
      <c r="Q9" s="440" t="s">
        <v>19</v>
      </c>
      <c r="R9" s="37"/>
    </row>
    <row r="10">
      <c r="A10" s="1"/>
      <c r="B10" s="46"/>
      <c r="C10" s="46"/>
      <c r="D10" s="47"/>
      <c r="E10" s="1084" t="s">
        <v>146</v>
      </c>
      <c r="F10" s="1000" t="str">
        <f>GETABILITY(E9)</f>
        <v>Inner Focus</v>
      </c>
      <c r="G10" s="1084" t="s">
        <v>20</v>
      </c>
      <c r="H10" s="1000" t="str">
        <f>GETABILITY(G9)</f>
        <v>Swift Swim</v>
      </c>
      <c r="I10" s="1084" t="s">
        <v>117</v>
      </c>
      <c r="J10" s="1000" t="str">
        <f>GETABILITY(I9)</f>
        <v>Overgrow</v>
      </c>
      <c r="K10" s="1084" t="s">
        <v>38</v>
      </c>
      <c r="L10" s="1000" t="str">
        <f>GETABILITY(K9)</f>
        <v>Intimidate</v>
      </c>
      <c r="M10" s="1084" t="s">
        <v>82</v>
      </c>
      <c r="N10" s="1000" t="str">
        <f>GETABILITY(M9)</f>
        <v>Super Luck</v>
      </c>
      <c r="O10" s="1084" t="s">
        <v>216</v>
      </c>
      <c r="P10" s="1000" t="str">
        <f>GETABILITY(O9)</f>
        <v>Intimidate</v>
      </c>
      <c r="Q10" s="334"/>
      <c r="R10" s="163"/>
    </row>
    <row r="11">
      <c r="A11" s="1"/>
      <c r="B11" s="54" t="s">
        <v>24</v>
      </c>
      <c r="C11" s="39"/>
      <c r="D11" s="55"/>
      <c r="E11" s="566" t="s">
        <v>133</v>
      </c>
      <c r="F11" s="57"/>
      <c r="G11" s="567" t="s">
        <v>340</v>
      </c>
      <c r="H11" s="57"/>
      <c r="I11" s="567" t="s">
        <v>324</v>
      </c>
      <c r="J11" s="57"/>
      <c r="K11" s="567" t="s">
        <v>586</v>
      </c>
      <c r="L11" s="57"/>
      <c r="M11" s="567" t="s">
        <v>635</v>
      </c>
      <c r="N11" s="57"/>
      <c r="O11" s="567" t="s">
        <v>612</v>
      </c>
      <c r="P11" s="57"/>
      <c r="Q11" s="338" t="s">
        <v>27</v>
      </c>
      <c r="R11" s="26"/>
    </row>
    <row r="12">
      <c r="A12" s="1"/>
      <c r="B12" s="63" t="str">
        <f t="shared" ref="B12:D12" si="1">F2</f>
        <v/>
      </c>
      <c r="C12" s="64" t="str">
        <f t="shared" si="1"/>
        <v/>
      </c>
      <c r="D12" s="65" t="str">
        <f t="shared" si="1"/>
        <v/>
      </c>
      <c r="E12" s="1293" t="s">
        <v>282</v>
      </c>
      <c r="F12" s="57"/>
      <c r="G12" s="1051" t="s">
        <v>701</v>
      </c>
      <c r="H12" s="57"/>
      <c r="I12" s="855" t="s">
        <v>751</v>
      </c>
      <c r="J12" s="57"/>
      <c r="K12" s="573" t="s">
        <v>985</v>
      </c>
      <c r="L12" s="57"/>
      <c r="M12" s="572" t="s">
        <v>148</v>
      </c>
      <c r="N12" s="57"/>
      <c r="O12" s="573" t="s">
        <v>983</v>
      </c>
      <c r="P12" s="57"/>
      <c r="Q12" s="342" t="s">
        <v>30</v>
      </c>
      <c r="R12" s="37"/>
    </row>
    <row r="13">
      <c r="A13" s="1"/>
      <c r="B13" s="71"/>
      <c r="C13" s="71"/>
      <c r="D13" s="182" t="str">
        <f>K2</f>
        <v/>
      </c>
      <c r="E13" s="572" t="s">
        <v>474</v>
      </c>
      <c r="F13" s="57"/>
      <c r="G13" s="842" t="s">
        <v>938</v>
      </c>
      <c r="H13" s="57"/>
      <c r="I13" s="1123" t="s">
        <v>137</v>
      </c>
      <c r="J13" s="57"/>
      <c r="K13" s="1166" t="s">
        <v>489</v>
      </c>
      <c r="L13" s="57"/>
      <c r="M13" s="578" t="s">
        <v>525</v>
      </c>
      <c r="N13" s="57"/>
      <c r="O13" s="1165" t="s">
        <v>476</v>
      </c>
      <c r="P13" s="57"/>
      <c r="Q13" s="77"/>
      <c r="R13" s="37"/>
    </row>
    <row r="14">
      <c r="A14" s="1"/>
      <c r="B14" s="79"/>
      <c r="C14" s="358" t="str">
        <f t="shared" ref="C14:D14" si="2">M2</f>
        <v/>
      </c>
      <c r="D14" s="201" t="str">
        <f t="shared" si="2"/>
        <v/>
      </c>
      <c r="E14" s="1011" t="s">
        <v>986</v>
      </c>
      <c r="F14" s="57"/>
      <c r="G14" s="858" t="s">
        <v>558</v>
      </c>
      <c r="H14" s="57"/>
      <c r="I14" s="843" t="s">
        <v>1271</v>
      </c>
      <c r="J14" s="57"/>
      <c r="K14" s="1013" t="s">
        <v>343</v>
      </c>
      <c r="L14" s="57"/>
      <c r="M14" s="843" t="s">
        <v>614</v>
      </c>
      <c r="N14" s="57"/>
      <c r="O14" s="1008" t="s">
        <v>752</v>
      </c>
      <c r="P14" s="57"/>
      <c r="Q14" s="77"/>
      <c r="R14" s="37"/>
    </row>
    <row r="15">
      <c r="A15" s="1"/>
      <c r="B15" s="71"/>
      <c r="C15" s="71"/>
      <c r="D15" s="72"/>
      <c r="E15" s="1009" t="s">
        <v>652</v>
      </c>
      <c r="F15" s="581"/>
      <c r="G15" s="582" t="s">
        <v>298</v>
      </c>
      <c r="H15" s="581"/>
      <c r="I15" s="585" t="s">
        <v>329</v>
      </c>
      <c r="J15" s="581"/>
      <c r="K15" s="1294" t="s">
        <v>975</v>
      </c>
      <c r="L15" s="581"/>
      <c r="M15" s="1295" t="s">
        <v>913</v>
      </c>
      <c r="N15" s="581"/>
      <c r="O15" s="1010" t="s">
        <v>473</v>
      </c>
      <c r="P15" s="581"/>
      <c r="Q15" s="91"/>
      <c r="R15" s="37"/>
    </row>
    <row r="16">
      <c r="A16" s="1"/>
      <c r="B16" s="1"/>
      <c r="C16" s="1"/>
      <c r="D16" s="1"/>
      <c r="E16" s="1003"/>
      <c r="F16" s="1003"/>
      <c r="G16" s="1003"/>
      <c r="H16" s="1003"/>
      <c r="I16" s="1003"/>
      <c r="J16" s="1003"/>
      <c r="K16" s="1003"/>
      <c r="L16" s="1003"/>
      <c r="M16" s="1003"/>
      <c r="N16" s="1003"/>
      <c r="O16" s="1003"/>
      <c r="P16" s="1003"/>
      <c r="Q16" s="1003"/>
      <c r="R16" s="37"/>
    </row>
    <row r="17">
      <c r="A17" s="1"/>
      <c r="B17" s="323" t="str">
        <f>GETTRAINERSPRITE(E17)</f>
        <v/>
      </c>
      <c r="C17" s="22"/>
      <c r="D17" s="22"/>
      <c r="E17" s="999" t="s">
        <v>1977</v>
      </c>
      <c r="F17" s="647"/>
      <c r="G17" s="647"/>
      <c r="H17" s="647"/>
      <c r="I17" s="647"/>
      <c r="J17" s="647"/>
      <c r="K17" s="647"/>
      <c r="L17" s="647"/>
      <c r="M17" s="647"/>
      <c r="N17" s="647"/>
      <c r="O17" s="647"/>
      <c r="P17" s="647"/>
      <c r="Q17" s="648"/>
      <c r="R17" s="37"/>
    </row>
    <row r="18" ht="69.0" customHeight="1">
      <c r="A18" s="1"/>
      <c r="B18" s="28"/>
      <c r="E18" s="164" t="str">
        <f>GETPOKEMONSPRITE(E19, 150, 150)</f>
        <v/>
      </c>
      <c r="F18" s="25"/>
      <c r="G18" s="164" t="str">
        <f>GETPOKEMONSPRITE(G19, 130, 130)</f>
        <v/>
      </c>
      <c r="H18" s="25"/>
      <c r="I18" s="164" t="str">
        <f>GETPOKEMONSPRITE(I19, 150, 150)</f>
        <v/>
      </c>
      <c r="J18" s="25"/>
      <c r="K18" s="164" t="str">
        <f>GETPOKEMONSPRITE(K19, 130, 130)</f>
        <v/>
      </c>
      <c r="L18" s="25"/>
      <c r="M18" s="164" t="str">
        <f>GETPOKEMONSPRITE(M19, 150, 150)</f>
        <v/>
      </c>
      <c r="N18" s="25"/>
      <c r="O18" s="164" t="str">
        <f>GETPOKEMONSPRITE(O19, 150, 150)</f>
        <v/>
      </c>
      <c r="P18" s="25"/>
      <c r="Q18" s="1164"/>
      <c r="R18" s="109"/>
    </row>
    <row r="19">
      <c r="A19" s="1"/>
      <c r="B19" s="125"/>
      <c r="C19" s="39"/>
      <c r="D19" s="39"/>
      <c r="E19" s="561" t="s">
        <v>1978</v>
      </c>
      <c r="F19" s="41"/>
      <c r="G19" s="562" t="s">
        <v>1979</v>
      </c>
      <c r="H19" s="41"/>
      <c r="I19" s="562" t="s">
        <v>1980</v>
      </c>
      <c r="J19" s="41"/>
      <c r="K19" s="562" t="s">
        <v>1981</v>
      </c>
      <c r="L19" s="41"/>
      <c r="M19" s="591"/>
      <c r="N19" s="41"/>
      <c r="O19" s="591"/>
      <c r="P19" s="41"/>
      <c r="Q19" s="328" t="s">
        <v>19</v>
      </c>
      <c r="R19" s="109"/>
    </row>
    <row r="20">
      <c r="A20" s="1"/>
      <c r="B20" s="45"/>
      <c r="C20" s="46"/>
      <c r="D20" s="47"/>
      <c r="E20" s="563" t="s">
        <v>95</v>
      </c>
      <c r="F20" s="565" t="str">
        <f>GETABILITY(E19)</f>
        <v>Dry Skin</v>
      </c>
      <c r="G20" s="564" t="s">
        <v>131</v>
      </c>
      <c r="H20" s="565" t="str">
        <f>GETABILITY(G19)</f>
        <v>Dry Skin</v>
      </c>
      <c r="I20" s="564" t="s">
        <v>449</v>
      </c>
      <c r="J20" s="565" t="str">
        <f>GETABILITY(I19)</f>
        <v>Dry Skin</v>
      </c>
      <c r="K20" s="564" t="s">
        <v>146</v>
      </c>
      <c r="L20" s="565" t="str">
        <f>GETABILITY(K19)</f>
        <v>Swift Swim</v>
      </c>
      <c r="M20" s="594"/>
      <c r="N20" s="594"/>
      <c r="O20" s="594"/>
      <c r="P20" s="594"/>
      <c r="Q20" s="334" t="s">
        <v>23</v>
      </c>
      <c r="R20" s="37"/>
    </row>
    <row r="21">
      <c r="A21" s="1"/>
      <c r="B21" s="54" t="s">
        <v>24</v>
      </c>
      <c r="C21" s="39"/>
      <c r="D21" s="55"/>
      <c r="E21" s="566" t="s">
        <v>1270</v>
      </c>
      <c r="F21" s="57"/>
      <c r="G21" s="567" t="s">
        <v>566</v>
      </c>
      <c r="H21" s="57"/>
      <c r="I21" s="567" t="s">
        <v>308</v>
      </c>
      <c r="J21" s="57"/>
      <c r="K21" s="567" t="s">
        <v>359</v>
      </c>
      <c r="L21" s="57"/>
      <c r="M21" s="597"/>
      <c r="N21" s="57"/>
      <c r="O21" s="597"/>
      <c r="P21" s="57"/>
      <c r="Q21" s="338" t="s">
        <v>27</v>
      </c>
      <c r="R21" s="37"/>
    </row>
    <row r="22">
      <c r="A22" s="1"/>
      <c r="B22" s="63"/>
      <c r="C22" s="64"/>
      <c r="D22" s="65"/>
      <c r="E22" s="855" t="s">
        <v>414</v>
      </c>
      <c r="F22" s="57"/>
      <c r="G22" s="573" t="s">
        <v>74</v>
      </c>
      <c r="H22" s="57"/>
      <c r="I22" s="1051" t="s">
        <v>140</v>
      </c>
      <c r="J22" s="57"/>
      <c r="K22" s="1051" t="s">
        <v>140</v>
      </c>
      <c r="L22" s="57"/>
      <c r="M22" s="602"/>
      <c r="N22" s="57"/>
      <c r="O22" s="602"/>
      <c r="P22" s="57"/>
      <c r="Q22" s="342" t="s">
        <v>30</v>
      </c>
      <c r="R22" s="37"/>
    </row>
    <row r="23">
      <c r="A23" s="1"/>
      <c r="B23" s="71"/>
      <c r="C23" s="71"/>
      <c r="D23" s="72"/>
      <c r="E23" s="569" t="s">
        <v>428</v>
      </c>
      <c r="F23" s="57"/>
      <c r="G23" s="579" t="s">
        <v>646</v>
      </c>
      <c r="H23" s="57"/>
      <c r="I23" s="857" t="s">
        <v>248</v>
      </c>
      <c r="J23" s="57"/>
      <c r="K23" s="1008" t="s">
        <v>344</v>
      </c>
      <c r="L23" s="57"/>
      <c r="M23" s="597"/>
      <c r="N23" s="57"/>
      <c r="O23" s="597"/>
      <c r="P23" s="57"/>
      <c r="Q23" s="77"/>
      <c r="R23" s="20"/>
    </row>
    <row r="24">
      <c r="A24" s="1"/>
      <c r="B24" s="79"/>
      <c r="C24" s="358" t="str">
        <f>M2</f>
        <v/>
      </c>
      <c r="D24" s="80"/>
      <c r="E24" s="855" t="s">
        <v>461</v>
      </c>
      <c r="F24" s="57"/>
      <c r="G24" s="576" t="s">
        <v>148</v>
      </c>
      <c r="H24" s="57"/>
      <c r="I24" s="858" t="s">
        <v>523</v>
      </c>
      <c r="J24" s="57"/>
      <c r="K24" s="858" t="s">
        <v>469</v>
      </c>
      <c r="L24" s="57"/>
      <c r="M24" s="602"/>
      <c r="N24" s="57"/>
      <c r="O24" s="602"/>
      <c r="P24" s="57"/>
      <c r="Q24" s="77"/>
      <c r="R24" s="20"/>
    </row>
    <row r="25">
      <c r="A25" s="1"/>
      <c r="B25" s="71"/>
      <c r="C25" s="71"/>
      <c r="D25" s="72"/>
      <c r="E25" s="1014" t="s">
        <v>370</v>
      </c>
      <c r="F25" s="581"/>
      <c r="G25" s="582" t="s">
        <v>347</v>
      </c>
      <c r="H25" s="581"/>
      <c r="I25" s="853" t="s">
        <v>123</v>
      </c>
      <c r="J25" s="581"/>
      <c r="K25" s="853" t="s">
        <v>250</v>
      </c>
      <c r="L25" s="581"/>
      <c r="M25" s="613"/>
      <c r="N25" s="581"/>
      <c r="O25" s="613"/>
      <c r="P25" s="581"/>
      <c r="Q25" s="91"/>
      <c r="R25" s="109"/>
    </row>
    <row r="26">
      <c r="A26" s="1"/>
      <c r="B26" s="1"/>
      <c r="C26" s="1"/>
      <c r="D26" s="1"/>
      <c r="E26" s="1003"/>
      <c r="F26" s="1003"/>
      <c r="G26" s="1003"/>
      <c r="H26" s="1003"/>
      <c r="I26" s="1003"/>
      <c r="J26" s="1003"/>
      <c r="K26" s="1003"/>
      <c r="L26" s="1003"/>
      <c r="M26" s="1003"/>
      <c r="N26" s="1003"/>
      <c r="O26" s="1003"/>
      <c r="P26" s="1003"/>
      <c r="Q26" s="1003"/>
      <c r="R26" s="109"/>
    </row>
    <row r="27">
      <c r="A27" s="1"/>
      <c r="B27" s="323" t="str">
        <f>GETTRAINERSPRITE(E27)</f>
        <v/>
      </c>
      <c r="C27" s="22"/>
      <c r="D27" s="22"/>
      <c r="E27" s="999" t="s">
        <v>1982</v>
      </c>
      <c r="F27" s="647"/>
      <c r="G27" s="647"/>
      <c r="H27" s="647"/>
      <c r="I27" s="647"/>
      <c r="J27" s="647"/>
      <c r="K27" s="647"/>
      <c r="L27" s="647"/>
      <c r="M27" s="647"/>
      <c r="N27" s="647"/>
      <c r="O27" s="647"/>
      <c r="P27" s="647"/>
      <c r="Q27" s="648"/>
      <c r="R27" s="109"/>
    </row>
    <row r="28" ht="69.0" customHeight="1">
      <c r="A28" s="1"/>
      <c r="B28" s="28"/>
      <c r="E28" s="164" t="str">
        <f>GETPOKEMONSPRITE(E29, 130, 130)</f>
        <v/>
      </c>
      <c r="F28" s="25"/>
      <c r="G28" s="164" t="str">
        <f>GETPOKEMONSPRITE(G29, 130, 130)</f>
        <v/>
      </c>
      <c r="H28" s="25"/>
      <c r="I28" s="164" t="str">
        <f>GETPOKEMONSPRITE(I29, 150, 150)</f>
        <v/>
      </c>
      <c r="J28" s="25"/>
      <c r="K28" s="164" t="str">
        <f>GETPOKEMONSPRITE(K29, 150, 150)</f>
        <v/>
      </c>
      <c r="L28" s="25"/>
      <c r="M28" s="164" t="str">
        <f>GETPOKEMONSPRITE(M29, 150, 150)</f>
        <v/>
      </c>
      <c r="N28" s="25"/>
      <c r="O28" s="164" t="str">
        <f>GETPOKEMONSPRITE(O29, 150, 150)</f>
        <v/>
      </c>
      <c r="P28" s="25"/>
      <c r="Q28" s="1164"/>
      <c r="R28" s="109"/>
    </row>
    <row r="29">
      <c r="A29" s="1"/>
      <c r="B29" s="125"/>
      <c r="C29" s="39"/>
      <c r="D29" s="39"/>
      <c r="E29" s="561" t="s">
        <v>1983</v>
      </c>
      <c r="F29" s="41"/>
      <c r="G29" s="562" t="s">
        <v>1984</v>
      </c>
      <c r="H29" s="41"/>
      <c r="I29" s="562" t="s">
        <v>1985</v>
      </c>
      <c r="J29" s="41"/>
      <c r="K29" s="562" t="s">
        <v>1986</v>
      </c>
      <c r="L29" s="41"/>
      <c r="M29" s="591"/>
      <c r="N29" s="41"/>
      <c r="O29" s="591"/>
      <c r="P29" s="41"/>
      <c r="Q29" s="328" t="s">
        <v>19</v>
      </c>
      <c r="R29" s="109"/>
    </row>
    <row r="30">
      <c r="A30" s="1"/>
      <c r="B30" s="45"/>
      <c r="C30" s="46"/>
      <c r="D30" s="47"/>
      <c r="E30" s="563" t="s">
        <v>83</v>
      </c>
      <c r="F30" s="565" t="str">
        <f>GETABILITY(E29)</f>
        <v>Swift Swim</v>
      </c>
      <c r="G30" s="564" t="s">
        <v>22</v>
      </c>
      <c r="H30" s="565" t="str">
        <f>GETABILITY(G29)</f>
        <v>Swift Swim</v>
      </c>
      <c r="I30" s="564" t="s">
        <v>20</v>
      </c>
      <c r="J30" s="565" t="str">
        <f>GETABILITY(I29)</f>
        <v>Swift Swim</v>
      </c>
      <c r="K30" s="564" t="s">
        <v>207</v>
      </c>
      <c r="L30" s="565" t="str">
        <f>GETABILITY(K29)</f>
        <v>Hydration</v>
      </c>
      <c r="M30" s="594"/>
      <c r="N30" s="594"/>
      <c r="O30" s="594"/>
      <c r="P30" s="594"/>
      <c r="Q30" s="334" t="s">
        <v>23</v>
      </c>
      <c r="R30" s="109"/>
    </row>
    <row r="31">
      <c r="A31" s="1"/>
      <c r="B31" s="54" t="s">
        <v>24</v>
      </c>
      <c r="C31" s="39"/>
      <c r="D31" s="55"/>
      <c r="E31" s="566" t="s">
        <v>185</v>
      </c>
      <c r="F31" s="57"/>
      <c r="G31" s="567" t="s">
        <v>244</v>
      </c>
      <c r="H31" s="57"/>
      <c r="I31" s="567" t="s">
        <v>242</v>
      </c>
      <c r="J31" s="57"/>
      <c r="K31" s="567" t="s">
        <v>460</v>
      </c>
      <c r="L31" s="57"/>
      <c r="M31" s="597"/>
      <c r="N31" s="57"/>
      <c r="O31" s="597"/>
      <c r="P31" s="57"/>
      <c r="Q31" s="338" t="s">
        <v>27</v>
      </c>
      <c r="R31" s="109"/>
    </row>
    <row r="32">
      <c r="A32" s="1"/>
      <c r="B32" s="63"/>
      <c r="C32" s="64"/>
      <c r="D32" s="65"/>
      <c r="E32" s="1006" t="s">
        <v>1005</v>
      </c>
      <c r="F32" s="57"/>
      <c r="G32" s="1051" t="s">
        <v>415</v>
      </c>
      <c r="H32" s="57"/>
      <c r="I32" s="1051" t="s">
        <v>415</v>
      </c>
      <c r="J32" s="57"/>
      <c r="K32" s="1051" t="s">
        <v>415</v>
      </c>
      <c r="L32" s="57"/>
      <c r="M32" s="602"/>
      <c r="N32" s="57"/>
      <c r="O32" s="602"/>
      <c r="P32" s="57"/>
      <c r="Q32" s="342" t="s">
        <v>30</v>
      </c>
      <c r="R32" s="109"/>
    </row>
    <row r="33">
      <c r="A33" s="1"/>
      <c r="B33" s="71"/>
      <c r="C33" s="71"/>
      <c r="D33" s="72"/>
      <c r="E33" s="855" t="s">
        <v>233</v>
      </c>
      <c r="F33" s="57"/>
      <c r="G33" s="578" t="s">
        <v>913</v>
      </c>
      <c r="H33" s="57"/>
      <c r="I33" s="858" t="s">
        <v>523</v>
      </c>
      <c r="J33" s="57"/>
      <c r="K33" s="574" t="s">
        <v>1062</v>
      </c>
      <c r="L33" s="57"/>
      <c r="M33" s="597"/>
      <c r="N33" s="57"/>
      <c r="O33" s="597"/>
      <c r="P33" s="57"/>
      <c r="Q33" s="77"/>
      <c r="R33" s="109"/>
    </row>
    <row r="34">
      <c r="A34" s="1"/>
      <c r="B34" s="79"/>
      <c r="C34" s="358"/>
      <c r="D34" s="80"/>
      <c r="E34" s="1051" t="s">
        <v>415</v>
      </c>
      <c r="F34" s="57"/>
      <c r="G34" s="858" t="s">
        <v>523</v>
      </c>
      <c r="H34" s="57"/>
      <c r="I34" s="840" t="s">
        <v>716</v>
      </c>
      <c r="J34" s="57"/>
      <c r="K34" s="1008" t="s">
        <v>752</v>
      </c>
      <c r="L34" s="57"/>
      <c r="M34" s="602"/>
      <c r="N34" s="57"/>
      <c r="O34" s="602"/>
      <c r="P34" s="57"/>
      <c r="Q34" s="77"/>
      <c r="R34" s="37"/>
    </row>
    <row r="35">
      <c r="A35" s="1"/>
      <c r="B35" s="71"/>
      <c r="C35" s="71"/>
      <c r="D35" s="72"/>
      <c r="E35" s="1296" t="s">
        <v>523</v>
      </c>
      <c r="F35" s="145"/>
      <c r="G35" s="848" t="s">
        <v>427</v>
      </c>
      <c r="H35" s="145"/>
      <c r="I35" s="861" t="s">
        <v>344</v>
      </c>
      <c r="J35" s="145"/>
      <c r="K35" s="847" t="s">
        <v>523</v>
      </c>
      <c r="L35" s="145"/>
      <c r="M35" s="1297"/>
      <c r="N35" s="145"/>
      <c r="O35" s="1297"/>
      <c r="P35" s="145"/>
      <c r="Q35" s="91"/>
      <c r="R35" s="37"/>
    </row>
    <row r="36">
      <c r="A36" s="1"/>
      <c r="B36" s="1"/>
      <c r="C36" s="1"/>
      <c r="D36" s="1"/>
      <c r="E36" s="1003"/>
      <c r="F36" s="1003"/>
      <c r="G36" s="1003"/>
      <c r="H36" s="1003"/>
      <c r="I36" s="1003"/>
      <c r="J36" s="1003"/>
      <c r="K36" s="1003"/>
      <c r="L36" s="1003"/>
      <c r="M36" s="1003"/>
      <c r="N36" s="1003"/>
      <c r="O36" s="1003"/>
      <c r="P36" s="1003"/>
      <c r="Q36" s="1003"/>
      <c r="R36" s="37"/>
    </row>
    <row r="37">
      <c r="A37" s="1"/>
      <c r="B37" s="323" t="str">
        <f>GETTRAINERSPRITE(E37)</f>
        <v/>
      </c>
      <c r="C37" s="22"/>
      <c r="D37" s="22"/>
      <c r="E37" s="999" t="s">
        <v>1987</v>
      </c>
      <c r="F37" s="647"/>
      <c r="G37" s="647"/>
      <c r="H37" s="647"/>
      <c r="I37" s="647"/>
      <c r="J37" s="647"/>
      <c r="K37" s="647"/>
      <c r="L37" s="647"/>
      <c r="M37" s="647"/>
      <c r="N37" s="647"/>
      <c r="O37" s="647"/>
      <c r="P37" s="647"/>
      <c r="Q37" s="648"/>
      <c r="R37" s="37"/>
    </row>
    <row r="38" ht="69.0" customHeight="1">
      <c r="A38" s="1"/>
      <c r="B38" s="28"/>
      <c r="E38" s="164" t="str">
        <f>GETPOKEMONSPRITE(E39, 150, 150)</f>
        <v/>
      </c>
      <c r="F38" s="25"/>
      <c r="G38" s="164" t="str">
        <f>GETPOKEMONSPRITE(G39, 130, 130)</f>
        <v/>
      </c>
      <c r="H38" s="25"/>
      <c r="I38" s="164" t="str">
        <f>GETPOKEMONSPRITE(I39, 150, 150)</f>
        <v/>
      </c>
      <c r="J38" s="25"/>
      <c r="K38" s="164" t="str">
        <f>GETPOKEMONSPRITE(K39, 110, 110)</f>
        <v/>
      </c>
      <c r="L38" s="25"/>
      <c r="M38" s="164" t="str">
        <f>GETPOKEMONSPRITE(M39, 150, 150)</f>
        <v/>
      </c>
      <c r="N38" s="25"/>
      <c r="O38" s="164" t="str">
        <f>GETPOKEMONSPRITE(O39, 150, 150)</f>
        <v/>
      </c>
      <c r="P38" s="25"/>
      <c r="Q38" s="1164"/>
      <c r="R38" s="109"/>
    </row>
    <row r="39">
      <c r="A39" s="1"/>
      <c r="B39" s="125"/>
      <c r="C39" s="39"/>
      <c r="D39" s="39"/>
      <c r="E39" s="561" t="s">
        <v>1988</v>
      </c>
      <c r="F39" s="41"/>
      <c r="G39" s="562" t="s">
        <v>1989</v>
      </c>
      <c r="H39" s="41"/>
      <c r="I39" s="562" t="s">
        <v>1990</v>
      </c>
      <c r="J39" s="41"/>
      <c r="K39" s="562" t="s">
        <v>1991</v>
      </c>
      <c r="L39" s="41"/>
      <c r="M39" s="591"/>
      <c r="N39" s="41"/>
      <c r="O39" s="591"/>
      <c r="P39" s="41"/>
      <c r="Q39" s="328" t="s">
        <v>19</v>
      </c>
      <c r="R39" s="37"/>
    </row>
    <row r="40">
      <c r="A40" s="1"/>
      <c r="B40" s="45"/>
      <c r="C40" s="46"/>
      <c r="D40" s="47"/>
      <c r="E40" s="563" t="s">
        <v>449</v>
      </c>
      <c r="F40" s="565" t="str">
        <f>GETABILITY(E39)</f>
        <v>Chlorophyll</v>
      </c>
      <c r="G40" s="564" t="s">
        <v>216</v>
      </c>
      <c r="H40" s="564" t="s">
        <v>1992</v>
      </c>
      <c r="I40" s="564" t="s">
        <v>55</v>
      </c>
      <c r="J40" s="565" t="str">
        <f>GETABILITY(I39)</f>
        <v>Chlorophyll</v>
      </c>
      <c r="K40" s="564" t="s">
        <v>262</v>
      </c>
      <c r="L40" s="565" t="str">
        <f>GETABILITY(K39)</f>
        <v>Levitate</v>
      </c>
      <c r="M40" s="594"/>
      <c r="N40" s="594"/>
      <c r="O40" s="594"/>
      <c r="P40" s="594"/>
      <c r="Q40" s="334" t="s">
        <v>23</v>
      </c>
      <c r="R40" s="37"/>
    </row>
    <row r="41">
      <c r="A41" s="1"/>
      <c r="B41" s="54" t="s">
        <v>24</v>
      </c>
      <c r="C41" s="39"/>
      <c r="D41" s="55"/>
      <c r="E41" s="566" t="s">
        <v>71</v>
      </c>
      <c r="F41" s="57"/>
      <c r="G41" s="567" t="s">
        <v>218</v>
      </c>
      <c r="H41" s="57"/>
      <c r="I41" s="567" t="s">
        <v>587</v>
      </c>
      <c r="J41" s="57"/>
      <c r="K41" s="567" t="s">
        <v>71</v>
      </c>
      <c r="L41" s="57"/>
      <c r="M41" s="597"/>
      <c r="N41" s="57"/>
      <c r="O41" s="597"/>
      <c r="P41" s="57"/>
      <c r="Q41" s="338" t="s">
        <v>27</v>
      </c>
      <c r="R41" s="109"/>
    </row>
    <row r="42">
      <c r="A42" s="1"/>
      <c r="B42" s="63"/>
      <c r="C42" s="64"/>
      <c r="D42" s="65"/>
      <c r="E42" s="855" t="s">
        <v>360</v>
      </c>
      <c r="F42" s="57"/>
      <c r="G42" s="573" t="s">
        <v>811</v>
      </c>
      <c r="H42" s="57"/>
      <c r="I42" s="855" t="s">
        <v>360</v>
      </c>
      <c r="J42" s="57"/>
      <c r="K42" s="571" t="s">
        <v>646</v>
      </c>
      <c r="L42" s="57"/>
      <c r="M42" s="602"/>
      <c r="N42" s="57"/>
      <c r="O42" s="602"/>
      <c r="P42" s="57"/>
      <c r="Q42" s="342" t="s">
        <v>30</v>
      </c>
      <c r="R42" s="37"/>
    </row>
    <row r="43">
      <c r="A43" s="1"/>
      <c r="B43" s="71"/>
      <c r="C43" s="130" t="str">
        <f t="shared" ref="C43:D43" si="3">J2</f>
        <v/>
      </c>
      <c r="D43" s="182" t="str">
        <f t="shared" si="3"/>
        <v/>
      </c>
      <c r="E43" s="855" t="s">
        <v>673</v>
      </c>
      <c r="F43" s="57"/>
      <c r="G43" s="856" t="s">
        <v>542</v>
      </c>
      <c r="H43" s="57"/>
      <c r="I43" s="1008" t="s">
        <v>761</v>
      </c>
      <c r="J43" s="57"/>
      <c r="K43" s="842" t="s">
        <v>619</v>
      </c>
      <c r="L43" s="57"/>
      <c r="M43" s="597"/>
      <c r="N43" s="57"/>
      <c r="O43" s="597"/>
      <c r="P43" s="57"/>
      <c r="Q43" s="77"/>
      <c r="R43" s="37"/>
    </row>
    <row r="44">
      <c r="A44" s="1"/>
      <c r="B44" s="79"/>
      <c r="C44" s="79"/>
      <c r="D44" s="201" t="str">
        <f>N2</f>
        <v/>
      </c>
      <c r="E44" s="1051" t="s">
        <v>753</v>
      </c>
      <c r="F44" s="57"/>
      <c r="G44" s="1166" t="s">
        <v>762</v>
      </c>
      <c r="H44" s="57"/>
      <c r="I44" s="1166" t="s">
        <v>762</v>
      </c>
      <c r="J44" s="57"/>
      <c r="K44" s="1166" t="s">
        <v>914</v>
      </c>
      <c r="L44" s="57"/>
      <c r="M44" s="602"/>
      <c r="N44" s="57"/>
      <c r="O44" s="602"/>
      <c r="P44" s="57"/>
      <c r="Q44" s="77"/>
      <c r="R44" s="109"/>
    </row>
    <row r="45">
      <c r="A45" s="1"/>
      <c r="B45" s="71"/>
      <c r="C45" s="130" t="str">
        <f>P2</f>
        <v/>
      </c>
      <c r="D45" s="72"/>
      <c r="E45" s="1298" t="s">
        <v>267</v>
      </c>
      <c r="F45" s="145"/>
      <c r="G45" s="847" t="s">
        <v>469</v>
      </c>
      <c r="H45" s="145"/>
      <c r="I45" s="1299" t="s">
        <v>568</v>
      </c>
      <c r="J45" s="145"/>
      <c r="K45" s="1300" t="s">
        <v>476</v>
      </c>
      <c r="L45" s="145"/>
      <c r="M45" s="1297"/>
      <c r="N45" s="145"/>
      <c r="O45" s="1297"/>
      <c r="P45" s="145"/>
      <c r="Q45" s="91"/>
      <c r="R45" s="109"/>
    </row>
    <row r="46">
      <c r="A46" s="1"/>
      <c r="B46" s="1"/>
      <c r="C46" s="1"/>
      <c r="D46" s="1"/>
      <c r="E46" s="1003"/>
      <c r="F46" s="1003"/>
      <c r="G46" s="1003"/>
      <c r="H46" s="1003"/>
      <c r="I46" s="1003"/>
      <c r="J46" s="1003"/>
      <c r="K46" s="1003"/>
      <c r="L46" s="1003"/>
      <c r="M46" s="1003"/>
      <c r="N46" s="1003"/>
      <c r="O46" s="1003"/>
      <c r="P46" s="1003"/>
      <c r="Q46" s="1003"/>
      <c r="R46" s="20"/>
    </row>
    <row r="47">
      <c r="A47" s="1"/>
      <c r="B47" s="323" t="str">
        <f>GETTRAINERSPRITE(E47)</f>
        <v/>
      </c>
      <c r="C47" s="22"/>
      <c r="D47" s="22"/>
      <c r="E47" s="999" t="s">
        <v>1993</v>
      </c>
      <c r="F47" s="647"/>
      <c r="G47" s="647"/>
      <c r="H47" s="647"/>
      <c r="I47" s="647"/>
      <c r="J47" s="647"/>
      <c r="K47" s="647"/>
      <c r="L47" s="647"/>
      <c r="M47" s="647"/>
      <c r="N47" s="647"/>
      <c r="O47" s="647"/>
      <c r="P47" s="647"/>
      <c r="Q47" s="648"/>
      <c r="R47" s="20"/>
    </row>
    <row r="48" ht="69.0" customHeight="1">
      <c r="A48" s="1"/>
      <c r="B48" s="28"/>
      <c r="E48" s="164" t="str">
        <f>GETPOKEMONSPRITE(E49, 150, 150)</f>
        <v/>
      </c>
      <c r="F48" s="25"/>
      <c r="G48" s="164" t="str">
        <f>GETPOKEMONSPRITE(G49, 130, 130)</f>
        <v/>
      </c>
      <c r="H48" s="25"/>
      <c r="I48" s="164" t="str">
        <f>GETPOKEMONSPRITE(I49, 130, 130)</f>
        <v/>
      </c>
      <c r="J48" s="25"/>
      <c r="K48" s="164" t="str">
        <f>GETPOKEMONSPRITE(K49, 130, 130)</f>
        <v/>
      </c>
      <c r="L48" s="25"/>
      <c r="M48" s="164" t="str">
        <f>GETPOKEMONSPRITE(M49, 150, 150)</f>
        <v/>
      </c>
      <c r="N48" s="25"/>
      <c r="O48" s="164" t="str">
        <f>GETPOKEMONSPRITE(O49, 150, 150)</f>
        <v/>
      </c>
      <c r="P48" s="25"/>
      <c r="Q48" s="1164"/>
      <c r="R48" s="109"/>
    </row>
    <row r="49">
      <c r="A49" s="1"/>
      <c r="B49" s="125"/>
      <c r="C49" s="39"/>
      <c r="D49" s="39"/>
      <c r="E49" s="561" t="s">
        <v>1994</v>
      </c>
      <c r="F49" s="41"/>
      <c r="G49" s="562" t="s">
        <v>1995</v>
      </c>
      <c r="H49" s="41"/>
      <c r="I49" s="562" t="s">
        <v>1996</v>
      </c>
      <c r="J49" s="41"/>
      <c r="K49" s="562" t="s">
        <v>1997</v>
      </c>
      <c r="L49" s="41"/>
      <c r="M49" s="591"/>
      <c r="N49" s="41"/>
      <c r="O49" s="591"/>
      <c r="P49" s="41"/>
      <c r="Q49" s="328" t="s">
        <v>19</v>
      </c>
      <c r="R49" s="109"/>
    </row>
    <row r="50">
      <c r="A50" s="1"/>
      <c r="B50" s="45"/>
      <c r="C50" s="46"/>
      <c r="D50" s="47"/>
      <c r="E50" s="563" t="s">
        <v>39</v>
      </c>
      <c r="F50" s="565" t="str">
        <f>GETABILITY(E49)</f>
        <v>Drought</v>
      </c>
      <c r="G50" s="564" t="s">
        <v>95</v>
      </c>
      <c r="H50" s="565" t="str">
        <f>GETABILITY(G49)</f>
        <v>Levitate</v>
      </c>
      <c r="I50" s="564" t="s">
        <v>55</v>
      </c>
      <c r="J50" s="565" t="str">
        <f>GETABILITY(I49)</f>
        <v>Chlorophyll</v>
      </c>
      <c r="K50" s="564" t="s">
        <v>131</v>
      </c>
      <c r="L50" s="565" t="str">
        <f>GETABILITY(K49)</f>
        <v>Chlorophyll</v>
      </c>
      <c r="M50" s="594"/>
      <c r="N50" s="594"/>
      <c r="O50" s="594"/>
      <c r="P50" s="594"/>
      <c r="Q50" s="334" t="s">
        <v>23</v>
      </c>
      <c r="R50" s="109"/>
    </row>
    <row r="51">
      <c r="A51" s="1"/>
      <c r="B51" s="54" t="s">
        <v>24</v>
      </c>
      <c r="C51" s="39"/>
      <c r="D51" s="55"/>
      <c r="E51" s="566" t="s">
        <v>133</v>
      </c>
      <c r="F51" s="57"/>
      <c r="G51" s="567" t="s">
        <v>587</v>
      </c>
      <c r="H51" s="57"/>
      <c r="I51" s="567" t="s">
        <v>242</v>
      </c>
      <c r="J51" s="57"/>
      <c r="K51" s="567" t="s">
        <v>359</v>
      </c>
      <c r="L51" s="57"/>
      <c r="M51" s="597"/>
      <c r="N51" s="57"/>
      <c r="O51" s="597"/>
      <c r="P51" s="57"/>
      <c r="Q51" s="338" t="s">
        <v>27</v>
      </c>
      <c r="R51" s="109"/>
    </row>
    <row r="52">
      <c r="A52" s="1"/>
      <c r="B52" s="63"/>
      <c r="C52" s="64"/>
      <c r="D52" s="65"/>
      <c r="E52" s="568" t="s">
        <v>488</v>
      </c>
      <c r="F52" s="57"/>
      <c r="G52" s="568" t="s">
        <v>873</v>
      </c>
      <c r="H52" s="57"/>
      <c r="I52" s="573" t="s">
        <v>74</v>
      </c>
      <c r="J52" s="57"/>
      <c r="K52" s="1051" t="s">
        <v>753</v>
      </c>
      <c r="L52" s="57"/>
      <c r="M52" s="602"/>
      <c r="N52" s="57"/>
      <c r="O52" s="602"/>
      <c r="P52" s="57"/>
      <c r="Q52" s="342" t="s">
        <v>30</v>
      </c>
      <c r="R52" s="109"/>
    </row>
    <row r="53">
      <c r="A53" s="1"/>
      <c r="B53" s="71"/>
      <c r="C53" s="130" t="str">
        <f>J2</f>
        <v/>
      </c>
      <c r="D53" s="72"/>
      <c r="E53" s="570" t="s">
        <v>297</v>
      </c>
      <c r="F53" s="57"/>
      <c r="G53" s="1013" t="s">
        <v>291</v>
      </c>
      <c r="H53" s="57"/>
      <c r="I53" s="576" t="s">
        <v>485</v>
      </c>
      <c r="J53" s="57"/>
      <c r="K53" s="1008" t="s">
        <v>360</v>
      </c>
      <c r="L53" s="57"/>
      <c r="M53" s="597"/>
      <c r="N53" s="57"/>
      <c r="O53" s="597"/>
      <c r="P53" s="57"/>
      <c r="Q53" s="77"/>
      <c r="R53" s="109"/>
    </row>
    <row r="54">
      <c r="A54" s="1"/>
      <c r="B54" s="79"/>
      <c r="C54" s="79"/>
      <c r="D54" s="80"/>
      <c r="E54" s="855" t="s">
        <v>673</v>
      </c>
      <c r="F54" s="57"/>
      <c r="G54" s="857" t="s">
        <v>296</v>
      </c>
      <c r="H54" s="57"/>
      <c r="I54" s="1008" t="s">
        <v>673</v>
      </c>
      <c r="J54" s="57"/>
      <c r="K54" s="1008" t="s">
        <v>761</v>
      </c>
      <c r="L54" s="57"/>
      <c r="M54" s="602"/>
      <c r="N54" s="57"/>
      <c r="O54" s="602"/>
      <c r="P54" s="57"/>
      <c r="Q54" s="77"/>
      <c r="R54" s="109"/>
    </row>
    <row r="55">
      <c r="A55" s="1"/>
      <c r="B55" s="71"/>
      <c r="C55" s="130" t="str">
        <f>P2</f>
        <v/>
      </c>
      <c r="D55" s="72"/>
      <c r="E55" s="1301" t="s">
        <v>248</v>
      </c>
      <c r="F55" s="145"/>
      <c r="G55" s="1302" t="s">
        <v>346</v>
      </c>
      <c r="H55" s="145"/>
      <c r="I55" s="1303" t="s">
        <v>488</v>
      </c>
      <c r="J55" s="145"/>
      <c r="K55" s="1299" t="s">
        <v>568</v>
      </c>
      <c r="L55" s="145"/>
      <c r="M55" s="1297"/>
      <c r="N55" s="145"/>
      <c r="O55" s="1297"/>
      <c r="P55" s="145"/>
      <c r="Q55" s="91"/>
      <c r="R55" s="109"/>
    </row>
    <row r="56">
      <c r="A56" s="1"/>
      <c r="B56" s="1"/>
      <c r="C56" s="1"/>
      <c r="D56" s="1"/>
      <c r="E56" s="1003"/>
      <c r="F56" s="1003"/>
      <c r="G56" s="1003"/>
      <c r="H56" s="1003"/>
      <c r="I56" s="1003"/>
      <c r="J56" s="1003"/>
      <c r="K56" s="1003"/>
      <c r="L56" s="1003"/>
      <c r="M56" s="1003"/>
      <c r="N56" s="1003"/>
      <c r="O56" s="1003"/>
      <c r="P56" s="1003"/>
      <c r="Q56" s="1003"/>
      <c r="R56" s="109"/>
    </row>
    <row r="57">
      <c r="A57" s="1"/>
      <c r="B57" s="323" t="str">
        <f>GETTRAINERSPRITE(E57)</f>
        <v/>
      </c>
      <c r="C57" s="22"/>
      <c r="D57" s="22"/>
      <c r="E57" s="999" t="s">
        <v>1998</v>
      </c>
      <c r="F57" s="647"/>
      <c r="G57" s="647"/>
      <c r="H57" s="647"/>
      <c r="I57" s="647"/>
      <c r="J57" s="647"/>
      <c r="K57" s="647"/>
      <c r="L57" s="647"/>
      <c r="M57" s="647"/>
      <c r="N57" s="647"/>
      <c r="O57" s="647"/>
      <c r="P57" s="647"/>
      <c r="Q57" s="648"/>
      <c r="R57" s="109"/>
    </row>
    <row r="58" ht="69.0" customHeight="1">
      <c r="A58" s="1"/>
      <c r="B58" s="28"/>
      <c r="E58" s="164" t="str">
        <f>GETPOKEMONSPRITE(E59, 150, 150)</f>
        <v/>
      </c>
      <c r="F58" s="25"/>
      <c r="G58" s="164" t="str">
        <f>GETPOKEMONSPRITE(G59, 150, 150)</f>
        <v/>
      </c>
      <c r="H58" s="25"/>
      <c r="I58" s="164" t="str">
        <f>GETPOKEMONSPRITE(I59, 130, 130)</f>
        <v/>
      </c>
      <c r="J58" s="25"/>
      <c r="K58" s="164" t="str">
        <f>GETPOKEMONSPRITE(K59, 150, 150)</f>
        <v/>
      </c>
      <c r="L58" s="25"/>
      <c r="M58" s="164" t="str">
        <f>GETPOKEMONSPRITE(M59, 150, 150)</f>
        <v/>
      </c>
      <c r="N58" s="25"/>
      <c r="O58" s="164" t="str">
        <f>GETPOKEMONSPRITE(O59, 150, 150)</f>
        <v/>
      </c>
      <c r="P58" s="25"/>
      <c r="Q58" s="1164"/>
      <c r="R58" s="109"/>
    </row>
    <row r="59">
      <c r="A59" s="1"/>
      <c r="B59" s="125"/>
      <c r="C59" s="39"/>
      <c r="D59" s="39"/>
      <c r="E59" s="561" t="s">
        <v>1999</v>
      </c>
      <c r="F59" s="41"/>
      <c r="G59" s="562" t="s">
        <v>2000</v>
      </c>
      <c r="H59" s="41"/>
      <c r="I59" s="562" t="s">
        <v>2001</v>
      </c>
      <c r="J59" s="41"/>
      <c r="K59" s="561"/>
      <c r="L59" s="41"/>
      <c r="M59" s="561"/>
      <c r="N59" s="41"/>
      <c r="O59" s="591"/>
      <c r="P59" s="41"/>
      <c r="Q59" s="328" t="s">
        <v>19</v>
      </c>
      <c r="R59" s="20"/>
    </row>
    <row r="60">
      <c r="A60" s="1"/>
      <c r="B60" s="45"/>
      <c r="C60" s="46"/>
      <c r="D60" s="47"/>
      <c r="E60" s="563" t="s">
        <v>38</v>
      </c>
      <c r="F60" s="565" t="str">
        <f>GETABILITY(E59)</f>
        <v>Shadow Tag</v>
      </c>
      <c r="G60" s="564" t="s">
        <v>39</v>
      </c>
      <c r="H60" s="565" t="str">
        <f>GETABILITY(G59)</f>
        <v>Unburden</v>
      </c>
      <c r="I60" s="564" t="s">
        <v>117</v>
      </c>
      <c r="J60" s="565" t="str">
        <f>GETABILITY(I59)</f>
        <v>Levitate</v>
      </c>
      <c r="K60" s="563"/>
      <c r="L60" s="565"/>
      <c r="M60" s="563"/>
      <c r="N60" s="565"/>
      <c r="O60" s="594"/>
      <c r="P60" s="594"/>
      <c r="Q60" s="334" t="s">
        <v>23</v>
      </c>
      <c r="R60" s="20"/>
    </row>
    <row r="61">
      <c r="A61" s="1"/>
      <c r="B61" s="54" t="s">
        <v>24</v>
      </c>
      <c r="C61" s="39"/>
      <c r="D61" s="55"/>
      <c r="E61" s="566" t="s">
        <v>1117</v>
      </c>
      <c r="F61" s="57"/>
      <c r="G61" s="567" t="s">
        <v>499</v>
      </c>
      <c r="H61" s="57"/>
      <c r="I61" s="567" t="s">
        <v>1436</v>
      </c>
      <c r="J61" s="57"/>
      <c r="K61" s="566"/>
      <c r="L61" s="57"/>
      <c r="M61" s="566"/>
      <c r="N61" s="57"/>
      <c r="O61" s="597"/>
      <c r="P61" s="57"/>
      <c r="Q61" s="338" t="s">
        <v>27</v>
      </c>
      <c r="R61" s="20"/>
    </row>
    <row r="62">
      <c r="A62" s="1"/>
      <c r="B62" s="63"/>
      <c r="C62" s="64"/>
      <c r="D62" s="65"/>
      <c r="E62" s="1012" t="s">
        <v>696</v>
      </c>
      <c r="F62" s="57"/>
      <c r="G62" s="839" t="s">
        <v>913</v>
      </c>
      <c r="H62" s="57"/>
      <c r="I62" s="1012" t="s">
        <v>696</v>
      </c>
      <c r="J62" s="57"/>
      <c r="K62" s="602"/>
      <c r="L62" s="57"/>
      <c r="M62" s="602"/>
      <c r="N62" s="57"/>
      <c r="O62" s="602"/>
      <c r="P62" s="57"/>
      <c r="Q62" s="342" t="s">
        <v>30</v>
      </c>
      <c r="R62" s="20"/>
    </row>
    <row r="63">
      <c r="A63" s="1"/>
      <c r="B63" s="71"/>
      <c r="C63" s="130"/>
      <c r="D63" s="72"/>
      <c r="E63" s="1001" t="s">
        <v>476</v>
      </c>
      <c r="F63" s="57"/>
      <c r="G63" s="1165" t="s">
        <v>471</v>
      </c>
      <c r="H63" s="57"/>
      <c r="I63" s="1165" t="s">
        <v>476</v>
      </c>
      <c r="J63" s="57"/>
      <c r="K63" s="597"/>
      <c r="L63" s="57"/>
      <c r="M63" s="597"/>
      <c r="N63" s="57"/>
      <c r="O63" s="597"/>
      <c r="P63" s="57"/>
      <c r="Q63" s="77"/>
      <c r="R63" s="109"/>
    </row>
    <row r="64">
      <c r="A64" s="1"/>
      <c r="B64" s="79"/>
      <c r="C64" s="79"/>
      <c r="D64" s="80"/>
      <c r="E64" s="1293" t="s">
        <v>270</v>
      </c>
      <c r="F64" s="57"/>
      <c r="G64" s="841" t="s">
        <v>696</v>
      </c>
      <c r="H64" s="57"/>
      <c r="I64" s="856" t="s">
        <v>542</v>
      </c>
      <c r="J64" s="57"/>
      <c r="K64" s="602"/>
      <c r="L64" s="57"/>
      <c r="M64" s="602"/>
      <c r="N64" s="57"/>
      <c r="O64" s="602"/>
      <c r="P64" s="57"/>
      <c r="Q64" s="77"/>
      <c r="R64" s="109"/>
    </row>
    <row r="65">
      <c r="A65" s="1"/>
      <c r="B65" s="71"/>
      <c r="C65" s="130"/>
      <c r="D65" s="72"/>
      <c r="E65" s="1298" t="s">
        <v>267</v>
      </c>
      <c r="F65" s="145"/>
      <c r="G65" s="1304" t="s">
        <v>279</v>
      </c>
      <c r="H65" s="145"/>
      <c r="I65" s="1305" t="s">
        <v>822</v>
      </c>
      <c r="J65" s="145"/>
      <c r="K65" s="1297"/>
      <c r="L65" s="145"/>
      <c r="M65" s="1297"/>
      <c r="N65" s="145"/>
      <c r="O65" s="1297"/>
      <c r="P65" s="145"/>
      <c r="Q65" s="91"/>
      <c r="R65" s="109"/>
    </row>
    <row r="66">
      <c r="A66" s="1"/>
      <c r="B66" s="1"/>
      <c r="C66" s="1"/>
      <c r="D66" s="1"/>
      <c r="E66" s="1003"/>
      <c r="F66" s="1003"/>
      <c r="G66" s="1003"/>
      <c r="H66" s="1003"/>
      <c r="I66" s="1003"/>
      <c r="J66" s="1003"/>
      <c r="K66" s="1003"/>
      <c r="L66" s="1003"/>
      <c r="M66" s="1003"/>
      <c r="N66" s="1003"/>
      <c r="O66" s="1003"/>
      <c r="P66" s="1003"/>
      <c r="Q66" s="1003"/>
      <c r="R66" s="109"/>
    </row>
    <row r="67">
      <c r="A67" s="1"/>
      <c r="B67" s="323" t="str">
        <f>GETTRAINERSPRITE(E67)</f>
        <v/>
      </c>
      <c r="C67" s="22"/>
      <c r="D67" s="22"/>
      <c r="E67" s="999" t="s">
        <v>2002</v>
      </c>
      <c r="F67" s="647"/>
      <c r="G67" s="647"/>
      <c r="H67" s="647"/>
      <c r="I67" s="647"/>
      <c r="J67" s="647"/>
      <c r="K67" s="647"/>
      <c r="L67" s="647"/>
      <c r="M67" s="647"/>
      <c r="N67" s="647"/>
      <c r="O67" s="647"/>
      <c r="P67" s="647"/>
      <c r="Q67" s="648"/>
      <c r="R67" s="109"/>
    </row>
    <row r="68" ht="69.0" customHeight="1">
      <c r="A68" s="1"/>
      <c r="B68" s="28"/>
      <c r="E68" s="164" t="str">
        <f>GETPOKEMONSPRITE(E69, 150, 150)</f>
        <v/>
      </c>
      <c r="F68" s="25"/>
      <c r="G68" s="164" t="str">
        <f>GETPOKEMONSPRITE(G69, 150, 150)</f>
        <v/>
      </c>
      <c r="H68" s="25"/>
      <c r="I68" s="164" t="str">
        <f>GETPOKEMONSPRITE(I69, 130, 130)</f>
        <v/>
      </c>
      <c r="J68" s="25"/>
      <c r="K68" s="164" t="str">
        <f>GETPOKEMONSPRITE(K69, 150, 150)</f>
        <v/>
      </c>
      <c r="L68" s="25"/>
      <c r="M68" s="164" t="str">
        <f>GETPOKEMONSPRITE(M69, 150, 150)</f>
        <v/>
      </c>
      <c r="N68" s="25"/>
      <c r="O68" s="164" t="str">
        <f>GETPOKEMONSPRITE(O69, 150, 150)</f>
        <v/>
      </c>
      <c r="P68" s="25"/>
      <c r="Q68" s="1164"/>
      <c r="R68" s="109"/>
    </row>
    <row r="69">
      <c r="A69" s="1"/>
      <c r="B69" s="125"/>
      <c r="C69" s="39"/>
      <c r="D69" s="39"/>
      <c r="E69" s="561" t="s">
        <v>2003</v>
      </c>
      <c r="F69" s="41"/>
      <c r="G69" s="562" t="s">
        <v>2004</v>
      </c>
      <c r="H69" s="41"/>
      <c r="I69" s="562" t="s">
        <v>2005</v>
      </c>
      <c r="J69" s="41"/>
      <c r="K69" s="561" t="s">
        <v>1941</v>
      </c>
      <c r="L69" s="41"/>
      <c r="M69" s="561" t="s">
        <v>2006</v>
      </c>
      <c r="N69" s="41"/>
      <c r="O69" s="1306"/>
      <c r="P69" s="41"/>
      <c r="Q69" s="328" t="s">
        <v>19</v>
      </c>
      <c r="R69" s="20"/>
    </row>
    <row r="70">
      <c r="A70" s="1"/>
      <c r="B70" s="45"/>
      <c r="C70" s="46"/>
      <c r="D70" s="47"/>
      <c r="E70" s="563" t="s">
        <v>216</v>
      </c>
      <c r="F70" s="565" t="str">
        <f>GETABILITY(E69)</f>
        <v>Heatproof</v>
      </c>
      <c r="G70" s="564" t="s">
        <v>82</v>
      </c>
      <c r="H70" s="565" t="str">
        <f>GETABILITY(G69)</f>
        <v>Filter</v>
      </c>
      <c r="I70" s="564" t="s">
        <v>216</v>
      </c>
      <c r="J70" s="565" t="str">
        <f>GETABILITY(I69)</f>
        <v>Swift Swim</v>
      </c>
      <c r="K70" s="563" t="s">
        <v>175</v>
      </c>
      <c r="L70" s="565" t="str">
        <f>GETABILITY(K69)</f>
        <v>Aftermath</v>
      </c>
      <c r="M70" s="563" t="s">
        <v>22</v>
      </c>
      <c r="N70" s="565" t="str">
        <f>GETABILITY(M69)</f>
        <v>Poison Heal</v>
      </c>
      <c r="O70" s="593"/>
      <c r="P70" s="593"/>
      <c r="Q70" s="334" t="s">
        <v>23</v>
      </c>
      <c r="R70" s="20"/>
    </row>
    <row r="71">
      <c r="A71" s="1"/>
      <c r="B71" s="54" t="s">
        <v>24</v>
      </c>
      <c r="C71" s="39"/>
      <c r="D71" s="55"/>
      <c r="E71" s="566" t="s">
        <v>911</v>
      </c>
      <c r="F71" s="57"/>
      <c r="G71" s="567" t="s">
        <v>587</v>
      </c>
      <c r="H71" s="57"/>
      <c r="I71" s="567" t="s">
        <v>161</v>
      </c>
      <c r="J71" s="57"/>
      <c r="K71" s="566" t="s">
        <v>161</v>
      </c>
      <c r="L71" s="57"/>
      <c r="M71" s="566" t="s">
        <v>25</v>
      </c>
      <c r="N71" s="57"/>
      <c r="O71" s="1307"/>
      <c r="P71" s="57"/>
      <c r="Q71" s="338" t="s">
        <v>27</v>
      </c>
      <c r="R71" s="20"/>
    </row>
    <row r="72">
      <c r="A72" s="1"/>
      <c r="B72" s="63"/>
      <c r="C72" s="64"/>
      <c r="D72" s="65"/>
      <c r="E72" s="573" t="s">
        <v>619</v>
      </c>
      <c r="F72" s="57"/>
      <c r="G72" s="573" t="s">
        <v>619</v>
      </c>
      <c r="H72" s="57"/>
      <c r="I72" s="573" t="s">
        <v>619</v>
      </c>
      <c r="J72" s="57"/>
      <c r="K72" s="218" t="s">
        <v>619</v>
      </c>
      <c r="L72" s="57"/>
      <c r="M72" s="218" t="s">
        <v>619</v>
      </c>
      <c r="N72" s="57"/>
      <c r="O72" s="213"/>
      <c r="P72" s="57"/>
      <c r="Q72" s="342" t="s">
        <v>30</v>
      </c>
      <c r="R72" s="20"/>
    </row>
    <row r="73">
      <c r="A73" s="1"/>
      <c r="B73" s="71"/>
      <c r="C73" s="130"/>
      <c r="D73" s="72"/>
      <c r="E73" s="577" t="s">
        <v>296</v>
      </c>
      <c r="F73" s="57"/>
      <c r="G73" s="856" t="s">
        <v>661</v>
      </c>
      <c r="H73" s="57"/>
      <c r="I73" s="1307"/>
      <c r="J73" s="57"/>
      <c r="K73" s="1307"/>
      <c r="L73" s="57"/>
      <c r="M73" s="246" t="s">
        <v>551</v>
      </c>
      <c r="N73" s="57"/>
      <c r="O73" s="1307"/>
      <c r="P73" s="57"/>
      <c r="Q73" s="77"/>
      <c r="R73" s="109"/>
    </row>
    <row r="74">
      <c r="A74" s="1"/>
      <c r="B74" s="79"/>
      <c r="C74" s="79"/>
      <c r="D74" s="80"/>
      <c r="E74" s="1308" t="s">
        <v>912</v>
      </c>
      <c r="F74" s="57"/>
      <c r="G74" s="858" t="s">
        <v>663</v>
      </c>
      <c r="H74" s="57"/>
      <c r="I74" s="213"/>
      <c r="J74" s="57"/>
      <c r="K74" s="213"/>
      <c r="L74" s="57"/>
      <c r="M74" s="245" t="s">
        <v>296</v>
      </c>
      <c r="N74" s="57"/>
      <c r="O74" s="213"/>
      <c r="P74" s="57"/>
      <c r="Q74" s="77"/>
      <c r="R74" s="109"/>
    </row>
    <row r="75">
      <c r="A75" s="1"/>
      <c r="B75" s="71"/>
      <c r="C75" s="130"/>
      <c r="D75" s="72"/>
      <c r="E75" s="845" t="s">
        <v>58</v>
      </c>
      <c r="F75" s="145"/>
      <c r="G75" s="1309"/>
      <c r="H75" s="145"/>
      <c r="I75" s="1310"/>
      <c r="J75" s="145"/>
      <c r="K75" s="1310"/>
      <c r="L75" s="145"/>
      <c r="M75" s="224" t="s">
        <v>442</v>
      </c>
      <c r="N75" s="145"/>
      <c r="O75" s="1310"/>
      <c r="P75" s="145"/>
      <c r="Q75" s="91"/>
      <c r="R75" s="109"/>
    </row>
    <row r="76">
      <c r="A76" s="1"/>
      <c r="B76" s="1"/>
      <c r="C76" s="1"/>
      <c r="D76" s="1"/>
      <c r="E76" s="1003"/>
      <c r="F76" s="1003"/>
      <c r="G76" s="1003"/>
      <c r="H76" s="1003"/>
      <c r="I76" s="1003"/>
      <c r="J76" s="1003"/>
      <c r="K76" s="1003"/>
      <c r="L76" s="1003"/>
      <c r="M76" s="1003"/>
      <c r="N76" s="1003"/>
      <c r="O76" s="1003"/>
      <c r="P76" s="1003"/>
      <c r="Q76" s="1003"/>
      <c r="R76" s="109"/>
    </row>
    <row r="77">
      <c r="A77" s="1"/>
      <c r="B77" s="323" t="str">
        <f>GETTRAINERSPRITE(E77)</f>
        <v/>
      </c>
      <c r="C77" s="22"/>
      <c r="D77" s="22"/>
      <c r="E77" s="999" t="s">
        <v>2007</v>
      </c>
      <c r="F77" s="647"/>
      <c r="G77" s="647"/>
      <c r="H77" s="647"/>
      <c r="I77" s="647"/>
      <c r="J77" s="647"/>
      <c r="K77" s="647"/>
      <c r="L77" s="647"/>
      <c r="M77" s="647"/>
      <c r="N77" s="647"/>
      <c r="O77" s="647"/>
      <c r="P77" s="647"/>
      <c r="Q77" s="648"/>
      <c r="R77" s="109"/>
    </row>
    <row r="78" ht="69.0" customHeight="1">
      <c r="A78" s="1"/>
      <c r="B78" s="28"/>
      <c r="E78" s="164" t="str">
        <f>GETPOKEMONSPRITE(E79, 150, 150)</f>
        <v/>
      </c>
      <c r="F78" s="25"/>
      <c r="G78" s="164" t="str">
        <f>GETPOKEMONSPRITE(G79, 130, 130)</f>
        <v/>
      </c>
      <c r="H78" s="25"/>
      <c r="I78" s="164" t="str">
        <f>GETPOKEMONSPRITE(I79, 130, 130)</f>
        <v/>
      </c>
      <c r="J78" s="25"/>
      <c r="K78" s="164" t="str">
        <f>GETPOKEMONSPRITE(K79, 150, 150)</f>
        <v/>
      </c>
      <c r="L78" s="25"/>
      <c r="M78" s="164" t="str">
        <f>GETPOKEMONSPRITE(M79, 150, 150)</f>
        <v/>
      </c>
      <c r="N78" s="25"/>
      <c r="O78" s="164" t="str">
        <f>GETPOKEMONSPRITE(O79, 150, 150)</f>
        <v/>
      </c>
      <c r="P78" s="25"/>
      <c r="Q78" s="1164"/>
      <c r="R78" s="109"/>
    </row>
    <row r="79">
      <c r="A79" s="1"/>
      <c r="B79" s="125"/>
      <c r="C79" s="39"/>
      <c r="D79" s="39"/>
      <c r="E79" s="561" t="s">
        <v>2008</v>
      </c>
      <c r="F79" s="41"/>
      <c r="G79" s="562" t="s">
        <v>2009</v>
      </c>
      <c r="H79" s="41"/>
      <c r="I79" s="562" t="s">
        <v>2010</v>
      </c>
      <c r="J79" s="41"/>
      <c r="K79" s="591"/>
      <c r="L79" s="41"/>
      <c r="M79" s="591"/>
      <c r="N79" s="41"/>
      <c r="O79" s="591"/>
      <c r="P79" s="41"/>
      <c r="Q79" s="328" t="s">
        <v>19</v>
      </c>
      <c r="R79" s="109"/>
    </row>
    <row r="80">
      <c r="A80" s="1"/>
      <c r="B80" s="45"/>
      <c r="C80" s="46"/>
      <c r="D80" s="47"/>
      <c r="E80" s="563" t="s">
        <v>38</v>
      </c>
      <c r="F80" s="565" t="str">
        <f>GETABILITY(E79)</f>
        <v>Magic Guard</v>
      </c>
      <c r="G80" s="564" t="s">
        <v>22</v>
      </c>
      <c r="H80" s="565" t="str">
        <f>GETABILITY(G79)</f>
        <v>Thick Fat</v>
      </c>
      <c r="I80" s="564" t="s">
        <v>55</v>
      </c>
      <c r="J80" s="1004" t="str">
        <f>GETABILITY(I79)</f>
        <v>Serene Grace</v>
      </c>
      <c r="K80" s="594"/>
      <c r="L80" s="594"/>
      <c r="M80" s="594"/>
      <c r="N80" s="594"/>
      <c r="O80" s="594"/>
      <c r="P80" s="594"/>
      <c r="Q80" s="334" t="s">
        <v>23</v>
      </c>
      <c r="R80" s="109"/>
    </row>
    <row r="81">
      <c r="A81" s="1"/>
      <c r="B81" s="54" t="s">
        <v>24</v>
      </c>
      <c r="C81" s="39"/>
      <c r="D81" s="55"/>
      <c r="E81" s="566" t="s">
        <v>133</v>
      </c>
      <c r="F81" s="57"/>
      <c r="G81" s="567" t="s">
        <v>72</v>
      </c>
      <c r="H81" s="57"/>
      <c r="I81" s="567" t="s">
        <v>242</v>
      </c>
      <c r="J81" s="57"/>
      <c r="K81" s="597"/>
      <c r="L81" s="57"/>
      <c r="M81" s="597"/>
      <c r="N81" s="57"/>
      <c r="O81" s="597"/>
      <c r="P81" s="57"/>
      <c r="Q81" s="338" t="s">
        <v>27</v>
      </c>
      <c r="R81" s="109"/>
    </row>
    <row r="82">
      <c r="A82" s="1"/>
      <c r="B82" s="63"/>
      <c r="C82" s="64"/>
      <c r="D82" s="65"/>
      <c r="E82" s="1293" t="s">
        <v>469</v>
      </c>
      <c r="F82" s="57"/>
      <c r="G82" s="1293" t="s">
        <v>629</v>
      </c>
      <c r="H82" s="57"/>
      <c r="I82" s="1051" t="s">
        <v>140</v>
      </c>
      <c r="J82" s="57"/>
      <c r="K82" s="602"/>
      <c r="L82" s="57"/>
      <c r="M82" s="602"/>
      <c r="N82" s="57"/>
      <c r="O82" s="602"/>
      <c r="P82" s="57"/>
      <c r="Q82" s="342" t="s">
        <v>30</v>
      </c>
      <c r="R82" s="118"/>
    </row>
    <row r="83">
      <c r="A83" s="1"/>
      <c r="B83" s="71"/>
      <c r="C83" s="71"/>
      <c r="D83" s="72"/>
      <c r="E83" s="1051" t="s">
        <v>822</v>
      </c>
      <c r="F83" s="57"/>
      <c r="G83" s="857" t="s">
        <v>524</v>
      </c>
      <c r="H83" s="57"/>
      <c r="I83" s="1293" t="s">
        <v>469</v>
      </c>
      <c r="J83" s="57"/>
      <c r="K83" s="597"/>
      <c r="L83" s="57"/>
      <c r="M83" s="597"/>
      <c r="N83" s="57"/>
      <c r="O83" s="597"/>
      <c r="P83" s="57"/>
      <c r="Q83" s="77"/>
      <c r="R83" s="118"/>
    </row>
    <row r="84">
      <c r="A84" s="1"/>
      <c r="B84" s="79"/>
      <c r="C84" s="79"/>
      <c r="D84" s="80"/>
      <c r="E84" s="1005" t="s">
        <v>473</v>
      </c>
      <c r="F84" s="57"/>
      <c r="G84" s="1013" t="s">
        <v>291</v>
      </c>
      <c r="H84" s="57"/>
      <c r="I84" s="573" t="s">
        <v>620</v>
      </c>
      <c r="J84" s="57"/>
      <c r="K84" s="602"/>
      <c r="L84" s="57"/>
      <c r="M84" s="602"/>
      <c r="N84" s="57"/>
      <c r="O84" s="602"/>
      <c r="P84" s="57"/>
      <c r="Q84" s="77"/>
      <c r="R84" s="109"/>
    </row>
    <row r="85">
      <c r="A85" s="1"/>
      <c r="B85" s="71"/>
      <c r="C85" s="71"/>
      <c r="D85" s="72"/>
      <c r="E85" s="1311" t="s">
        <v>607</v>
      </c>
      <c r="F85" s="145"/>
      <c r="G85" s="858" t="s">
        <v>282</v>
      </c>
      <c r="H85" s="57"/>
      <c r="I85" s="1311" t="s">
        <v>607</v>
      </c>
      <c r="J85" s="145"/>
      <c r="K85" s="1297"/>
      <c r="L85" s="145"/>
      <c r="M85" s="1297"/>
      <c r="N85" s="145"/>
      <c r="O85" s="1297"/>
      <c r="P85" s="145"/>
      <c r="Q85" s="91"/>
      <c r="R85" s="109"/>
    </row>
    <row r="86">
      <c r="A86" s="1"/>
      <c r="B86" s="1"/>
      <c r="C86" s="1"/>
      <c r="D86" s="1"/>
      <c r="E86" s="1003"/>
      <c r="F86" s="1003"/>
      <c r="G86" s="1003"/>
      <c r="H86" s="1003"/>
      <c r="I86" s="1003"/>
      <c r="J86" s="1003"/>
      <c r="K86" s="1003"/>
      <c r="L86" s="1003"/>
      <c r="M86" s="1003"/>
      <c r="N86" s="1003"/>
      <c r="O86" s="1003"/>
      <c r="P86" s="1003"/>
      <c r="Q86" s="1003"/>
      <c r="R86" s="118"/>
    </row>
    <row r="87">
      <c r="A87" s="1"/>
      <c r="B87" s="323" t="str">
        <f>GETTRAINERSPRITE(E87)</f>
        <v/>
      </c>
      <c r="C87" s="22"/>
      <c r="D87" s="22"/>
      <c r="E87" s="999" t="s">
        <v>2011</v>
      </c>
      <c r="F87" s="647"/>
      <c r="G87" s="647"/>
      <c r="H87" s="647"/>
      <c r="I87" s="647"/>
      <c r="J87" s="647"/>
      <c r="K87" s="647"/>
      <c r="L87" s="647"/>
      <c r="M87" s="647"/>
      <c r="N87" s="647"/>
      <c r="O87" s="647"/>
      <c r="P87" s="647"/>
      <c r="Q87" s="648"/>
      <c r="R87" s="118"/>
    </row>
    <row r="88" ht="69.0" customHeight="1">
      <c r="A88" s="1"/>
      <c r="B88" s="28"/>
      <c r="E88" s="164" t="str">
        <f>GETPOKEMONSPRITE(E89, 130, 130)</f>
        <v/>
      </c>
      <c r="F88" s="25"/>
      <c r="G88" s="164" t="str">
        <f>GETPOKEMONSPRITE(G89, 150, 150)</f>
        <v/>
      </c>
      <c r="H88" s="25"/>
      <c r="I88" s="164" t="str">
        <f>GETPOKEMONSPRITE(I89, 150, 150)</f>
        <v/>
      </c>
      <c r="J88" s="25"/>
      <c r="K88" s="164" t="str">
        <f>GETPOKEMONSPRITE(K89, 150, 150)</f>
        <v/>
      </c>
      <c r="L88" s="25"/>
      <c r="M88" s="164" t="str">
        <f>GETPOKEMONSPRITE(M89, 150, 150)</f>
        <v/>
      </c>
      <c r="N88" s="25"/>
      <c r="O88" s="164" t="str">
        <f>GETPOKEMONSPRITE(O89, 150, 150)</f>
        <v/>
      </c>
      <c r="P88" s="25"/>
      <c r="Q88" s="1164"/>
      <c r="R88" s="109"/>
    </row>
    <row r="89">
      <c r="A89" s="1"/>
      <c r="B89" s="125"/>
      <c r="C89" s="39"/>
      <c r="D89" s="39"/>
      <c r="E89" s="561" t="s">
        <v>2012</v>
      </c>
      <c r="F89" s="41"/>
      <c r="G89" s="562" t="s">
        <v>2013</v>
      </c>
      <c r="H89" s="41"/>
      <c r="I89" s="562" t="s">
        <v>2014</v>
      </c>
      <c r="J89" s="41"/>
      <c r="K89" s="562" t="s">
        <v>2015</v>
      </c>
      <c r="L89" s="41"/>
      <c r="M89" s="591"/>
      <c r="N89" s="41"/>
      <c r="O89" s="591"/>
      <c r="P89" s="41"/>
      <c r="Q89" s="328" t="s">
        <v>19</v>
      </c>
      <c r="R89" s="37"/>
    </row>
    <row r="90">
      <c r="A90" s="1"/>
      <c r="B90" s="45"/>
      <c r="C90" s="46"/>
      <c r="D90" s="47"/>
      <c r="E90" s="563" t="s">
        <v>146</v>
      </c>
      <c r="F90" s="1004" t="str">
        <f>GETABILITY(E89)</f>
        <v>Snow Warning</v>
      </c>
      <c r="G90" s="564" t="s">
        <v>82</v>
      </c>
      <c r="H90" s="1000" t="str">
        <f>GETABILITY(G89)</f>
        <v>Magic Guard</v>
      </c>
      <c r="I90" s="564" t="s">
        <v>69</v>
      </c>
      <c r="J90" s="565" t="str">
        <f>GETABILITY(I89)</f>
        <v>Forecast</v>
      </c>
      <c r="K90" s="564" t="s">
        <v>175</v>
      </c>
      <c r="L90" s="565" t="str">
        <f>GETABILITY(K89)</f>
        <v>Snow Cloak</v>
      </c>
      <c r="M90" s="594"/>
      <c r="N90" s="594"/>
      <c r="O90" s="594"/>
      <c r="P90" s="594"/>
      <c r="Q90" s="334" t="s">
        <v>23</v>
      </c>
      <c r="R90" s="37"/>
    </row>
    <row r="91">
      <c r="A91" s="1"/>
      <c r="B91" s="54" t="s">
        <v>24</v>
      </c>
      <c r="C91" s="39"/>
      <c r="D91" s="55"/>
      <c r="E91" s="566" t="s">
        <v>500</v>
      </c>
      <c r="F91" s="57"/>
      <c r="G91" s="567" t="s">
        <v>99</v>
      </c>
      <c r="H91" s="57"/>
      <c r="I91" s="567" t="s">
        <v>242</v>
      </c>
      <c r="J91" s="57"/>
      <c r="K91" s="567" t="s">
        <v>308</v>
      </c>
      <c r="L91" s="57"/>
      <c r="M91" s="597"/>
      <c r="N91" s="57"/>
      <c r="O91" s="597"/>
      <c r="P91" s="57"/>
      <c r="Q91" s="338" t="s">
        <v>27</v>
      </c>
      <c r="R91" s="37"/>
    </row>
    <row r="92">
      <c r="A92" s="1"/>
      <c r="B92" s="63"/>
      <c r="C92" s="64"/>
      <c r="D92" s="65"/>
      <c r="E92" s="1293" t="s">
        <v>469</v>
      </c>
      <c r="F92" s="57"/>
      <c r="G92" s="573" t="s">
        <v>620</v>
      </c>
      <c r="H92" s="57"/>
      <c r="I92" s="1293" t="s">
        <v>469</v>
      </c>
      <c r="J92" s="57"/>
      <c r="K92" s="1293" t="s">
        <v>469</v>
      </c>
      <c r="L92" s="57"/>
      <c r="M92" s="602"/>
      <c r="N92" s="57"/>
      <c r="O92" s="602"/>
      <c r="P92" s="57"/>
      <c r="Q92" s="342" t="s">
        <v>30</v>
      </c>
      <c r="R92" s="37"/>
    </row>
    <row r="93">
      <c r="A93" s="1"/>
      <c r="B93" s="130" t="str">
        <f t="shared" ref="B93:C93" si="4">I2</f>
        <v/>
      </c>
      <c r="C93" s="130" t="str">
        <f t="shared" si="4"/>
        <v/>
      </c>
      <c r="D93" s="72"/>
      <c r="E93" s="855" t="s">
        <v>653</v>
      </c>
      <c r="F93" s="57"/>
      <c r="G93" s="858" t="s">
        <v>469</v>
      </c>
      <c r="H93" s="57"/>
      <c r="I93" s="856" t="s">
        <v>134</v>
      </c>
      <c r="J93" s="57"/>
      <c r="K93" s="1165" t="s">
        <v>476</v>
      </c>
      <c r="L93" s="57"/>
      <c r="M93" s="597"/>
      <c r="N93" s="57"/>
      <c r="O93" s="597"/>
      <c r="P93" s="57"/>
      <c r="Q93" s="77"/>
      <c r="R93" s="37"/>
    </row>
    <row r="94">
      <c r="A94" s="1"/>
      <c r="B94" s="79"/>
      <c r="C94" s="79"/>
      <c r="D94" s="201" t="str">
        <f>N2</f>
        <v/>
      </c>
      <c r="E94" s="570" t="s">
        <v>291</v>
      </c>
      <c r="F94" s="57"/>
      <c r="G94" s="1166" t="s">
        <v>914</v>
      </c>
      <c r="H94" s="57"/>
      <c r="I94" s="841" t="s">
        <v>607</v>
      </c>
      <c r="J94" s="57"/>
      <c r="K94" s="842" t="s">
        <v>541</v>
      </c>
      <c r="L94" s="57"/>
      <c r="M94" s="602"/>
      <c r="N94" s="57"/>
      <c r="O94" s="602"/>
      <c r="P94" s="57"/>
      <c r="Q94" s="77"/>
      <c r="R94" s="37"/>
    </row>
    <row r="95">
      <c r="A95" s="1"/>
      <c r="B95" s="71"/>
      <c r="C95" s="71"/>
      <c r="D95" s="72"/>
      <c r="E95" s="1301" t="s">
        <v>248</v>
      </c>
      <c r="F95" s="145"/>
      <c r="G95" s="1312" t="s">
        <v>607</v>
      </c>
      <c r="H95" s="145"/>
      <c r="I95" s="848" t="s">
        <v>2016</v>
      </c>
      <c r="J95" s="145"/>
      <c r="K95" s="1312" t="s">
        <v>607</v>
      </c>
      <c r="L95" s="145"/>
      <c r="M95" s="1297"/>
      <c r="N95" s="145"/>
      <c r="O95" s="1297"/>
      <c r="P95" s="145"/>
      <c r="Q95" s="91"/>
      <c r="R95" s="109"/>
    </row>
    <row r="96">
      <c r="A96" s="1"/>
      <c r="B96" s="1"/>
      <c r="C96" s="1"/>
      <c r="D96" s="1"/>
      <c r="E96" s="1003"/>
      <c r="F96" s="1003"/>
      <c r="G96" s="1003"/>
      <c r="H96" s="1003"/>
      <c r="I96" s="1003"/>
      <c r="J96" s="1003"/>
      <c r="K96" s="1003"/>
      <c r="L96" s="1003"/>
      <c r="M96" s="1003"/>
      <c r="N96" s="1003"/>
      <c r="O96" s="1003"/>
      <c r="P96" s="1003"/>
      <c r="Q96" s="1003"/>
      <c r="R96" s="37"/>
    </row>
    <row r="97">
      <c r="A97" s="1"/>
      <c r="B97" s="323" t="str">
        <f>GETTRAINERSPRITE(E97)</f>
        <v/>
      </c>
      <c r="C97" s="22"/>
      <c r="D97" s="22"/>
      <c r="E97" s="999" t="s">
        <v>2017</v>
      </c>
      <c r="F97" s="647"/>
      <c r="G97" s="647"/>
      <c r="H97" s="647"/>
      <c r="I97" s="647"/>
      <c r="J97" s="647"/>
      <c r="K97" s="647"/>
      <c r="L97" s="647"/>
      <c r="M97" s="647"/>
      <c r="N97" s="647"/>
      <c r="O97" s="647"/>
      <c r="P97" s="647"/>
      <c r="Q97" s="648"/>
      <c r="R97" s="37"/>
    </row>
    <row r="98" ht="69.0" customHeight="1">
      <c r="A98" s="1"/>
      <c r="B98" s="28"/>
      <c r="E98" s="164" t="str">
        <f>GETPOKEMONSPRITE(E99, 110, 110)</f>
        <v/>
      </c>
      <c r="F98" s="25"/>
      <c r="G98" s="164" t="str">
        <f>GETPOKEMONSPRITE(G99, 150, 150)</f>
        <v/>
      </c>
      <c r="H98" s="25"/>
      <c r="I98" s="164" t="str">
        <f>GETPOKEMONSPRITE(I99, 130, 130)</f>
        <v/>
      </c>
      <c r="J98" s="25"/>
      <c r="K98" s="164" t="str">
        <f>GETPOKEMONSPRITE(K99, 150, 150)</f>
        <v/>
      </c>
      <c r="L98" s="25"/>
      <c r="M98" s="164" t="str">
        <f>GETPOKEMONSPRITE(M99, 150, 150)</f>
        <v/>
      </c>
      <c r="N98" s="25"/>
      <c r="O98" s="164" t="str">
        <f>GETPOKEMONSPRITE(O99, 150, 150)</f>
        <v/>
      </c>
      <c r="P98" s="25"/>
      <c r="Q98" s="1164"/>
      <c r="R98" s="109"/>
    </row>
    <row r="99">
      <c r="A99" s="1"/>
      <c r="B99" s="125"/>
      <c r="C99" s="39"/>
      <c r="D99" s="39"/>
      <c r="E99" s="561" t="s">
        <v>2018</v>
      </c>
      <c r="F99" s="41"/>
      <c r="G99" s="562" t="s">
        <v>2019</v>
      </c>
      <c r="H99" s="41"/>
      <c r="I99" s="562" t="s">
        <v>2020</v>
      </c>
      <c r="J99" s="41"/>
      <c r="K99" s="591"/>
      <c r="L99" s="41"/>
      <c r="M99" s="591"/>
      <c r="N99" s="41"/>
      <c r="O99" s="591"/>
      <c r="P99" s="41"/>
      <c r="Q99" s="328" t="s">
        <v>19</v>
      </c>
      <c r="R99" s="37"/>
    </row>
    <row r="100">
      <c r="A100" s="1"/>
      <c r="B100" s="45"/>
      <c r="C100" s="46"/>
      <c r="D100" s="47"/>
      <c r="E100" s="563" t="s">
        <v>20</v>
      </c>
      <c r="F100" s="565" t="str">
        <f>GETABILITY(E99)</f>
        <v>Intimidate</v>
      </c>
      <c r="G100" s="564" t="s">
        <v>207</v>
      </c>
      <c r="H100" s="564" t="s">
        <v>2021</v>
      </c>
      <c r="I100" s="564" t="s">
        <v>97</v>
      </c>
      <c r="J100" s="565" t="str">
        <f>GETABILITY(I99)</f>
        <v>Inner Focus</v>
      </c>
      <c r="K100" s="594"/>
      <c r="L100" s="594"/>
      <c r="M100" s="594"/>
      <c r="N100" s="594"/>
      <c r="O100" s="594"/>
      <c r="P100" s="594"/>
      <c r="Q100" s="334" t="s">
        <v>23</v>
      </c>
      <c r="R100" s="37"/>
    </row>
    <row r="101">
      <c r="A101" s="1"/>
      <c r="B101" s="54" t="s">
        <v>24</v>
      </c>
      <c r="C101" s="39"/>
      <c r="D101" s="55"/>
      <c r="E101" s="566" t="s">
        <v>242</v>
      </c>
      <c r="F101" s="57"/>
      <c r="G101" s="567" t="s">
        <v>26</v>
      </c>
      <c r="H101" s="57"/>
      <c r="I101" s="567" t="s">
        <v>566</v>
      </c>
      <c r="J101" s="57"/>
      <c r="K101" s="597"/>
      <c r="L101" s="57"/>
      <c r="M101" s="597"/>
      <c r="N101" s="57"/>
      <c r="O101" s="597"/>
      <c r="P101" s="57"/>
      <c r="Q101" s="338" t="s">
        <v>27</v>
      </c>
      <c r="R101" s="20"/>
    </row>
    <row r="102">
      <c r="A102" s="1"/>
      <c r="B102" s="63"/>
      <c r="C102" s="64"/>
      <c r="D102" s="65"/>
      <c r="E102" s="839" t="s">
        <v>913</v>
      </c>
      <c r="F102" s="57"/>
      <c r="G102" s="839" t="s">
        <v>913</v>
      </c>
      <c r="H102" s="57"/>
      <c r="I102" s="839" t="s">
        <v>913</v>
      </c>
      <c r="J102" s="57"/>
      <c r="K102" s="602"/>
      <c r="L102" s="57"/>
      <c r="M102" s="602"/>
      <c r="N102" s="57"/>
      <c r="O102" s="602"/>
      <c r="P102" s="57"/>
      <c r="Q102" s="342" t="s">
        <v>30</v>
      </c>
      <c r="R102" s="20"/>
    </row>
    <row r="103">
      <c r="A103" s="1"/>
      <c r="B103" s="130"/>
      <c r="C103" s="130"/>
      <c r="D103" s="182" t="str">
        <f>K2</f>
        <v/>
      </c>
      <c r="E103" s="1012" t="s">
        <v>696</v>
      </c>
      <c r="F103" s="57"/>
      <c r="G103" s="840" t="s">
        <v>1714</v>
      </c>
      <c r="H103" s="57"/>
      <c r="I103" s="573" t="s">
        <v>427</v>
      </c>
      <c r="J103" s="57"/>
      <c r="K103" s="597"/>
      <c r="L103" s="57"/>
      <c r="M103" s="597"/>
      <c r="N103" s="57"/>
      <c r="O103" s="597"/>
      <c r="P103" s="57"/>
      <c r="Q103" s="77"/>
      <c r="R103" s="37"/>
    </row>
    <row r="104">
      <c r="A104" s="1"/>
      <c r="B104" s="79"/>
      <c r="C104" s="79"/>
      <c r="D104" s="80"/>
      <c r="E104" s="1051" t="s">
        <v>140</v>
      </c>
      <c r="F104" s="57"/>
      <c r="G104" s="1013" t="s">
        <v>232</v>
      </c>
      <c r="H104" s="57"/>
      <c r="I104" s="571" t="s">
        <v>268</v>
      </c>
      <c r="J104" s="57"/>
      <c r="K104" s="602"/>
      <c r="L104" s="57"/>
      <c r="M104" s="602"/>
      <c r="N104" s="57"/>
      <c r="O104" s="602"/>
      <c r="P104" s="57"/>
      <c r="Q104" s="77"/>
      <c r="R104" s="37"/>
    </row>
    <row r="105">
      <c r="A105" s="1"/>
      <c r="B105" s="71"/>
      <c r="C105" s="130" t="str">
        <f>P2</f>
        <v/>
      </c>
      <c r="D105" s="72"/>
      <c r="E105" s="859" t="s">
        <v>922</v>
      </c>
      <c r="F105" s="145"/>
      <c r="G105" s="845" t="s">
        <v>1715</v>
      </c>
      <c r="H105" s="145"/>
      <c r="I105" s="1313" t="s">
        <v>107</v>
      </c>
      <c r="J105" s="145"/>
      <c r="K105" s="1297"/>
      <c r="L105" s="145"/>
      <c r="M105" s="1297"/>
      <c r="N105" s="145"/>
      <c r="O105" s="1297"/>
      <c r="P105" s="145"/>
      <c r="Q105" s="91"/>
      <c r="R105" s="37"/>
    </row>
    <row r="106">
      <c r="A106" s="1"/>
      <c r="B106" s="1"/>
      <c r="C106" s="1"/>
      <c r="D106" s="1"/>
      <c r="E106" s="1003"/>
      <c r="F106" s="1003"/>
      <c r="G106" s="1003"/>
      <c r="H106" s="1003"/>
      <c r="I106" s="1003"/>
      <c r="J106" s="1003"/>
      <c r="K106" s="1003"/>
      <c r="L106" s="1003"/>
      <c r="M106" s="1003"/>
      <c r="N106" s="1003"/>
      <c r="O106" s="1003"/>
      <c r="P106" s="1003"/>
      <c r="Q106" s="1003"/>
      <c r="R106" s="37"/>
    </row>
    <row r="107">
      <c r="A107" s="1"/>
      <c r="B107" s="323" t="str">
        <f>GETTRAINERSPRITE(E107)</f>
        <v/>
      </c>
      <c r="C107" s="22"/>
      <c r="D107" s="22"/>
      <c r="E107" s="999" t="s">
        <v>2022</v>
      </c>
      <c r="F107" s="647"/>
      <c r="G107" s="647"/>
      <c r="H107" s="647"/>
      <c r="I107" s="647"/>
      <c r="J107" s="647"/>
      <c r="K107" s="647"/>
      <c r="L107" s="647"/>
      <c r="M107" s="647"/>
      <c r="N107" s="647"/>
      <c r="O107" s="647"/>
      <c r="P107" s="647"/>
      <c r="Q107" s="648"/>
      <c r="R107" s="37"/>
    </row>
    <row r="108" ht="69.0" customHeight="1">
      <c r="A108" s="1"/>
      <c r="B108" s="28"/>
      <c r="E108" s="164" t="str">
        <f>GETPOKEMONSPRITE(E109, 110, 110)</f>
        <v/>
      </c>
      <c r="F108" s="25"/>
      <c r="G108" s="164" t="str">
        <f>GETPOKEMONSPRITE(G109, 110, 110)</f>
        <v/>
      </c>
      <c r="H108" s="25"/>
      <c r="I108" s="164" t="str">
        <f>GETPOKEMONSPRITE(I109, 130, 130)</f>
        <v/>
      </c>
      <c r="J108" s="25"/>
      <c r="K108" s="164" t="str">
        <f>GETPOKEMONSPRITE(K109, 150, 150)</f>
        <v/>
      </c>
      <c r="L108" s="25"/>
      <c r="M108" s="164" t="str">
        <f>GETPOKEMONSPRITE(M109, 150, 150)</f>
        <v/>
      </c>
      <c r="N108" s="25"/>
      <c r="O108" s="164" t="str">
        <f>GETPOKEMONSPRITE(O109, 150, 150)</f>
        <v/>
      </c>
      <c r="P108" s="25"/>
      <c r="Q108" s="1164"/>
      <c r="R108" s="109"/>
    </row>
    <row r="109">
      <c r="A109" s="1"/>
      <c r="B109" s="125"/>
      <c r="C109" s="39"/>
      <c r="D109" s="39"/>
      <c r="E109" s="561" t="s">
        <v>2023</v>
      </c>
      <c r="F109" s="41"/>
      <c r="G109" s="562" t="s">
        <v>2024</v>
      </c>
      <c r="H109" s="41"/>
      <c r="I109" s="561" t="s">
        <v>2025</v>
      </c>
      <c r="J109" s="41"/>
      <c r="K109" s="591"/>
      <c r="L109" s="41"/>
      <c r="M109" s="591"/>
      <c r="N109" s="41"/>
      <c r="O109" s="591"/>
      <c r="P109" s="41"/>
      <c r="Q109" s="328" t="s">
        <v>19</v>
      </c>
      <c r="R109" s="109"/>
    </row>
    <row r="110">
      <c r="A110" s="1"/>
      <c r="B110" s="45"/>
      <c r="C110" s="46"/>
      <c r="D110" s="47"/>
      <c r="E110" s="563" t="s">
        <v>262</v>
      </c>
      <c r="F110" s="1004" t="str">
        <f>GETABILITY(E109)</f>
        <v>Lightning Rod</v>
      </c>
      <c r="G110" s="564" t="s">
        <v>158</v>
      </c>
      <c r="H110" s="565" t="str">
        <f>GETABILITY(G109)</f>
        <v>Scrappy</v>
      </c>
      <c r="I110" s="563" t="s">
        <v>97</v>
      </c>
      <c r="J110" s="1314" t="s">
        <v>1898</v>
      </c>
      <c r="K110" s="594"/>
      <c r="L110" s="594"/>
      <c r="M110" s="594"/>
      <c r="N110" s="594"/>
      <c r="O110" s="594"/>
      <c r="P110" s="594"/>
      <c r="Q110" s="334" t="s">
        <v>23</v>
      </c>
      <c r="R110" s="27"/>
    </row>
    <row r="111">
      <c r="A111" s="1"/>
      <c r="B111" s="54" t="s">
        <v>24</v>
      </c>
      <c r="C111" s="39"/>
      <c r="D111" s="55"/>
      <c r="E111" s="566" t="s">
        <v>133</v>
      </c>
      <c r="F111" s="57"/>
      <c r="G111" s="567" t="s">
        <v>587</v>
      </c>
      <c r="H111" s="57"/>
      <c r="I111" s="566" t="s">
        <v>1037</v>
      </c>
      <c r="J111" s="57"/>
      <c r="K111" s="597"/>
      <c r="L111" s="57"/>
      <c r="M111" s="597"/>
      <c r="N111" s="57"/>
      <c r="O111" s="597"/>
      <c r="P111" s="57"/>
      <c r="Q111" s="338" t="s">
        <v>27</v>
      </c>
      <c r="R111" s="109"/>
    </row>
    <row r="112">
      <c r="A112" s="1"/>
      <c r="B112" s="63"/>
      <c r="C112" s="64"/>
      <c r="D112" s="65"/>
      <c r="E112" s="577" t="s">
        <v>296</v>
      </c>
      <c r="F112" s="57"/>
      <c r="G112" s="573" t="s">
        <v>74</v>
      </c>
      <c r="H112" s="57"/>
      <c r="I112" s="1051" t="s">
        <v>973</v>
      </c>
      <c r="J112" s="57"/>
      <c r="K112" s="602"/>
      <c r="L112" s="57"/>
      <c r="M112" s="602"/>
      <c r="N112" s="57"/>
      <c r="O112" s="602"/>
      <c r="P112" s="57"/>
      <c r="Q112" s="342" t="s">
        <v>30</v>
      </c>
      <c r="R112" s="37"/>
    </row>
    <row r="113">
      <c r="A113" s="1"/>
      <c r="B113" s="71"/>
      <c r="C113" s="71"/>
      <c r="D113" s="182" t="str">
        <f>K2</f>
        <v/>
      </c>
      <c r="E113" s="570" t="s">
        <v>291</v>
      </c>
      <c r="F113" s="57"/>
      <c r="G113" s="857" t="s">
        <v>296</v>
      </c>
      <c r="H113" s="57"/>
      <c r="I113" s="569" t="s">
        <v>294</v>
      </c>
      <c r="J113" s="57"/>
      <c r="K113" s="597"/>
      <c r="L113" s="57"/>
      <c r="M113" s="597"/>
      <c r="N113" s="57"/>
      <c r="O113" s="597"/>
      <c r="P113" s="57"/>
      <c r="Q113" s="77"/>
      <c r="R113" s="20"/>
    </row>
    <row r="114">
      <c r="A114" s="1"/>
      <c r="B114" s="79"/>
      <c r="C114" s="79"/>
      <c r="D114" s="80"/>
      <c r="E114" s="569" t="s">
        <v>294</v>
      </c>
      <c r="F114" s="57"/>
      <c r="G114" s="856" t="s">
        <v>551</v>
      </c>
      <c r="H114" s="57"/>
      <c r="I114" s="577" t="s">
        <v>296</v>
      </c>
      <c r="J114" s="57"/>
      <c r="K114" s="602"/>
      <c r="L114" s="57"/>
      <c r="M114" s="602"/>
      <c r="N114" s="57"/>
      <c r="O114" s="602"/>
      <c r="P114" s="57"/>
      <c r="Q114" s="77"/>
      <c r="R114" s="20"/>
    </row>
    <row r="115">
      <c r="A115" s="1"/>
      <c r="B115" s="71"/>
      <c r="C115" s="130" t="str">
        <f>P2</f>
        <v/>
      </c>
      <c r="D115" s="72"/>
      <c r="E115" s="1315" t="s">
        <v>551</v>
      </c>
      <c r="F115" s="145"/>
      <c r="G115" s="859" t="s">
        <v>504</v>
      </c>
      <c r="H115" s="145"/>
      <c r="I115" s="1316" t="s">
        <v>291</v>
      </c>
      <c r="J115" s="145"/>
      <c r="K115" s="1297"/>
      <c r="L115" s="145"/>
      <c r="M115" s="1297"/>
      <c r="N115" s="145"/>
      <c r="O115" s="1297"/>
      <c r="P115" s="145"/>
      <c r="Q115" s="91"/>
      <c r="R115" s="37"/>
    </row>
    <row r="116">
      <c r="A116" s="1"/>
      <c r="B116" s="1"/>
      <c r="C116" s="1"/>
      <c r="D116" s="1"/>
      <c r="E116" s="1003"/>
      <c r="F116" s="1003"/>
      <c r="G116" s="1003"/>
      <c r="H116" s="1003"/>
      <c r="I116" s="1003"/>
      <c r="J116" s="1003"/>
      <c r="K116" s="1003"/>
      <c r="L116" s="1003"/>
      <c r="M116" s="1003"/>
      <c r="N116" s="1003"/>
      <c r="O116" s="1003"/>
      <c r="P116" s="1003"/>
      <c r="Q116" s="1003"/>
      <c r="R116" s="109"/>
    </row>
    <row r="117">
      <c r="A117" s="1"/>
      <c r="B117" s="323" t="str">
        <f>GETTRAINERSPRITE(E117)</f>
        <v/>
      </c>
      <c r="C117" s="22"/>
      <c r="D117" s="22"/>
      <c r="E117" s="999" t="s">
        <v>2026</v>
      </c>
      <c r="F117" s="647"/>
      <c r="G117" s="647"/>
      <c r="H117" s="647"/>
      <c r="I117" s="647"/>
      <c r="J117" s="647"/>
      <c r="K117" s="647"/>
      <c r="L117" s="647"/>
      <c r="M117" s="647"/>
      <c r="N117" s="647"/>
      <c r="O117" s="647"/>
      <c r="P117" s="647"/>
      <c r="Q117" s="648"/>
      <c r="R117" s="109"/>
    </row>
    <row r="118" ht="69.0" customHeight="1">
      <c r="A118" s="1"/>
      <c r="B118" s="28"/>
      <c r="E118" s="164" t="str">
        <f>GETPOKEMONSPRITE(E119, 130, 130)</f>
        <v/>
      </c>
      <c r="F118" s="25"/>
      <c r="G118" s="164" t="str">
        <f>GETPOKEMONSPRITE(G119, 130, 130)</f>
        <v/>
      </c>
      <c r="H118" s="25"/>
      <c r="I118" s="164" t="str">
        <f>GETPOKEMONSPRITE(I119, 110, 110)</f>
        <v/>
      </c>
      <c r="J118" s="25"/>
      <c r="K118" s="164" t="str">
        <f>GETPOKEMONSPRITE(K119, 150, 150)</f>
        <v/>
      </c>
      <c r="L118" s="25"/>
      <c r="M118" s="164" t="str">
        <f>GETPOKEMONSPRITE(M119, 150, 150)</f>
        <v/>
      </c>
      <c r="N118" s="25"/>
      <c r="O118" s="164" t="str">
        <f>GETPOKEMONSPRITE(O119, 150, 150)</f>
        <v/>
      </c>
      <c r="P118" s="25"/>
      <c r="Q118" s="1164"/>
      <c r="R118" s="109"/>
    </row>
    <row r="119">
      <c r="A119" s="1"/>
      <c r="B119" s="125"/>
      <c r="C119" s="39"/>
      <c r="D119" s="39"/>
      <c r="E119" s="561" t="s">
        <v>2027</v>
      </c>
      <c r="F119" s="41"/>
      <c r="G119" s="562" t="s">
        <v>2028</v>
      </c>
      <c r="H119" s="41"/>
      <c r="I119" s="562" t="s">
        <v>2029</v>
      </c>
      <c r="J119" s="41"/>
      <c r="K119" s="591"/>
      <c r="L119" s="41"/>
      <c r="M119" s="591"/>
      <c r="N119" s="41"/>
      <c r="O119" s="591"/>
      <c r="P119" s="41"/>
      <c r="Q119" s="328" t="s">
        <v>19</v>
      </c>
      <c r="R119" s="109"/>
    </row>
    <row r="120">
      <c r="A120" s="1"/>
      <c r="B120" s="45"/>
      <c r="C120" s="46"/>
      <c r="D120" s="47"/>
      <c r="E120" s="563" t="s">
        <v>449</v>
      </c>
      <c r="F120" s="565" t="str">
        <f>GETABILITY(E119)</f>
        <v>Drought</v>
      </c>
      <c r="G120" s="564" t="s">
        <v>38</v>
      </c>
      <c r="H120" s="565" t="str">
        <f>GETABILITY(G119)</f>
        <v>Shell Armor</v>
      </c>
      <c r="I120" s="564" t="s">
        <v>56</v>
      </c>
      <c r="J120" s="565" t="str">
        <f>GETABILITY(I119)</f>
        <v>Chlorophyll</v>
      </c>
      <c r="K120" s="594"/>
      <c r="L120" s="594"/>
      <c r="M120" s="594"/>
      <c r="N120" s="594"/>
      <c r="O120" s="594"/>
      <c r="P120" s="594"/>
      <c r="Q120" s="334" t="s">
        <v>23</v>
      </c>
      <c r="R120" s="109"/>
    </row>
    <row r="121">
      <c r="A121" s="1"/>
      <c r="B121" s="54" t="s">
        <v>24</v>
      </c>
      <c r="C121" s="39"/>
      <c r="D121" s="55"/>
      <c r="E121" s="566" t="s">
        <v>325</v>
      </c>
      <c r="F121" s="57"/>
      <c r="G121" s="567" t="s">
        <v>118</v>
      </c>
      <c r="H121" s="57"/>
      <c r="I121" s="567" t="s">
        <v>670</v>
      </c>
      <c r="J121" s="57"/>
      <c r="K121" s="597"/>
      <c r="L121" s="57"/>
      <c r="M121" s="597"/>
      <c r="N121" s="57"/>
      <c r="O121" s="597"/>
      <c r="P121" s="57"/>
      <c r="Q121" s="338" t="s">
        <v>27</v>
      </c>
      <c r="R121" s="109"/>
    </row>
    <row r="122">
      <c r="A122" s="1"/>
      <c r="B122" s="63"/>
      <c r="C122" s="64"/>
      <c r="D122" s="65"/>
      <c r="E122" s="577" t="s">
        <v>296</v>
      </c>
      <c r="F122" s="57"/>
      <c r="G122" s="577" t="s">
        <v>296</v>
      </c>
      <c r="H122" s="57"/>
      <c r="I122" s="573" t="s">
        <v>619</v>
      </c>
      <c r="J122" s="57"/>
      <c r="K122" s="602"/>
      <c r="L122" s="57"/>
      <c r="M122" s="602"/>
      <c r="N122" s="57"/>
      <c r="O122" s="602"/>
      <c r="P122" s="57"/>
      <c r="Q122" s="342" t="s">
        <v>30</v>
      </c>
      <c r="R122" s="109"/>
    </row>
    <row r="123">
      <c r="A123" s="1"/>
      <c r="B123" s="71"/>
      <c r="C123" s="130" t="str">
        <f t="shared" ref="C123:D123" si="5">J2</f>
        <v/>
      </c>
      <c r="D123" s="182" t="str">
        <f t="shared" si="5"/>
        <v/>
      </c>
      <c r="E123" s="568" t="s">
        <v>885</v>
      </c>
      <c r="F123" s="57"/>
      <c r="G123" s="1013" t="s">
        <v>291</v>
      </c>
      <c r="H123" s="57"/>
      <c r="I123" s="855" t="s">
        <v>671</v>
      </c>
      <c r="J123" s="57"/>
      <c r="K123" s="597"/>
      <c r="L123" s="57"/>
      <c r="M123" s="597"/>
      <c r="N123" s="57"/>
      <c r="O123" s="597"/>
      <c r="P123" s="57"/>
      <c r="Q123" s="77"/>
      <c r="R123" s="109"/>
    </row>
    <row r="124">
      <c r="A124" s="1"/>
      <c r="B124" s="79"/>
      <c r="C124" s="79"/>
      <c r="D124" s="80"/>
      <c r="E124" s="573" t="s">
        <v>619</v>
      </c>
      <c r="F124" s="57"/>
      <c r="G124" s="1166" t="s">
        <v>295</v>
      </c>
      <c r="H124" s="57"/>
      <c r="I124" s="1005" t="s">
        <v>473</v>
      </c>
      <c r="J124" s="57"/>
      <c r="K124" s="602"/>
      <c r="L124" s="57"/>
      <c r="M124" s="602"/>
      <c r="N124" s="57"/>
      <c r="O124" s="602"/>
      <c r="P124" s="57"/>
      <c r="Q124" s="77"/>
      <c r="R124" s="109"/>
    </row>
    <row r="125">
      <c r="A125" s="1"/>
      <c r="B125" s="71"/>
      <c r="C125" s="71"/>
      <c r="D125" s="72"/>
      <c r="E125" s="859" t="s">
        <v>291</v>
      </c>
      <c r="F125" s="145"/>
      <c r="G125" s="859" t="s">
        <v>619</v>
      </c>
      <c r="H125" s="145"/>
      <c r="I125" s="1317" t="s">
        <v>360</v>
      </c>
      <c r="J125" s="145"/>
      <c r="K125" s="1297"/>
      <c r="L125" s="145"/>
      <c r="M125" s="1297"/>
      <c r="N125" s="145"/>
      <c r="O125" s="1297"/>
      <c r="P125" s="145"/>
      <c r="Q125" s="91"/>
      <c r="R125" s="109"/>
    </row>
    <row r="126">
      <c r="A126" s="1"/>
      <c r="B126" s="1"/>
      <c r="C126" s="1"/>
      <c r="D126" s="1"/>
      <c r="E126" s="1003"/>
      <c r="F126" s="1003"/>
      <c r="G126" s="1003"/>
      <c r="H126" s="1003"/>
      <c r="I126" s="1003"/>
      <c r="J126" s="1003"/>
      <c r="K126" s="1003"/>
      <c r="L126" s="1003"/>
      <c r="M126" s="1003"/>
      <c r="N126" s="1003"/>
      <c r="O126" s="1003"/>
      <c r="P126" s="1003"/>
      <c r="Q126" s="1003"/>
      <c r="R126" s="20"/>
    </row>
    <row r="127">
      <c r="A127" s="1"/>
      <c r="B127" s="323" t="str">
        <f>GETTRAINERSPRITE(E127)</f>
        <v/>
      </c>
      <c r="C127" s="22"/>
      <c r="D127" s="22"/>
      <c r="E127" s="999" t="s">
        <v>2030</v>
      </c>
      <c r="F127" s="647"/>
      <c r="G127" s="647"/>
      <c r="H127" s="647"/>
      <c r="I127" s="647"/>
      <c r="J127" s="647"/>
      <c r="K127" s="647"/>
      <c r="L127" s="647"/>
      <c r="M127" s="647"/>
      <c r="N127" s="647"/>
      <c r="O127" s="647"/>
      <c r="P127" s="647"/>
      <c r="Q127" s="648"/>
      <c r="R127" s="20"/>
    </row>
    <row r="128" ht="69.0" customHeight="1">
      <c r="A128" s="1"/>
      <c r="B128" s="28"/>
      <c r="E128" s="164" t="str">
        <f>GETPOKEMONSPRITE(E129, 150, 150)</f>
        <v/>
      </c>
      <c r="F128" s="25"/>
      <c r="G128" s="164" t="str">
        <f>GETPOKEMONSPRITE(G129, 110, 110)</f>
        <v/>
      </c>
      <c r="H128" s="25"/>
      <c r="I128" s="164" t="str">
        <f>GETPOKEMONSPRITE(I129, 150, 150)</f>
        <v/>
      </c>
      <c r="J128" s="25"/>
      <c r="K128" s="164" t="str">
        <f>GETPOKEMONSPRITE(K129, 150, 150)</f>
        <v/>
      </c>
      <c r="L128" s="25"/>
      <c r="M128" s="164" t="str">
        <f>GETPOKEMONSPRITE(M129, 150, 150)</f>
        <v/>
      </c>
      <c r="N128" s="25"/>
      <c r="O128" s="164" t="str">
        <f>GETPOKEMONSPRITE(O129, 150, 150)</f>
        <v/>
      </c>
      <c r="P128" s="25"/>
      <c r="Q128" s="1164"/>
      <c r="R128" s="109"/>
    </row>
    <row r="129">
      <c r="A129" s="1"/>
      <c r="B129" s="125"/>
      <c r="C129" s="39"/>
      <c r="D129" s="39"/>
      <c r="E129" s="561" t="s">
        <v>2031</v>
      </c>
      <c r="F129" s="41"/>
      <c r="G129" s="562" t="s">
        <v>2032</v>
      </c>
      <c r="H129" s="41"/>
      <c r="I129" s="561" t="s">
        <v>2033</v>
      </c>
      <c r="J129" s="41"/>
      <c r="K129" s="591"/>
      <c r="L129" s="41"/>
      <c r="M129" s="591"/>
      <c r="N129" s="41"/>
      <c r="O129" s="591"/>
      <c r="P129" s="41"/>
      <c r="Q129" s="328" t="s">
        <v>19</v>
      </c>
      <c r="R129" s="20"/>
    </row>
    <row r="130">
      <c r="A130" s="1"/>
      <c r="B130" s="45"/>
      <c r="C130" s="46"/>
      <c r="D130" s="47"/>
      <c r="E130" s="563" t="s">
        <v>70</v>
      </c>
      <c r="F130" s="1004" t="str">
        <f>GETABILITY(E129)</f>
        <v>Chlorophyll</v>
      </c>
      <c r="G130" s="564" t="s">
        <v>158</v>
      </c>
      <c r="H130" s="565" t="str">
        <f>GETABILITY(G129)</f>
        <v>Solar Power</v>
      </c>
      <c r="I130" s="563" t="s">
        <v>22</v>
      </c>
      <c r="J130" s="565" t="str">
        <f>GETABILITY(I129)</f>
        <v>Levitate</v>
      </c>
      <c r="K130" s="594"/>
      <c r="L130" s="594"/>
      <c r="M130" s="594"/>
      <c r="N130" s="594"/>
      <c r="O130" s="594"/>
      <c r="P130" s="594"/>
      <c r="Q130" s="334" t="s">
        <v>23</v>
      </c>
      <c r="R130" s="109"/>
    </row>
    <row r="131">
      <c r="A131" s="1"/>
      <c r="B131" s="54" t="s">
        <v>24</v>
      </c>
      <c r="C131" s="39"/>
      <c r="D131" s="55"/>
      <c r="E131" s="566" t="s">
        <v>133</v>
      </c>
      <c r="F131" s="57"/>
      <c r="G131" s="567" t="s">
        <v>539</v>
      </c>
      <c r="H131" s="57"/>
      <c r="I131" s="566" t="s">
        <v>133</v>
      </c>
      <c r="J131" s="57"/>
      <c r="K131" s="597"/>
      <c r="L131" s="57"/>
      <c r="M131" s="597"/>
      <c r="N131" s="57"/>
      <c r="O131" s="597"/>
      <c r="P131" s="57"/>
      <c r="Q131" s="338" t="s">
        <v>27</v>
      </c>
      <c r="R131" s="109"/>
    </row>
    <row r="132">
      <c r="A132" s="1"/>
      <c r="B132" s="63"/>
      <c r="C132" s="64"/>
      <c r="D132" s="65"/>
      <c r="E132" s="855" t="s">
        <v>360</v>
      </c>
      <c r="F132" s="57"/>
      <c r="G132" s="568" t="s">
        <v>488</v>
      </c>
      <c r="H132" s="57"/>
      <c r="I132" s="568" t="s">
        <v>760</v>
      </c>
      <c r="J132" s="57"/>
      <c r="K132" s="602"/>
      <c r="L132" s="57"/>
      <c r="M132" s="602"/>
      <c r="N132" s="57"/>
      <c r="O132" s="602"/>
      <c r="P132" s="57"/>
      <c r="Q132" s="342" t="s">
        <v>30</v>
      </c>
      <c r="R132" s="109"/>
    </row>
    <row r="133">
      <c r="A133" s="1"/>
      <c r="B133" s="71"/>
      <c r="C133" s="130" t="str">
        <f>J2</f>
        <v/>
      </c>
      <c r="D133" s="72"/>
      <c r="E133" s="573" t="s">
        <v>370</v>
      </c>
      <c r="F133" s="57"/>
      <c r="G133" s="578" t="s">
        <v>769</v>
      </c>
      <c r="H133" s="57"/>
      <c r="I133" s="1001" t="s">
        <v>476</v>
      </c>
      <c r="J133" s="57"/>
      <c r="K133" s="597"/>
      <c r="L133" s="57"/>
      <c r="M133" s="597"/>
      <c r="N133" s="57"/>
      <c r="O133" s="597"/>
      <c r="P133" s="57"/>
      <c r="Q133" s="77"/>
      <c r="R133" s="109"/>
    </row>
    <row r="134">
      <c r="A134" s="1"/>
      <c r="B134" s="79"/>
      <c r="C134" s="358" t="str">
        <f>M2</f>
        <v/>
      </c>
      <c r="D134" s="80"/>
      <c r="E134" s="1318"/>
      <c r="F134" s="57"/>
      <c r="G134" s="843" t="s">
        <v>709</v>
      </c>
      <c r="H134" s="57"/>
      <c r="I134" s="1011" t="s">
        <v>475</v>
      </c>
      <c r="J134" s="57"/>
      <c r="K134" s="602"/>
      <c r="L134" s="57"/>
      <c r="M134" s="602"/>
      <c r="N134" s="57"/>
      <c r="O134" s="602"/>
      <c r="P134" s="57"/>
      <c r="Q134" s="77"/>
      <c r="R134" s="109"/>
    </row>
    <row r="135">
      <c r="A135" s="1"/>
      <c r="B135" s="71"/>
      <c r="C135" s="130" t="str">
        <f>P2</f>
        <v/>
      </c>
      <c r="D135" s="72"/>
      <c r="E135" s="1319"/>
      <c r="F135" s="145"/>
      <c r="G135" s="1317" t="s">
        <v>671</v>
      </c>
      <c r="H135" s="145"/>
      <c r="I135" s="1320" t="s">
        <v>266</v>
      </c>
      <c r="J135" s="145"/>
      <c r="K135" s="1297"/>
      <c r="L135" s="145"/>
      <c r="M135" s="1297"/>
      <c r="N135" s="145"/>
      <c r="O135" s="1297"/>
      <c r="P135" s="145"/>
      <c r="Q135" s="91"/>
      <c r="R135" s="109"/>
    </row>
    <row r="136">
      <c r="A136" s="1"/>
      <c r="B136" s="1"/>
      <c r="C136" s="1"/>
      <c r="D136" s="1"/>
      <c r="E136" s="1003"/>
      <c r="F136" s="1003"/>
      <c r="G136" s="1003"/>
      <c r="H136" s="1003"/>
      <c r="I136" s="1003"/>
      <c r="J136" s="1003"/>
      <c r="K136" s="1003"/>
      <c r="L136" s="1003"/>
      <c r="M136" s="1003"/>
      <c r="N136" s="1003"/>
      <c r="O136" s="1003"/>
      <c r="P136" s="1003"/>
      <c r="Q136" s="1003"/>
      <c r="R136" s="109"/>
    </row>
    <row r="137">
      <c r="A137" s="1"/>
      <c r="B137" s="323" t="str">
        <f>GETTRAINERSPRITE(E137)</f>
        <v/>
      </c>
      <c r="C137" s="22"/>
      <c r="D137" s="22"/>
      <c r="E137" s="999" t="s">
        <v>2034</v>
      </c>
      <c r="F137" s="647"/>
      <c r="G137" s="647"/>
      <c r="H137" s="647"/>
      <c r="I137" s="647"/>
      <c r="J137" s="647"/>
      <c r="K137" s="647"/>
      <c r="L137" s="647"/>
      <c r="M137" s="647"/>
      <c r="N137" s="647"/>
      <c r="O137" s="647"/>
      <c r="P137" s="647"/>
      <c r="Q137" s="648"/>
      <c r="R137" s="109"/>
    </row>
    <row r="138" ht="69.0" customHeight="1">
      <c r="A138" s="1"/>
      <c r="B138" s="28"/>
      <c r="E138" s="164" t="str">
        <f>GETPOKEMONSPRITE(E139, 130, 130)</f>
        <v/>
      </c>
      <c r="F138" s="25"/>
      <c r="G138" s="164" t="str">
        <f>GETPOKEMONSPRITE(G139, 130, 130)</f>
        <v/>
      </c>
      <c r="H138" s="25"/>
      <c r="I138" s="164" t="str">
        <f>GETPOKEMONSPRITE(I139, 150, 150)</f>
        <v/>
      </c>
      <c r="J138" s="25"/>
      <c r="K138" s="164" t="str">
        <f>GETPOKEMONSPRITE(K139, 150, 150)</f>
        <v/>
      </c>
      <c r="L138" s="25"/>
      <c r="M138" s="164" t="str">
        <f>GETPOKEMONSPRITE(M139, 150, 150)</f>
        <v/>
      </c>
      <c r="N138" s="25"/>
      <c r="O138" s="164" t="str">
        <f>GETPOKEMONSPRITE(O139, 150, 150)</f>
        <v/>
      </c>
      <c r="P138" s="25"/>
      <c r="Q138" s="1164"/>
      <c r="R138" s="109"/>
    </row>
    <row r="139">
      <c r="A139" s="1"/>
      <c r="B139" s="125"/>
      <c r="C139" s="39"/>
      <c r="D139" s="39"/>
      <c r="E139" s="561" t="s">
        <v>2035</v>
      </c>
      <c r="F139" s="41"/>
      <c r="G139" s="562" t="s">
        <v>2036</v>
      </c>
      <c r="H139" s="41"/>
      <c r="I139" s="562" t="s">
        <v>2037</v>
      </c>
      <c r="J139" s="41"/>
      <c r="K139" s="562" t="s">
        <v>2038</v>
      </c>
      <c r="L139" s="41"/>
      <c r="M139" s="591"/>
      <c r="N139" s="41"/>
      <c r="O139" s="591"/>
      <c r="P139" s="41"/>
      <c r="Q139" s="328" t="s">
        <v>19</v>
      </c>
      <c r="R139" s="109"/>
    </row>
    <row r="140">
      <c r="A140" s="1"/>
      <c r="B140" s="45"/>
      <c r="C140" s="46"/>
      <c r="D140" s="47"/>
      <c r="E140" s="1105" t="s">
        <v>338</v>
      </c>
      <c r="F140" s="1000" t="str">
        <f>GETABILITY(E139)</f>
        <v>Swift Swim</v>
      </c>
      <c r="G140" s="1106" t="s">
        <v>449</v>
      </c>
      <c r="H140" s="1000" t="str">
        <f>GETABILITY(G139)</f>
        <v>Swift Swim</v>
      </c>
      <c r="I140" s="1106" t="s">
        <v>56</v>
      </c>
      <c r="J140" s="1000" t="str">
        <f>GETABILITY(I139)</f>
        <v>Swift Swim</v>
      </c>
      <c r="K140" s="1106" t="s">
        <v>449</v>
      </c>
      <c r="L140" s="1000" t="str">
        <f>GETABILITY(K139)</f>
        <v>Swift Swim</v>
      </c>
      <c r="M140" s="1321"/>
      <c r="N140" s="1321"/>
      <c r="O140" s="1321"/>
      <c r="P140" s="1321"/>
      <c r="Q140" s="334" t="s">
        <v>23</v>
      </c>
      <c r="R140" s="109"/>
    </row>
    <row r="141">
      <c r="A141" s="1"/>
      <c r="B141" s="54" t="s">
        <v>24</v>
      </c>
      <c r="C141" s="39"/>
      <c r="D141" s="55"/>
      <c r="E141" s="1107" t="s">
        <v>242</v>
      </c>
      <c r="F141" s="57"/>
      <c r="G141" s="1108" t="s">
        <v>1356</v>
      </c>
      <c r="H141" s="57"/>
      <c r="I141" s="1108" t="s">
        <v>325</v>
      </c>
      <c r="J141" s="57"/>
      <c r="K141" s="1108" t="s">
        <v>118</v>
      </c>
      <c r="L141" s="57"/>
      <c r="M141" s="1322"/>
      <c r="N141" s="57"/>
      <c r="O141" s="1322"/>
      <c r="P141" s="57"/>
      <c r="Q141" s="338" t="s">
        <v>27</v>
      </c>
      <c r="R141" s="109"/>
    </row>
    <row r="142">
      <c r="A142" s="1"/>
      <c r="B142" s="63"/>
      <c r="C142" s="64"/>
      <c r="D142" s="65"/>
      <c r="E142" s="1323" t="s">
        <v>247</v>
      </c>
      <c r="F142" s="57"/>
      <c r="G142" s="1324" t="s">
        <v>140</v>
      </c>
      <c r="H142" s="57"/>
      <c r="I142" s="1324" t="s">
        <v>140</v>
      </c>
      <c r="J142" s="57"/>
      <c r="K142" s="1324" t="s">
        <v>140</v>
      </c>
      <c r="L142" s="57"/>
      <c r="M142" s="1325"/>
      <c r="N142" s="57"/>
      <c r="O142" s="1325"/>
      <c r="P142" s="57"/>
      <c r="Q142" s="342" t="s">
        <v>30</v>
      </c>
      <c r="R142" s="118"/>
    </row>
    <row r="143">
      <c r="A143" s="1"/>
      <c r="B143" s="71"/>
      <c r="C143" s="71"/>
      <c r="D143" s="72"/>
      <c r="E143" s="1324" t="s">
        <v>140</v>
      </c>
      <c r="F143" s="57"/>
      <c r="G143" s="1116" t="s">
        <v>523</v>
      </c>
      <c r="H143" s="57"/>
      <c r="I143" s="1110" t="s">
        <v>85</v>
      </c>
      <c r="J143" s="57"/>
      <c r="K143" s="1326" t="s">
        <v>523</v>
      </c>
      <c r="L143" s="57"/>
      <c r="M143" s="1322"/>
      <c r="N143" s="57"/>
      <c r="O143" s="1322"/>
      <c r="P143" s="57"/>
      <c r="Q143" s="77"/>
      <c r="R143" s="118"/>
    </row>
    <row r="144">
      <c r="A144" s="1"/>
      <c r="B144" s="79"/>
      <c r="C144" s="358" t="str">
        <f>M2</f>
        <v/>
      </c>
      <c r="D144" s="80"/>
      <c r="E144" s="1326" t="s">
        <v>523</v>
      </c>
      <c r="F144" s="57"/>
      <c r="G144" s="1327" t="s">
        <v>630</v>
      </c>
      <c r="H144" s="57"/>
      <c r="I144" s="1112" t="s">
        <v>248</v>
      </c>
      <c r="J144" s="57"/>
      <c r="K144" s="1328" t="s">
        <v>297</v>
      </c>
      <c r="L144" s="57"/>
      <c r="M144" s="1325"/>
      <c r="N144" s="57"/>
      <c r="O144" s="1325"/>
      <c r="P144" s="57"/>
      <c r="Q144" s="77"/>
      <c r="R144" s="109"/>
    </row>
    <row r="145">
      <c r="A145" s="1"/>
      <c r="B145" s="71"/>
      <c r="C145" s="130" t="str">
        <f>P2</f>
        <v/>
      </c>
      <c r="D145" s="72"/>
      <c r="E145" s="1329" t="s">
        <v>233</v>
      </c>
      <c r="F145" s="145"/>
      <c r="G145" s="1330" t="s">
        <v>74</v>
      </c>
      <c r="H145" s="145"/>
      <c r="I145" s="1331" t="s">
        <v>523</v>
      </c>
      <c r="J145" s="145"/>
      <c r="K145" s="1332" t="s">
        <v>248</v>
      </c>
      <c r="L145" s="145"/>
      <c r="M145" s="1333"/>
      <c r="N145" s="145"/>
      <c r="O145" s="1333"/>
      <c r="P145" s="145"/>
      <c r="Q145" s="91"/>
      <c r="R145" s="109"/>
    </row>
    <row r="146">
      <c r="A146" s="1"/>
      <c r="B146" s="1"/>
      <c r="C146" s="1"/>
      <c r="D146" s="1"/>
      <c r="E146" s="1003"/>
      <c r="F146" s="1003"/>
      <c r="G146" s="1003"/>
      <c r="H146" s="1003"/>
      <c r="I146" s="1003"/>
      <c r="J146" s="1003"/>
      <c r="K146" s="1003"/>
      <c r="L146" s="1003"/>
      <c r="M146" s="1003"/>
      <c r="N146" s="1003"/>
      <c r="O146" s="1003"/>
      <c r="P146" s="1003"/>
      <c r="Q146" s="1003"/>
      <c r="R146" s="118"/>
    </row>
    <row r="147">
      <c r="A147" s="1"/>
      <c r="B147" s="323" t="str">
        <f>GETTRAINERSPRITE(E147)</f>
        <v/>
      </c>
      <c r="C147" s="22"/>
      <c r="D147" s="22"/>
      <c r="E147" s="999" t="s">
        <v>2039</v>
      </c>
      <c r="F147" s="647"/>
      <c r="G147" s="647"/>
      <c r="H147" s="647"/>
      <c r="I147" s="647"/>
      <c r="J147" s="647"/>
      <c r="K147" s="647"/>
      <c r="L147" s="647"/>
      <c r="M147" s="647"/>
      <c r="N147" s="647"/>
      <c r="O147" s="647"/>
      <c r="P147" s="647"/>
      <c r="Q147" s="648"/>
      <c r="R147" s="118"/>
    </row>
    <row r="148" ht="69.0" customHeight="1">
      <c r="A148" s="1"/>
      <c r="B148" s="28"/>
      <c r="E148" s="164" t="str">
        <f>GETPOKEMONSPRITE(E149, 130, 130)</f>
        <v/>
      </c>
      <c r="F148" s="25"/>
      <c r="G148" s="164" t="str">
        <f>GETPOKEMONSPRITE(G149, 150, 150)</f>
        <v/>
      </c>
      <c r="H148" s="25"/>
      <c r="I148" s="164" t="str">
        <f>GETPOKEMONSPRITE(I149, 130, 130)</f>
        <v/>
      </c>
      <c r="J148" s="25"/>
      <c r="K148" s="164" t="str">
        <f>GETPOKEMONSPRITE(K149, 130, 130)</f>
        <v/>
      </c>
      <c r="L148" s="25"/>
      <c r="M148" s="164" t="str">
        <f>GETPOKEMONSPRITE(M149, 150, 150)</f>
        <v/>
      </c>
      <c r="N148" s="25"/>
      <c r="O148" s="164" t="str">
        <f>GETPOKEMONSPRITE(O149, 150, 150)</f>
        <v/>
      </c>
      <c r="P148" s="25"/>
      <c r="Q148" s="1164"/>
      <c r="R148" s="109"/>
    </row>
    <row r="149">
      <c r="A149" s="1"/>
      <c r="B149" s="125"/>
      <c r="C149" s="39"/>
      <c r="D149" s="39"/>
      <c r="E149" s="561" t="s">
        <v>2040</v>
      </c>
      <c r="F149" s="41"/>
      <c r="G149" s="562" t="s">
        <v>2041</v>
      </c>
      <c r="H149" s="41"/>
      <c r="I149" s="561" t="s">
        <v>2042</v>
      </c>
      <c r="J149" s="41"/>
      <c r="K149" s="562" t="s">
        <v>2043</v>
      </c>
      <c r="L149" s="41"/>
      <c r="M149" s="591"/>
      <c r="N149" s="41"/>
      <c r="O149" s="591"/>
      <c r="P149" s="41"/>
      <c r="Q149" s="515" t="s">
        <v>19</v>
      </c>
      <c r="R149" s="20"/>
    </row>
    <row r="150">
      <c r="A150" s="1"/>
      <c r="B150" s="45"/>
      <c r="C150" s="46"/>
      <c r="D150" s="47"/>
      <c r="E150" s="1105" t="s">
        <v>22</v>
      </c>
      <c r="F150" s="1000" t="str">
        <f>GETABILITY(E149)</f>
        <v>Natural Cure</v>
      </c>
      <c r="G150" s="1106" t="s">
        <v>338</v>
      </c>
      <c r="H150" s="1004" t="str">
        <f>GETABILITY(G149)</f>
        <v>Lightning Rod</v>
      </c>
      <c r="I150" s="1105" t="s">
        <v>82</v>
      </c>
      <c r="J150" s="1000" t="str">
        <f>GETABILITY(I149)</f>
        <v>Technician</v>
      </c>
      <c r="K150" s="1106" t="s">
        <v>131</v>
      </c>
      <c r="L150" s="1000" t="str">
        <f>GETABILITY(K149)</f>
        <v>Swift Swim</v>
      </c>
      <c r="M150" s="1321"/>
      <c r="N150" s="1321"/>
      <c r="O150" s="1321"/>
      <c r="P150" s="1321"/>
      <c r="Q150" s="334" t="s">
        <v>23</v>
      </c>
      <c r="R150" s="163"/>
    </row>
    <row r="151">
      <c r="A151" s="1"/>
      <c r="B151" s="54" t="s">
        <v>24</v>
      </c>
      <c r="C151" s="39"/>
      <c r="D151" s="55"/>
      <c r="E151" s="1107" t="s">
        <v>613</v>
      </c>
      <c r="F151" s="57"/>
      <c r="G151" s="1108" t="s">
        <v>565</v>
      </c>
      <c r="H151" s="57"/>
      <c r="I151" s="1107" t="s">
        <v>71</v>
      </c>
      <c r="J151" s="57"/>
      <c r="K151" s="1108" t="s">
        <v>325</v>
      </c>
      <c r="L151" s="57"/>
      <c r="M151" s="1322"/>
      <c r="N151" s="57"/>
      <c r="O151" s="1322"/>
      <c r="P151" s="57"/>
      <c r="Q151" s="516" t="s">
        <v>27</v>
      </c>
      <c r="R151" s="163"/>
    </row>
    <row r="152">
      <c r="A152" s="1"/>
      <c r="B152" s="63"/>
      <c r="C152" s="64"/>
      <c r="D152" s="65"/>
      <c r="E152" s="1112" t="s">
        <v>311</v>
      </c>
      <c r="F152" s="57"/>
      <c r="G152" s="1328" t="s">
        <v>291</v>
      </c>
      <c r="H152" s="57"/>
      <c r="I152" s="1334" t="s">
        <v>222</v>
      </c>
      <c r="J152" s="57"/>
      <c r="K152" s="1324" t="s">
        <v>140</v>
      </c>
      <c r="L152" s="57"/>
      <c r="M152" s="1325"/>
      <c r="N152" s="57"/>
      <c r="O152" s="1325"/>
      <c r="P152" s="57"/>
      <c r="Q152" s="517" t="s">
        <v>30</v>
      </c>
      <c r="R152" s="163"/>
    </row>
    <row r="153">
      <c r="A153" s="1"/>
      <c r="B153" s="130" t="str">
        <f>I2</f>
        <v/>
      </c>
      <c r="C153" s="71"/>
      <c r="D153" s="72"/>
      <c r="E153" s="1335" t="s">
        <v>779</v>
      </c>
      <c r="F153" s="57"/>
      <c r="G153" s="1327" t="s">
        <v>1169</v>
      </c>
      <c r="H153" s="57"/>
      <c r="I153" s="1336" t="s">
        <v>58</v>
      </c>
      <c r="J153" s="57"/>
      <c r="K153" s="1335" t="s">
        <v>344</v>
      </c>
      <c r="L153" s="57"/>
      <c r="M153" s="1322"/>
      <c r="N153" s="57"/>
      <c r="O153" s="1322"/>
      <c r="P153" s="57"/>
      <c r="Q153" s="518"/>
      <c r="R153" s="109"/>
    </row>
    <row r="154">
      <c r="A154" s="1"/>
      <c r="B154" s="79"/>
      <c r="C154" s="358"/>
      <c r="D154" s="201" t="str">
        <f>N2</f>
        <v/>
      </c>
      <c r="E154" s="1337" t="s">
        <v>267</v>
      </c>
      <c r="F154" s="57"/>
      <c r="G154" s="1113" t="s">
        <v>1144</v>
      </c>
      <c r="H154" s="57"/>
      <c r="I154" s="1338" t="s">
        <v>426</v>
      </c>
      <c r="J154" s="57"/>
      <c r="K154" s="1326" t="s">
        <v>523</v>
      </c>
      <c r="L154" s="57"/>
      <c r="M154" s="1325"/>
      <c r="N154" s="57"/>
      <c r="O154" s="1325"/>
      <c r="P154" s="57"/>
      <c r="Q154" s="518"/>
      <c r="R154" s="109"/>
    </row>
    <row r="155">
      <c r="A155" s="1"/>
      <c r="B155" s="71"/>
      <c r="C155" s="130"/>
      <c r="D155" s="72"/>
      <c r="E155" s="1339" t="s">
        <v>753</v>
      </c>
      <c r="F155" s="145"/>
      <c r="G155" s="1330" t="s">
        <v>2044</v>
      </c>
      <c r="H155" s="145"/>
      <c r="I155" s="1340" t="s">
        <v>614</v>
      </c>
      <c r="J155" s="145"/>
      <c r="K155" s="1330" t="s">
        <v>427</v>
      </c>
      <c r="L155" s="145"/>
      <c r="M155" s="1333"/>
      <c r="N155" s="145"/>
      <c r="O155" s="1333"/>
      <c r="P155" s="145"/>
      <c r="Q155" s="55"/>
      <c r="R155" s="109"/>
    </row>
    <row r="156">
      <c r="A156" s="1"/>
      <c r="B156" s="1"/>
      <c r="C156" s="1"/>
      <c r="D156" s="1"/>
      <c r="E156" s="833"/>
      <c r="F156" s="833"/>
      <c r="G156" s="833"/>
      <c r="H156" s="833"/>
      <c r="I156" s="833"/>
      <c r="J156" s="833"/>
      <c r="K156" s="833"/>
      <c r="L156" s="833"/>
      <c r="M156" s="833"/>
      <c r="N156" s="833"/>
      <c r="O156" s="833"/>
      <c r="P156" s="833"/>
      <c r="Q156" s="833"/>
      <c r="R156" s="163"/>
    </row>
    <row r="157">
      <c r="A157" s="1"/>
      <c r="B157" s="1341" t="str">
        <f>GETTRAINERSPRITE(E157)</f>
        <v/>
      </c>
      <c r="C157" s="1342"/>
      <c r="D157" s="1342"/>
      <c r="E157" s="1343" t="s">
        <v>2045</v>
      </c>
      <c r="F157" s="1342"/>
      <c r="G157" s="1342"/>
      <c r="H157" s="1342"/>
      <c r="I157" s="1342"/>
      <c r="J157" s="1342"/>
      <c r="K157" s="1342"/>
      <c r="L157" s="1342"/>
      <c r="M157" s="1342"/>
      <c r="N157" s="1342"/>
      <c r="O157" s="1342"/>
      <c r="P157" s="1342"/>
      <c r="Q157" s="1344"/>
      <c r="R157" s="163"/>
    </row>
    <row r="158" ht="83.25" customHeight="1">
      <c r="A158" s="1"/>
      <c r="B158" s="1345"/>
      <c r="E158" s="1346" t="str">
        <f>GETPOKEMONSPRITE(E159, 140, 140)</f>
        <v/>
      </c>
      <c r="F158" s="1347"/>
      <c r="G158" s="1346" t="str">
        <f>GETPOKEMONSPRITE(G159, 150, 150)</f>
        <v/>
      </c>
      <c r="H158" s="1347"/>
      <c r="I158" s="1346" t="str">
        <f>GETPOKEMONSPRITE(I159, 140, 140)</f>
        <v/>
      </c>
      <c r="J158" s="1347"/>
      <c r="K158" s="1346" t="str">
        <f>GETPOKEMONSPRITE(K159, 150, 150)</f>
        <v/>
      </c>
      <c r="L158" s="1347"/>
      <c r="M158" s="1346" t="str">
        <f>GETPOKEMONSPRITE(M159, 160, 160)</f>
        <v/>
      </c>
      <c r="N158" s="1347"/>
      <c r="O158" s="1348" t="str">
        <f>GETPOKEMONSPRITE(O159, 150, 150)</f>
        <v/>
      </c>
      <c r="P158" s="1349"/>
      <c r="Q158" s="1350"/>
      <c r="R158" s="163"/>
    </row>
    <row r="159">
      <c r="A159" s="1"/>
      <c r="B159" s="1351"/>
      <c r="C159" s="1352"/>
      <c r="D159" s="1352"/>
      <c r="E159" s="561" t="s">
        <v>2046</v>
      </c>
      <c r="F159" s="41"/>
      <c r="G159" s="561" t="s">
        <v>2047</v>
      </c>
      <c r="H159" s="41"/>
      <c r="I159" s="561" t="s">
        <v>2048</v>
      </c>
      <c r="J159" s="41"/>
      <c r="K159" s="562" t="s">
        <v>2049</v>
      </c>
      <c r="L159" s="41"/>
      <c r="M159" s="562" t="s">
        <v>1960</v>
      </c>
      <c r="N159" s="41"/>
      <c r="O159" s="591"/>
      <c r="P159" s="41"/>
      <c r="Q159" s="758" t="s">
        <v>19</v>
      </c>
      <c r="R159" s="163"/>
    </row>
    <row r="160">
      <c r="A160" s="1"/>
      <c r="B160" s="46"/>
      <c r="C160" s="46"/>
      <c r="D160" s="47"/>
      <c r="E160" s="563" t="s">
        <v>22</v>
      </c>
      <c r="F160" s="565" t="str">
        <f>GETABILITY(E159)</f>
        <v>Levitate</v>
      </c>
      <c r="G160" s="563" t="s">
        <v>207</v>
      </c>
      <c r="H160" s="565" t="str">
        <f>GETABILITY(G159)</f>
        <v>Levitate</v>
      </c>
      <c r="I160" s="563" t="s">
        <v>117</v>
      </c>
      <c r="J160" s="565" t="str">
        <f>GETABILITY(I159)</f>
        <v>Pressure</v>
      </c>
      <c r="K160" s="564" t="s">
        <v>20</v>
      </c>
      <c r="L160" s="565" t="str">
        <f>GETABILITY(K159)</f>
        <v>Intimidate</v>
      </c>
      <c r="M160" s="564" t="s">
        <v>70</v>
      </c>
      <c r="N160" s="565" t="str">
        <f>GETABILITY(M159)</f>
        <v>Clear Body</v>
      </c>
      <c r="O160" s="594"/>
      <c r="P160" s="594"/>
      <c r="Q160" s="334" t="s">
        <v>23</v>
      </c>
      <c r="R160" s="163"/>
    </row>
    <row r="161">
      <c r="A161" s="1"/>
      <c r="B161" s="54" t="s">
        <v>24</v>
      </c>
      <c r="C161" s="39"/>
      <c r="D161" s="55"/>
      <c r="E161" s="566" t="s">
        <v>242</v>
      </c>
      <c r="F161" s="57"/>
      <c r="G161" s="566" t="s">
        <v>308</v>
      </c>
      <c r="H161" s="57"/>
      <c r="I161" s="566" t="s">
        <v>325</v>
      </c>
      <c r="J161" s="57"/>
      <c r="K161" s="567" t="s">
        <v>242</v>
      </c>
      <c r="L161" s="57"/>
      <c r="M161" s="567" t="s">
        <v>325</v>
      </c>
      <c r="N161" s="57"/>
      <c r="O161" s="597"/>
      <c r="P161" s="57"/>
      <c r="Q161" s="516" t="s">
        <v>27</v>
      </c>
      <c r="R161" s="20"/>
    </row>
    <row r="162">
      <c r="A162" s="1"/>
      <c r="B162" s="63"/>
      <c r="C162" s="64"/>
      <c r="D162" s="65"/>
      <c r="E162" s="570" t="s">
        <v>341</v>
      </c>
      <c r="F162" s="57"/>
      <c r="G162" s="1005" t="s">
        <v>1015</v>
      </c>
      <c r="H162" s="57"/>
      <c r="I162" s="1051" t="s">
        <v>954</v>
      </c>
      <c r="J162" s="57"/>
      <c r="K162" s="839" t="s">
        <v>913</v>
      </c>
      <c r="L162" s="57"/>
      <c r="M162" s="1308" t="s">
        <v>1283</v>
      </c>
      <c r="N162" s="57"/>
      <c r="O162" s="602"/>
      <c r="P162" s="57"/>
      <c r="Q162" s="517" t="s">
        <v>30</v>
      </c>
      <c r="R162" s="109"/>
    </row>
    <row r="163">
      <c r="A163" s="1"/>
      <c r="B163" s="130"/>
      <c r="C163" s="71"/>
      <c r="D163" s="72"/>
      <c r="E163" s="573" t="s">
        <v>619</v>
      </c>
      <c r="F163" s="57"/>
      <c r="G163" s="1005" t="s">
        <v>2050</v>
      </c>
      <c r="H163" s="57"/>
      <c r="I163" s="1293" t="s">
        <v>523</v>
      </c>
      <c r="J163" s="57"/>
      <c r="K163" s="1353" t="s">
        <v>734</v>
      </c>
      <c r="L163" s="57"/>
      <c r="M163" s="577" t="s">
        <v>296</v>
      </c>
      <c r="N163" s="57"/>
      <c r="O163" s="597"/>
      <c r="P163" s="57"/>
      <c r="Q163" s="518"/>
      <c r="R163" s="163"/>
    </row>
    <row r="164">
      <c r="A164" s="1"/>
      <c r="B164" s="79"/>
      <c r="C164" s="358"/>
      <c r="D164" s="80"/>
      <c r="E164" s="569" t="s">
        <v>793</v>
      </c>
      <c r="F164" s="57"/>
      <c r="G164" s="1012" t="s">
        <v>696</v>
      </c>
      <c r="H164" s="57"/>
      <c r="I164" s="577" t="s">
        <v>296</v>
      </c>
      <c r="J164" s="57"/>
      <c r="K164" s="1051" t="s">
        <v>134</v>
      </c>
      <c r="L164" s="57"/>
      <c r="M164" s="570" t="s">
        <v>291</v>
      </c>
      <c r="N164" s="57"/>
      <c r="O164" s="602"/>
      <c r="P164" s="57"/>
      <c r="Q164" s="518"/>
      <c r="R164" s="163"/>
    </row>
    <row r="165">
      <c r="A165" s="1"/>
      <c r="B165" s="71"/>
      <c r="C165" s="130"/>
      <c r="D165" s="72"/>
      <c r="E165" s="1313" t="s">
        <v>473</v>
      </c>
      <c r="F165" s="145"/>
      <c r="G165" s="1296" t="s">
        <v>2051</v>
      </c>
      <c r="H165" s="145"/>
      <c r="I165" s="1316" t="s">
        <v>280</v>
      </c>
      <c r="J165" s="145"/>
      <c r="K165" s="1301" t="s">
        <v>296</v>
      </c>
      <c r="L165" s="145"/>
      <c r="M165" s="1311" t="s">
        <v>832</v>
      </c>
      <c r="N165" s="145"/>
      <c r="O165" s="1297"/>
      <c r="P165" s="145"/>
      <c r="Q165" s="55"/>
      <c r="R165" s="163"/>
    </row>
    <row r="166">
      <c r="A166" s="1"/>
      <c r="B166" s="1"/>
      <c r="C166" s="1"/>
      <c r="D166" s="1"/>
      <c r="E166" s="833"/>
      <c r="F166" s="833"/>
      <c r="G166" s="833"/>
      <c r="H166" s="833"/>
      <c r="I166" s="833"/>
      <c r="J166" s="833"/>
      <c r="K166" s="833"/>
      <c r="L166" s="833"/>
      <c r="M166" s="833"/>
      <c r="N166" s="833"/>
      <c r="O166" s="833"/>
      <c r="P166" s="833"/>
      <c r="Q166" s="833"/>
      <c r="R166" s="109"/>
    </row>
    <row r="167">
      <c r="A167" s="1"/>
      <c r="B167" s="1341" t="str">
        <f>GETTRAINERSPRITE(E167)</f>
        <v/>
      </c>
      <c r="C167" s="1342"/>
      <c r="D167" s="1342"/>
      <c r="E167" s="1343" t="s">
        <v>2052</v>
      </c>
      <c r="F167" s="1342"/>
      <c r="G167" s="1342"/>
      <c r="H167" s="1342"/>
      <c r="I167" s="1342"/>
      <c r="J167" s="1342"/>
      <c r="K167" s="1342"/>
      <c r="L167" s="1342"/>
      <c r="M167" s="1342"/>
      <c r="N167" s="1342"/>
      <c r="O167" s="1342"/>
      <c r="P167" s="1342"/>
      <c r="Q167" s="1344"/>
      <c r="R167" s="109"/>
    </row>
    <row r="168" ht="83.25" customHeight="1">
      <c r="A168" s="1"/>
      <c r="B168" s="1345"/>
      <c r="E168" s="1346" t="str">
        <f>GETPOKEMONSPRITE(E169, 140, 140)</f>
        <v/>
      </c>
      <c r="F168" s="1347"/>
      <c r="G168" s="1346" t="str">
        <f>GETPOKEMONSPRITE(G169, 130, 130)</f>
        <v/>
      </c>
      <c r="H168" s="1347"/>
      <c r="I168" s="1346" t="str">
        <f>GETPOKEMONSPRITE(I169, 130, 130)</f>
        <v/>
      </c>
      <c r="J168" s="1347"/>
      <c r="K168" s="1346" t="str">
        <f>GETPOKEMONSPRITE(K169, 150, 150)</f>
        <v/>
      </c>
      <c r="L168" s="1347"/>
      <c r="M168" s="1348" t="str">
        <f>GETPOKEMONSPRITE(M169, 150, 150)</f>
        <v/>
      </c>
      <c r="N168" s="1349"/>
      <c r="O168" s="1354" t="str">
        <f>GETPOKEMONSPRITE(O169, 150, 150)</f>
        <v/>
      </c>
      <c r="P168" s="1349"/>
      <c r="Q168" s="1350"/>
      <c r="R168" s="163"/>
    </row>
    <row r="169">
      <c r="A169" s="1"/>
      <c r="B169" s="1351"/>
      <c r="C169" s="1352"/>
      <c r="D169" s="1352"/>
      <c r="E169" s="561" t="s">
        <v>2053</v>
      </c>
      <c r="F169" s="41"/>
      <c r="G169" s="562" t="s">
        <v>2054</v>
      </c>
      <c r="H169" s="41"/>
      <c r="I169" s="562" t="s">
        <v>2055</v>
      </c>
      <c r="J169" s="41"/>
      <c r="K169" s="562" t="s">
        <v>2056</v>
      </c>
      <c r="L169" s="41"/>
      <c r="M169" s="591"/>
      <c r="N169" s="41"/>
      <c r="O169" s="591"/>
      <c r="P169" s="41"/>
      <c r="Q169" s="758" t="s">
        <v>19</v>
      </c>
      <c r="R169" s="163"/>
    </row>
    <row r="170">
      <c r="A170" s="1"/>
      <c r="B170" s="46"/>
      <c r="C170" s="46"/>
      <c r="D170" s="47"/>
      <c r="E170" s="563" t="s">
        <v>21</v>
      </c>
      <c r="F170" s="1000" t="str">
        <f>GETABILITY(E169)</f>
        <v>Guts</v>
      </c>
      <c r="G170" s="564" t="s">
        <v>20</v>
      </c>
      <c r="H170" s="1000" t="str">
        <f>GETABILITY(G169)</f>
        <v>Intimidate</v>
      </c>
      <c r="I170" s="564" t="s">
        <v>21</v>
      </c>
      <c r="J170" s="565" t="str">
        <f>GETABILITY(I169)</f>
        <v>Solid Rock</v>
      </c>
      <c r="K170" s="564" t="s">
        <v>56</v>
      </c>
      <c r="L170" s="565" t="str">
        <f>GETABILITY(K169)</f>
        <v>Thick Fat</v>
      </c>
      <c r="M170" s="1044"/>
      <c r="N170" s="1044"/>
      <c r="O170" s="1044"/>
      <c r="P170" s="1044"/>
      <c r="Q170" s="334" t="s">
        <v>23</v>
      </c>
      <c r="R170" s="163"/>
    </row>
    <row r="171">
      <c r="A171" s="1"/>
      <c r="B171" s="54" t="s">
        <v>24</v>
      </c>
      <c r="C171" s="39"/>
      <c r="D171" s="55"/>
      <c r="E171" s="566" t="s">
        <v>160</v>
      </c>
      <c r="F171" s="57"/>
      <c r="G171" s="567" t="s">
        <v>244</v>
      </c>
      <c r="H171" s="57"/>
      <c r="I171" s="567" t="s">
        <v>119</v>
      </c>
      <c r="J171" s="57"/>
      <c r="K171" s="567" t="s">
        <v>308</v>
      </c>
      <c r="L171" s="57"/>
      <c r="M171" s="1045"/>
      <c r="N171" s="57"/>
      <c r="O171" s="1045"/>
      <c r="P171" s="57"/>
      <c r="Q171" s="516" t="s">
        <v>27</v>
      </c>
      <c r="R171" s="163"/>
    </row>
    <row r="172">
      <c r="A172" s="1"/>
      <c r="B172" s="1355"/>
      <c r="C172" s="64"/>
      <c r="D172" s="65"/>
      <c r="E172" s="573" t="s">
        <v>74</v>
      </c>
      <c r="F172" s="57"/>
      <c r="G172" s="1353" t="s">
        <v>188</v>
      </c>
      <c r="H172" s="57"/>
      <c r="I172" s="573" t="s">
        <v>619</v>
      </c>
      <c r="J172" s="57"/>
      <c r="K172" s="1006" t="s">
        <v>75</v>
      </c>
      <c r="L172" s="57"/>
      <c r="M172" s="1046"/>
      <c r="N172" s="57"/>
      <c r="O172" s="1046"/>
      <c r="P172" s="57"/>
      <c r="Q172" s="517" t="s">
        <v>30</v>
      </c>
      <c r="R172" s="1356"/>
    </row>
    <row r="173">
      <c r="A173" s="1"/>
      <c r="B173" s="71"/>
      <c r="C173" s="71"/>
      <c r="D173" s="182" t="str">
        <f>K2</f>
        <v/>
      </c>
      <c r="E173" s="1011" t="s">
        <v>579</v>
      </c>
      <c r="F173" s="57"/>
      <c r="G173" s="858" t="s">
        <v>558</v>
      </c>
      <c r="H173" s="57"/>
      <c r="I173" s="577" t="s">
        <v>296</v>
      </c>
      <c r="J173" s="57"/>
      <c r="K173" s="573" t="s">
        <v>504</v>
      </c>
      <c r="L173" s="57"/>
      <c r="M173" s="1045"/>
      <c r="N173" s="57"/>
      <c r="O173" s="1045"/>
      <c r="P173" s="57"/>
      <c r="Q173" s="518"/>
      <c r="R173" s="1356"/>
    </row>
    <row r="174">
      <c r="A174" s="1"/>
      <c r="B174" s="1357"/>
      <c r="C174" s="1358" t="str">
        <f>M2</f>
        <v/>
      </c>
      <c r="D174" s="1359"/>
      <c r="E174" s="570" t="s">
        <v>984</v>
      </c>
      <c r="F174" s="57"/>
      <c r="G174" s="856" t="s">
        <v>701</v>
      </c>
      <c r="H174" s="57"/>
      <c r="I174" s="570" t="s">
        <v>343</v>
      </c>
      <c r="J174" s="57"/>
      <c r="K174" s="573" t="s">
        <v>389</v>
      </c>
      <c r="L174" s="57"/>
      <c r="M174" s="1046"/>
      <c r="N174" s="57"/>
      <c r="O174" s="1046"/>
      <c r="P174" s="57"/>
      <c r="Q174" s="518"/>
      <c r="R174" s="1360"/>
    </row>
    <row r="175">
      <c r="A175" s="1"/>
      <c r="B175" s="71"/>
      <c r="C175" s="130" t="str">
        <f>P2</f>
        <v/>
      </c>
      <c r="D175" s="72"/>
      <c r="E175" s="1301" t="s">
        <v>296</v>
      </c>
      <c r="F175" s="145"/>
      <c r="G175" s="1301" t="s">
        <v>296</v>
      </c>
      <c r="H175" s="145"/>
      <c r="I175" s="1361" t="s">
        <v>912</v>
      </c>
      <c r="J175" s="145"/>
      <c r="K175" s="1362" t="s">
        <v>426</v>
      </c>
      <c r="L175" s="145"/>
      <c r="M175" s="1363"/>
      <c r="N175" s="145"/>
      <c r="O175" s="1363"/>
      <c r="P175" s="145"/>
      <c r="Q175" s="55"/>
      <c r="R175" s="118"/>
    </row>
    <row r="176">
      <c r="A176" s="1"/>
      <c r="B176" s="1"/>
      <c r="C176" s="1"/>
      <c r="D176" s="1"/>
      <c r="E176" s="553"/>
      <c r="F176" s="553"/>
      <c r="G176" s="553"/>
      <c r="H176" s="553"/>
      <c r="I176" s="553"/>
      <c r="J176" s="553"/>
      <c r="K176" s="553"/>
      <c r="L176" s="553"/>
      <c r="M176" s="553"/>
      <c r="N176" s="553"/>
      <c r="O176" s="553"/>
      <c r="P176" s="553"/>
      <c r="Q176" s="553"/>
      <c r="R176" s="118"/>
    </row>
    <row r="177">
      <c r="A177" s="1"/>
      <c r="B177" s="654"/>
      <c r="C177" s="654"/>
      <c r="D177" s="654"/>
      <c r="E177" s="553"/>
      <c r="F177" s="553"/>
      <c r="G177" s="553"/>
      <c r="H177" s="553"/>
      <c r="I177" s="553"/>
      <c r="J177" s="553"/>
      <c r="K177" s="553"/>
      <c r="L177" s="553"/>
      <c r="M177" s="553"/>
      <c r="N177" s="553"/>
      <c r="O177" s="553"/>
      <c r="P177" s="553"/>
      <c r="Q177" s="553"/>
      <c r="R177" s="109"/>
    </row>
    <row r="178">
      <c r="A178" s="1"/>
      <c r="B178" s="654"/>
      <c r="C178" s="654"/>
      <c r="D178" s="654"/>
      <c r="E178" s="553"/>
      <c r="F178" s="553"/>
      <c r="G178" s="553"/>
      <c r="H178" s="553"/>
      <c r="I178" s="553"/>
      <c r="J178" s="553"/>
      <c r="K178" s="1170"/>
      <c r="L178" s="553"/>
      <c r="M178" s="553"/>
      <c r="N178" s="553"/>
      <c r="O178" s="553"/>
      <c r="P178" s="553"/>
      <c r="Q178" s="553"/>
      <c r="R178" s="118"/>
    </row>
    <row r="179">
      <c r="A179" s="1"/>
      <c r="B179" s="654"/>
      <c r="C179" s="654"/>
      <c r="D179" s="654"/>
      <c r="E179" s="833" t="s">
        <v>2057</v>
      </c>
      <c r="R179" s="118"/>
    </row>
    <row r="180">
      <c r="A180" s="1"/>
      <c r="B180" s="654"/>
      <c r="C180" s="654"/>
      <c r="D180" s="654"/>
      <c r="E180" s="833"/>
      <c r="F180" s="833"/>
      <c r="G180" s="833"/>
      <c r="H180" s="833"/>
      <c r="I180" s="833"/>
      <c r="J180" s="833"/>
      <c r="K180" s="833"/>
      <c r="L180" s="833"/>
      <c r="M180" s="833"/>
      <c r="N180" s="833"/>
      <c r="O180" s="833"/>
      <c r="P180" s="833"/>
      <c r="Q180" s="833"/>
      <c r="R180" s="118"/>
    </row>
    <row r="181">
      <c r="A181" s="1"/>
      <c r="B181" s="654"/>
      <c r="C181" s="654"/>
      <c r="D181" s="654"/>
      <c r="E181" s="553"/>
      <c r="F181" s="553"/>
      <c r="G181" s="553"/>
      <c r="H181" s="553"/>
      <c r="I181" s="553"/>
      <c r="J181" s="553"/>
      <c r="K181" s="553"/>
      <c r="L181" s="553"/>
      <c r="M181" s="553"/>
      <c r="N181" s="553"/>
      <c r="O181" s="553"/>
      <c r="P181" s="553"/>
      <c r="Q181" s="553"/>
      <c r="R181" s="53"/>
    </row>
    <row r="182">
      <c r="A182" s="1"/>
      <c r="B182" s="323" t="str">
        <f>IMAGE("https://docs.google.com/drawings/d/e/2PACX-1vRDuARWgYKkz_5GQXC3MI2hRfiQ8VUZ0uGKIGaIn6sRW71BmO___48ss3_G1CsKvdx4SRUqdkJPh4Tv/pub?w=150&amp;h=150", 1)</f>
        <v/>
      </c>
      <c r="C182" s="22"/>
      <c r="D182" s="22"/>
      <c r="E182" s="999" t="s">
        <v>2058</v>
      </c>
      <c r="F182" s="647"/>
      <c r="G182" s="647"/>
      <c r="H182" s="647"/>
      <c r="I182" s="647"/>
      <c r="J182" s="647"/>
      <c r="K182" s="647"/>
      <c r="L182" s="647"/>
      <c r="M182" s="647"/>
      <c r="N182" s="647"/>
      <c r="O182" s="647"/>
      <c r="P182" s="647"/>
      <c r="Q182" s="648"/>
      <c r="R182" s="118"/>
    </row>
    <row r="183" ht="88.5" customHeight="1">
      <c r="A183" s="1"/>
      <c r="B183" s="28"/>
      <c r="E183" s="164" t="str">
        <f>GETPOKEMONSPRITE(E184, 150, 150)</f>
        <v/>
      </c>
      <c r="F183" s="25"/>
      <c r="G183" s="164" t="str">
        <f>GETPOKEMONSPRITE(G184, 150, 150)</f>
        <v/>
      </c>
      <c r="H183" s="25"/>
      <c r="I183" s="164" t="str">
        <f>GETPOKEMONSPRITE(I184, 150, 150)</f>
        <v/>
      </c>
      <c r="J183" s="25"/>
      <c r="K183" s="164" t="str">
        <f>GETPOKEMONSPRITE(K184, 140, 140)</f>
        <v/>
      </c>
      <c r="L183" s="25"/>
      <c r="M183" s="164" t="str">
        <f>GETPOKEMONSPRITE(M184, 150, 150)</f>
        <v/>
      </c>
      <c r="N183" s="25"/>
      <c r="O183" s="164" t="str">
        <f>GETPOKEMONSPRITE(O184, 150, 150)</f>
        <v/>
      </c>
      <c r="P183" s="25"/>
      <c r="Q183" s="1164"/>
      <c r="R183" s="109"/>
    </row>
    <row r="184">
      <c r="A184" s="1364"/>
      <c r="B184" s="125"/>
      <c r="C184" s="39"/>
      <c r="D184" s="39"/>
      <c r="E184" s="590" t="s">
        <v>2059</v>
      </c>
      <c r="F184" s="41"/>
      <c r="G184" s="590" t="s">
        <v>2060</v>
      </c>
      <c r="H184" s="41"/>
      <c r="I184" s="590" t="s">
        <v>2061</v>
      </c>
      <c r="J184" s="41"/>
      <c r="K184" s="590" t="s">
        <v>2062</v>
      </c>
      <c r="L184" s="41"/>
      <c r="M184" s="590" t="s">
        <v>2063</v>
      </c>
      <c r="N184" s="41"/>
      <c r="O184" s="590" t="s">
        <v>2064</v>
      </c>
      <c r="P184" s="41"/>
      <c r="Q184" s="515" t="s">
        <v>19</v>
      </c>
      <c r="R184" s="1365"/>
    </row>
    <row r="185">
      <c r="A185" s="1"/>
      <c r="B185" s="45"/>
      <c r="C185" s="46"/>
      <c r="D185" s="47"/>
      <c r="E185" s="837" t="s">
        <v>2065</v>
      </c>
      <c r="F185" s="1366" t="str">
        <f>GETABILITY(E184)</f>
        <v>Serene Grace</v>
      </c>
      <c r="G185" s="1367" t="s">
        <v>2066</v>
      </c>
      <c r="H185" s="1368" t="str">
        <f>GETABILITY(G184)</f>
        <v>Scrappy</v>
      </c>
      <c r="I185" s="837" t="s">
        <v>2067</v>
      </c>
      <c r="J185" s="1368" t="str">
        <f>GETABILITY(I184)</f>
        <v>Thick Fat</v>
      </c>
      <c r="K185" s="1369" t="s">
        <v>2068</v>
      </c>
      <c r="L185" s="1368" t="str">
        <f>GETABILITY(K184)</f>
        <v>Thick Fat</v>
      </c>
      <c r="M185" s="837" t="s">
        <v>2069</v>
      </c>
      <c r="N185" s="1368" t="str">
        <f>GETABILITY(M184)</f>
        <v>Iron Fist</v>
      </c>
      <c r="O185" s="1370" t="s">
        <v>2070</v>
      </c>
      <c r="P185" s="1368" t="str">
        <f>GETABILITY(O184)</f>
        <v>Swift Swim</v>
      </c>
      <c r="Q185" s="334" t="s">
        <v>23</v>
      </c>
      <c r="R185" s="163"/>
    </row>
    <row r="186">
      <c r="A186" s="1"/>
      <c r="B186" s="54" t="s">
        <v>24</v>
      </c>
      <c r="C186" s="39"/>
      <c r="D186" s="55"/>
      <c r="E186" s="1107" t="s">
        <v>71</v>
      </c>
      <c r="F186" s="57"/>
      <c r="G186" s="1108" t="s">
        <v>25</v>
      </c>
      <c r="H186" s="57"/>
      <c r="I186" s="1108" t="s">
        <v>71</v>
      </c>
      <c r="J186" s="57"/>
      <c r="K186" s="1108" t="s">
        <v>587</v>
      </c>
      <c r="L186" s="57"/>
      <c r="M186" s="1108" t="s">
        <v>1269</v>
      </c>
      <c r="N186" s="57"/>
      <c r="O186" s="1108" t="s">
        <v>460</v>
      </c>
      <c r="P186" s="57"/>
      <c r="Q186" s="516" t="s">
        <v>27</v>
      </c>
      <c r="R186" s="163"/>
    </row>
    <row r="187">
      <c r="A187" s="1"/>
      <c r="B187" s="1355"/>
      <c r="C187" s="64"/>
      <c r="D187" s="65"/>
      <c r="E187" s="1371" t="s">
        <v>1647</v>
      </c>
      <c r="F187" s="57"/>
      <c r="G187" s="1372" t="s">
        <v>74</v>
      </c>
      <c r="H187" s="57"/>
      <c r="I187" s="1372" t="s">
        <v>504</v>
      </c>
      <c r="J187" s="57"/>
      <c r="K187" s="1373" t="s">
        <v>296</v>
      </c>
      <c r="L187" s="57"/>
      <c r="M187" s="1374" t="s">
        <v>475</v>
      </c>
      <c r="N187" s="57"/>
      <c r="O187" s="1375" t="s">
        <v>982</v>
      </c>
      <c r="P187" s="57"/>
      <c r="Q187" s="517" t="s">
        <v>30</v>
      </c>
      <c r="R187" s="1356"/>
    </row>
    <row r="188">
      <c r="A188" s="1"/>
      <c r="B188" s="71"/>
      <c r="C188" s="71"/>
      <c r="D188" s="72"/>
      <c r="E188" s="1376" t="s">
        <v>2071</v>
      </c>
      <c r="F188" s="57"/>
      <c r="G188" s="1372" t="s">
        <v>938</v>
      </c>
      <c r="H188" s="57"/>
      <c r="I188" s="1377" t="s">
        <v>349</v>
      </c>
      <c r="J188" s="57"/>
      <c r="K188" s="1376" t="s">
        <v>461</v>
      </c>
      <c r="L188" s="57"/>
      <c r="M188" s="1374" t="s">
        <v>418</v>
      </c>
      <c r="N188" s="57"/>
      <c r="O188" s="1378" t="s">
        <v>523</v>
      </c>
      <c r="P188" s="57"/>
      <c r="Q188" s="518"/>
      <c r="R188" s="1360"/>
    </row>
    <row r="189">
      <c r="A189" s="1"/>
      <c r="B189" s="1357"/>
      <c r="C189" s="1358"/>
      <c r="D189" s="1379" t="str">
        <f>N2</f>
        <v/>
      </c>
      <c r="E189" s="1380" t="s">
        <v>342</v>
      </c>
      <c r="F189" s="57"/>
      <c r="G189" s="1374" t="s">
        <v>591</v>
      </c>
      <c r="H189" s="57"/>
      <c r="I189" s="1374" t="s">
        <v>621</v>
      </c>
      <c r="J189" s="57"/>
      <c r="K189" s="1381" t="s">
        <v>2072</v>
      </c>
      <c r="L189" s="57"/>
      <c r="M189" s="1382" t="s">
        <v>1813</v>
      </c>
      <c r="N189" s="57"/>
      <c r="O189" s="1383" t="s">
        <v>830</v>
      </c>
      <c r="P189" s="57"/>
      <c r="Q189" s="518"/>
      <c r="R189" s="1360"/>
    </row>
    <row r="190">
      <c r="A190" s="1"/>
      <c r="B190" s="71"/>
      <c r="C190" s="130"/>
      <c r="D190" s="72"/>
      <c r="E190" s="1384" t="s">
        <v>488</v>
      </c>
      <c r="F190" s="145"/>
      <c r="G190" s="1385" t="s">
        <v>501</v>
      </c>
      <c r="H190" s="145"/>
      <c r="I190" s="1384" t="s">
        <v>295</v>
      </c>
      <c r="J190" s="145"/>
      <c r="K190" s="1386" t="s">
        <v>349</v>
      </c>
      <c r="L190" s="145"/>
      <c r="M190" s="1387" t="s">
        <v>230</v>
      </c>
      <c r="N190" s="145"/>
      <c r="O190" s="1388" t="s">
        <v>525</v>
      </c>
      <c r="P190" s="145"/>
      <c r="Q190" s="55"/>
      <c r="R190" s="1360"/>
    </row>
    <row r="191">
      <c r="A191" s="1"/>
      <c r="B191" s="654"/>
      <c r="C191" s="654"/>
      <c r="D191" s="654"/>
      <c r="E191" s="654"/>
      <c r="F191" s="654"/>
      <c r="G191" s="654"/>
      <c r="H191" s="654"/>
      <c r="I191" s="654"/>
      <c r="J191" s="654"/>
      <c r="K191" s="654"/>
      <c r="L191" s="654"/>
      <c r="M191" s="654"/>
      <c r="N191" s="654"/>
      <c r="O191" s="654"/>
      <c r="P191" s="654"/>
      <c r="Q191" s="654"/>
      <c r="R191" s="163"/>
    </row>
    <row r="192">
      <c r="A192" s="1"/>
      <c r="B192" s="323" t="str">
        <f>GETTRAINERSPRITE(E192)</f>
        <v/>
      </c>
      <c r="C192" s="22"/>
      <c r="D192" s="22"/>
      <c r="E192" s="999" t="s">
        <v>2073</v>
      </c>
      <c r="F192" s="647"/>
      <c r="G192" s="647"/>
      <c r="H192" s="647"/>
      <c r="I192" s="647"/>
      <c r="J192" s="647"/>
      <c r="K192" s="647"/>
      <c r="L192" s="647"/>
      <c r="M192" s="647"/>
      <c r="N192" s="647"/>
      <c r="O192" s="647"/>
      <c r="P192" s="647"/>
      <c r="Q192" s="648"/>
      <c r="R192" s="118"/>
    </row>
    <row r="193" ht="69.0" customHeight="1">
      <c r="A193" s="1"/>
      <c r="B193" s="28"/>
      <c r="E193" s="164" t="str">
        <f>GETPOKEMONSPRITE(E194, 150, 150)</f>
        <v/>
      </c>
      <c r="F193" s="25"/>
      <c r="G193" s="164" t="str">
        <f>GETPOKEMONSPRITE(G194, 150, 150)</f>
        <v/>
      </c>
      <c r="H193" s="25"/>
      <c r="I193" s="164" t="str">
        <f>GETPOKEMONSPRITE(I194, 150, 150)</f>
        <v/>
      </c>
      <c r="J193" s="25"/>
      <c r="K193" s="164" t="str">
        <f>GETPOKEMONSPRITE(K194, 150, 150)</f>
        <v/>
      </c>
      <c r="L193" s="25"/>
      <c r="M193" s="164" t="str">
        <f>GETPOKEMONSPRITE(M194, 150, 150)</f>
        <v/>
      </c>
      <c r="N193" s="25"/>
      <c r="O193" s="164" t="str">
        <f>GETPOKEMONSPRITE(O194, 150, 150)</f>
        <v/>
      </c>
      <c r="P193" s="25"/>
      <c r="Q193" s="1164"/>
      <c r="R193" s="109"/>
    </row>
    <row r="194">
      <c r="A194" s="1364"/>
      <c r="B194" s="125"/>
      <c r="C194" s="39"/>
      <c r="D194" s="39"/>
      <c r="E194" s="590" t="s">
        <v>2074</v>
      </c>
      <c r="F194" s="41"/>
      <c r="G194" s="590" t="s">
        <v>2075</v>
      </c>
      <c r="H194" s="41"/>
      <c r="I194" s="590" t="s">
        <v>2076</v>
      </c>
      <c r="J194" s="41"/>
      <c r="K194" s="590" t="s">
        <v>2077</v>
      </c>
      <c r="L194" s="41"/>
      <c r="M194" s="1389"/>
      <c r="N194" s="41"/>
      <c r="O194" s="1389"/>
      <c r="P194" s="41"/>
      <c r="Q194" s="515" t="s">
        <v>19</v>
      </c>
      <c r="R194" s="1365"/>
    </row>
    <row r="195">
      <c r="A195" s="1390"/>
      <c r="B195" s="1391"/>
      <c r="C195" s="1392"/>
      <c r="D195" s="1393"/>
      <c r="E195" s="1084" t="s">
        <v>22</v>
      </c>
      <c r="F195" s="1000" t="str">
        <f>GETABILITY(E194)</f>
        <v>Limber</v>
      </c>
      <c r="G195" s="1084" t="s">
        <v>146</v>
      </c>
      <c r="H195" s="1000" t="str">
        <f>GETABILITY(G194)</f>
        <v>Levitate</v>
      </c>
      <c r="I195" s="1084" t="s">
        <v>449</v>
      </c>
      <c r="J195" s="1000" t="str">
        <f>GETABILITY(I194)</f>
        <v>Forecast</v>
      </c>
      <c r="K195" s="1084" t="s">
        <v>82</v>
      </c>
      <c r="L195" s="1000" t="str">
        <f>GETABILITY(K194)</f>
        <v>Shadow Tag</v>
      </c>
      <c r="M195" s="593"/>
      <c r="N195" s="1004" t="str">
        <f>GETABILITY(M194)</f>
        <v/>
      </c>
      <c r="O195" s="593"/>
      <c r="P195" s="1004" t="str">
        <f>GETABILITY(O194)</f>
        <v/>
      </c>
      <c r="Q195" s="334" t="s">
        <v>23</v>
      </c>
      <c r="R195" s="163"/>
    </row>
    <row r="196">
      <c r="A196" s="1390"/>
      <c r="B196" s="54" t="s">
        <v>24</v>
      </c>
      <c r="C196" s="39"/>
      <c r="D196" s="55"/>
      <c r="E196" s="215" t="s">
        <v>369</v>
      </c>
      <c r="F196" s="57"/>
      <c r="G196" s="215" t="s">
        <v>325</v>
      </c>
      <c r="H196" s="57"/>
      <c r="I196" s="215" t="s">
        <v>264</v>
      </c>
      <c r="J196" s="57"/>
      <c r="K196" s="215" t="s">
        <v>325</v>
      </c>
      <c r="L196" s="57"/>
      <c r="M196" s="1307"/>
      <c r="N196" s="57"/>
      <c r="O196" s="1307"/>
      <c r="P196" s="57"/>
      <c r="Q196" s="516" t="s">
        <v>27</v>
      </c>
      <c r="R196" s="163"/>
    </row>
    <row r="197">
      <c r="A197" s="1"/>
      <c r="B197" s="1355"/>
      <c r="C197" s="64"/>
      <c r="D197" s="65"/>
      <c r="E197" s="218" t="s">
        <v>74</v>
      </c>
      <c r="F197" s="57"/>
      <c r="G197" s="248" t="s">
        <v>299</v>
      </c>
      <c r="H197" s="57"/>
      <c r="I197" s="262" t="s">
        <v>523</v>
      </c>
      <c r="J197" s="57"/>
      <c r="K197" s="220" t="s">
        <v>760</v>
      </c>
      <c r="L197" s="57"/>
      <c r="M197" s="213"/>
      <c r="N197" s="57"/>
      <c r="O197" s="213"/>
      <c r="P197" s="57"/>
      <c r="Q197" s="517" t="s">
        <v>30</v>
      </c>
      <c r="R197" s="1356"/>
    </row>
    <row r="198">
      <c r="A198" s="1"/>
      <c r="B198" s="71"/>
      <c r="C198" s="71"/>
      <c r="D198" s="72"/>
      <c r="E198" s="267" t="s">
        <v>793</v>
      </c>
      <c r="F198" s="57"/>
      <c r="G198" s="220" t="s">
        <v>873</v>
      </c>
      <c r="H198" s="57"/>
      <c r="I198" s="217" t="s">
        <v>607</v>
      </c>
      <c r="J198" s="57"/>
      <c r="K198" s="217" t="s">
        <v>607</v>
      </c>
      <c r="L198" s="57"/>
      <c r="M198" s="1307"/>
      <c r="N198" s="57"/>
      <c r="O198" s="1307"/>
      <c r="P198" s="57"/>
      <c r="Q198" s="518"/>
      <c r="R198" s="1360"/>
    </row>
    <row r="199">
      <c r="A199" s="1"/>
      <c r="B199" s="1357"/>
      <c r="C199" s="1358" t="str">
        <f>M2</f>
        <v/>
      </c>
      <c r="D199" s="1359"/>
      <c r="E199" s="221" t="s">
        <v>110</v>
      </c>
      <c r="F199" s="57"/>
      <c r="G199" s="248" t="s">
        <v>2078</v>
      </c>
      <c r="H199" s="57"/>
      <c r="I199" s="220" t="s">
        <v>488</v>
      </c>
      <c r="J199" s="57"/>
      <c r="K199" s="251" t="s">
        <v>476</v>
      </c>
      <c r="L199" s="57"/>
      <c r="M199" s="213"/>
      <c r="N199" s="57"/>
      <c r="O199" s="213"/>
      <c r="P199" s="57"/>
      <c r="Q199" s="518"/>
      <c r="R199" s="1360"/>
    </row>
    <row r="200">
      <c r="A200" s="1"/>
      <c r="B200" s="71"/>
      <c r="C200" s="130" t="str">
        <f>P2</f>
        <v/>
      </c>
      <c r="D200" s="72"/>
      <c r="E200" s="1394" t="s">
        <v>107</v>
      </c>
      <c r="F200" s="145"/>
      <c r="G200" s="1395" t="s">
        <v>350</v>
      </c>
      <c r="H200" s="145"/>
      <c r="I200" s="1396" t="s">
        <v>753</v>
      </c>
      <c r="J200" s="145"/>
      <c r="K200" s="1397" t="s">
        <v>266</v>
      </c>
      <c r="L200" s="145"/>
      <c r="M200" s="1310"/>
      <c r="N200" s="145"/>
      <c r="O200" s="1310"/>
      <c r="P200" s="145"/>
      <c r="Q200" s="55"/>
      <c r="R200" s="1360"/>
    </row>
    <row r="201">
      <c r="A201" s="1"/>
      <c r="B201" s="654"/>
      <c r="C201" s="654"/>
      <c r="D201" s="654"/>
      <c r="E201" s="654"/>
      <c r="F201" s="654"/>
      <c r="G201" s="654"/>
      <c r="H201" s="654"/>
      <c r="I201" s="654"/>
      <c r="J201" s="654"/>
      <c r="K201" s="654"/>
      <c r="L201" s="654"/>
      <c r="M201" s="654"/>
      <c r="N201" s="654"/>
      <c r="O201" s="654"/>
      <c r="P201" s="654"/>
      <c r="Q201" s="654"/>
      <c r="R201" s="163"/>
    </row>
    <row r="202">
      <c r="A202" s="1"/>
      <c r="B202" s="323" t="str">
        <f>GETTRAINERSPRITE(E202)</f>
        <v/>
      </c>
      <c r="C202" s="22"/>
      <c r="D202" s="22"/>
      <c r="E202" s="999" t="s">
        <v>2079</v>
      </c>
      <c r="F202" s="647"/>
      <c r="G202" s="647"/>
      <c r="H202" s="647"/>
      <c r="I202" s="647"/>
      <c r="J202" s="647"/>
      <c r="K202" s="647"/>
      <c r="L202" s="647"/>
      <c r="M202" s="647"/>
      <c r="N202" s="647"/>
      <c r="O202" s="647"/>
      <c r="P202" s="647"/>
      <c r="Q202" s="648"/>
      <c r="R202" s="118"/>
    </row>
    <row r="203" ht="69.0" customHeight="1">
      <c r="A203" s="1"/>
      <c r="B203" s="28"/>
      <c r="E203" s="164" t="str">
        <f>GETPOKEMONSPRITE(E204, 130, 130)</f>
        <v/>
      </c>
      <c r="F203" s="25"/>
      <c r="G203" s="164" t="str">
        <f>GETPOKEMONSPRITE(G204, 120, 120)</f>
        <v/>
      </c>
      <c r="H203" s="25"/>
      <c r="I203" s="164" t="str">
        <f>GETPOKEMONSPRITE(I204, 140, 140)</f>
        <v/>
      </c>
      <c r="J203" s="25"/>
      <c r="K203" s="164" t="str">
        <f>GETPOKEMONSPRITE(K204, 150, 150)</f>
        <v/>
      </c>
      <c r="L203" s="25"/>
      <c r="M203" s="164" t="str">
        <f>GETPOKEMONSPRITE(M204, 150, 150)</f>
        <v/>
      </c>
      <c r="N203" s="25"/>
      <c r="O203" s="164" t="str">
        <f>GETPOKEMONSPRITE(O204, 150, 150)</f>
        <v/>
      </c>
      <c r="P203" s="25"/>
      <c r="Q203" s="1164"/>
      <c r="R203" s="109"/>
    </row>
    <row r="204">
      <c r="A204" s="1364"/>
      <c r="B204" s="125"/>
      <c r="C204" s="39"/>
      <c r="D204" s="39"/>
      <c r="E204" s="590" t="s">
        <v>2080</v>
      </c>
      <c r="F204" s="41"/>
      <c r="G204" s="590" t="s">
        <v>2081</v>
      </c>
      <c r="H204" s="41"/>
      <c r="I204" s="590" t="s">
        <v>2082</v>
      </c>
      <c r="J204" s="41"/>
      <c r="K204" s="590" t="s">
        <v>2083</v>
      </c>
      <c r="L204" s="41"/>
      <c r="M204" s="1398"/>
      <c r="N204" s="41"/>
      <c r="O204" s="1398"/>
      <c r="P204" s="41"/>
      <c r="Q204" s="515" t="s">
        <v>19</v>
      </c>
      <c r="R204" s="1365"/>
    </row>
    <row r="205">
      <c r="A205" s="1390"/>
      <c r="B205" s="1391"/>
      <c r="C205" s="1392"/>
      <c r="D205" s="1393"/>
      <c r="E205" s="1084" t="s">
        <v>69</v>
      </c>
      <c r="F205" s="1000" t="str">
        <f>GETABILITY(E204)</f>
        <v>Drought</v>
      </c>
      <c r="G205" s="1084" t="s">
        <v>70</v>
      </c>
      <c r="H205" s="1000" t="str">
        <f>GETABILITY(G204)</f>
        <v>Chlorophyll</v>
      </c>
      <c r="I205" s="1084" t="s">
        <v>39</v>
      </c>
      <c r="J205" s="1000" t="str">
        <f>GETABILITY(I204)</f>
        <v>Aftermath</v>
      </c>
      <c r="K205" s="1084" t="s">
        <v>175</v>
      </c>
      <c r="L205" s="1000" t="str">
        <f>GETABILITY(K204)</f>
        <v>Chlorophyll</v>
      </c>
      <c r="M205" s="1399"/>
      <c r="N205" s="1004" t="str">
        <f>GETABILITY(M204)</f>
        <v/>
      </c>
      <c r="O205" s="1399"/>
      <c r="P205" s="1004" t="str">
        <f>GETABILITY(O204)</f>
        <v/>
      </c>
      <c r="Q205" s="334" t="s">
        <v>23</v>
      </c>
      <c r="R205" s="163"/>
    </row>
    <row r="206">
      <c r="A206" s="1390"/>
      <c r="B206" s="54" t="s">
        <v>24</v>
      </c>
      <c r="C206" s="39"/>
      <c r="D206" s="55"/>
      <c r="E206" s="215" t="s">
        <v>724</v>
      </c>
      <c r="F206" s="57"/>
      <c r="G206" s="215" t="s">
        <v>242</v>
      </c>
      <c r="H206" s="57"/>
      <c r="I206" s="215" t="s">
        <v>325</v>
      </c>
      <c r="J206" s="57"/>
      <c r="K206" s="215" t="s">
        <v>359</v>
      </c>
      <c r="L206" s="57"/>
      <c r="M206" s="1400"/>
      <c r="N206" s="57"/>
      <c r="O206" s="1400"/>
      <c r="P206" s="57"/>
      <c r="Q206" s="516" t="s">
        <v>27</v>
      </c>
      <c r="R206" s="163"/>
    </row>
    <row r="207">
      <c r="A207" s="1"/>
      <c r="B207" s="1355"/>
      <c r="C207" s="64"/>
      <c r="D207" s="65"/>
      <c r="E207" s="248" t="s">
        <v>341</v>
      </c>
      <c r="F207" s="57"/>
      <c r="G207" s="230" t="s">
        <v>360</v>
      </c>
      <c r="H207" s="57"/>
      <c r="I207" s="220" t="s">
        <v>914</v>
      </c>
      <c r="J207" s="57"/>
      <c r="K207" s="230" t="s">
        <v>360</v>
      </c>
      <c r="L207" s="57"/>
      <c r="M207" s="1401"/>
      <c r="N207" s="57"/>
      <c r="O207" s="1401"/>
      <c r="P207" s="57"/>
      <c r="Q207" s="517" t="s">
        <v>30</v>
      </c>
      <c r="R207" s="1356"/>
    </row>
    <row r="208">
      <c r="A208" s="1"/>
      <c r="B208" s="130" t="str">
        <f>I2</f>
        <v/>
      </c>
      <c r="C208" s="71"/>
      <c r="D208" s="72"/>
      <c r="E208" s="230" t="s">
        <v>673</v>
      </c>
      <c r="F208" s="57"/>
      <c r="G208" s="230" t="s">
        <v>671</v>
      </c>
      <c r="H208" s="57"/>
      <c r="I208" s="221" t="s">
        <v>148</v>
      </c>
      <c r="J208" s="57"/>
      <c r="K208" s="230" t="s">
        <v>761</v>
      </c>
      <c r="L208" s="57"/>
      <c r="M208" s="1402"/>
      <c r="N208" s="57"/>
      <c r="O208" s="1402"/>
      <c r="P208" s="57"/>
      <c r="Q208" s="518"/>
      <c r="R208" s="1360"/>
    </row>
    <row r="209">
      <c r="A209" s="1"/>
      <c r="B209" s="1357"/>
      <c r="C209" s="1358" t="str">
        <f>M2</f>
        <v/>
      </c>
      <c r="D209" s="1359"/>
      <c r="E209" s="245" t="s">
        <v>248</v>
      </c>
      <c r="F209" s="57"/>
      <c r="G209" s="220" t="s">
        <v>762</v>
      </c>
      <c r="H209" s="57"/>
      <c r="I209" s="252" t="s">
        <v>646</v>
      </c>
      <c r="J209" s="57"/>
      <c r="K209" s="220" t="s">
        <v>762</v>
      </c>
      <c r="L209" s="57"/>
      <c r="M209" s="1401"/>
      <c r="N209" s="57"/>
      <c r="O209" s="1401"/>
      <c r="P209" s="57"/>
      <c r="Q209" s="518"/>
      <c r="R209" s="1360"/>
    </row>
    <row r="210">
      <c r="A210" s="1"/>
      <c r="B210" s="71"/>
      <c r="C210" s="130" t="str">
        <f>P2</f>
        <v/>
      </c>
      <c r="D210" s="72"/>
      <c r="E210" s="1403" t="s">
        <v>672</v>
      </c>
      <c r="F210" s="145"/>
      <c r="G210" s="1404" t="s">
        <v>267</v>
      </c>
      <c r="H210" s="145"/>
      <c r="I210" s="1404" t="s">
        <v>361</v>
      </c>
      <c r="J210" s="145"/>
      <c r="K210" s="1404" t="s">
        <v>568</v>
      </c>
      <c r="L210" s="145"/>
      <c r="M210" s="1405"/>
      <c r="N210" s="145"/>
      <c r="O210" s="1405"/>
      <c r="P210" s="145"/>
      <c r="Q210" s="55"/>
      <c r="R210" s="1360"/>
    </row>
    <row r="211">
      <c r="A211" s="1"/>
      <c r="B211" s="654"/>
      <c r="C211" s="654"/>
      <c r="D211" s="654"/>
      <c r="E211" s="654"/>
      <c r="F211" s="654"/>
      <c r="G211" s="654"/>
      <c r="H211" s="654"/>
      <c r="I211" s="654"/>
      <c r="J211" s="654"/>
      <c r="K211" s="654"/>
      <c r="L211" s="654"/>
      <c r="M211" s="654"/>
      <c r="N211" s="654"/>
      <c r="O211" s="654"/>
      <c r="P211" s="654"/>
      <c r="Q211" s="654"/>
      <c r="R211" s="163"/>
    </row>
    <row r="212">
      <c r="A212" s="1"/>
      <c r="B212" s="323" t="str">
        <f>GETTRAINERSPRITE(E212)</f>
        <v/>
      </c>
      <c r="C212" s="22"/>
      <c r="D212" s="22"/>
      <c r="E212" s="999" t="s">
        <v>2084</v>
      </c>
      <c r="F212" s="647"/>
      <c r="G212" s="647"/>
      <c r="H212" s="647"/>
      <c r="I212" s="647"/>
      <c r="J212" s="647"/>
      <c r="K212" s="647"/>
      <c r="L212" s="647"/>
      <c r="M212" s="647"/>
      <c r="N212" s="647"/>
      <c r="O212" s="647"/>
      <c r="P212" s="647"/>
      <c r="Q212" s="648"/>
      <c r="R212" s="118"/>
    </row>
    <row r="213" ht="69.0" customHeight="1">
      <c r="A213" s="1"/>
      <c r="B213" s="28"/>
      <c r="E213" s="164" t="str">
        <f>GETPOKEMONSPRITE(E214, 150, 150)</f>
        <v/>
      </c>
      <c r="F213" s="25"/>
      <c r="G213" s="164" t="str">
        <f>GETPOKEMONSPRITE(G214, 150, 150)</f>
        <v/>
      </c>
      <c r="H213" s="25"/>
      <c r="I213" s="164" t="str">
        <f>GETPOKEMONSPRITE(I214, 150, 150)</f>
        <v/>
      </c>
      <c r="J213" s="25"/>
      <c r="K213" s="164" t="str">
        <f>GETPOKEMONSPRITE(K214, 110, 110)</f>
        <v/>
      </c>
      <c r="L213" s="25"/>
      <c r="M213" s="164" t="str">
        <f>GETPOKEMONSPRITE(M214, 150, 150)</f>
        <v/>
      </c>
      <c r="N213" s="25"/>
      <c r="O213" s="164" t="str">
        <f>GETPOKEMONSPRITE(O214, 150, 150)</f>
        <v/>
      </c>
      <c r="P213" s="25"/>
      <c r="Q213" s="1164"/>
      <c r="R213" s="109"/>
    </row>
    <row r="214">
      <c r="A214" s="1364"/>
      <c r="B214" s="125"/>
      <c r="C214" s="39"/>
      <c r="D214" s="39"/>
      <c r="E214" s="590" t="s">
        <v>2085</v>
      </c>
      <c r="F214" s="41"/>
      <c r="G214" s="590" t="s">
        <v>2086</v>
      </c>
      <c r="H214" s="41"/>
      <c r="I214" s="590" t="s">
        <v>2087</v>
      </c>
      <c r="J214" s="41"/>
      <c r="K214" s="590" t="s">
        <v>2088</v>
      </c>
      <c r="L214" s="41"/>
      <c r="M214" s="1398"/>
      <c r="N214" s="41"/>
      <c r="O214" s="1398"/>
      <c r="P214" s="41"/>
      <c r="Q214" s="515" t="s">
        <v>19</v>
      </c>
      <c r="R214" s="1365"/>
    </row>
    <row r="215">
      <c r="A215" s="1"/>
      <c r="B215" s="45"/>
      <c r="C215" s="46"/>
      <c r="D215" s="47"/>
      <c r="E215" s="864" t="s">
        <v>175</v>
      </c>
      <c r="F215" s="1000" t="str">
        <f>GETABILITY(E214)</f>
        <v>Levitate</v>
      </c>
      <c r="G215" s="864" t="s">
        <v>70</v>
      </c>
      <c r="H215" s="1000" t="str">
        <f>GETABILITY(G214)</f>
        <v>Snow Cloak</v>
      </c>
      <c r="I215" s="864" t="s">
        <v>40</v>
      </c>
      <c r="J215" s="1000" t="str">
        <f>GETABILITY(I214)</f>
        <v>Magic Guard</v>
      </c>
      <c r="K215" s="864" t="s">
        <v>146</v>
      </c>
      <c r="L215" s="1106" t="s">
        <v>2089</v>
      </c>
      <c r="M215" s="638"/>
      <c r="N215" s="1000" t="str">
        <f>GETABILITY(M214)</f>
        <v/>
      </c>
      <c r="O215" s="638"/>
      <c r="P215" s="1000" t="str">
        <f>GETABILITY(O214)</f>
        <v/>
      </c>
      <c r="Q215" s="334" t="s">
        <v>23</v>
      </c>
      <c r="R215" s="163"/>
    </row>
    <row r="216">
      <c r="A216" s="1"/>
      <c r="B216" s="54" t="s">
        <v>24</v>
      </c>
      <c r="C216" s="39"/>
      <c r="D216" s="55"/>
      <c r="E216" s="1406" t="s">
        <v>308</v>
      </c>
      <c r="F216" s="57"/>
      <c r="G216" s="1406" t="s">
        <v>1117</v>
      </c>
      <c r="H216" s="57"/>
      <c r="I216" s="1406" t="s">
        <v>71</v>
      </c>
      <c r="J216" s="57"/>
      <c r="K216" s="1406" t="s">
        <v>264</v>
      </c>
      <c r="L216" s="57"/>
      <c r="M216" s="1407"/>
      <c r="N216" s="57"/>
      <c r="O216" s="1407"/>
      <c r="P216" s="57"/>
      <c r="Q216" s="516" t="s">
        <v>27</v>
      </c>
      <c r="R216" s="163"/>
    </row>
    <row r="217">
      <c r="A217" s="1"/>
      <c r="B217" s="1355"/>
      <c r="C217" s="64"/>
      <c r="D217" s="65"/>
      <c r="E217" s="1378" t="s">
        <v>469</v>
      </c>
      <c r="F217" s="57"/>
      <c r="G217" s="1378" t="s">
        <v>469</v>
      </c>
      <c r="H217" s="57"/>
      <c r="I217" s="1372" t="s">
        <v>2090</v>
      </c>
      <c r="J217" s="57"/>
      <c r="K217" s="1372" t="s">
        <v>2016</v>
      </c>
      <c r="L217" s="57"/>
      <c r="M217" s="1408"/>
      <c r="N217" s="57"/>
      <c r="O217" s="1408"/>
      <c r="P217" s="57"/>
      <c r="Q217" s="517" t="s">
        <v>30</v>
      </c>
      <c r="R217" s="1356"/>
    </row>
    <row r="218">
      <c r="A218" s="1"/>
      <c r="B218" s="71"/>
      <c r="C218" s="71"/>
      <c r="D218" s="72"/>
      <c r="E218" s="1381" t="s">
        <v>2091</v>
      </c>
      <c r="F218" s="57"/>
      <c r="G218" s="1409" t="s">
        <v>87</v>
      </c>
      <c r="H218" s="57"/>
      <c r="I218" s="1372" t="s">
        <v>983</v>
      </c>
      <c r="J218" s="57"/>
      <c r="K218" s="1410" t="s">
        <v>473</v>
      </c>
      <c r="L218" s="57"/>
      <c r="M218" s="1407"/>
      <c r="N218" s="57"/>
      <c r="O218" s="1407"/>
      <c r="P218" s="57"/>
      <c r="Q218" s="518"/>
      <c r="R218" s="1360"/>
    </row>
    <row r="219">
      <c r="A219" s="1"/>
      <c r="B219" s="1357"/>
      <c r="C219" s="1358"/>
      <c r="D219" s="1359"/>
      <c r="E219" s="1381" t="s">
        <v>297</v>
      </c>
      <c r="F219" s="57"/>
      <c r="G219" s="1411" t="s">
        <v>124</v>
      </c>
      <c r="H219" s="57"/>
      <c r="I219" s="1378" t="s">
        <v>469</v>
      </c>
      <c r="J219" s="57"/>
      <c r="K219" s="1377" t="s">
        <v>794</v>
      </c>
      <c r="L219" s="57"/>
      <c r="M219" s="1408"/>
      <c r="N219" s="57"/>
      <c r="O219" s="1408"/>
      <c r="P219" s="57"/>
      <c r="Q219" s="518"/>
      <c r="R219" s="1360"/>
    </row>
    <row r="220">
      <c r="A220" s="1"/>
      <c r="B220" s="71"/>
      <c r="C220" s="130"/>
      <c r="D220" s="72"/>
      <c r="E220" s="1412" t="s">
        <v>248</v>
      </c>
      <c r="F220" s="145"/>
      <c r="G220" s="1413" t="s">
        <v>476</v>
      </c>
      <c r="H220" s="145"/>
      <c r="I220" s="1384" t="s">
        <v>345</v>
      </c>
      <c r="J220" s="145"/>
      <c r="K220" s="1414" t="s">
        <v>607</v>
      </c>
      <c r="L220" s="145"/>
      <c r="M220" s="1415"/>
      <c r="N220" s="145"/>
      <c r="O220" s="1415"/>
      <c r="P220" s="145"/>
      <c r="Q220" s="55"/>
      <c r="R220" s="1360"/>
    </row>
    <row r="221">
      <c r="A221" s="1"/>
      <c r="B221" s="654"/>
      <c r="C221" s="654"/>
      <c r="D221" s="654"/>
      <c r="E221" s="654"/>
      <c r="F221" s="654"/>
      <c r="G221" s="654"/>
      <c r="H221" s="654"/>
      <c r="I221" s="654"/>
      <c r="J221" s="654"/>
      <c r="K221" s="654"/>
      <c r="L221" s="654"/>
      <c r="M221" s="654"/>
      <c r="N221" s="654"/>
      <c r="O221" s="654"/>
      <c r="P221" s="654"/>
      <c r="Q221" s="654"/>
      <c r="R221" s="163"/>
    </row>
    <row r="222">
      <c r="A222" s="1"/>
      <c r="B222" s="323" t="str">
        <f>GETTRAINERSPRITE(E222)</f>
        <v/>
      </c>
      <c r="C222" s="22"/>
      <c r="D222" s="22"/>
      <c r="E222" s="999" t="s">
        <v>2092</v>
      </c>
      <c r="F222" s="647"/>
      <c r="G222" s="647"/>
      <c r="H222" s="647"/>
      <c r="I222" s="647"/>
      <c r="J222" s="647"/>
      <c r="K222" s="647"/>
      <c r="L222" s="647"/>
      <c r="M222" s="647"/>
      <c r="N222" s="647"/>
      <c r="O222" s="647"/>
      <c r="P222" s="647"/>
      <c r="Q222" s="648"/>
      <c r="R222" s="118"/>
    </row>
    <row r="223" ht="69.0" customHeight="1">
      <c r="A223" s="1"/>
      <c r="B223" s="28"/>
      <c r="E223" s="164" t="str">
        <f>GETPOKEMONSPRITE(E224, 150, 150)</f>
        <v/>
      </c>
      <c r="F223" s="25"/>
      <c r="G223" s="164" t="str">
        <f>GETPOKEMONSPRITE(G224, 150, 150)</f>
        <v/>
      </c>
      <c r="H223" s="25"/>
      <c r="I223" s="164" t="str">
        <f>GETPOKEMONSPRITE(I224, 150, 150)</f>
        <v/>
      </c>
      <c r="J223" s="25"/>
      <c r="K223" s="164" t="str">
        <f>GETPOKEMONSPRITE(K224, 150, 150)</f>
        <v/>
      </c>
      <c r="L223" s="25"/>
      <c r="M223" s="164" t="str">
        <f>GETPOKEMONSPRITE(M224, 150, 150)</f>
        <v/>
      </c>
      <c r="N223" s="25"/>
      <c r="O223" s="164" t="str">
        <f>GETPOKEMONSPRITE(O224, 150, 150)</f>
        <v/>
      </c>
      <c r="P223" s="25"/>
      <c r="Q223" s="1164"/>
      <c r="R223" s="109"/>
    </row>
    <row r="224">
      <c r="A224" s="1364"/>
      <c r="B224" s="125"/>
      <c r="C224" s="39"/>
      <c r="D224" s="39"/>
      <c r="E224" s="590" t="s">
        <v>2093</v>
      </c>
      <c r="F224" s="41"/>
      <c r="G224" s="590" t="s">
        <v>2094</v>
      </c>
      <c r="H224" s="41"/>
      <c r="I224" s="590" t="s">
        <v>2095</v>
      </c>
      <c r="J224" s="41"/>
      <c r="K224" s="590" t="s">
        <v>1961</v>
      </c>
      <c r="L224" s="41"/>
      <c r="M224" s="1398"/>
      <c r="N224" s="41"/>
      <c r="O224" s="1398"/>
      <c r="P224" s="41"/>
      <c r="Q224" s="515" t="s">
        <v>19</v>
      </c>
      <c r="R224" s="1365"/>
    </row>
    <row r="225">
      <c r="A225" s="1"/>
      <c r="B225" s="45"/>
      <c r="C225" s="46"/>
      <c r="D225" s="47"/>
      <c r="E225" s="864" t="s">
        <v>216</v>
      </c>
      <c r="F225" s="1004" t="str">
        <f>GETABILITY(E224)</f>
        <v>Snow Warning</v>
      </c>
      <c r="G225" s="864" t="s">
        <v>20</v>
      </c>
      <c r="H225" s="1000" t="str">
        <f>GETABILITY(G224)</f>
        <v>Snow Cloak</v>
      </c>
      <c r="I225" s="864" t="s">
        <v>449</v>
      </c>
      <c r="J225" s="1000" t="str">
        <f>GETABILITY(I224)</f>
        <v>Snow Cloak</v>
      </c>
      <c r="K225" s="864" t="s">
        <v>95</v>
      </c>
      <c r="L225" s="1000" t="str">
        <f>GETABILITY(K224)</f>
        <v>Filter</v>
      </c>
      <c r="M225" s="638"/>
      <c r="N225" s="1000" t="str">
        <f>GETABILITY(M224)</f>
        <v/>
      </c>
      <c r="O225" s="638"/>
      <c r="P225" s="1000" t="str">
        <f>GETABILITY(O224)</f>
        <v/>
      </c>
      <c r="Q225" s="334" t="s">
        <v>23</v>
      </c>
      <c r="R225" s="163"/>
    </row>
    <row r="226">
      <c r="A226" s="1"/>
      <c r="B226" s="54" t="s">
        <v>24</v>
      </c>
      <c r="C226" s="39"/>
      <c r="D226" s="55"/>
      <c r="E226" s="1406" t="s">
        <v>120</v>
      </c>
      <c r="F226" s="57"/>
      <c r="G226" s="1406" t="s">
        <v>73</v>
      </c>
      <c r="H226" s="57"/>
      <c r="I226" s="1406" t="s">
        <v>325</v>
      </c>
      <c r="J226" s="57"/>
      <c r="K226" s="1406" t="s">
        <v>1037</v>
      </c>
      <c r="L226" s="57"/>
      <c r="M226" s="1407"/>
      <c r="N226" s="57"/>
      <c r="O226" s="1407"/>
      <c r="P226" s="57"/>
      <c r="Q226" s="516" t="s">
        <v>27</v>
      </c>
      <c r="R226" s="163"/>
    </row>
    <row r="227">
      <c r="A227" s="1"/>
      <c r="B227" s="1355"/>
      <c r="C227" s="64"/>
      <c r="D227" s="65"/>
      <c r="E227" s="1378" t="s">
        <v>821</v>
      </c>
      <c r="F227" s="57"/>
      <c r="G227" s="1378" t="s">
        <v>955</v>
      </c>
      <c r="H227" s="57"/>
      <c r="I227" s="1378" t="s">
        <v>469</v>
      </c>
      <c r="J227" s="57"/>
      <c r="K227" s="1378" t="s">
        <v>629</v>
      </c>
      <c r="L227" s="57"/>
      <c r="M227" s="1408"/>
      <c r="N227" s="57"/>
      <c r="O227" s="1408"/>
      <c r="P227" s="57"/>
      <c r="Q227" s="517" t="s">
        <v>30</v>
      </c>
      <c r="R227" s="1356"/>
    </row>
    <row r="228">
      <c r="A228" s="1"/>
      <c r="B228" s="71"/>
      <c r="C228" s="71"/>
      <c r="D228" s="72"/>
      <c r="E228" s="1376" t="s">
        <v>752</v>
      </c>
      <c r="F228" s="57"/>
      <c r="G228" s="1416" t="s">
        <v>588</v>
      </c>
      <c r="H228" s="57"/>
      <c r="I228" s="1377" t="s">
        <v>2096</v>
      </c>
      <c r="J228" s="57"/>
      <c r="K228" s="1375" t="s">
        <v>822</v>
      </c>
      <c r="L228" s="57"/>
      <c r="M228" s="1407"/>
      <c r="N228" s="57"/>
      <c r="O228" s="1407"/>
      <c r="P228" s="57"/>
      <c r="Q228" s="518"/>
      <c r="R228" s="1360"/>
    </row>
    <row r="229">
      <c r="A229" s="1"/>
      <c r="B229" s="1357"/>
      <c r="C229" s="1358"/>
      <c r="D229" s="1359"/>
      <c r="E229" s="1376" t="s">
        <v>440</v>
      </c>
      <c r="F229" s="57"/>
      <c r="G229" s="1373" t="s">
        <v>350</v>
      </c>
      <c r="H229" s="57"/>
      <c r="I229" s="1373" t="s">
        <v>248</v>
      </c>
      <c r="J229" s="57"/>
      <c r="K229" s="1377" t="s">
        <v>110</v>
      </c>
      <c r="L229" s="57"/>
      <c r="M229" s="1408"/>
      <c r="N229" s="57"/>
      <c r="O229" s="1408"/>
      <c r="P229" s="57"/>
      <c r="Q229" s="518"/>
      <c r="R229" s="1360"/>
    </row>
    <row r="230">
      <c r="A230" s="1"/>
      <c r="B230" s="71"/>
      <c r="C230" s="130"/>
      <c r="D230" s="72"/>
      <c r="E230" s="1417" t="s">
        <v>709</v>
      </c>
      <c r="F230" s="145"/>
      <c r="G230" s="1385" t="s">
        <v>541</v>
      </c>
      <c r="H230" s="145"/>
      <c r="I230" s="1385" t="s">
        <v>620</v>
      </c>
      <c r="J230" s="145"/>
      <c r="K230" s="1417" t="s">
        <v>986</v>
      </c>
      <c r="L230" s="145"/>
      <c r="M230" s="1415"/>
      <c r="N230" s="145"/>
      <c r="O230" s="1415"/>
      <c r="P230" s="145"/>
      <c r="Q230" s="55"/>
      <c r="R230" s="1360"/>
    </row>
    <row r="231">
      <c r="A231" s="1"/>
      <c r="B231" s="654"/>
      <c r="C231" s="654"/>
      <c r="D231" s="654"/>
      <c r="E231" s="654"/>
      <c r="F231" s="654"/>
      <c r="G231" s="654"/>
      <c r="H231" s="654"/>
      <c r="I231" s="654"/>
      <c r="J231" s="654"/>
      <c r="K231" s="654"/>
      <c r="L231" s="654"/>
      <c r="M231" s="654"/>
      <c r="N231" s="654"/>
      <c r="O231" s="654"/>
      <c r="P231" s="654"/>
      <c r="Q231" s="654"/>
      <c r="R231" s="163"/>
    </row>
    <row r="232">
      <c r="A232" s="1"/>
      <c r="B232" s="427" t="str">
        <f>IMAGE("https://docs.google.com/drawings/d/e/2PACX-1vSA1yTH9yk0dN8YMVcOsC5mMGSR73CeGbbogspQySZp0hvcrO3g_kOS5kCHeiRqszgw0YGrY-XyvJQF/pub?w=960&amp;h=720")</f>
        <v/>
      </c>
      <c r="C232" s="22"/>
      <c r="D232" s="22"/>
      <c r="E232" s="999" t="s">
        <v>2097</v>
      </c>
      <c r="F232" s="647"/>
      <c r="G232" s="647"/>
      <c r="H232" s="647"/>
      <c r="I232" s="647"/>
      <c r="J232" s="647"/>
      <c r="K232" s="647"/>
      <c r="L232" s="647"/>
      <c r="M232" s="647"/>
      <c r="N232" s="647"/>
      <c r="O232" s="647"/>
      <c r="P232" s="647"/>
      <c r="Q232" s="648"/>
      <c r="R232" s="118"/>
    </row>
    <row r="233" ht="69.0" customHeight="1">
      <c r="A233" s="1"/>
      <c r="B233" s="28"/>
      <c r="E233" s="164" t="str">
        <f>GETPOKEMONSPRITE(E234, 150, 150)</f>
        <v/>
      </c>
      <c r="F233" s="25"/>
      <c r="G233" s="164" t="str">
        <f>GETPOKEMONSPRITE(G234, 110, 110)</f>
        <v/>
      </c>
      <c r="H233" s="25"/>
      <c r="I233" s="164" t="str">
        <f>GETPOKEMONSPRITE(I234, 130, 130)</f>
        <v/>
      </c>
      <c r="J233" s="25"/>
      <c r="K233" s="164" t="str">
        <f>GETPOKEMONSPRITE(K234, 130, 130)</f>
        <v/>
      </c>
      <c r="L233" s="25"/>
      <c r="M233" s="164" t="str">
        <f>GETPOKEMONSPRITE(M234, 130, 130)</f>
        <v/>
      </c>
      <c r="N233" s="25"/>
      <c r="O233" s="164" t="str">
        <f>GETPOKEMONSPRITE(O234, 120, 120)</f>
        <v/>
      </c>
      <c r="P233" s="25"/>
      <c r="Q233" s="1164"/>
      <c r="R233" s="109"/>
    </row>
    <row r="234">
      <c r="A234" s="1364"/>
      <c r="B234" s="125"/>
      <c r="C234" s="39"/>
      <c r="D234" s="39"/>
      <c r="E234" s="590" t="s">
        <v>2098</v>
      </c>
      <c r="F234" s="41"/>
      <c r="G234" s="590" t="s">
        <v>2099</v>
      </c>
      <c r="H234" s="41"/>
      <c r="I234" s="590" t="s">
        <v>2100</v>
      </c>
      <c r="J234" s="41"/>
      <c r="K234" s="590" t="s">
        <v>2101</v>
      </c>
      <c r="L234" s="41"/>
      <c r="M234" s="590" t="s">
        <v>2102</v>
      </c>
      <c r="N234" s="41"/>
      <c r="O234" s="590" t="s">
        <v>2103</v>
      </c>
      <c r="P234" s="41"/>
      <c r="Q234" s="515" t="s">
        <v>19</v>
      </c>
      <c r="R234" s="1365"/>
    </row>
    <row r="235">
      <c r="A235" s="1"/>
      <c r="B235" s="45"/>
      <c r="C235" s="46"/>
      <c r="D235" s="47"/>
      <c r="E235" s="864" t="s">
        <v>207</v>
      </c>
      <c r="F235" s="1000" t="str">
        <f>GETABILITY(E234)</f>
        <v>Trace</v>
      </c>
      <c r="G235" s="864" t="s">
        <v>131</v>
      </c>
      <c r="H235" s="1000" t="str">
        <f>GETABILITY(G234)</f>
        <v>Solar Power</v>
      </c>
      <c r="I235" s="864" t="s">
        <v>22</v>
      </c>
      <c r="J235" s="1000" t="str">
        <f>GETABILITY(I234)</f>
        <v>Magic Guard</v>
      </c>
      <c r="K235" s="864" t="s">
        <v>175</v>
      </c>
      <c r="L235" s="1000" t="str">
        <f>GETABILITY(K234)</f>
        <v>Pressure</v>
      </c>
      <c r="M235" s="864" t="s">
        <v>20</v>
      </c>
      <c r="N235" s="1000" t="str">
        <f>GETABILITY(M234)</f>
        <v>Bad Dreams</v>
      </c>
      <c r="O235" s="864" t="s">
        <v>159</v>
      </c>
      <c r="P235" s="1000" t="str">
        <f>GETABILITY(O234)</f>
        <v>Sand Veil</v>
      </c>
      <c r="Q235" s="334" t="s">
        <v>23</v>
      </c>
      <c r="R235" s="163"/>
    </row>
    <row r="236">
      <c r="A236" s="1"/>
      <c r="B236" s="54" t="s">
        <v>24</v>
      </c>
      <c r="C236" s="39"/>
      <c r="D236" s="55"/>
      <c r="E236" s="1406" t="s">
        <v>308</v>
      </c>
      <c r="F236" s="57"/>
      <c r="G236" s="1406" t="s">
        <v>308</v>
      </c>
      <c r="H236" s="57"/>
      <c r="I236" s="1406" t="s">
        <v>242</v>
      </c>
      <c r="J236" s="57"/>
      <c r="K236" s="1406" t="s">
        <v>264</v>
      </c>
      <c r="L236" s="57"/>
      <c r="M236" s="1406" t="s">
        <v>308</v>
      </c>
      <c r="N236" s="57"/>
      <c r="O236" s="1406" t="s">
        <v>635</v>
      </c>
      <c r="P236" s="57"/>
      <c r="Q236" s="516" t="s">
        <v>27</v>
      </c>
      <c r="R236" s="163"/>
    </row>
    <row r="237">
      <c r="A237" s="1"/>
      <c r="B237" s="1355"/>
      <c r="C237" s="64"/>
      <c r="D237" s="65"/>
      <c r="E237" s="1377" t="s">
        <v>484</v>
      </c>
      <c r="F237" s="57"/>
      <c r="G237" s="1382" t="s">
        <v>488</v>
      </c>
      <c r="H237" s="57"/>
      <c r="I237" s="1371" t="s">
        <v>1647</v>
      </c>
      <c r="J237" s="57"/>
      <c r="K237" s="1372" t="s">
        <v>637</v>
      </c>
      <c r="L237" s="57"/>
      <c r="M237" s="1410" t="s">
        <v>107</v>
      </c>
      <c r="N237" s="57"/>
      <c r="O237" s="1372" t="s">
        <v>1086</v>
      </c>
      <c r="P237" s="57"/>
      <c r="Q237" s="517" t="s">
        <v>30</v>
      </c>
      <c r="R237" s="1356"/>
    </row>
    <row r="238">
      <c r="A238" s="1"/>
      <c r="B238" s="130" t="str">
        <f t="shared" ref="B238:C238" si="6">I2</f>
        <v/>
      </c>
      <c r="C238" s="130" t="str">
        <f t="shared" si="6"/>
        <v/>
      </c>
      <c r="D238" s="72"/>
      <c r="E238" s="1377" t="s">
        <v>110</v>
      </c>
      <c r="F238" s="57"/>
      <c r="G238" s="1377" t="s">
        <v>485</v>
      </c>
      <c r="H238" s="57"/>
      <c r="I238" s="1410" t="s">
        <v>1805</v>
      </c>
      <c r="J238" s="57"/>
      <c r="K238" s="1378" t="s">
        <v>270</v>
      </c>
      <c r="L238" s="57"/>
      <c r="M238" s="1374" t="s">
        <v>876</v>
      </c>
      <c r="N238" s="57"/>
      <c r="O238" s="1378" t="s">
        <v>558</v>
      </c>
      <c r="P238" s="57"/>
      <c r="Q238" s="518"/>
      <c r="R238" s="1360"/>
    </row>
    <row r="239">
      <c r="A239" s="1"/>
      <c r="B239" s="1357"/>
      <c r="C239" s="1358"/>
      <c r="D239" s="1359"/>
      <c r="E239" s="1372" t="s">
        <v>250</v>
      </c>
      <c r="F239" s="57"/>
      <c r="G239" s="1411" t="s">
        <v>266</v>
      </c>
      <c r="H239" s="57"/>
      <c r="I239" s="1377" t="s">
        <v>148</v>
      </c>
      <c r="J239" s="57"/>
      <c r="K239" s="1377" t="s">
        <v>794</v>
      </c>
      <c r="L239" s="57"/>
      <c r="M239" s="1410" t="s">
        <v>473</v>
      </c>
      <c r="N239" s="57"/>
      <c r="O239" s="1377" t="s">
        <v>426</v>
      </c>
      <c r="P239" s="57"/>
      <c r="Q239" s="518"/>
      <c r="R239" s="1360"/>
    </row>
    <row r="240">
      <c r="A240" s="1"/>
      <c r="B240" s="71"/>
      <c r="C240" s="130"/>
      <c r="D240" s="72"/>
      <c r="E240" s="1385" t="s">
        <v>1536</v>
      </c>
      <c r="F240" s="145"/>
      <c r="G240" s="1385" t="s">
        <v>620</v>
      </c>
      <c r="H240" s="145"/>
      <c r="I240" s="1384" t="s">
        <v>488</v>
      </c>
      <c r="J240" s="145"/>
      <c r="K240" s="1413" t="s">
        <v>266</v>
      </c>
      <c r="L240" s="145"/>
      <c r="M240" s="1385" t="s">
        <v>370</v>
      </c>
      <c r="N240" s="145"/>
      <c r="O240" s="1417" t="s">
        <v>347</v>
      </c>
      <c r="P240" s="145"/>
      <c r="Q240" s="55"/>
      <c r="R240" s="1360"/>
    </row>
    <row r="241">
      <c r="A241" s="1"/>
      <c r="B241" s="654"/>
      <c r="C241" s="654"/>
      <c r="D241" s="654"/>
      <c r="E241" s="654"/>
      <c r="F241" s="654"/>
      <c r="G241" s="654"/>
      <c r="H241" s="654"/>
      <c r="I241" s="654"/>
      <c r="J241" s="654"/>
      <c r="K241" s="654"/>
      <c r="L241" s="654"/>
      <c r="M241" s="654"/>
      <c r="N241" s="654"/>
      <c r="O241" s="654"/>
      <c r="P241" s="654"/>
      <c r="Q241" s="654"/>
      <c r="R241" s="163"/>
    </row>
    <row r="242">
      <c r="A242" s="1"/>
      <c r="B242" s="427" t="str">
        <f>IMAGE("https://docs.google.com/drawings/d/e/2PACX-1vSA1yTH9yk0dN8YMVcOsC5mMGSR73CeGbbogspQySZp0hvcrO3g_kOS5kCHeiRqszgw0YGrY-XyvJQF/pub?w=960&amp;h=720")</f>
        <v/>
      </c>
      <c r="C242" s="22"/>
      <c r="D242" s="22"/>
      <c r="E242" s="999" t="s">
        <v>2104</v>
      </c>
      <c r="F242" s="647"/>
      <c r="G242" s="647"/>
      <c r="H242" s="647"/>
      <c r="I242" s="647"/>
      <c r="J242" s="647"/>
      <c r="K242" s="647"/>
      <c r="L242" s="647"/>
      <c r="M242" s="647"/>
      <c r="N242" s="647"/>
      <c r="O242" s="647"/>
      <c r="P242" s="647"/>
      <c r="Q242" s="648"/>
      <c r="R242" s="118"/>
    </row>
    <row r="243" ht="69.0" customHeight="1">
      <c r="A243" s="1"/>
      <c r="B243" s="28"/>
      <c r="E243" s="164" t="str">
        <f>GETPOKEMONSPRITE(E244, 110, 110)</f>
        <v/>
      </c>
      <c r="F243" s="25"/>
      <c r="G243" s="164" t="str">
        <f>GETPOKEMONSPRITE(G244, 110, 110)</f>
        <v/>
      </c>
      <c r="H243" s="25"/>
      <c r="I243" s="164" t="str">
        <f>GETPOKEMONSPRITE(I244, 130, 130)</f>
        <v/>
      </c>
      <c r="J243" s="25"/>
      <c r="K243" s="164" t="str">
        <f>GETPOKEMONSPRITE(K244, 130, 130)</f>
        <v/>
      </c>
      <c r="L243" s="25"/>
      <c r="M243" s="164" t="str">
        <f>GETPOKEMONSPRITE(M244, 120, 120)</f>
        <v/>
      </c>
      <c r="N243" s="25"/>
      <c r="O243" s="164" t="str">
        <f>GETPOKEMONSPRITE(O244, 150, 150)</f>
        <v/>
      </c>
      <c r="P243" s="25"/>
      <c r="Q243" s="1164"/>
      <c r="R243" s="109"/>
    </row>
    <row r="244">
      <c r="A244" s="1364"/>
      <c r="B244" s="125"/>
      <c r="C244" s="39"/>
      <c r="D244" s="39"/>
      <c r="E244" s="1418" t="s">
        <v>2105</v>
      </c>
      <c r="F244" s="41"/>
      <c r="G244" s="1418" t="s">
        <v>2106</v>
      </c>
      <c r="H244" s="41"/>
      <c r="I244" s="1418" t="s">
        <v>2107</v>
      </c>
      <c r="J244" s="41"/>
      <c r="K244" s="1418" t="s">
        <v>2108</v>
      </c>
      <c r="L244" s="41"/>
      <c r="M244" s="1418" t="s">
        <v>2109</v>
      </c>
      <c r="N244" s="41"/>
      <c r="O244" s="1418" t="s">
        <v>2110</v>
      </c>
      <c r="P244" s="41"/>
      <c r="Q244" s="515" t="s">
        <v>19</v>
      </c>
      <c r="R244" s="1365"/>
    </row>
    <row r="245">
      <c r="A245" s="1"/>
      <c r="B245" s="45"/>
      <c r="C245" s="46"/>
      <c r="D245" s="47"/>
      <c r="E245" s="864" t="s">
        <v>117</v>
      </c>
      <c r="F245" s="1000" t="str">
        <f>GETABILITY(E244)</f>
        <v>Sand Stream</v>
      </c>
      <c r="G245" s="864" t="s">
        <v>22</v>
      </c>
      <c r="H245" s="1000" t="str">
        <f>GETABILITY(G244)</f>
        <v>Sand Veil</v>
      </c>
      <c r="I245" s="864" t="s">
        <v>216</v>
      </c>
      <c r="J245" s="1000" t="str">
        <f>GETABILITY(I244)</f>
        <v>Sand Veil</v>
      </c>
      <c r="K245" s="864" t="s">
        <v>97</v>
      </c>
      <c r="L245" s="1000" t="str">
        <f>GETABILITY(K244)</f>
        <v>Super Luck</v>
      </c>
      <c r="M245" s="864" t="s">
        <v>97</v>
      </c>
      <c r="N245" s="1000" t="str">
        <f>GETABILITY(M244)</f>
        <v>Levitate</v>
      </c>
      <c r="O245" s="864" t="s">
        <v>449</v>
      </c>
      <c r="P245" s="1000" t="str">
        <f>GETABILITY(O244)</f>
        <v>Levitate</v>
      </c>
      <c r="Q245" s="334" t="s">
        <v>23</v>
      </c>
      <c r="R245" s="163"/>
    </row>
    <row r="246">
      <c r="A246" s="1"/>
      <c r="B246" s="54" t="s">
        <v>24</v>
      </c>
      <c r="C246" s="39"/>
      <c r="D246" s="55"/>
      <c r="E246" s="1406" t="s">
        <v>613</v>
      </c>
      <c r="F246" s="57"/>
      <c r="G246" s="1406" t="s">
        <v>450</v>
      </c>
      <c r="H246" s="57"/>
      <c r="I246" s="1406" t="s">
        <v>513</v>
      </c>
      <c r="J246" s="57"/>
      <c r="K246" s="1406" t="s">
        <v>308</v>
      </c>
      <c r="L246" s="57"/>
      <c r="M246" s="1406" t="s">
        <v>308</v>
      </c>
      <c r="N246" s="57"/>
      <c r="O246" s="1406" t="s">
        <v>325</v>
      </c>
      <c r="P246" s="57"/>
      <c r="Q246" s="516" t="s">
        <v>27</v>
      </c>
      <c r="R246" s="163"/>
    </row>
    <row r="247">
      <c r="A247" s="1"/>
      <c r="B247" s="1355"/>
      <c r="C247" s="64"/>
      <c r="D247" s="65"/>
      <c r="E247" s="1372" t="s">
        <v>620</v>
      </c>
      <c r="F247" s="57"/>
      <c r="G247" s="1377" t="s">
        <v>148</v>
      </c>
      <c r="H247" s="57"/>
      <c r="I247" s="1373" t="s">
        <v>350</v>
      </c>
      <c r="J247" s="57"/>
      <c r="K247" s="1377" t="s">
        <v>426</v>
      </c>
      <c r="L247" s="57"/>
      <c r="M247" s="1411" t="s">
        <v>471</v>
      </c>
      <c r="N247" s="57"/>
      <c r="O247" s="1410" t="s">
        <v>1222</v>
      </c>
      <c r="P247" s="57"/>
      <c r="Q247" s="517" t="s">
        <v>30</v>
      </c>
      <c r="R247" s="1356"/>
    </row>
    <row r="248">
      <c r="A248" s="1"/>
      <c r="B248" s="71"/>
      <c r="C248" s="130" t="str">
        <f>J2</f>
        <v/>
      </c>
      <c r="D248" s="72"/>
      <c r="E248" s="1382" t="s">
        <v>488</v>
      </c>
      <c r="F248" s="57"/>
      <c r="G248" s="1372" t="s">
        <v>250</v>
      </c>
      <c r="H248" s="57"/>
      <c r="I248" s="1371" t="s">
        <v>251</v>
      </c>
      <c r="J248" s="57"/>
      <c r="K248" s="1411" t="s">
        <v>471</v>
      </c>
      <c r="L248" s="57"/>
      <c r="M248" s="1372" t="s">
        <v>1014</v>
      </c>
      <c r="N248" s="57"/>
      <c r="O248" s="1410" t="s">
        <v>2050</v>
      </c>
      <c r="P248" s="57"/>
      <c r="Q248" s="518"/>
      <c r="R248" s="1360"/>
    </row>
    <row r="249">
      <c r="A249" s="1"/>
      <c r="B249" s="1357"/>
      <c r="C249" s="1358"/>
      <c r="D249" s="1359"/>
      <c r="E249" s="1373" t="s">
        <v>248</v>
      </c>
      <c r="F249" s="57"/>
      <c r="G249" s="1376" t="s">
        <v>810</v>
      </c>
      <c r="H249" s="57"/>
      <c r="I249" s="1381" t="s">
        <v>291</v>
      </c>
      <c r="J249" s="57"/>
      <c r="K249" s="1371" t="s">
        <v>769</v>
      </c>
      <c r="L249" s="57"/>
      <c r="M249" s="1372" t="s">
        <v>1016</v>
      </c>
      <c r="N249" s="57"/>
      <c r="O249" s="1381" t="s">
        <v>297</v>
      </c>
      <c r="P249" s="57"/>
      <c r="Q249" s="518"/>
      <c r="R249" s="1360"/>
    </row>
    <row r="250">
      <c r="A250" s="1"/>
      <c r="B250" s="71"/>
      <c r="C250" s="130"/>
      <c r="D250" s="72"/>
      <c r="E250" s="1419" t="s">
        <v>137</v>
      </c>
      <c r="F250" s="145"/>
      <c r="G250" s="1414" t="s">
        <v>329</v>
      </c>
      <c r="H250" s="145"/>
      <c r="I250" s="1385" t="s">
        <v>514</v>
      </c>
      <c r="J250" s="145"/>
      <c r="K250" s="1384" t="s">
        <v>488</v>
      </c>
      <c r="L250" s="145"/>
      <c r="M250" s="1386" t="s">
        <v>794</v>
      </c>
      <c r="N250" s="145"/>
      <c r="O250" s="1420" t="s">
        <v>247</v>
      </c>
      <c r="P250" s="145"/>
      <c r="Q250" s="55"/>
      <c r="R250" s="1360"/>
    </row>
    <row r="251">
      <c r="A251" s="1"/>
      <c r="B251" s="654"/>
      <c r="C251" s="654"/>
      <c r="D251" s="654"/>
      <c r="E251" s="654"/>
      <c r="F251" s="654"/>
      <c r="G251" s="654"/>
      <c r="H251" s="654"/>
      <c r="I251" s="654"/>
      <c r="J251" s="654"/>
      <c r="K251" s="654"/>
      <c r="L251" s="654"/>
      <c r="M251" s="654"/>
      <c r="N251" s="654"/>
      <c r="O251" s="654"/>
      <c r="P251" s="654"/>
      <c r="Q251" s="654"/>
      <c r="R251" s="163"/>
    </row>
    <row r="252">
      <c r="A252" s="1"/>
      <c r="B252" s="323" t="str">
        <f>GETTRAINERSPRITE(E252)</f>
        <v/>
      </c>
      <c r="C252" s="22"/>
      <c r="D252" s="22"/>
      <c r="E252" s="854" t="s">
        <v>2111</v>
      </c>
      <c r="F252" s="647"/>
      <c r="G252" s="647"/>
      <c r="H252" s="647"/>
      <c r="I252" s="647"/>
      <c r="J252" s="647"/>
      <c r="K252" s="647"/>
      <c r="L252" s="647"/>
      <c r="M252" s="647"/>
      <c r="N252" s="647"/>
      <c r="O252" s="647"/>
      <c r="P252" s="647"/>
      <c r="Q252" s="648"/>
      <c r="R252" s="118"/>
    </row>
    <row r="253" ht="99.0" customHeight="1">
      <c r="A253" s="1"/>
      <c r="B253" s="28"/>
      <c r="E253" s="164" t="str">
        <f>GETPOKEMONSPRITE(E254, 150, 150)</f>
        <v/>
      </c>
      <c r="F253" s="25"/>
      <c r="G253" s="164" t="str">
        <f>GETPOKEMONSPRITE(G254, 150, 150)</f>
        <v/>
      </c>
      <c r="H253" s="25"/>
      <c r="I253" s="164" t="str">
        <f>GETPOKEMONSPRITE(I254, 150, 150)</f>
        <v/>
      </c>
      <c r="J253" s="25"/>
      <c r="K253" s="164" t="str">
        <f>GETPOKEMONSPRITE(K254, 150, 150)</f>
        <v/>
      </c>
      <c r="L253" s="25"/>
      <c r="M253" s="164" t="str">
        <f>GETPOKEMONSPRITE(M254, 150, 150)</f>
        <v/>
      </c>
      <c r="N253" s="25"/>
      <c r="O253" s="164" t="str">
        <f>GETPOKEMONSPRITE(O254, 150, 150)</f>
        <v/>
      </c>
      <c r="P253" s="25"/>
      <c r="Q253" s="1164"/>
      <c r="R253" s="109"/>
    </row>
    <row r="254">
      <c r="A254" s="1364"/>
      <c r="B254" s="125"/>
      <c r="C254" s="39"/>
      <c r="D254" s="39"/>
      <c r="E254" s="1418" t="s">
        <v>2112</v>
      </c>
      <c r="F254" s="41"/>
      <c r="G254" s="1418" t="s">
        <v>2113</v>
      </c>
      <c r="H254" s="41"/>
      <c r="I254" s="1418" t="s">
        <v>2114</v>
      </c>
      <c r="J254" s="41"/>
      <c r="K254" s="1418" t="s">
        <v>1965</v>
      </c>
      <c r="L254" s="41"/>
      <c r="M254" s="1418" t="s">
        <v>2115</v>
      </c>
      <c r="N254" s="41"/>
      <c r="O254" s="1418" t="s">
        <v>2116</v>
      </c>
      <c r="P254" s="41"/>
      <c r="Q254" s="515" t="s">
        <v>19</v>
      </c>
      <c r="R254" s="1365"/>
    </row>
    <row r="255">
      <c r="A255" s="1"/>
      <c r="B255" s="45"/>
      <c r="C255" s="46"/>
      <c r="D255" s="47"/>
      <c r="E255" s="864" t="s">
        <v>55</v>
      </c>
      <c r="F255" s="1000" t="str">
        <f>GETABILITY(E254)</f>
        <v>Sand Stream</v>
      </c>
      <c r="G255" s="864" t="s">
        <v>22</v>
      </c>
      <c r="H255" s="1106" t="s">
        <v>2117</v>
      </c>
      <c r="I255" s="864" t="s">
        <v>83</v>
      </c>
      <c r="J255" s="1106" t="s">
        <v>1535</v>
      </c>
      <c r="K255" s="864" t="s">
        <v>22</v>
      </c>
      <c r="L255" s="1004" t="str">
        <f>GETABILITY(K254)</f>
        <v>Serene Grace</v>
      </c>
      <c r="M255" s="864" t="s">
        <v>146</v>
      </c>
      <c r="N255" s="1000" t="str">
        <f>GETABILITY(M254)</f>
        <v>Magic Guard</v>
      </c>
      <c r="O255" s="864" t="s">
        <v>69</v>
      </c>
      <c r="P255" s="1000" t="str">
        <f>GETABILITY(O254)</f>
        <v>Magic Guard</v>
      </c>
      <c r="Q255" s="334" t="s">
        <v>23</v>
      </c>
      <c r="R255" s="163"/>
    </row>
    <row r="256">
      <c r="A256" s="1"/>
      <c r="B256" s="54" t="s">
        <v>24</v>
      </c>
      <c r="C256" s="39"/>
      <c r="D256" s="55"/>
      <c r="E256" s="1406" t="s">
        <v>587</v>
      </c>
      <c r="F256" s="57"/>
      <c r="G256" s="1406" t="s">
        <v>513</v>
      </c>
      <c r="H256" s="57"/>
      <c r="I256" s="1406" t="s">
        <v>118</v>
      </c>
      <c r="J256" s="57"/>
      <c r="K256" s="1406" t="s">
        <v>325</v>
      </c>
      <c r="L256" s="57"/>
      <c r="M256" s="1406" t="s">
        <v>242</v>
      </c>
      <c r="N256" s="57"/>
      <c r="O256" s="1406" t="s">
        <v>308</v>
      </c>
      <c r="P256" s="57"/>
      <c r="Q256" s="516" t="s">
        <v>27</v>
      </c>
      <c r="R256" s="163"/>
    </row>
    <row r="257">
      <c r="A257" s="1"/>
      <c r="B257" s="1355"/>
      <c r="C257" s="64"/>
      <c r="D257" s="65"/>
      <c r="E257" s="1381" t="s">
        <v>341</v>
      </c>
      <c r="F257" s="57"/>
      <c r="G257" s="1373" t="s">
        <v>296</v>
      </c>
      <c r="H257" s="57"/>
      <c r="I257" s="1375" t="s">
        <v>140</v>
      </c>
      <c r="J257" s="57"/>
      <c r="K257" s="1383" t="s">
        <v>830</v>
      </c>
      <c r="L257" s="57"/>
      <c r="M257" s="1382" t="s">
        <v>974</v>
      </c>
      <c r="N257" s="57"/>
      <c r="O257" s="1410" t="s">
        <v>1015</v>
      </c>
      <c r="P257" s="57"/>
      <c r="Q257" s="517" t="s">
        <v>30</v>
      </c>
      <c r="R257" s="1356"/>
    </row>
    <row r="258">
      <c r="A258" s="1"/>
      <c r="B258" s="71"/>
      <c r="C258" s="71"/>
      <c r="D258" s="72"/>
      <c r="E258" s="1373" t="s">
        <v>296</v>
      </c>
      <c r="F258" s="57"/>
      <c r="G258" s="1380" t="s">
        <v>975</v>
      </c>
      <c r="H258" s="57"/>
      <c r="I258" s="1373" t="s">
        <v>296</v>
      </c>
      <c r="J258" s="57"/>
      <c r="K258" s="1410" t="s">
        <v>550</v>
      </c>
      <c r="L258" s="57"/>
      <c r="M258" s="1376" t="s">
        <v>752</v>
      </c>
      <c r="N258" s="57"/>
      <c r="O258" s="1378" t="s">
        <v>523</v>
      </c>
      <c r="P258" s="57"/>
      <c r="Q258" s="518"/>
      <c r="R258" s="1360"/>
    </row>
    <row r="259">
      <c r="A259" s="1"/>
      <c r="B259" s="1357"/>
      <c r="C259" s="1358"/>
      <c r="D259" s="1359"/>
      <c r="E259" s="1377" t="s">
        <v>349</v>
      </c>
      <c r="F259" s="57"/>
      <c r="G259" s="1382" t="s">
        <v>489</v>
      </c>
      <c r="H259" s="57"/>
      <c r="I259" s="1378" t="s">
        <v>523</v>
      </c>
      <c r="J259" s="57"/>
      <c r="K259" s="1374" t="s">
        <v>475</v>
      </c>
      <c r="L259" s="57"/>
      <c r="M259" s="1377" t="s">
        <v>794</v>
      </c>
      <c r="N259" s="57"/>
      <c r="O259" s="1409" t="s">
        <v>607</v>
      </c>
      <c r="P259" s="57"/>
      <c r="Q259" s="518"/>
      <c r="R259" s="1360"/>
    </row>
    <row r="260">
      <c r="A260" s="1"/>
      <c r="B260" s="71"/>
      <c r="C260" s="130"/>
      <c r="D260" s="72"/>
      <c r="E260" s="1414" t="s">
        <v>348</v>
      </c>
      <c r="F260" s="145"/>
      <c r="G260" s="1421" t="s">
        <v>291</v>
      </c>
      <c r="H260" s="145"/>
      <c r="I260" s="1412" t="s">
        <v>248</v>
      </c>
      <c r="J260" s="145"/>
      <c r="K260" s="1413" t="s">
        <v>476</v>
      </c>
      <c r="L260" s="145"/>
      <c r="M260" s="1422" t="s">
        <v>753</v>
      </c>
      <c r="N260" s="145"/>
      <c r="O260" s="1420" t="s">
        <v>247</v>
      </c>
      <c r="P260" s="145"/>
      <c r="Q260" s="55"/>
      <c r="R260" s="1360"/>
    </row>
    <row r="261">
      <c r="A261" s="1"/>
      <c r="B261" s="654"/>
      <c r="C261" s="654"/>
      <c r="D261" s="654"/>
      <c r="E261" s="654"/>
      <c r="F261" s="654"/>
      <c r="G261" s="654"/>
      <c r="H261" s="654"/>
      <c r="I261" s="654"/>
      <c r="J261" s="654"/>
      <c r="K261" s="654"/>
      <c r="L261" s="654"/>
      <c r="M261" s="654"/>
      <c r="N261" s="654"/>
      <c r="O261" s="654"/>
      <c r="P261" s="654"/>
      <c r="Q261" s="654"/>
      <c r="R261" s="163"/>
    </row>
    <row r="262">
      <c r="A262" s="1"/>
      <c r="B262" s="323" t="str">
        <f>GETTRAINERSPRITE(E262)</f>
        <v/>
      </c>
      <c r="C262" s="22"/>
      <c r="D262" s="22"/>
      <c r="E262" s="854" t="s">
        <v>2118</v>
      </c>
      <c r="F262" s="647"/>
      <c r="G262" s="647"/>
      <c r="H262" s="647"/>
      <c r="I262" s="647"/>
      <c r="J262" s="647"/>
      <c r="K262" s="647"/>
      <c r="L262" s="647"/>
      <c r="M262" s="647"/>
      <c r="N262" s="647"/>
      <c r="O262" s="647"/>
      <c r="P262" s="647"/>
      <c r="Q262" s="648"/>
      <c r="R262" s="118"/>
    </row>
    <row r="263" ht="99.0" customHeight="1">
      <c r="A263" s="1"/>
      <c r="B263" s="28"/>
      <c r="E263" s="164" t="str">
        <f>GETPOKEMONSPRITE(E264, 150, 150)</f>
        <v/>
      </c>
      <c r="F263" s="25"/>
      <c r="G263" s="164" t="str">
        <f>GETPOKEMONSPRITE(G264, 150, 150)</f>
        <v/>
      </c>
      <c r="H263" s="25"/>
      <c r="I263" s="164" t="str">
        <f>GETPOKEMONSPRITE(I264, 150, 150)</f>
        <v/>
      </c>
      <c r="J263" s="25"/>
      <c r="K263" s="164" t="str">
        <f>GETPOKEMONSPRITE(K264, 150, 150)</f>
        <v/>
      </c>
      <c r="L263" s="25"/>
      <c r="M263" s="164" t="str">
        <f>GETPOKEMONSPRITE(M264, 150, 150)</f>
        <v/>
      </c>
      <c r="N263" s="25"/>
      <c r="O263" s="164" t="str">
        <f>GETPOKEMONSPRITE(O264, 150, 150)</f>
        <v/>
      </c>
      <c r="P263" s="25"/>
      <c r="Q263" s="1164"/>
      <c r="R263" s="109"/>
    </row>
    <row r="264">
      <c r="A264" s="1364"/>
      <c r="B264" s="460"/>
      <c r="C264" s="461"/>
      <c r="D264" s="461"/>
      <c r="E264" s="590" t="s">
        <v>1963</v>
      </c>
      <c r="F264" s="41"/>
      <c r="G264" s="590" t="s">
        <v>2119</v>
      </c>
      <c r="H264" s="41"/>
      <c r="I264" s="590" t="s">
        <v>2120</v>
      </c>
      <c r="J264" s="41"/>
      <c r="K264" s="590" t="s">
        <v>2121</v>
      </c>
      <c r="L264" s="41"/>
      <c r="M264" s="1389"/>
      <c r="N264" s="41"/>
      <c r="O264" s="1389"/>
      <c r="P264" s="41"/>
      <c r="Q264" s="515" t="s">
        <v>19</v>
      </c>
      <c r="R264" s="1365"/>
    </row>
    <row r="265">
      <c r="A265" s="1"/>
      <c r="B265" s="45"/>
      <c r="C265" s="46"/>
      <c r="D265" s="47"/>
      <c r="E265" s="864" t="s">
        <v>95</v>
      </c>
      <c r="F265" s="1000" t="str">
        <f>GETABILITY(E264)</f>
        <v>Levitate</v>
      </c>
      <c r="G265" s="864" t="s">
        <v>56</v>
      </c>
      <c r="H265" s="1000" t="str">
        <f>GETABILITY(G264)</f>
        <v>Levitate</v>
      </c>
      <c r="I265" s="864" t="s">
        <v>69</v>
      </c>
      <c r="J265" s="1000" t="str">
        <f>GETABILITY(I264)</f>
        <v>Thick Fat</v>
      </c>
      <c r="K265" s="864" t="s">
        <v>70</v>
      </c>
      <c r="L265" s="1000" t="str">
        <f>GETABILITY(K264)</f>
        <v>Levitate</v>
      </c>
      <c r="M265" s="638"/>
      <c r="N265" s="1000" t="str">
        <f>GETABILITY(M264)</f>
        <v/>
      </c>
      <c r="O265" s="638"/>
      <c r="P265" s="1000" t="str">
        <f>GETABILITY(O264)</f>
        <v/>
      </c>
      <c r="Q265" s="334" t="s">
        <v>23</v>
      </c>
      <c r="R265" s="163"/>
    </row>
    <row r="266">
      <c r="A266" s="1"/>
      <c r="B266" s="54" t="s">
        <v>24</v>
      </c>
      <c r="C266" s="39"/>
      <c r="D266" s="55"/>
      <c r="E266" s="1406" t="s">
        <v>98</v>
      </c>
      <c r="F266" s="57"/>
      <c r="G266" s="1406" t="s">
        <v>2122</v>
      </c>
      <c r="H266" s="57"/>
      <c r="I266" s="1406" t="s">
        <v>242</v>
      </c>
      <c r="J266" s="57"/>
      <c r="K266" s="1406" t="s">
        <v>71</v>
      </c>
      <c r="L266" s="57"/>
      <c r="M266" s="1407"/>
      <c r="N266" s="57"/>
      <c r="O266" s="1407"/>
      <c r="P266" s="57"/>
      <c r="Q266" s="516" t="s">
        <v>27</v>
      </c>
      <c r="R266" s="163"/>
    </row>
    <row r="267">
      <c r="A267" s="1"/>
      <c r="B267" s="1355"/>
      <c r="C267" s="64"/>
      <c r="D267" s="65"/>
      <c r="E267" s="1409" t="s">
        <v>851</v>
      </c>
      <c r="F267" s="57"/>
      <c r="G267" s="1409" t="s">
        <v>851</v>
      </c>
      <c r="H267" s="57"/>
      <c r="I267" s="1373" t="s">
        <v>350</v>
      </c>
      <c r="J267" s="57"/>
      <c r="K267" s="1373" t="s">
        <v>248</v>
      </c>
      <c r="L267" s="57"/>
      <c r="M267" s="1408"/>
      <c r="N267" s="57"/>
      <c r="O267" s="1408"/>
      <c r="P267" s="57"/>
      <c r="Q267" s="517" t="s">
        <v>30</v>
      </c>
      <c r="R267" s="1356"/>
    </row>
    <row r="268">
      <c r="A268" s="1"/>
      <c r="B268" s="71"/>
      <c r="C268" s="71"/>
      <c r="D268" s="72"/>
      <c r="E268" s="1383" t="s">
        <v>1145</v>
      </c>
      <c r="F268" s="57"/>
      <c r="G268" s="1376" t="s">
        <v>779</v>
      </c>
      <c r="H268" s="57"/>
      <c r="I268" s="1376" t="s">
        <v>653</v>
      </c>
      <c r="J268" s="57"/>
      <c r="K268" s="1378" t="s">
        <v>523</v>
      </c>
      <c r="L268" s="57"/>
      <c r="M268" s="1407"/>
      <c r="N268" s="57"/>
      <c r="O268" s="1407"/>
      <c r="P268" s="57"/>
      <c r="Q268" s="518"/>
      <c r="R268" s="1360"/>
    </row>
    <row r="269">
      <c r="A269" s="1"/>
      <c r="B269" s="1357"/>
      <c r="C269" s="1358"/>
      <c r="D269" s="1359"/>
      <c r="E269" s="1410" t="s">
        <v>102</v>
      </c>
      <c r="F269" s="57"/>
      <c r="G269" s="1411" t="s">
        <v>476</v>
      </c>
      <c r="H269" s="57"/>
      <c r="I269" s="1381" t="s">
        <v>984</v>
      </c>
      <c r="J269" s="57"/>
      <c r="K269" s="1381" t="s">
        <v>297</v>
      </c>
      <c r="L269" s="57"/>
      <c r="M269" s="1408"/>
      <c r="N269" s="57"/>
      <c r="O269" s="1408"/>
      <c r="P269" s="57"/>
      <c r="Q269" s="518"/>
      <c r="R269" s="1360"/>
    </row>
    <row r="270">
      <c r="A270" s="1"/>
      <c r="B270" s="71"/>
      <c r="C270" s="130"/>
      <c r="D270" s="72"/>
      <c r="E270" s="224" t="s">
        <v>427</v>
      </c>
      <c r="F270" s="145"/>
      <c r="G270" s="225" t="s">
        <v>559</v>
      </c>
      <c r="H270" s="145"/>
      <c r="I270" s="1423" t="s">
        <v>299</v>
      </c>
      <c r="J270" s="145"/>
      <c r="K270" s="1394" t="s">
        <v>1015</v>
      </c>
      <c r="L270" s="145"/>
      <c r="M270" s="1310"/>
      <c r="N270" s="145"/>
      <c r="O270" s="1310"/>
      <c r="P270" s="145"/>
      <c r="Q270" s="55"/>
      <c r="R270" s="1360"/>
    </row>
    <row r="271">
      <c r="A271" s="1"/>
      <c r="B271" s="654"/>
      <c r="C271" s="654"/>
      <c r="D271" s="654"/>
      <c r="E271" s="654"/>
      <c r="F271" s="654"/>
      <c r="G271" s="654"/>
      <c r="H271" s="654"/>
      <c r="I271" s="654"/>
      <c r="J271" s="654"/>
      <c r="K271" s="654"/>
      <c r="L271" s="654"/>
      <c r="M271" s="654"/>
      <c r="N271" s="654"/>
      <c r="O271" s="654"/>
      <c r="P271" s="654"/>
      <c r="Q271" s="654"/>
      <c r="R271" s="163"/>
    </row>
    <row r="272" ht="25.5" customHeight="1">
      <c r="A272" s="1"/>
      <c r="B272" s="654"/>
      <c r="C272" s="654"/>
      <c r="D272" s="654"/>
      <c r="E272" s="5" t="s">
        <v>2123</v>
      </c>
      <c r="R272" s="163"/>
    </row>
    <row r="273">
      <c r="A273" s="1"/>
      <c r="B273" s="654"/>
      <c r="C273" s="654"/>
      <c r="D273" s="654"/>
      <c r="E273" s="654"/>
      <c r="F273" s="654"/>
      <c r="G273" s="654"/>
      <c r="H273" s="654"/>
      <c r="I273" s="654"/>
      <c r="J273" s="654"/>
      <c r="K273" s="654"/>
      <c r="L273" s="654"/>
      <c r="M273" s="654"/>
      <c r="N273" s="654"/>
      <c r="O273" s="654"/>
      <c r="P273" s="654"/>
      <c r="Q273" s="654"/>
      <c r="R273" s="163"/>
    </row>
    <row r="274">
      <c r="A274" s="1"/>
      <c r="B274" s="1424" t="str">
        <f>IMAGE("https://archives.bulbagarden.net/media/upload/7/75/Spr_DP_Skier_M.png")</f>
        <v/>
      </c>
      <c r="C274" s="22"/>
      <c r="D274" s="22"/>
      <c r="E274" s="999" t="s">
        <v>2124</v>
      </c>
      <c r="F274" s="647"/>
      <c r="G274" s="647"/>
      <c r="H274" s="647"/>
      <c r="I274" s="647"/>
      <c r="J274" s="647"/>
      <c r="K274" s="647"/>
      <c r="L274" s="647"/>
      <c r="M274" s="647"/>
      <c r="N274" s="647"/>
      <c r="O274" s="647"/>
      <c r="P274" s="647"/>
      <c r="Q274" s="648"/>
      <c r="R274" s="118"/>
    </row>
    <row r="275" ht="69.0" customHeight="1">
      <c r="A275" s="1"/>
      <c r="B275" s="28"/>
      <c r="E275" s="164" t="str">
        <f>GETPOKEMONSPRITE(E276, 150, 150)</f>
        <v/>
      </c>
      <c r="F275" s="25"/>
      <c r="G275" s="164" t="str">
        <f>GETPOKEMONSPRITE(G276, 150, 150)</f>
        <v/>
      </c>
      <c r="H275" s="25"/>
      <c r="I275" s="164" t="str">
        <f>GETPOKEMONSPRITE(I276, 150, 150)</f>
        <v/>
      </c>
      <c r="J275" s="25"/>
      <c r="K275" s="164" t="str">
        <f>GETPOKEMONSPRITE(K276, 150, 150)</f>
        <v/>
      </c>
      <c r="L275" s="25"/>
      <c r="M275" s="164" t="str">
        <f>GETPOKEMONSPRITE(M276, 150, 150)</f>
        <v/>
      </c>
      <c r="N275" s="25"/>
      <c r="O275" s="164" t="str">
        <f>GETPOKEMONSPRITE(O276, 150, 150)</f>
        <v/>
      </c>
      <c r="P275" s="25"/>
      <c r="Q275" s="1164"/>
      <c r="R275" s="109"/>
    </row>
    <row r="276">
      <c r="A276" s="1364"/>
      <c r="B276" s="125"/>
      <c r="C276" s="39"/>
      <c r="D276" s="39"/>
      <c r="E276" s="590" t="s">
        <v>2125</v>
      </c>
      <c r="F276" s="41"/>
      <c r="G276" s="590" t="s">
        <v>2126</v>
      </c>
      <c r="H276" s="41"/>
      <c r="I276" s="590" t="s">
        <v>2127</v>
      </c>
      <c r="J276" s="41"/>
      <c r="K276" s="590" t="s">
        <v>2128</v>
      </c>
      <c r="L276" s="41"/>
      <c r="M276" s="1389"/>
      <c r="N276" s="41"/>
      <c r="O276" s="1389"/>
      <c r="P276" s="41"/>
      <c r="Q276" s="515" t="s">
        <v>19</v>
      </c>
      <c r="R276" s="1365"/>
    </row>
    <row r="277">
      <c r="A277" s="1"/>
      <c r="B277" s="45"/>
      <c r="C277" s="46"/>
      <c r="D277" s="47"/>
      <c r="E277" s="864" t="s">
        <v>159</v>
      </c>
      <c r="F277" s="1000" t="str">
        <f>GETABILITY(E276)</f>
        <v>Snow Cloak</v>
      </c>
      <c r="G277" s="864" t="s">
        <v>146</v>
      </c>
      <c r="H277" s="1000" t="str">
        <f>GETABILITY(G276)</f>
        <v>Sniper</v>
      </c>
      <c r="I277" s="864" t="s">
        <v>131</v>
      </c>
      <c r="J277" s="1000" t="str">
        <f>GETABILITY(I276)</f>
        <v>Quick Feet</v>
      </c>
      <c r="K277" s="864" t="s">
        <v>449</v>
      </c>
      <c r="L277" s="1000" t="str">
        <f>GETABILITY(K276)</f>
        <v>Intimidate</v>
      </c>
      <c r="M277" s="638"/>
      <c r="N277" s="1000" t="str">
        <f>GETABILITY(M276)</f>
        <v/>
      </c>
      <c r="O277" s="638"/>
      <c r="P277" s="1000" t="str">
        <f>GETABILITY(O276)</f>
        <v/>
      </c>
      <c r="Q277" s="334" t="s">
        <v>23</v>
      </c>
      <c r="R277" s="163"/>
    </row>
    <row r="278">
      <c r="A278" s="1"/>
      <c r="B278" s="54" t="s">
        <v>24</v>
      </c>
      <c r="C278" s="39"/>
      <c r="D278" s="55"/>
      <c r="E278" s="1406" t="s">
        <v>133</v>
      </c>
      <c r="F278" s="57"/>
      <c r="G278" s="1406" t="s">
        <v>308</v>
      </c>
      <c r="H278" s="57"/>
      <c r="I278" s="1406" t="s">
        <v>241</v>
      </c>
      <c r="J278" s="57"/>
      <c r="K278" s="1406" t="s">
        <v>308</v>
      </c>
      <c r="L278" s="57"/>
      <c r="M278" s="1407"/>
      <c r="N278" s="57"/>
      <c r="O278" s="1407"/>
      <c r="P278" s="57"/>
      <c r="Q278" s="516" t="s">
        <v>27</v>
      </c>
      <c r="R278" s="163"/>
    </row>
    <row r="279">
      <c r="A279" s="1"/>
      <c r="B279" s="1355"/>
      <c r="C279" s="64"/>
      <c r="D279" s="65"/>
      <c r="E279" s="1381" t="s">
        <v>341</v>
      </c>
      <c r="F279" s="57"/>
      <c r="G279" s="1372" t="s">
        <v>170</v>
      </c>
      <c r="H279" s="57"/>
      <c r="I279" s="1372" t="s">
        <v>170</v>
      </c>
      <c r="J279" s="57"/>
      <c r="K279" s="1372" t="s">
        <v>170</v>
      </c>
      <c r="L279" s="57"/>
      <c r="M279" s="1408"/>
      <c r="N279" s="57"/>
      <c r="O279" s="1408"/>
      <c r="P279" s="57"/>
      <c r="Q279" s="517" t="s">
        <v>30</v>
      </c>
      <c r="R279" s="1356"/>
    </row>
    <row r="280">
      <c r="A280" s="1"/>
      <c r="B280" s="130" t="str">
        <f>I2</f>
        <v/>
      </c>
      <c r="C280" s="71"/>
      <c r="D280" s="72"/>
      <c r="E280" s="1373" t="s">
        <v>296</v>
      </c>
      <c r="F280" s="57"/>
      <c r="G280" s="1374" t="s">
        <v>876</v>
      </c>
      <c r="H280" s="57"/>
      <c r="I280" s="1410" t="s">
        <v>550</v>
      </c>
      <c r="J280" s="57"/>
      <c r="K280" s="1373" t="s">
        <v>296</v>
      </c>
      <c r="L280" s="57"/>
      <c r="M280" s="1407"/>
      <c r="N280" s="57"/>
      <c r="O280" s="1407"/>
      <c r="P280" s="57"/>
      <c r="Q280" s="518"/>
      <c r="R280" s="1360"/>
    </row>
    <row r="281">
      <c r="A281" s="1"/>
      <c r="B281" s="1357"/>
      <c r="C281" s="1358"/>
      <c r="D281" s="1359"/>
      <c r="E281" s="1378" t="s">
        <v>282</v>
      </c>
      <c r="F281" s="57"/>
      <c r="G281" s="1371" t="s">
        <v>525</v>
      </c>
      <c r="H281" s="57"/>
      <c r="I281" s="1416" t="s">
        <v>588</v>
      </c>
      <c r="J281" s="57"/>
      <c r="K281" s="1376" t="s">
        <v>752</v>
      </c>
      <c r="L281" s="57"/>
      <c r="M281" s="1408"/>
      <c r="N281" s="57"/>
      <c r="O281" s="1408"/>
      <c r="P281" s="57"/>
      <c r="Q281" s="518"/>
      <c r="R281" s="1360"/>
    </row>
    <row r="282">
      <c r="A282" s="1"/>
      <c r="B282" s="71"/>
      <c r="C282" s="130"/>
      <c r="D282" s="72"/>
      <c r="E282" s="1425" t="s">
        <v>588</v>
      </c>
      <c r="F282" s="145"/>
      <c r="G282" s="1426" t="s">
        <v>793</v>
      </c>
      <c r="H282" s="145"/>
      <c r="I282" s="1412" t="s">
        <v>524</v>
      </c>
      <c r="J282" s="145"/>
      <c r="K282" s="1414" t="s">
        <v>628</v>
      </c>
      <c r="L282" s="145"/>
      <c r="M282" s="1415"/>
      <c r="N282" s="145"/>
      <c r="O282" s="1415"/>
      <c r="P282" s="145"/>
      <c r="Q282" s="55"/>
      <c r="R282" s="1360"/>
    </row>
    <row r="283">
      <c r="A283" s="1"/>
      <c r="B283" s="1"/>
      <c r="C283" s="1"/>
      <c r="D283" s="1"/>
      <c r="E283" s="1"/>
      <c r="F283" s="1"/>
      <c r="G283" s="1"/>
      <c r="H283" s="1"/>
      <c r="I283" s="1"/>
      <c r="J283" s="1"/>
      <c r="K283" s="1"/>
      <c r="L283" s="1"/>
      <c r="M283" s="1"/>
      <c r="N283" s="1"/>
      <c r="O283" s="1"/>
      <c r="P283" s="1"/>
      <c r="Q283" s="1"/>
      <c r="R283" s="1"/>
    </row>
    <row r="284">
      <c r="A284" s="1"/>
      <c r="B284" s="323" t="str">
        <f>IMAGE("https://archives.bulbagarden.net/media/upload/8/86/Spr_DP_Skier_F.png")</f>
        <v/>
      </c>
      <c r="C284" s="22"/>
      <c r="D284" s="22"/>
      <c r="E284" s="999" t="s">
        <v>2129</v>
      </c>
      <c r="F284" s="647"/>
      <c r="G284" s="647"/>
      <c r="H284" s="647"/>
      <c r="I284" s="647"/>
      <c r="J284" s="647"/>
      <c r="K284" s="647"/>
      <c r="L284" s="647"/>
      <c r="M284" s="647"/>
      <c r="N284" s="647"/>
      <c r="O284" s="647"/>
      <c r="P284" s="647"/>
      <c r="Q284" s="648"/>
      <c r="R284" s="118"/>
    </row>
    <row r="285" ht="69.0" customHeight="1">
      <c r="A285" s="1"/>
      <c r="B285" s="28"/>
      <c r="E285" s="164" t="str">
        <f>GETPOKEMONSPRITE(E286, 150, 150)</f>
        <v/>
      </c>
      <c r="F285" s="25"/>
      <c r="G285" s="164" t="str">
        <f>GETPOKEMONSPRITE(G286, 150, 150)</f>
        <v/>
      </c>
      <c r="H285" s="25"/>
      <c r="I285" s="164" t="str">
        <f>GETPOKEMONSPRITE(I286, 150, 150)</f>
        <v/>
      </c>
      <c r="J285" s="25"/>
      <c r="K285" s="164" t="str">
        <f>GETPOKEMONSPRITE(K286, 150, 150)</f>
        <v/>
      </c>
      <c r="L285" s="25"/>
      <c r="M285" s="164" t="str">
        <f>GETPOKEMONSPRITE(M286, 150, 150)</f>
        <v/>
      </c>
      <c r="N285" s="25"/>
      <c r="O285" s="164" t="str">
        <f>GETPOKEMONSPRITE(O286, 150, 150)</f>
        <v/>
      </c>
      <c r="P285" s="25"/>
      <c r="Q285" s="1164"/>
      <c r="R285" s="109"/>
    </row>
    <row r="286">
      <c r="A286" s="1364"/>
      <c r="B286" s="125"/>
      <c r="C286" s="39"/>
      <c r="D286" s="39"/>
      <c r="E286" s="590" t="s">
        <v>2130</v>
      </c>
      <c r="F286" s="41"/>
      <c r="G286" s="590" t="s">
        <v>2131</v>
      </c>
      <c r="H286" s="41"/>
      <c r="I286" s="590" t="s">
        <v>2132</v>
      </c>
      <c r="J286" s="41"/>
      <c r="K286" s="590" t="s">
        <v>2133</v>
      </c>
      <c r="L286" s="41"/>
      <c r="M286" s="1398"/>
      <c r="N286" s="41"/>
      <c r="O286" s="1398"/>
      <c r="P286" s="41"/>
      <c r="Q286" s="515" t="s">
        <v>19</v>
      </c>
      <c r="R286" s="1365"/>
    </row>
    <row r="287">
      <c r="A287" s="1"/>
      <c r="B287" s="45"/>
      <c r="C287" s="46"/>
      <c r="D287" s="47"/>
      <c r="E287" s="864" t="s">
        <v>38</v>
      </c>
      <c r="F287" s="1000" t="str">
        <f>GETABILITY(E286)</f>
        <v>Adaptability</v>
      </c>
      <c r="G287" s="864" t="s">
        <v>159</v>
      </c>
      <c r="H287" s="1000" t="str">
        <f>GETABILITY(G286)</f>
        <v>Hyper Cutter</v>
      </c>
      <c r="I287" s="864" t="s">
        <v>95</v>
      </c>
      <c r="J287" s="1000" t="str">
        <f>GETABILITY(I286)</f>
        <v>Intimidate</v>
      </c>
      <c r="K287" s="864" t="s">
        <v>449</v>
      </c>
      <c r="L287" s="1000" t="str">
        <f>GETABILITY(K286)</f>
        <v>Chlorophyll</v>
      </c>
      <c r="M287" s="638"/>
      <c r="N287" s="1000" t="str">
        <f>GETABILITY(M286)</f>
        <v/>
      </c>
      <c r="O287" s="638"/>
      <c r="P287" s="1000" t="str">
        <f>GETABILITY(O286)</f>
        <v/>
      </c>
      <c r="Q287" s="334" t="s">
        <v>23</v>
      </c>
      <c r="R287" s="163"/>
    </row>
    <row r="288">
      <c r="A288" s="1"/>
      <c r="B288" s="54" t="s">
        <v>24</v>
      </c>
      <c r="C288" s="39"/>
      <c r="D288" s="55"/>
      <c r="E288" s="1406" t="s">
        <v>133</v>
      </c>
      <c r="F288" s="57"/>
      <c r="G288" s="1406" t="s">
        <v>872</v>
      </c>
      <c r="H288" s="57"/>
      <c r="I288" s="1406" t="s">
        <v>513</v>
      </c>
      <c r="J288" s="57"/>
      <c r="K288" s="1406" t="s">
        <v>872</v>
      </c>
      <c r="L288" s="57"/>
      <c r="M288" s="1407"/>
      <c r="N288" s="57"/>
      <c r="O288" s="1407"/>
      <c r="P288" s="57"/>
      <c r="Q288" s="516" t="s">
        <v>27</v>
      </c>
      <c r="R288" s="163"/>
    </row>
    <row r="289">
      <c r="A289" s="1"/>
      <c r="B289" s="1355"/>
      <c r="C289" s="64"/>
      <c r="D289" s="65"/>
      <c r="E289" s="1373" t="s">
        <v>311</v>
      </c>
      <c r="F289" s="57"/>
      <c r="G289" s="1372" t="s">
        <v>170</v>
      </c>
      <c r="H289" s="57"/>
      <c r="I289" s="1371" t="s">
        <v>913</v>
      </c>
      <c r="J289" s="57"/>
      <c r="K289" s="1372" t="s">
        <v>811</v>
      </c>
      <c r="L289" s="57"/>
      <c r="M289" s="1408"/>
      <c r="N289" s="57"/>
      <c r="O289" s="1408"/>
      <c r="P289" s="57"/>
      <c r="Q289" s="517" t="s">
        <v>30</v>
      </c>
      <c r="R289" s="1356"/>
    </row>
    <row r="290">
      <c r="A290" s="1"/>
      <c r="B290" s="130" t="str">
        <f>I2</f>
        <v/>
      </c>
      <c r="C290" s="71" t="str">
        <f>J12</f>
        <v/>
      </c>
      <c r="D290" s="72"/>
      <c r="E290" s="1372" t="s">
        <v>74</v>
      </c>
      <c r="F290" s="57"/>
      <c r="G290" s="1377" t="s">
        <v>426</v>
      </c>
      <c r="H290" s="57"/>
      <c r="I290" s="1372" t="s">
        <v>170</v>
      </c>
      <c r="J290" s="57"/>
      <c r="K290" s="1376" t="s">
        <v>780</v>
      </c>
      <c r="L290" s="57"/>
      <c r="M290" s="1407"/>
      <c r="N290" s="57"/>
      <c r="O290" s="1407"/>
      <c r="P290" s="57"/>
      <c r="Q290" s="518"/>
      <c r="R290" s="1360"/>
    </row>
    <row r="291">
      <c r="A291" s="1"/>
      <c r="B291" s="1357"/>
      <c r="C291" s="1358"/>
      <c r="D291" s="1359"/>
      <c r="E291" s="1378" t="s">
        <v>629</v>
      </c>
      <c r="F291" s="57"/>
      <c r="G291" s="1374" t="s">
        <v>986</v>
      </c>
      <c r="H291" s="57"/>
      <c r="I291" s="1374" t="s">
        <v>876</v>
      </c>
      <c r="J291" s="57"/>
      <c r="K291" s="1374" t="s">
        <v>1271</v>
      </c>
      <c r="L291" s="57"/>
      <c r="M291" s="1408"/>
      <c r="N291" s="57"/>
      <c r="O291" s="1408"/>
      <c r="P291" s="57"/>
      <c r="Q291" s="518"/>
      <c r="R291" s="1360"/>
    </row>
    <row r="292">
      <c r="A292" s="1"/>
      <c r="B292" s="71"/>
      <c r="C292" s="130"/>
      <c r="D292" s="72"/>
      <c r="E292" s="1388" t="s">
        <v>279</v>
      </c>
      <c r="F292" s="145"/>
      <c r="G292" s="1425" t="s">
        <v>588</v>
      </c>
      <c r="H292" s="145"/>
      <c r="I292" s="1388" t="s">
        <v>279</v>
      </c>
      <c r="J292" s="145"/>
      <c r="K292" s="1385" t="s">
        <v>250</v>
      </c>
      <c r="L292" s="145"/>
      <c r="M292" s="1415"/>
      <c r="N292" s="145"/>
      <c r="O292" s="1415"/>
      <c r="P292" s="145"/>
      <c r="Q292" s="55"/>
      <c r="R292" s="1360"/>
    </row>
    <row r="293">
      <c r="A293" s="1"/>
      <c r="B293" s="1"/>
      <c r="C293" s="1"/>
      <c r="D293" s="1"/>
      <c r="E293" s="1"/>
      <c r="F293" s="1"/>
      <c r="G293" s="1"/>
      <c r="H293" s="1"/>
      <c r="I293" s="1"/>
      <c r="J293" s="1"/>
      <c r="K293" s="1"/>
      <c r="L293" s="1"/>
      <c r="M293" s="1"/>
      <c r="N293" s="1"/>
      <c r="O293" s="1"/>
      <c r="P293" s="1"/>
      <c r="Q293" s="1"/>
      <c r="R293" s="1"/>
    </row>
    <row r="294">
      <c r="A294" s="1"/>
      <c r="B294" s="323" t="str">
        <f>GETTRAINERSPRITE(E294)</f>
        <v/>
      </c>
      <c r="C294" s="22"/>
      <c r="D294" s="22"/>
      <c r="E294" s="999" t="s">
        <v>2134</v>
      </c>
      <c r="F294" s="647"/>
      <c r="G294" s="647"/>
      <c r="H294" s="647"/>
      <c r="I294" s="647"/>
      <c r="J294" s="647"/>
      <c r="K294" s="647"/>
      <c r="L294" s="647"/>
      <c r="M294" s="647"/>
      <c r="N294" s="647"/>
      <c r="O294" s="647"/>
      <c r="P294" s="647"/>
      <c r="Q294" s="648"/>
      <c r="R294" s="118"/>
    </row>
    <row r="295" ht="69.0" customHeight="1">
      <c r="A295" s="1"/>
      <c r="B295" s="28"/>
      <c r="E295" s="164" t="str">
        <f>GETPOKEMONSPRITE(E296, 150, 150)</f>
        <v/>
      </c>
      <c r="F295" s="25"/>
      <c r="G295" s="164" t="str">
        <f>GETPOKEMONSPRITE(G296, 150, 150)</f>
        <v/>
      </c>
      <c r="H295" s="25"/>
      <c r="I295" s="164" t="str">
        <f>GETPOKEMONSPRITE(I296, 150, 150)</f>
        <v/>
      </c>
      <c r="J295" s="25"/>
      <c r="K295" s="164" t="str">
        <f>GETPOKEMONSPRITE(K296, 150, 150)</f>
        <v/>
      </c>
      <c r="L295" s="25"/>
      <c r="M295" s="164" t="str">
        <f>GETPOKEMONSPRITE(M296, 150, 150)</f>
        <v/>
      </c>
      <c r="N295" s="25"/>
      <c r="O295" s="164" t="str">
        <f>GETPOKEMONSPRITE(O296, 150, 150)</f>
        <v/>
      </c>
      <c r="P295" s="25"/>
      <c r="Q295" s="1164"/>
      <c r="R295" s="109"/>
    </row>
    <row r="296">
      <c r="A296" s="1364"/>
      <c r="B296" s="125"/>
      <c r="C296" s="39"/>
      <c r="D296" s="39"/>
      <c r="E296" s="590" t="s">
        <v>2135</v>
      </c>
      <c r="F296" s="41"/>
      <c r="G296" s="590" t="s">
        <v>2136</v>
      </c>
      <c r="H296" s="41"/>
      <c r="I296" s="590" t="s">
        <v>2137</v>
      </c>
      <c r="J296" s="41"/>
      <c r="K296" s="590" t="s">
        <v>2138</v>
      </c>
      <c r="L296" s="41"/>
      <c r="M296" s="1389"/>
      <c r="N296" s="41"/>
      <c r="O296" s="1389"/>
      <c r="P296" s="41"/>
      <c r="Q296" s="515" t="s">
        <v>19</v>
      </c>
      <c r="R296" s="1365"/>
    </row>
    <row r="297">
      <c r="A297" s="1"/>
      <c r="B297" s="45"/>
      <c r="C297" s="46"/>
      <c r="D297" s="47"/>
      <c r="E297" s="864" t="s">
        <v>38</v>
      </c>
      <c r="F297" s="1000" t="str">
        <f>GETABILITY(E296)</f>
        <v>Reckless</v>
      </c>
      <c r="G297" s="864" t="s">
        <v>39</v>
      </c>
      <c r="H297" s="1000" t="str">
        <f>GETABILITY(G296)</f>
        <v>Adaptability</v>
      </c>
      <c r="I297" s="864" t="s">
        <v>70</v>
      </c>
      <c r="J297" s="1106" t="s">
        <v>96</v>
      </c>
      <c r="K297" s="864" t="s">
        <v>159</v>
      </c>
      <c r="L297" s="1106" t="s">
        <v>1166</v>
      </c>
      <c r="M297" s="638"/>
      <c r="N297" s="1000" t="str">
        <f>GETABILITY(M296)</f>
        <v/>
      </c>
      <c r="O297" s="638"/>
      <c r="P297" s="1000" t="str">
        <f>GETABILITY(O296)</f>
        <v/>
      </c>
      <c r="Q297" s="334" t="s">
        <v>23</v>
      </c>
      <c r="R297" s="163"/>
    </row>
    <row r="298">
      <c r="A298" s="1"/>
      <c r="B298" s="54" t="s">
        <v>24</v>
      </c>
      <c r="C298" s="39"/>
      <c r="D298" s="55"/>
      <c r="E298" s="1406" t="s">
        <v>308</v>
      </c>
      <c r="F298" s="57"/>
      <c r="G298" s="1406" t="s">
        <v>278</v>
      </c>
      <c r="H298" s="57"/>
      <c r="I298" s="1406" t="s">
        <v>308</v>
      </c>
      <c r="J298" s="57"/>
      <c r="K298" s="1406" t="s">
        <v>1168</v>
      </c>
      <c r="L298" s="57"/>
      <c r="M298" s="1407"/>
      <c r="N298" s="57"/>
      <c r="O298" s="1407"/>
      <c r="P298" s="57"/>
      <c r="Q298" s="516" t="s">
        <v>27</v>
      </c>
      <c r="R298" s="163"/>
    </row>
    <row r="299">
      <c r="A299" s="1"/>
      <c r="B299" s="1355"/>
      <c r="C299" s="64"/>
      <c r="D299" s="65"/>
      <c r="E299" s="1374" t="s">
        <v>876</v>
      </c>
      <c r="F299" s="57"/>
      <c r="G299" s="1372" t="s">
        <v>74</v>
      </c>
      <c r="H299" s="57"/>
      <c r="I299" s="1372" t="s">
        <v>74</v>
      </c>
      <c r="J299" s="57"/>
      <c r="K299" s="1371" t="s">
        <v>1647</v>
      </c>
      <c r="L299" s="57"/>
      <c r="M299" s="1408"/>
      <c r="N299" s="57"/>
      <c r="O299" s="1408"/>
      <c r="P299" s="57"/>
      <c r="Q299" s="517" t="s">
        <v>30</v>
      </c>
      <c r="R299" s="1356"/>
    </row>
    <row r="300">
      <c r="A300" s="1"/>
      <c r="B300" s="71"/>
      <c r="C300" s="71" t="str">
        <f>J22</f>
        <v/>
      </c>
      <c r="D300" s="72"/>
      <c r="E300" s="1427" t="s">
        <v>793</v>
      </c>
      <c r="F300" s="57"/>
      <c r="G300" s="1372" t="s">
        <v>2139</v>
      </c>
      <c r="H300" s="57"/>
      <c r="I300" s="1378" t="s">
        <v>469</v>
      </c>
      <c r="J300" s="57"/>
      <c r="K300" s="1374" t="s">
        <v>579</v>
      </c>
      <c r="L300" s="57"/>
      <c r="M300" s="1407"/>
      <c r="N300" s="57"/>
      <c r="O300" s="1407"/>
      <c r="P300" s="57"/>
      <c r="Q300" s="518"/>
      <c r="R300" s="1360"/>
    </row>
    <row r="301">
      <c r="A301" s="1"/>
      <c r="B301" s="1357"/>
      <c r="C301" s="1358"/>
      <c r="D301" s="1359"/>
      <c r="E301" s="1378" t="s">
        <v>580</v>
      </c>
      <c r="F301" s="57"/>
      <c r="G301" s="1378" t="s">
        <v>580</v>
      </c>
      <c r="H301" s="57"/>
      <c r="I301" s="1410" t="s">
        <v>473</v>
      </c>
      <c r="J301" s="57"/>
      <c r="K301" s="1372" t="s">
        <v>170</v>
      </c>
      <c r="L301" s="57"/>
      <c r="M301" s="1408"/>
      <c r="N301" s="57"/>
      <c r="O301" s="1408"/>
      <c r="P301" s="57"/>
      <c r="Q301" s="518"/>
      <c r="R301" s="1360"/>
    </row>
    <row r="302">
      <c r="A302" s="1"/>
      <c r="B302" s="71"/>
      <c r="C302" s="130"/>
      <c r="D302" s="72"/>
      <c r="E302" s="1385" t="s">
        <v>170</v>
      </c>
      <c r="F302" s="145"/>
      <c r="G302" s="1385" t="s">
        <v>170</v>
      </c>
      <c r="H302" s="145"/>
      <c r="I302" s="1417" t="s">
        <v>709</v>
      </c>
      <c r="J302" s="145"/>
      <c r="K302" s="1428" t="s">
        <v>751</v>
      </c>
      <c r="L302" s="145"/>
      <c r="M302" s="1415"/>
      <c r="N302" s="145"/>
      <c r="O302" s="1415"/>
      <c r="P302" s="145"/>
      <c r="Q302" s="55"/>
      <c r="R302" s="1360"/>
    </row>
    <row r="303">
      <c r="A303" s="1"/>
      <c r="B303" s="1"/>
      <c r="C303" s="1"/>
      <c r="D303" s="1"/>
      <c r="E303" s="1"/>
      <c r="F303" s="1"/>
      <c r="G303" s="1"/>
      <c r="H303" s="1"/>
      <c r="I303" s="1"/>
      <c r="J303" s="1"/>
      <c r="K303" s="1"/>
      <c r="L303" s="1"/>
      <c r="M303" s="1"/>
      <c r="N303" s="1"/>
      <c r="O303" s="1"/>
      <c r="P303" s="1"/>
      <c r="Q303" s="1"/>
      <c r="R303" s="1"/>
    </row>
    <row r="304">
      <c r="A304" s="1"/>
      <c r="B304" s="323" t="str">
        <f>GETTRAINERSPRITE(E304)</f>
        <v/>
      </c>
      <c r="C304" s="22"/>
      <c r="D304" s="22"/>
      <c r="E304" s="999" t="s">
        <v>2140</v>
      </c>
      <c r="F304" s="647"/>
      <c r="G304" s="647"/>
      <c r="H304" s="647"/>
      <c r="I304" s="647"/>
      <c r="J304" s="647"/>
      <c r="K304" s="647"/>
      <c r="L304" s="647"/>
      <c r="M304" s="647"/>
      <c r="N304" s="647"/>
      <c r="O304" s="647"/>
      <c r="P304" s="647"/>
      <c r="Q304" s="648"/>
      <c r="R304" s="118"/>
    </row>
    <row r="305" ht="69.0" customHeight="1">
      <c r="A305" s="1"/>
      <c r="B305" s="28"/>
      <c r="E305" s="164" t="str">
        <f>GETPOKEMONSPRITE(E306, 150, 150)</f>
        <v/>
      </c>
      <c r="F305" s="25"/>
      <c r="G305" s="164" t="str">
        <f>GETPOKEMONSPRITE(G306, 150, 150)</f>
        <v/>
      </c>
      <c r="H305" s="25"/>
      <c r="I305" s="164" t="str">
        <f>GETPOKEMONSPRITE(I306, 150, 150)</f>
        <v/>
      </c>
      <c r="J305" s="25"/>
      <c r="K305" s="164" t="str">
        <f>GETPOKEMONSPRITE(K306, 150, 150)</f>
        <v/>
      </c>
      <c r="L305" s="25"/>
      <c r="M305" s="164" t="str">
        <f>GETPOKEMONSPRITE(M306, 150, 150)</f>
        <v/>
      </c>
      <c r="N305" s="25"/>
      <c r="O305" s="164" t="str">
        <f>GETPOKEMONSPRITE(O306, 150, 150)</f>
        <v/>
      </c>
      <c r="P305" s="25"/>
      <c r="Q305" s="1164"/>
      <c r="R305" s="109"/>
    </row>
    <row r="306">
      <c r="A306" s="1364"/>
      <c r="B306" s="125"/>
      <c r="C306" s="39"/>
      <c r="D306" s="39"/>
      <c r="E306" s="590" t="s">
        <v>2141</v>
      </c>
      <c r="F306" s="41"/>
      <c r="G306" s="590" t="s">
        <v>2142</v>
      </c>
      <c r="H306" s="41"/>
      <c r="I306" s="590" t="s">
        <v>2143</v>
      </c>
      <c r="J306" s="41"/>
      <c r="K306" s="590" t="s">
        <v>2144</v>
      </c>
      <c r="L306" s="41"/>
      <c r="M306" s="1389"/>
      <c r="N306" s="41"/>
      <c r="O306" s="1389"/>
      <c r="P306" s="41"/>
      <c r="Q306" s="515" t="s">
        <v>19</v>
      </c>
      <c r="R306" s="1365"/>
    </row>
    <row r="307">
      <c r="A307" s="1"/>
      <c r="B307" s="45"/>
      <c r="C307" s="46"/>
      <c r="D307" s="47"/>
      <c r="E307" s="864" t="s">
        <v>83</v>
      </c>
      <c r="F307" s="1000" t="str">
        <f>GETABILITY(E306)</f>
        <v>Aftermath</v>
      </c>
      <c r="G307" s="864" t="s">
        <v>56</v>
      </c>
      <c r="H307" s="1000" t="str">
        <f>GETABILITY(G306)</f>
        <v>Scrappy</v>
      </c>
      <c r="I307" s="864" t="s">
        <v>131</v>
      </c>
      <c r="J307" s="1000" t="str">
        <f>GETABILITY(I306)</f>
        <v>Snow Cloak</v>
      </c>
      <c r="K307" s="864" t="s">
        <v>207</v>
      </c>
      <c r="L307" s="1000" t="str">
        <f>GETABILITY(K306)</f>
        <v>Scrappy</v>
      </c>
      <c r="M307" s="638"/>
      <c r="N307" s="1000" t="str">
        <f>GETABILITY(M306)</f>
        <v/>
      </c>
      <c r="O307" s="638"/>
      <c r="P307" s="1000" t="str">
        <f>GETABILITY(O306)</f>
        <v/>
      </c>
      <c r="Q307" s="334" t="s">
        <v>23</v>
      </c>
      <c r="R307" s="163"/>
    </row>
    <row r="308">
      <c r="A308" s="1"/>
      <c r="B308" s="54" t="s">
        <v>24</v>
      </c>
      <c r="C308" s="39"/>
      <c r="D308" s="55"/>
      <c r="E308" s="1406" t="s">
        <v>98</v>
      </c>
      <c r="F308" s="57"/>
      <c r="G308" s="1406" t="s">
        <v>308</v>
      </c>
      <c r="H308" s="57"/>
      <c r="I308" s="1406" t="s">
        <v>133</v>
      </c>
      <c r="J308" s="57"/>
      <c r="K308" s="1406" t="s">
        <v>25</v>
      </c>
      <c r="L308" s="57"/>
      <c r="M308" s="1407"/>
      <c r="N308" s="57"/>
      <c r="O308" s="1407"/>
      <c r="P308" s="57"/>
      <c r="Q308" s="516" t="s">
        <v>27</v>
      </c>
      <c r="R308" s="163"/>
    </row>
    <row r="309">
      <c r="A309" s="1"/>
      <c r="B309" s="1355"/>
      <c r="C309" s="64"/>
      <c r="D309" s="65"/>
      <c r="E309" s="1378" t="s">
        <v>629</v>
      </c>
      <c r="F309" s="57"/>
      <c r="G309" s="1372" t="s">
        <v>170</v>
      </c>
      <c r="H309" s="57"/>
      <c r="I309" s="1372" t="s">
        <v>250</v>
      </c>
      <c r="J309" s="57"/>
      <c r="K309" s="1372" t="s">
        <v>170</v>
      </c>
      <c r="L309" s="57"/>
      <c r="M309" s="1408"/>
      <c r="N309" s="57"/>
      <c r="O309" s="1408"/>
      <c r="P309" s="57"/>
      <c r="Q309" s="517" t="s">
        <v>30</v>
      </c>
      <c r="R309" s="1356"/>
    </row>
    <row r="310">
      <c r="A310" s="1"/>
      <c r="B310" s="71"/>
      <c r="C310" s="71" t="str">
        <f>J32</f>
        <v/>
      </c>
      <c r="D310" s="72"/>
      <c r="E310" s="1409" t="s">
        <v>607</v>
      </c>
      <c r="F310" s="57"/>
      <c r="G310" s="1378" t="s">
        <v>469</v>
      </c>
      <c r="H310" s="57"/>
      <c r="I310" s="1372" t="s">
        <v>85</v>
      </c>
      <c r="J310" s="57"/>
      <c r="K310" s="1372" t="s">
        <v>86</v>
      </c>
      <c r="L310" s="57"/>
      <c r="M310" s="1407"/>
      <c r="N310" s="57"/>
      <c r="O310" s="1407"/>
      <c r="P310" s="57"/>
      <c r="Q310" s="518"/>
      <c r="R310" s="1360"/>
    </row>
    <row r="311">
      <c r="A311" s="1"/>
      <c r="B311" s="1357"/>
      <c r="C311" s="1358"/>
      <c r="D311" s="1359"/>
      <c r="E311" s="1410" t="s">
        <v>100</v>
      </c>
      <c r="F311" s="57"/>
      <c r="G311" s="1374" t="s">
        <v>709</v>
      </c>
      <c r="H311" s="57"/>
      <c r="I311" s="1378" t="s">
        <v>469</v>
      </c>
      <c r="J311" s="57"/>
      <c r="K311" s="1371" t="s">
        <v>953</v>
      </c>
      <c r="L311" s="57"/>
      <c r="M311" s="1408"/>
      <c r="N311" s="57"/>
      <c r="O311" s="1408"/>
      <c r="P311" s="57"/>
      <c r="Q311" s="518"/>
      <c r="R311" s="1360"/>
    </row>
    <row r="312">
      <c r="A312" s="1"/>
      <c r="B312" s="71"/>
      <c r="C312" s="130"/>
      <c r="D312" s="72"/>
      <c r="E312" s="1385" t="s">
        <v>619</v>
      </c>
      <c r="F312" s="145"/>
      <c r="G312" s="1412" t="s">
        <v>296</v>
      </c>
      <c r="H312" s="145"/>
      <c r="I312" s="1385" t="s">
        <v>620</v>
      </c>
      <c r="J312" s="145"/>
      <c r="K312" s="1412" t="s">
        <v>622</v>
      </c>
      <c r="L312" s="145"/>
      <c r="M312" s="1415"/>
      <c r="N312" s="145"/>
      <c r="O312" s="1415"/>
      <c r="P312" s="145"/>
      <c r="Q312" s="55"/>
      <c r="R312" s="1360"/>
    </row>
    <row r="313">
      <c r="A313" s="1"/>
      <c r="B313" s="1"/>
      <c r="C313" s="1"/>
      <c r="D313" s="1"/>
      <c r="E313" s="1"/>
      <c r="F313" s="1"/>
      <c r="G313" s="1"/>
      <c r="H313" s="1"/>
      <c r="I313" s="1"/>
      <c r="J313" s="1"/>
      <c r="K313" s="1"/>
      <c r="L313" s="1"/>
      <c r="M313" s="1"/>
      <c r="N313" s="1"/>
      <c r="O313" s="1"/>
      <c r="P313" s="1"/>
      <c r="Q313" s="1"/>
      <c r="R313" s="1"/>
    </row>
    <row r="314">
      <c r="A314" s="1"/>
      <c r="B314" s="323" t="str">
        <f>IMAGE("https://archives.bulbagarden.net/media/upload/6/64/Spr_DP_Ace_Trainer_F_2.png")</f>
        <v/>
      </c>
      <c r="C314" s="22"/>
      <c r="D314" s="22"/>
      <c r="E314" s="999" t="s">
        <v>2145</v>
      </c>
      <c r="F314" s="647"/>
      <c r="G314" s="647"/>
      <c r="H314" s="647"/>
      <c r="I314" s="647"/>
      <c r="J314" s="647"/>
      <c r="K314" s="647"/>
      <c r="L314" s="647"/>
      <c r="M314" s="647"/>
      <c r="N314" s="647"/>
      <c r="O314" s="647"/>
      <c r="P314" s="647"/>
      <c r="Q314" s="648"/>
      <c r="R314" s="118"/>
    </row>
    <row r="315" ht="69.0" customHeight="1">
      <c r="A315" s="1"/>
      <c r="B315" s="28"/>
      <c r="E315" s="164" t="str">
        <f>GETPOKEMONSPRITE(E316, 150, 150)</f>
        <v/>
      </c>
      <c r="F315" s="25"/>
      <c r="G315" s="164" t="str">
        <f>GETPOKEMONSPRITE(G316, 110, 110)</f>
        <v/>
      </c>
      <c r="H315" s="25"/>
      <c r="I315" s="164" t="str">
        <f>GETPOKEMONSPRITE(I316, 150, 150)</f>
        <v/>
      </c>
      <c r="J315" s="25"/>
      <c r="K315" s="164" t="str">
        <f>GETPOKEMONSPRITE(K316, 150, 150)</f>
        <v/>
      </c>
      <c r="L315" s="25"/>
      <c r="M315" s="164" t="str">
        <f>GETPOKEMONSPRITE(M316, 120, 120)</f>
        <v/>
      </c>
      <c r="N315" s="25"/>
      <c r="O315" s="164" t="str">
        <f>GETPOKEMONSPRITE(O316, 150, 150)</f>
        <v/>
      </c>
      <c r="P315" s="25"/>
      <c r="Q315" s="1164"/>
      <c r="R315" s="109"/>
    </row>
    <row r="316">
      <c r="A316" s="1364"/>
      <c r="B316" s="125"/>
      <c r="C316" s="39"/>
      <c r="D316" s="39"/>
      <c r="E316" s="590" t="s">
        <v>2146</v>
      </c>
      <c r="F316" s="41"/>
      <c r="G316" s="590" t="s">
        <v>2147</v>
      </c>
      <c r="H316" s="41"/>
      <c r="I316" s="590" t="s">
        <v>2148</v>
      </c>
      <c r="J316" s="41"/>
      <c r="K316" s="590" t="s">
        <v>2149</v>
      </c>
      <c r="L316" s="41"/>
      <c r="M316" s="590" t="s">
        <v>2150</v>
      </c>
      <c r="N316" s="41"/>
      <c r="O316" s="1389"/>
      <c r="P316" s="41"/>
      <c r="Q316" s="515" t="s">
        <v>19</v>
      </c>
      <c r="R316" s="1365"/>
    </row>
    <row r="317">
      <c r="A317" s="1"/>
      <c r="B317" s="45"/>
      <c r="C317" s="46"/>
      <c r="D317" s="47"/>
      <c r="E317" s="864" t="s">
        <v>82</v>
      </c>
      <c r="F317" s="1000" t="str">
        <f>GETABILITY(E316)</f>
        <v>Solid Rock</v>
      </c>
      <c r="G317" s="864" t="s">
        <v>39</v>
      </c>
      <c r="H317" s="1000" t="str">
        <f>GETABILITY(G316)</f>
        <v>Thick Fat</v>
      </c>
      <c r="I317" s="864" t="s">
        <v>83</v>
      </c>
      <c r="J317" s="1000" t="str">
        <f>GETABILITY(I316)</f>
        <v>Scrappy</v>
      </c>
      <c r="K317" s="864" t="s">
        <v>207</v>
      </c>
      <c r="L317" s="1000" t="str">
        <f>GETABILITY(K316)</f>
        <v>Iron Fist</v>
      </c>
      <c r="M317" s="864" t="s">
        <v>175</v>
      </c>
      <c r="N317" s="1000" t="str">
        <f>GETABILITY(M316)</f>
        <v>Intimidate</v>
      </c>
      <c r="O317" s="638"/>
      <c r="P317" s="1000" t="str">
        <f>GETABILITY(O316)</f>
        <v/>
      </c>
      <c r="Q317" s="334" t="s">
        <v>23</v>
      </c>
      <c r="R317" s="163"/>
    </row>
    <row r="318">
      <c r="A318" s="1"/>
      <c r="B318" s="54" t="s">
        <v>24</v>
      </c>
      <c r="C318" s="39"/>
      <c r="D318" s="55"/>
      <c r="E318" s="1406" t="s">
        <v>613</v>
      </c>
      <c r="F318" s="57"/>
      <c r="G318" s="1406" t="s">
        <v>308</v>
      </c>
      <c r="H318" s="57"/>
      <c r="I318" s="1406" t="s">
        <v>308</v>
      </c>
      <c r="J318" s="57"/>
      <c r="K318" s="1406" t="s">
        <v>308</v>
      </c>
      <c r="L318" s="57"/>
      <c r="M318" s="1406" t="s">
        <v>308</v>
      </c>
      <c r="N318" s="57"/>
      <c r="O318" s="1407"/>
      <c r="P318" s="57"/>
      <c r="Q318" s="516" t="s">
        <v>27</v>
      </c>
      <c r="R318" s="163"/>
    </row>
    <row r="319">
      <c r="A319" s="1"/>
      <c r="B319" s="1355"/>
      <c r="C319" s="64"/>
      <c r="D319" s="65"/>
      <c r="E319" s="1373" t="s">
        <v>311</v>
      </c>
      <c r="F319" s="57"/>
      <c r="G319" s="1376" t="s">
        <v>779</v>
      </c>
      <c r="H319" s="57"/>
      <c r="I319" s="1372" t="s">
        <v>170</v>
      </c>
      <c r="J319" s="57"/>
      <c r="K319" s="1383" t="s">
        <v>222</v>
      </c>
      <c r="L319" s="57"/>
      <c r="M319" s="1380" t="s">
        <v>1189</v>
      </c>
      <c r="N319" s="57"/>
      <c r="O319" s="1408"/>
      <c r="P319" s="57"/>
      <c r="Q319" s="517" t="s">
        <v>30</v>
      </c>
      <c r="R319" s="1356"/>
    </row>
    <row r="320">
      <c r="A320" s="1"/>
      <c r="B320" s="71"/>
      <c r="C320" s="71" t="str">
        <f>J42</f>
        <v/>
      </c>
      <c r="D320" s="72"/>
      <c r="E320" s="1377" t="s">
        <v>349</v>
      </c>
      <c r="F320" s="57"/>
      <c r="G320" s="1372" t="s">
        <v>811</v>
      </c>
      <c r="H320" s="57"/>
      <c r="I320" s="1372" t="s">
        <v>782</v>
      </c>
      <c r="J320" s="57"/>
      <c r="K320" s="1374" t="s">
        <v>418</v>
      </c>
      <c r="L320" s="57"/>
      <c r="M320" s="1372" t="s">
        <v>170</v>
      </c>
      <c r="N320" s="57"/>
      <c r="O320" s="1407"/>
      <c r="P320" s="57"/>
      <c r="Q320" s="518"/>
      <c r="R320" s="1360"/>
    </row>
    <row r="321">
      <c r="A321" s="1"/>
      <c r="B321" s="1357"/>
      <c r="C321" s="1358"/>
      <c r="D321" s="1359"/>
      <c r="E321" s="1372" t="s">
        <v>619</v>
      </c>
      <c r="F321" s="57"/>
      <c r="G321" s="1373" t="s">
        <v>296</v>
      </c>
      <c r="H321" s="57"/>
      <c r="I321" s="1374" t="s">
        <v>451</v>
      </c>
      <c r="J321" s="57"/>
      <c r="K321" s="1410" t="s">
        <v>473</v>
      </c>
      <c r="L321" s="57"/>
      <c r="M321" s="1371" t="s">
        <v>913</v>
      </c>
      <c r="N321" s="57"/>
      <c r="O321" s="1408"/>
      <c r="P321" s="57"/>
      <c r="Q321" s="518"/>
      <c r="R321" s="1360"/>
    </row>
    <row r="322">
      <c r="A322" s="1"/>
      <c r="B322" s="71"/>
      <c r="C322" s="130"/>
      <c r="D322" s="72"/>
      <c r="E322" s="1387" t="s">
        <v>821</v>
      </c>
      <c r="F322" s="145"/>
      <c r="G322" s="1428" t="s">
        <v>43</v>
      </c>
      <c r="H322" s="145"/>
      <c r="I322" s="1417" t="s">
        <v>347</v>
      </c>
      <c r="J322" s="145"/>
      <c r="K322" s="1387" t="s">
        <v>580</v>
      </c>
      <c r="L322" s="145"/>
      <c r="M322" s="1417" t="s">
        <v>876</v>
      </c>
      <c r="N322" s="145"/>
      <c r="O322" s="1415"/>
      <c r="P322" s="145"/>
      <c r="Q322" s="55"/>
      <c r="R322" s="1360"/>
    </row>
    <row r="323">
      <c r="A323" s="1"/>
      <c r="B323" s="1"/>
      <c r="C323" s="1"/>
      <c r="D323" s="1"/>
      <c r="E323" s="1"/>
      <c r="F323" s="1"/>
      <c r="G323" s="1"/>
      <c r="H323" s="1"/>
      <c r="I323" s="1"/>
      <c r="J323" s="1"/>
      <c r="K323" s="1"/>
      <c r="L323" s="1"/>
      <c r="M323" s="1"/>
      <c r="N323" s="1"/>
      <c r="O323" s="1"/>
      <c r="P323" s="1"/>
      <c r="Q323" s="1"/>
      <c r="R323" s="1"/>
    </row>
    <row r="324">
      <c r="A324" s="1"/>
      <c r="B324" s="668" t="str">
        <f>IMAGE("https://archives.bulbagarden.net/media/upload/3/3c/Spr_DP_Ace_Trainer_M_2.png")</f>
        <v/>
      </c>
      <c r="C324" s="22"/>
      <c r="D324" s="22"/>
      <c r="E324" s="1429" t="s">
        <v>2151</v>
      </c>
      <c r="F324" s="647"/>
      <c r="G324" s="647"/>
      <c r="H324" s="647"/>
      <c r="I324" s="647"/>
      <c r="J324" s="647"/>
      <c r="K324" s="647"/>
      <c r="L324" s="647"/>
      <c r="M324" s="647"/>
      <c r="N324" s="647"/>
      <c r="O324" s="647"/>
      <c r="P324" s="647"/>
      <c r="Q324" s="648"/>
      <c r="R324" s="118"/>
    </row>
    <row r="325" ht="69.0" customHeight="1">
      <c r="A325" s="1"/>
      <c r="B325" s="28"/>
      <c r="E325" s="164" t="str">
        <f>GETPOKEMONSPRITE(E326, 120, 120)</f>
        <v/>
      </c>
      <c r="F325" s="25"/>
      <c r="G325" s="164" t="str">
        <f>GETPOKEMONSPRITE(G326, 150, 150)</f>
        <v/>
      </c>
      <c r="H325" s="25"/>
      <c r="I325" s="164" t="str">
        <f>GETPOKEMONSPRITE(I326, 150, 150)</f>
        <v/>
      </c>
      <c r="J325" s="25"/>
      <c r="K325" s="164" t="str">
        <f>GETPOKEMONSPRITE(K326, 140, 140)</f>
        <v/>
      </c>
      <c r="L325" s="25"/>
      <c r="M325" s="164" t="str">
        <f>GETPOKEMONSPRITE(M326, 150, 150)</f>
        <v/>
      </c>
      <c r="N325" s="25"/>
      <c r="O325" s="164" t="str">
        <f>GETPOKEMONSPRITE(O326, 150, 150)</f>
        <v/>
      </c>
      <c r="P325" s="25"/>
      <c r="Q325" s="670" t="str">
        <f>IMAGE("https://docs.google.com/drawings/d/e/2PACX-1vRVUy-NyAlrSLPw_7GbbU0aWKiMSlD9Z5o0IZUASz5PwF6zwwRkxMZB9Yv-WVKzEMzsN51M5efUJVg2/pub?w=140&amp;h=140")</f>
        <v/>
      </c>
      <c r="R325" s="109"/>
    </row>
    <row r="326">
      <c r="A326" s="1364"/>
      <c r="B326" s="125"/>
      <c r="C326" s="39"/>
      <c r="D326" s="39"/>
      <c r="E326" s="590" t="s">
        <v>2152</v>
      </c>
      <c r="F326" s="41"/>
      <c r="G326" s="590" t="s">
        <v>2153</v>
      </c>
      <c r="H326" s="41"/>
      <c r="I326" s="590" t="s">
        <v>2154</v>
      </c>
      <c r="J326" s="41"/>
      <c r="K326" s="590" t="s">
        <v>2155</v>
      </c>
      <c r="L326" s="41"/>
      <c r="M326" s="1389"/>
      <c r="N326" s="41"/>
      <c r="O326" s="1389"/>
      <c r="P326" s="41"/>
      <c r="Q326" s="515" t="s">
        <v>19</v>
      </c>
      <c r="R326" s="1365"/>
    </row>
    <row r="327">
      <c r="A327" s="1"/>
      <c r="B327" s="45"/>
      <c r="C327" s="46"/>
      <c r="D327" s="47"/>
      <c r="E327" s="864" t="s">
        <v>83</v>
      </c>
      <c r="F327" s="1000" t="str">
        <f>GETABILITY(E326)</f>
        <v>Technician</v>
      </c>
      <c r="G327" s="864" t="s">
        <v>55</v>
      </c>
      <c r="H327" s="1000" t="str">
        <f>GETABILITY(G326)</f>
        <v>Download</v>
      </c>
      <c r="I327" s="864" t="s">
        <v>117</v>
      </c>
      <c r="J327" s="1000" t="str">
        <f>GETABILITY(I326)</f>
        <v>Adaptability</v>
      </c>
      <c r="K327" s="864" t="s">
        <v>21</v>
      </c>
      <c r="L327" s="1000" t="str">
        <f>GETABILITY(K326)</f>
        <v>Thick Fat</v>
      </c>
      <c r="M327" s="638"/>
      <c r="N327" s="1000" t="str">
        <f>GETABILITY(M326)</f>
        <v/>
      </c>
      <c r="O327" s="638"/>
      <c r="P327" s="1000" t="str">
        <f>GETABILITY(O326)</f>
        <v/>
      </c>
      <c r="Q327" s="334" t="s">
        <v>23</v>
      </c>
      <c r="R327" s="163"/>
    </row>
    <row r="328">
      <c r="A328" s="1"/>
      <c r="B328" s="54" t="s">
        <v>24</v>
      </c>
      <c r="C328" s="39"/>
      <c r="D328" s="55"/>
      <c r="E328" s="1406"/>
      <c r="F328" s="57"/>
      <c r="G328" s="1406"/>
      <c r="H328" s="57"/>
      <c r="I328" s="1406"/>
      <c r="J328" s="57"/>
      <c r="K328" s="1406"/>
      <c r="L328" s="57"/>
      <c r="M328" s="1407"/>
      <c r="N328" s="57"/>
      <c r="O328" s="1407"/>
      <c r="P328" s="57"/>
      <c r="Q328" s="516" t="s">
        <v>27</v>
      </c>
      <c r="R328" s="163"/>
    </row>
    <row r="329">
      <c r="A329" s="1"/>
      <c r="B329" s="1355"/>
      <c r="C329" s="64"/>
      <c r="D329" s="65"/>
      <c r="E329" s="1372" t="s">
        <v>74</v>
      </c>
      <c r="F329" s="57"/>
      <c r="G329" s="1372" t="s">
        <v>472</v>
      </c>
      <c r="H329" s="57"/>
      <c r="I329" s="1372" t="s">
        <v>123</v>
      </c>
      <c r="J329" s="57"/>
      <c r="K329" s="1372" t="s">
        <v>619</v>
      </c>
      <c r="L329" s="57"/>
      <c r="M329" s="1408"/>
      <c r="N329" s="57"/>
      <c r="O329" s="1408"/>
      <c r="P329" s="57"/>
      <c r="Q329" s="517" t="s">
        <v>30</v>
      </c>
      <c r="R329" s="1356"/>
    </row>
    <row r="330">
      <c r="A330" s="1"/>
      <c r="B330" s="71"/>
      <c r="C330" s="71" t="str">
        <f>J52</f>
        <v/>
      </c>
      <c r="D330" s="72"/>
      <c r="E330" s="1371" t="s">
        <v>251</v>
      </c>
      <c r="F330" s="57"/>
      <c r="G330" s="1372" t="s">
        <v>2156</v>
      </c>
      <c r="H330" s="57"/>
      <c r="I330" s="1377" t="s">
        <v>148</v>
      </c>
      <c r="J330" s="57"/>
      <c r="K330" s="1377" t="s">
        <v>349</v>
      </c>
      <c r="L330" s="57"/>
      <c r="M330" s="1407"/>
      <c r="N330" s="57"/>
      <c r="O330" s="1407"/>
      <c r="P330" s="57"/>
      <c r="Q330" s="518"/>
      <c r="R330" s="1360"/>
    </row>
    <row r="331">
      <c r="A331" s="1"/>
      <c r="B331" s="1357"/>
      <c r="C331" s="1358"/>
      <c r="D331" s="1359"/>
      <c r="E331" s="1374" t="s">
        <v>533</v>
      </c>
      <c r="F331" s="57"/>
      <c r="G331" s="1378" t="s">
        <v>523</v>
      </c>
      <c r="H331" s="57"/>
      <c r="I331" s="1430" t="s">
        <v>831</v>
      </c>
      <c r="J331" s="57"/>
      <c r="K331" s="1372" t="s">
        <v>983</v>
      </c>
      <c r="L331" s="57"/>
      <c r="M331" s="1408"/>
      <c r="N331" s="57"/>
      <c r="O331" s="1408"/>
      <c r="P331" s="57"/>
      <c r="Q331" s="518"/>
      <c r="R331" s="1360"/>
    </row>
    <row r="332">
      <c r="A332" s="1"/>
      <c r="B332" s="71"/>
      <c r="C332" s="130"/>
      <c r="D332" s="72"/>
      <c r="E332" s="1385" t="s">
        <v>938</v>
      </c>
      <c r="F332" s="145"/>
      <c r="G332" s="1413" t="s">
        <v>476</v>
      </c>
      <c r="H332" s="145"/>
      <c r="I332" s="1431" t="s">
        <v>516</v>
      </c>
      <c r="J332" s="145"/>
      <c r="K332" s="1412" t="s">
        <v>296</v>
      </c>
      <c r="L332" s="145"/>
      <c r="M332" s="1415"/>
      <c r="N332" s="145"/>
      <c r="O332" s="1415"/>
      <c r="P332" s="145"/>
      <c r="Q332" s="55"/>
      <c r="R332" s="1360"/>
    </row>
    <row r="333">
      <c r="A333" s="1"/>
      <c r="B333" s="1"/>
      <c r="C333" s="1"/>
      <c r="D333" s="1"/>
      <c r="E333" s="1"/>
      <c r="F333" s="1"/>
      <c r="G333" s="1"/>
      <c r="H333" s="1"/>
      <c r="I333" s="1"/>
      <c r="J333" s="1"/>
      <c r="K333" s="1"/>
      <c r="L333" s="1"/>
      <c r="M333" s="1"/>
      <c r="N333" s="1"/>
      <c r="O333" s="1"/>
      <c r="P333" s="1"/>
      <c r="Q333" s="1"/>
      <c r="R333" s="1"/>
    </row>
    <row r="334">
      <c r="A334" s="1"/>
      <c r="B334" s="668"/>
      <c r="C334" s="22"/>
      <c r="D334" s="22"/>
      <c r="E334" s="1429" t="s">
        <v>2157</v>
      </c>
      <c r="F334" s="647"/>
      <c r="G334" s="647"/>
      <c r="H334" s="647"/>
      <c r="I334" s="647"/>
      <c r="J334" s="647"/>
      <c r="K334" s="647"/>
      <c r="L334" s="647"/>
      <c r="M334" s="647"/>
      <c r="N334" s="647"/>
      <c r="O334" s="647"/>
      <c r="P334" s="647"/>
      <c r="Q334" s="648"/>
      <c r="R334" s="118"/>
    </row>
    <row r="335" ht="69.0" customHeight="1">
      <c r="A335" s="1"/>
      <c r="B335" s="28"/>
      <c r="E335" s="164" t="str">
        <f>GETPOKEMONSPRITE(E336, 150, 150)</f>
        <v/>
      </c>
      <c r="F335" s="25"/>
      <c r="G335" s="164" t="str">
        <f>GETPOKEMONSPRITE(G336, 150, 150)</f>
        <v/>
      </c>
      <c r="H335" s="25"/>
      <c r="I335" s="164" t="str">
        <f>GETPOKEMONSPRITE(I336, 150, 150)</f>
        <v/>
      </c>
      <c r="J335" s="25"/>
      <c r="K335" s="164" t="str">
        <f>GETPOKEMONSPRITE(K336, 150, 150)</f>
        <v/>
      </c>
      <c r="L335" s="25"/>
      <c r="M335" s="164" t="str">
        <f>GETPOKEMONSPRITE(M336, 150, 150)</f>
        <v/>
      </c>
      <c r="N335" s="25"/>
      <c r="O335" s="164" t="str">
        <f>GETPOKEMONSPRITE(O336, 150, 150)</f>
        <v/>
      </c>
      <c r="P335" s="25"/>
      <c r="Q335" s="670" t="str">
        <f>IMAGE("https://docs.google.com/drawings/d/e/2PACX-1vRVUy-NyAlrSLPw_7GbbU0aWKiMSlD9Z5o0IZUASz5PwF6zwwRkxMZB9Yv-WVKzEMzsN51M5efUJVg2/pub?w=140&amp;h=140")</f>
        <v/>
      </c>
      <c r="R335" s="109"/>
    </row>
    <row r="336">
      <c r="A336" s="1364"/>
      <c r="B336" s="125"/>
      <c r="C336" s="39"/>
      <c r="D336" s="39"/>
      <c r="E336" s="590" t="s">
        <v>2158</v>
      </c>
      <c r="F336" s="41"/>
      <c r="G336" s="590" t="s">
        <v>2159</v>
      </c>
      <c r="H336" s="41"/>
      <c r="I336" s="590" t="s">
        <v>2160</v>
      </c>
      <c r="J336" s="41"/>
      <c r="K336" s="1389"/>
      <c r="L336" s="41"/>
      <c r="M336" s="1389"/>
      <c r="N336" s="41"/>
      <c r="O336" s="1389"/>
      <c r="P336" s="41"/>
      <c r="Q336" s="515" t="s">
        <v>19</v>
      </c>
      <c r="R336" s="1365"/>
    </row>
    <row r="337">
      <c r="A337" s="1"/>
      <c r="B337" s="45"/>
      <c r="C337" s="46"/>
      <c r="D337" s="47"/>
      <c r="E337" s="864" t="s">
        <v>95</v>
      </c>
      <c r="F337" s="1000" t="str">
        <f>GETABILITY(E336)</f>
        <v>Snow Cloak</v>
      </c>
      <c r="G337" s="864" t="s">
        <v>449</v>
      </c>
      <c r="H337" s="1000" t="str">
        <f>GETABILITY(G336)</f>
        <v>Snow Cloak</v>
      </c>
      <c r="I337" s="864" t="s">
        <v>70</v>
      </c>
      <c r="J337" s="1106" t="s">
        <v>1384</v>
      </c>
      <c r="K337" s="638"/>
      <c r="L337" s="1000" t="str">
        <f>GETABILITY(K336)</f>
        <v/>
      </c>
      <c r="M337" s="638"/>
      <c r="N337" s="1000" t="str">
        <f>GETABILITY(M336)</f>
        <v/>
      </c>
      <c r="O337" s="638"/>
      <c r="P337" s="1000" t="str">
        <f>GETABILITY(O336)</f>
        <v/>
      </c>
      <c r="Q337" s="334" t="s">
        <v>23</v>
      </c>
      <c r="R337" s="163"/>
    </row>
    <row r="338">
      <c r="A338" s="1"/>
      <c r="B338" s="54" t="s">
        <v>24</v>
      </c>
      <c r="C338" s="39"/>
      <c r="D338" s="55"/>
      <c r="E338" s="1406"/>
      <c r="F338" s="57"/>
      <c r="G338" s="1406"/>
      <c r="H338" s="57"/>
      <c r="I338" s="1406"/>
      <c r="J338" s="57"/>
      <c r="K338" s="1407"/>
      <c r="L338" s="57"/>
      <c r="M338" s="1407"/>
      <c r="N338" s="57"/>
      <c r="O338" s="1407"/>
      <c r="P338" s="57"/>
      <c r="Q338" s="516" t="s">
        <v>27</v>
      </c>
      <c r="R338" s="163"/>
    </row>
    <row r="339">
      <c r="A339" s="1"/>
      <c r="B339" s="1355"/>
      <c r="C339" s="64"/>
      <c r="D339" s="65"/>
      <c r="E339" s="1377" t="s">
        <v>349</v>
      </c>
      <c r="F339" s="57"/>
      <c r="G339" s="1373" t="s">
        <v>296</v>
      </c>
      <c r="H339" s="57"/>
      <c r="I339" s="1378" t="s">
        <v>282</v>
      </c>
      <c r="J339" s="57"/>
      <c r="K339" s="1408"/>
      <c r="L339" s="57"/>
      <c r="M339" s="1408"/>
      <c r="N339" s="57"/>
      <c r="O339" s="1408"/>
      <c r="P339" s="57"/>
      <c r="Q339" s="517" t="s">
        <v>30</v>
      </c>
      <c r="R339" s="1356"/>
    </row>
    <row r="340">
      <c r="A340" s="1"/>
      <c r="B340" s="71"/>
      <c r="C340" s="71" t="str">
        <f>J62</f>
        <v/>
      </c>
      <c r="D340" s="72"/>
      <c r="E340" s="1372" t="s">
        <v>983</v>
      </c>
      <c r="F340" s="57"/>
      <c r="G340" s="1377" t="s">
        <v>349</v>
      </c>
      <c r="H340" s="57"/>
      <c r="I340" s="1381" t="s">
        <v>984</v>
      </c>
      <c r="J340" s="57"/>
      <c r="K340" s="1407"/>
      <c r="L340" s="57"/>
      <c r="M340" s="1407"/>
      <c r="N340" s="57"/>
      <c r="O340" s="1407"/>
      <c r="P340" s="57"/>
      <c r="Q340" s="518"/>
      <c r="R340" s="1360"/>
    </row>
    <row r="341">
      <c r="A341" s="1"/>
      <c r="B341" s="1357"/>
      <c r="C341" s="1358"/>
      <c r="D341" s="1359"/>
      <c r="E341" s="1378" t="s">
        <v>523</v>
      </c>
      <c r="F341" s="57"/>
      <c r="G341" s="1381" t="s">
        <v>984</v>
      </c>
      <c r="H341" s="57"/>
      <c r="I341" s="1378" t="s">
        <v>955</v>
      </c>
      <c r="J341" s="57"/>
      <c r="K341" s="1408"/>
      <c r="L341" s="57"/>
      <c r="M341" s="1408"/>
      <c r="N341" s="57"/>
      <c r="O341" s="1408"/>
      <c r="P341" s="57"/>
      <c r="Q341" s="518"/>
      <c r="R341" s="1360"/>
    </row>
    <row r="342">
      <c r="A342" s="1"/>
      <c r="B342" s="71"/>
      <c r="C342" s="130"/>
      <c r="D342" s="72"/>
      <c r="E342" s="1413" t="s">
        <v>476</v>
      </c>
      <c r="F342" s="145"/>
      <c r="G342" s="1387" t="s">
        <v>663</v>
      </c>
      <c r="H342" s="145"/>
      <c r="I342" s="1428" t="s">
        <v>653</v>
      </c>
      <c r="J342" s="145"/>
      <c r="K342" s="1415"/>
      <c r="L342" s="145"/>
      <c r="M342" s="1415"/>
      <c r="N342" s="145"/>
      <c r="O342" s="1415"/>
      <c r="P342" s="145"/>
      <c r="Q342" s="55"/>
      <c r="R342" s="1360"/>
    </row>
    <row r="343">
      <c r="A343" s="1"/>
      <c r="B343" s="1"/>
      <c r="C343" s="1"/>
      <c r="D343" s="1"/>
      <c r="E343" s="1"/>
      <c r="F343" s="1"/>
      <c r="G343" s="1"/>
      <c r="H343" s="1"/>
      <c r="I343" s="1"/>
      <c r="J343" s="1"/>
      <c r="K343" s="1"/>
      <c r="L343" s="1"/>
      <c r="M343" s="1"/>
      <c r="N343" s="1"/>
      <c r="O343" s="1"/>
      <c r="P343" s="1"/>
      <c r="Q343" s="1"/>
      <c r="R343" s="1"/>
    </row>
    <row r="344">
      <c r="A344" s="1"/>
      <c r="B344" s="668"/>
      <c r="C344" s="22"/>
      <c r="D344" s="22"/>
      <c r="E344" s="1429" t="s">
        <v>2161</v>
      </c>
      <c r="F344" s="647"/>
      <c r="G344" s="647"/>
      <c r="H344" s="647"/>
      <c r="I344" s="647"/>
      <c r="J344" s="647"/>
      <c r="K344" s="647"/>
      <c r="L344" s="647"/>
      <c r="M344" s="647"/>
      <c r="N344" s="647"/>
      <c r="O344" s="647"/>
      <c r="P344" s="647"/>
      <c r="Q344" s="648"/>
      <c r="R344" s="118"/>
    </row>
    <row r="345" ht="69.0" customHeight="1">
      <c r="A345" s="1"/>
      <c r="B345" s="28"/>
      <c r="E345" s="164" t="str">
        <f>GETPOKEMONSPRITE(E346, 150, 150)</f>
        <v/>
      </c>
      <c r="F345" s="25"/>
      <c r="G345" s="164" t="str">
        <f>GETPOKEMONSPRITE(G346, 110, 110)</f>
        <v/>
      </c>
      <c r="H345" s="25"/>
      <c r="I345" s="164" t="str">
        <f>GETPOKEMONSPRITE(I346, 150, 150)</f>
        <v/>
      </c>
      <c r="J345" s="25"/>
      <c r="K345" s="164" t="str">
        <f>GETPOKEMONSPRITE(K346, 110, 110)</f>
        <v/>
      </c>
      <c r="L345" s="25"/>
      <c r="M345" s="164" t="str">
        <f>GETPOKEMONSPRITE(M346, 150, 150)</f>
        <v/>
      </c>
      <c r="N345" s="25"/>
      <c r="O345" s="164" t="str">
        <f>GETPOKEMONSPRITE(O346, 150, 150)</f>
        <v/>
      </c>
      <c r="P345" s="25"/>
      <c r="Q345" s="670" t="str">
        <f>IMAGE("https://docs.google.com/drawings/d/e/2PACX-1vRVUy-NyAlrSLPw_7GbbU0aWKiMSlD9Z5o0IZUASz5PwF6zwwRkxMZB9Yv-WVKzEMzsN51M5efUJVg2/pub?w=140&amp;h=140")</f>
        <v/>
      </c>
      <c r="R345" s="109"/>
    </row>
    <row r="346">
      <c r="A346" s="1364"/>
      <c r="B346" s="125"/>
      <c r="C346" s="39"/>
      <c r="D346" s="39"/>
      <c r="E346" s="590" t="s">
        <v>2162</v>
      </c>
      <c r="F346" s="41"/>
      <c r="G346" s="590" t="s">
        <v>2163</v>
      </c>
      <c r="H346" s="41"/>
      <c r="I346" s="590" t="s">
        <v>2164</v>
      </c>
      <c r="J346" s="41"/>
      <c r="K346" s="590" t="s">
        <v>2165</v>
      </c>
      <c r="L346" s="41"/>
      <c r="M346" s="1389"/>
      <c r="N346" s="41"/>
      <c r="O346" s="1389"/>
      <c r="P346" s="41"/>
      <c r="Q346" s="515" t="s">
        <v>19</v>
      </c>
      <c r="R346" s="1365"/>
    </row>
    <row r="347">
      <c r="A347" s="1"/>
      <c r="B347" s="45"/>
      <c r="C347" s="46"/>
      <c r="D347" s="47"/>
      <c r="E347" s="864" t="s">
        <v>38</v>
      </c>
      <c r="F347" s="1000" t="str">
        <f>GETABILITY(E346)</f>
        <v>Swift Swim</v>
      </c>
      <c r="G347" s="864" t="s">
        <v>69</v>
      </c>
      <c r="H347" s="1000" t="str">
        <f>GETABILITY(G346)</f>
        <v>Reckless</v>
      </c>
      <c r="I347" s="864" t="s">
        <v>22</v>
      </c>
      <c r="J347" s="1106" t="s">
        <v>1384</v>
      </c>
      <c r="K347" s="864" t="s">
        <v>56</v>
      </c>
      <c r="L347" s="1000" t="str">
        <f>GETABILITY(K346)</f>
        <v>Sniper</v>
      </c>
      <c r="M347" s="638"/>
      <c r="N347" s="1000" t="str">
        <f>GETABILITY(M346)</f>
        <v/>
      </c>
      <c r="O347" s="638"/>
      <c r="P347" s="1000" t="str">
        <f>GETABILITY(O346)</f>
        <v/>
      </c>
      <c r="Q347" s="334" t="s">
        <v>23</v>
      </c>
      <c r="R347" s="163"/>
    </row>
    <row r="348">
      <c r="A348" s="1"/>
      <c r="B348" s="54" t="s">
        <v>24</v>
      </c>
      <c r="C348" s="39"/>
      <c r="D348" s="55"/>
      <c r="E348" s="1406"/>
      <c r="F348" s="57"/>
      <c r="G348" s="1406"/>
      <c r="H348" s="57"/>
      <c r="I348" s="1406"/>
      <c r="J348" s="57"/>
      <c r="K348" s="1407"/>
      <c r="L348" s="57"/>
      <c r="M348" s="1407"/>
      <c r="N348" s="57"/>
      <c r="O348" s="1407"/>
      <c r="P348" s="57"/>
      <c r="Q348" s="516" t="s">
        <v>27</v>
      </c>
      <c r="R348" s="163"/>
    </row>
    <row r="349">
      <c r="A349" s="1"/>
      <c r="B349" s="1355"/>
      <c r="C349" s="64"/>
      <c r="D349" s="65"/>
      <c r="E349" s="1374" t="s">
        <v>709</v>
      </c>
      <c r="F349" s="57"/>
      <c r="G349" s="1372" t="s">
        <v>983</v>
      </c>
      <c r="H349" s="57"/>
      <c r="I349" s="1372" t="s">
        <v>619</v>
      </c>
      <c r="J349" s="57"/>
      <c r="K349" s="1371" t="s">
        <v>525</v>
      </c>
      <c r="L349" s="57"/>
      <c r="M349" s="1408"/>
      <c r="N349" s="57"/>
      <c r="O349" s="1408"/>
      <c r="P349" s="57"/>
      <c r="Q349" s="517" t="s">
        <v>30</v>
      </c>
      <c r="R349" s="1356"/>
    </row>
    <row r="350">
      <c r="A350" s="1"/>
      <c r="B350" s="71"/>
      <c r="C350" s="71" t="str">
        <f>J82</f>
        <v/>
      </c>
      <c r="D350" s="72"/>
      <c r="E350" s="1410" t="s">
        <v>473</v>
      </c>
      <c r="F350" s="57"/>
      <c r="G350" s="1427" t="s">
        <v>294</v>
      </c>
      <c r="H350" s="57"/>
      <c r="I350" s="1373" t="s">
        <v>296</v>
      </c>
      <c r="J350" s="57"/>
      <c r="K350" s="1383" t="s">
        <v>505</v>
      </c>
      <c r="L350" s="57"/>
      <c r="M350" s="1407"/>
      <c r="N350" s="57"/>
      <c r="O350" s="1407"/>
      <c r="P350" s="57"/>
      <c r="Q350" s="518"/>
      <c r="R350" s="1360"/>
    </row>
    <row r="351">
      <c r="A351" s="1"/>
      <c r="B351" s="1357"/>
      <c r="C351" s="1358"/>
      <c r="D351" s="1359"/>
      <c r="E351" s="1378" t="s">
        <v>523</v>
      </c>
      <c r="F351" s="57"/>
      <c r="G351" s="1374" t="s">
        <v>593</v>
      </c>
      <c r="H351" s="57"/>
      <c r="I351" s="1374" t="s">
        <v>1427</v>
      </c>
      <c r="J351" s="57"/>
      <c r="K351" s="1372" t="s">
        <v>2166</v>
      </c>
      <c r="L351" s="57"/>
      <c r="M351" s="1408"/>
      <c r="N351" s="57"/>
      <c r="O351" s="1408"/>
      <c r="P351" s="57"/>
      <c r="Q351" s="518"/>
      <c r="R351" s="1360"/>
    </row>
    <row r="352">
      <c r="A352" s="1"/>
      <c r="B352" s="71"/>
      <c r="C352" s="130"/>
      <c r="D352" s="72"/>
      <c r="E352" s="1422" t="s">
        <v>134</v>
      </c>
      <c r="F352" s="145"/>
      <c r="G352" s="1384" t="s">
        <v>873</v>
      </c>
      <c r="H352" s="145"/>
      <c r="I352" s="1428" t="s">
        <v>653</v>
      </c>
      <c r="J352" s="145"/>
      <c r="K352" s="1385" t="s">
        <v>28</v>
      </c>
      <c r="L352" s="145"/>
      <c r="M352" s="1415"/>
      <c r="N352" s="145"/>
      <c r="O352" s="1415"/>
      <c r="P352" s="145"/>
      <c r="Q352" s="55"/>
      <c r="R352" s="1360"/>
    </row>
    <row r="353">
      <c r="A353" s="1"/>
      <c r="B353" s="1"/>
      <c r="C353" s="1"/>
      <c r="D353" s="1"/>
      <c r="E353" s="1"/>
      <c r="F353" s="1"/>
      <c r="G353" s="1"/>
      <c r="H353" s="1"/>
      <c r="I353" s="1"/>
      <c r="J353" s="1"/>
      <c r="K353" s="1"/>
      <c r="L353" s="1"/>
      <c r="M353" s="1"/>
      <c r="N353" s="1"/>
      <c r="O353" s="1"/>
      <c r="P353" s="1"/>
      <c r="Q353" s="1"/>
      <c r="R353" s="1"/>
    </row>
    <row r="354">
      <c r="A354" s="1"/>
      <c r="B354" s="668"/>
      <c r="C354" s="22"/>
      <c r="D354" s="22"/>
      <c r="E354" s="1429" t="s">
        <v>2167</v>
      </c>
      <c r="F354" s="647"/>
      <c r="G354" s="647"/>
      <c r="H354" s="647"/>
      <c r="I354" s="647"/>
      <c r="J354" s="647"/>
      <c r="K354" s="647"/>
      <c r="L354" s="647"/>
      <c r="M354" s="647"/>
      <c r="N354" s="647"/>
      <c r="O354" s="647"/>
      <c r="P354" s="647"/>
      <c r="Q354" s="648"/>
      <c r="R354" s="118"/>
    </row>
    <row r="355" ht="69.0" customHeight="1">
      <c r="A355" s="1"/>
      <c r="B355" s="28"/>
      <c r="E355" s="164" t="str">
        <f>GETPOKEMONSPRITE(E356, 150, 150)</f>
        <v/>
      </c>
      <c r="F355" s="25"/>
      <c r="G355" s="164" t="str">
        <f>GETPOKEMONSPRITE(G356, 120, 120)</f>
        <v/>
      </c>
      <c r="H355" s="25"/>
      <c r="I355" s="164" t="str">
        <f>GETPOKEMONSPRITE(I356, 130, 130)</f>
        <v/>
      </c>
      <c r="J355" s="25"/>
      <c r="K355" s="164" t="str">
        <f>GETPOKEMONSPRITE(K356, 130, 130)</f>
        <v/>
      </c>
      <c r="L355" s="25"/>
      <c r="M355" s="164" t="str">
        <f>GETPOKEMONSPRITE(M356, 150, 150)</f>
        <v/>
      </c>
      <c r="N355" s="25"/>
      <c r="O355" s="164" t="str">
        <f>GETPOKEMONSPRITE(O356, 150, 150)</f>
        <v/>
      </c>
      <c r="P355" s="25"/>
      <c r="Q355" s="670" t="str">
        <f>IMAGE("https://docs.google.com/drawings/d/e/2PACX-1vRVUy-NyAlrSLPw_7GbbU0aWKiMSlD9Z5o0IZUASz5PwF6zwwRkxMZB9Yv-WVKzEMzsN51M5efUJVg2/pub?w=140&amp;h=140")</f>
        <v/>
      </c>
      <c r="R355" s="109"/>
    </row>
    <row r="356">
      <c r="A356" s="1364"/>
      <c r="B356" s="125"/>
      <c r="C356" s="39"/>
      <c r="D356" s="39"/>
      <c r="E356" s="590" t="s">
        <v>2168</v>
      </c>
      <c r="F356" s="41"/>
      <c r="G356" s="590" t="s">
        <v>2169</v>
      </c>
      <c r="H356" s="41"/>
      <c r="I356" s="590" t="s">
        <v>2170</v>
      </c>
      <c r="J356" s="41"/>
      <c r="K356" s="590" t="s">
        <v>2171</v>
      </c>
      <c r="L356" s="41"/>
      <c r="M356" s="1389"/>
      <c r="N356" s="41"/>
      <c r="O356" s="1389"/>
      <c r="P356" s="41"/>
      <c r="Q356" s="515" t="s">
        <v>19</v>
      </c>
      <c r="R356" s="1365"/>
    </row>
    <row r="357">
      <c r="A357" s="1"/>
      <c r="B357" s="45"/>
      <c r="C357" s="46"/>
      <c r="D357" s="47"/>
      <c r="E357" s="864" t="s">
        <v>207</v>
      </c>
      <c r="F357" s="1000" t="str">
        <f>GETABILITY(E356)</f>
        <v>Gluttony</v>
      </c>
      <c r="G357" s="864" t="s">
        <v>338</v>
      </c>
      <c r="H357" s="1000" t="str">
        <f>GETABILITY(G356)</f>
        <v>Levitate</v>
      </c>
      <c r="I357" s="864" t="s">
        <v>449</v>
      </c>
      <c r="J357" s="1106" t="s">
        <v>1384</v>
      </c>
      <c r="K357" s="864" t="s">
        <v>69</v>
      </c>
      <c r="L357" s="1000" t="str">
        <f>GETABILITY(K356)</f>
        <v>Magic Guard</v>
      </c>
      <c r="M357" s="638"/>
      <c r="N357" s="1000" t="str">
        <f>GETABILITY(M356)</f>
        <v/>
      </c>
      <c r="O357" s="638"/>
      <c r="P357" s="1000" t="str">
        <f>GETABILITY(O356)</f>
        <v/>
      </c>
      <c r="Q357" s="334" t="s">
        <v>23</v>
      </c>
      <c r="R357" s="163"/>
    </row>
    <row r="358">
      <c r="A358" s="1"/>
      <c r="B358" s="54" t="s">
        <v>24</v>
      </c>
      <c r="C358" s="39"/>
      <c r="D358" s="55"/>
      <c r="E358" s="1406"/>
      <c r="F358" s="57"/>
      <c r="G358" s="1406"/>
      <c r="H358" s="57"/>
      <c r="I358" s="1406"/>
      <c r="J358" s="57"/>
      <c r="K358" s="1407"/>
      <c r="L358" s="57"/>
      <c r="M358" s="1407"/>
      <c r="N358" s="57"/>
      <c r="O358" s="1407"/>
      <c r="P358" s="57"/>
      <c r="Q358" s="516" t="s">
        <v>27</v>
      </c>
      <c r="R358" s="163"/>
    </row>
    <row r="359">
      <c r="A359" s="1"/>
      <c r="B359" s="1355"/>
      <c r="C359" s="64"/>
      <c r="D359" s="65"/>
      <c r="E359" s="1372" t="s">
        <v>946</v>
      </c>
      <c r="F359" s="57"/>
      <c r="G359" s="1372" t="s">
        <v>619</v>
      </c>
      <c r="H359" s="57"/>
      <c r="I359" s="1381" t="s">
        <v>297</v>
      </c>
      <c r="J359" s="57"/>
      <c r="K359" s="1410" t="s">
        <v>2172</v>
      </c>
      <c r="L359" s="57"/>
      <c r="M359" s="1408"/>
      <c r="N359" s="57"/>
      <c r="O359" s="1408"/>
      <c r="P359" s="57"/>
      <c r="Q359" s="517" t="s">
        <v>30</v>
      </c>
      <c r="R359" s="1356"/>
    </row>
    <row r="360">
      <c r="A360" s="1"/>
      <c r="B360" s="71"/>
      <c r="C360" s="71" t="str">
        <f>J92</f>
        <v/>
      </c>
      <c r="D360" s="72"/>
      <c r="E360" s="1430" t="s">
        <v>1577</v>
      </c>
      <c r="F360" s="57"/>
      <c r="G360" s="1430" t="s">
        <v>361</v>
      </c>
      <c r="H360" s="57"/>
      <c r="I360" s="1376" t="s">
        <v>779</v>
      </c>
      <c r="J360" s="57"/>
      <c r="K360" s="1410" t="s">
        <v>473</v>
      </c>
      <c r="L360" s="57"/>
      <c r="M360" s="1407"/>
      <c r="N360" s="57"/>
      <c r="O360" s="1407"/>
      <c r="P360" s="57"/>
      <c r="Q360" s="518"/>
      <c r="R360" s="1360"/>
    </row>
    <row r="361">
      <c r="A361" s="1"/>
      <c r="B361" s="1357"/>
      <c r="C361" s="1358"/>
      <c r="D361" s="1359"/>
      <c r="E361" s="1376" t="s">
        <v>761</v>
      </c>
      <c r="F361" s="57"/>
      <c r="G361" s="1430" t="s">
        <v>268</v>
      </c>
      <c r="H361" s="57"/>
      <c r="I361" s="1376" t="s">
        <v>1909</v>
      </c>
      <c r="J361" s="57"/>
      <c r="K361" s="1372" t="s">
        <v>123</v>
      </c>
      <c r="L361" s="57"/>
      <c r="M361" s="1408"/>
      <c r="N361" s="57"/>
      <c r="O361" s="1408"/>
      <c r="P361" s="57"/>
      <c r="Q361" s="518"/>
      <c r="R361" s="1360"/>
    </row>
    <row r="362">
      <c r="A362" s="1"/>
      <c r="B362" s="71"/>
      <c r="C362" s="130"/>
      <c r="D362" s="72"/>
      <c r="E362" s="1385" t="s">
        <v>682</v>
      </c>
      <c r="F362" s="145"/>
      <c r="G362" s="1413" t="s">
        <v>476</v>
      </c>
      <c r="H362" s="145"/>
      <c r="I362" s="1428" t="s">
        <v>972</v>
      </c>
      <c r="J362" s="145"/>
      <c r="K362" s="1420" t="s">
        <v>2173</v>
      </c>
      <c r="L362" s="145"/>
      <c r="M362" s="1415"/>
      <c r="N362" s="145"/>
      <c r="O362" s="1415"/>
      <c r="P362" s="145"/>
      <c r="Q362" s="55"/>
      <c r="R362" s="1360"/>
    </row>
    <row r="363">
      <c r="A363" s="1"/>
      <c r="B363" s="1"/>
      <c r="C363" s="1"/>
      <c r="D363" s="1"/>
      <c r="E363" s="1"/>
      <c r="F363" s="1"/>
      <c r="G363" s="1"/>
      <c r="H363" s="1"/>
      <c r="I363" s="1"/>
      <c r="J363" s="1"/>
      <c r="K363" s="1"/>
      <c r="L363" s="1"/>
      <c r="M363" s="1"/>
      <c r="N363" s="1"/>
      <c r="O363" s="1"/>
      <c r="P363" s="1"/>
      <c r="Q363" s="1"/>
      <c r="R363" s="1"/>
    </row>
    <row r="364" ht="25.5" customHeight="1">
      <c r="A364" s="1"/>
      <c r="B364" s="654"/>
      <c r="C364" s="654"/>
      <c r="D364" s="654"/>
      <c r="E364" s="5" t="s">
        <v>2174</v>
      </c>
      <c r="R364" s="163"/>
    </row>
    <row r="365">
      <c r="A365" s="1"/>
      <c r="B365" s="1"/>
      <c r="C365" s="1"/>
      <c r="D365" s="1"/>
      <c r="E365" s="1"/>
      <c r="F365" s="1"/>
      <c r="G365" s="1"/>
      <c r="H365" s="1"/>
      <c r="I365" s="1"/>
      <c r="J365" s="1"/>
      <c r="K365" s="1"/>
      <c r="L365" s="1"/>
      <c r="M365" s="1"/>
      <c r="N365" s="1"/>
      <c r="O365" s="1"/>
      <c r="P365" s="1"/>
      <c r="Q365" s="1"/>
      <c r="R365" s="1"/>
    </row>
    <row r="366">
      <c r="A366" s="1"/>
      <c r="B366" s="668" t="str">
        <f>IMAGE("https://archives.bulbagarden.net/media/upload/6/64/Spr_DP_Ace_Trainer_F_2.png")</f>
        <v/>
      </c>
      <c r="C366" s="22"/>
      <c r="D366" s="22"/>
      <c r="E366" s="1429" t="s">
        <v>2175</v>
      </c>
      <c r="F366" s="647"/>
      <c r="G366" s="647"/>
      <c r="H366" s="647"/>
      <c r="I366" s="647"/>
      <c r="J366" s="647"/>
      <c r="K366" s="647"/>
      <c r="L366" s="647"/>
      <c r="M366" s="647"/>
      <c r="N366" s="647"/>
      <c r="O366" s="647"/>
      <c r="P366" s="647"/>
      <c r="Q366" s="648"/>
      <c r="R366" s="118"/>
    </row>
    <row r="367" ht="69.0" customHeight="1">
      <c r="A367" s="1"/>
      <c r="B367" s="28"/>
      <c r="E367" s="164" t="str">
        <f>GETPOKEMONSPRITE(E368, 130, 130)</f>
        <v/>
      </c>
      <c r="F367" s="25"/>
      <c r="G367" s="164" t="str">
        <f>GETPOKEMONSPRITE(G368, 130, 130)</f>
        <v/>
      </c>
      <c r="H367" s="25"/>
      <c r="I367" s="164" t="str">
        <f>GETPOKEMONSPRITE(I368, 140, 140)</f>
        <v/>
      </c>
      <c r="J367" s="25"/>
      <c r="K367" s="164" t="str">
        <f>GETPOKEMONSPRITE(K368, 150, 150)</f>
        <v/>
      </c>
      <c r="L367" s="25"/>
      <c r="M367" s="164" t="str">
        <f>GETPOKEMONSPRITE(M368, 150, 150)</f>
        <v/>
      </c>
      <c r="N367" s="25"/>
      <c r="O367" s="164" t="str">
        <f>GETPOKEMONSPRITE(O368, 110, 110)</f>
        <v/>
      </c>
      <c r="P367" s="25"/>
      <c r="Q367" s="670" t="str">
        <f>IMAGE("https://docs.google.com/drawings/d/e/2PACX-1vRVUy-NyAlrSLPw_7GbbU0aWKiMSlD9Z5o0IZUASz5PwF6zwwRkxMZB9Yv-WVKzEMzsN51M5efUJVg2/pub?w=140&amp;h=140")</f>
        <v/>
      </c>
      <c r="R367" s="109"/>
    </row>
    <row r="368">
      <c r="A368" s="1364"/>
      <c r="B368" s="125"/>
      <c r="C368" s="39"/>
      <c r="D368" s="39"/>
      <c r="E368" s="590" t="s">
        <v>2176</v>
      </c>
      <c r="F368" s="41"/>
      <c r="G368" s="590" t="s">
        <v>2177</v>
      </c>
      <c r="H368" s="41"/>
      <c r="I368" s="590" t="s">
        <v>2178</v>
      </c>
      <c r="J368" s="41"/>
      <c r="K368" s="590" t="s">
        <v>2179</v>
      </c>
      <c r="L368" s="41"/>
      <c r="M368" s="590" t="s">
        <v>2180</v>
      </c>
      <c r="N368" s="41"/>
      <c r="O368" s="590" t="s">
        <v>2064</v>
      </c>
      <c r="P368" s="41"/>
      <c r="Q368" s="515" t="s">
        <v>19</v>
      </c>
      <c r="R368" s="1365"/>
    </row>
    <row r="369">
      <c r="A369" s="1"/>
      <c r="B369" s="45"/>
      <c r="C369" s="46"/>
      <c r="D369" s="47"/>
      <c r="E369" s="864" t="s">
        <v>21</v>
      </c>
      <c r="F369" s="1000" t="str">
        <f>GETABILITY(E368)</f>
        <v>Swift Swim</v>
      </c>
      <c r="G369" s="864" t="s">
        <v>38</v>
      </c>
      <c r="H369" s="1000" t="str">
        <f>GETABILITY(G368)</f>
        <v>Tinted Lens</v>
      </c>
      <c r="I369" s="864" t="s">
        <v>38</v>
      </c>
      <c r="J369" s="1000" t="str">
        <f>GETABILITY(I368)</f>
        <v>Super Luck</v>
      </c>
      <c r="K369" s="864" t="s">
        <v>97</v>
      </c>
      <c r="L369" s="1000" t="str">
        <f>GETABILITY(K368)</f>
        <v>Snow Cloak</v>
      </c>
      <c r="M369" s="864" t="s">
        <v>175</v>
      </c>
      <c r="N369" s="1000" t="str">
        <f>GETABILITY(M368)</f>
        <v>Snow Cloak</v>
      </c>
      <c r="O369" s="864" t="s">
        <v>20</v>
      </c>
      <c r="P369" s="1000" t="str">
        <f>GETABILITY(O368)</f>
        <v>Swift Swim</v>
      </c>
      <c r="Q369" s="334" t="s">
        <v>23</v>
      </c>
      <c r="R369" s="163"/>
    </row>
    <row r="370">
      <c r="A370" s="1"/>
      <c r="B370" s="54" t="s">
        <v>24</v>
      </c>
      <c r="C370" s="39"/>
      <c r="D370" s="55"/>
      <c r="E370" s="1406" t="s">
        <v>118</v>
      </c>
      <c r="F370" s="57"/>
      <c r="G370" s="1406" t="s">
        <v>308</v>
      </c>
      <c r="H370" s="57"/>
      <c r="I370" s="1406" t="s">
        <v>25</v>
      </c>
      <c r="J370" s="57"/>
      <c r="K370" s="1406" t="s">
        <v>450</v>
      </c>
      <c r="L370" s="57"/>
      <c r="M370" s="1406" t="s">
        <v>450</v>
      </c>
      <c r="N370" s="57"/>
      <c r="O370" s="1406" t="s">
        <v>308</v>
      </c>
      <c r="P370" s="57"/>
      <c r="Q370" s="516" t="s">
        <v>27</v>
      </c>
      <c r="R370" s="163"/>
    </row>
    <row r="371">
      <c r="A371" s="1"/>
      <c r="B371" s="1355"/>
      <c r="C371" s="64"/>
      <c r="D371" s="65"/>
      <c r="E371" s="1381" t="s">
        <v>341</v>
      </c>
      <c r="F371" s="57"/>
      <c r="G371" s="1372" t="s">
        <v>170</v>
      </c>
      <c r="H371" s="57"/>
      <c r="I371" s="1372" t="s">
        <v>74</v>
      </c>
      <c r="J371" s="57"/>
      <c r="K371" s="1378" t="s">
        <v>821</v>
      </c>
      <c r="L371" s="57"/>
      <c r="M371" s="1372" t="s">
        <v>85</v>
      </c>
      <c r="N371" s="57"/>
      <c r="O371" s="1378" t="s">
        <v>629</v>
      </c>
      <c r="P371" s="57"/>
      <c r="Q371" s="517" t="s">
        <v>30</v>
      </c>
      <c r="R371" s="1356"/>
    </row>
    <row r="372">
      <c r="A372" s="1"/>
      <c r="B372" s="130" t="str">
        <f>I2</f>
        <v/>
      </c>
      <c r="C372" s="71" t="str">
        <f>J104</f>
        <v/>
      </c>
      <c r="D372" s="72"/>
      <c r="E372" s="1378" t="s">
        <v>629</v>
      </c>
      <c r="F372" s="57"/>
      <c r="G372" s="1371" t="s">
        <v>769</v>
      </c>
      <c r="H372" s="57"/>
      <c r="I372" s="1372" t="s">
        <v>170</v>
      </c>
      <c r="J372" s="57"/>
      <c r="K372" s="1411" t="s">
        <v>471</v>
      </c>
      <c r="L372" s="57"/>
      <c r="M372" s="1378" t="s">
        <v>469</v>
      </c>
      <c r="N372" s="57"/>
      <c r="O372" s="1372" t="s">
        <v>170</v>
      </c>
      <c r="P372" s="57"/>
      <c r="Q372" s="518"/>
      <c r="R372" s="1360"/>
    </row>
    <row r="373">
      <c r="A373" s="1"/>
      <c r="B373" s="1357"/>
      <c r="C373" s="1358"/>
      <c r="D373" s="1359"/>
      <c r="E373" s="1373" t="s">
        <v>296</v>
      </c>
      <c r="F373" s="57"/>
      <c r="G373" s="1411" t="s">
        <v>502</v>
      </c>
      <c r="H373" s="57"/>
      <c r="I373" s="1374" t="s">
        <v>876</v>
      </c>
      <c r="J373" s="57"/>
      <c r="K373" s="1373" t="s">
        <v>311</v>
      </c>
      <c r="L373" s="57"/>
      <c r="M373" s="1410" t="s">
        <v>473</v>
      </c>
      <c r="N373" s="57"/>
      <c r="O373" s="1375" t="s">
        <v>190</v>
      </c>
      <c r="P373" s="57"/>
      <c r="Q373" s="518"/>
      <c r="R373" s="1360"/>
    </row>
    <row r="374">
      <c r="A374" s="1"/>
      <c r="B374" s="71"/>
      <c r="C374" s="130"/>
      <c r="D374" s="72"/>
      <c r="E374" s="1422" t="s">
        <v>551</v>
      </c>
      <c r="F374" s="145"/>
      <c r="G374" s="1431" t="s">
        <v>505</v>
      </c>
      <c r="H374" s="145"/>
      <c r="I374" s="1386" t="s">
        <v>426</v>
      </c>
      <c r="J374" s="145"/>
      <c r="K374" s="1417" t="s">
        <v>475</v>
      </c>
      <c r="L374" s="145"/>
      <c r="M374" s="1417" t="s">
        <v>475</v>
      </c>
      <c r="N374" s="145"/>
      <c r="O374" s="1412" t="s">
        <v>296</v>
      </c>
      <c r="P374" s="145"/>
      <c r="Q374" s="55"/>
      <c r="R374" s="1360"/>
    </row>
    <row r="375">
      <c r="A375" s="1"/>
      <c r="B375" s="1"/>
      <c r="C375" s="1"/>
      <c r="D375" s="1"/>
      <c r="E375" s="1"/>
      <c r="F375" s="1"/>
      <c r="G375" s="1"/>
      <c r="H375" s="1"/>
      <c r="I375" s="1"/>
      <c r="J375" s="1"/>
      <c r="K375" s="1"/>
      <c r="L375" s="1"/>
      <c r="M375" s="1"/>
      <c r="N375" s="1"/>
      <c r="O375" s="1"/>
      <c r="P375" s="1"/>
      <c r="Q375" s="1"/>
      <c r="R375" s="1"/>
    </row>
    <row r="376">
      <c r="A376" s="1"/>
      <c r="B376" s="668" t="str">
        <f>GETTRAINERSPRITE(E376)</f>
        <v/>
      </c>
      <c r="C376" s="22"/>
      <c r="D376" s="22"/>
      <c r="E376" s="1429" t="s">
        <v>2181</v>
      </c>
      <c r="F376" s="647"/>
      <c r="G376" s="647"/>
      <c r="H376" s="647"/>
      <c r="I376" s="647"/>
      <c r="J376" s="647"/>
      <c r="K376" s="647"/>
      <c r="L376" s="647"/>
      <c r="M376" s="647"/>
      <c r="N376" s="647"/>
      <c r="O376" s="647"/>
      <c r="P376" s="647"/>
      <c r="Q376" s="648"/>
      <c r="R376" s="118"/>
    </row>
    <row r="377" ht="69.0" customHeight="1">
      <c r="A377" s="1"/>
      <c r="B377" s="28"/>
      <c r="E377" s="164" t="str">
        <f>GETPOKEMONSPRITE(E378, 150, 150)</f>
        <v/>
      </c>
      <c r="F377" s="25"/>
      <c r="G377" s="164" t="str">
        <f>GETPOKEMONSPRITE(G378, 120, 120)</f>
        <v/>
      </c>
      <c r="H377" s="25"/>
      <c r="I377" s="164" t="str">
        <f>GETPOKEMONSPRITE(I378, 120, 120)</f>
        <v/>
      </c>
      <c r="J377" s="25"/>
      <c r="K377" s="164" t="str">
        <f>GETPOKEMONSPRITE(K378, 120, 120)</f>
        <v/>
      </c>
      <c r="L377" s="25"/>
      <c r="M377" s="164" t="str">
        <f>GETPOKEMONSPRITE(M378, 150, 150)</f>
        <v/>
      </c>
      <c r="N377" s="25"/>
      <c r="O377" s="164" t="str">
        <f>GETPOKEMONSPRITE(O378, 150, 150)</f>
        <v/>
      </c>
      <c r="P377" s="25"/>
      <c r="Q377" s="670" t="str">
        <f>IMAGE("https://docs.google.com/drawings/d/e/2PACX-1vRVUy-NyAlrSLPw_7GbbU0aWKiMSlD9Z5o0IZUASz5PwF6zwwRkxMZB9Yv-WVKzEMzsN51M5efUJVg2/pub?w=140&amp;h=140")</f>
        <v/>
      </c>
      <c r="R377" s="109"/>
    </row>
    <row r="378">
      <c r="A378" s="1364"/>
      <c r="B378" s="725"/>
      <c r="C378" s="726"/>
      <c r="D378" s="726"/>
      <c r="E378" s="590" t="s">
        <v>2182</v>
      </c>
      <c r="F378" s="41"/>
      <c r="G378" s="590" t="s">
        <v>2183</v>
      </c>
      <c r="H378" s="41"/>
      <c r="I378" s="590" t="s">
        <v>2184</v>
      </c>
      <c r="J378" s="41"/>
      <c r="K378" s="590" t="s">
        <v>2185</v>
      </c>
      <c r="L378" s="41"/>
      <c r="M378" s="590" t="s">
        <v>2186</v>
      </c>
      <c r="N378" s="41"/>
      <c r="O378" s="590" t="s">
        <v>2187</v>
      </c>
      <c r="P378" s="41"/>
      <c r="Q378" s="515" t="s">
        <v>19</v>
      </c>
      <c r="R378" s="1365"/>
    </row>
    <row r="379">
      <c r="A379" s="1"/>
      <c r="B379" s="45"/>
      <c r="C379" s="46"/>
      <c r="D379" s="47"/>
      <c r="E379" s="864" t="s">
        <v>83</v>
      </c>
      <c r="F379" s="1000" t="str">
        <f>GETABILITY(E378)</f>
        <v>Snow Cloak</v>
      </c>
      <c r="G379" s="864" t="s">
        <v>158</v>
      </c>
      <c r="H379" s="1000" t="str">
        <f>GETABILITY(G378)</f>
        <v>Levitate</v>
      </c>
      <c r="I379" s="864" t="s">
        <v>146</v>
      </c>
      <c r="J379" s="1000" t="str">
        <f>GETABILITY(I378)</f>
        <v>Reckless</v>
      </c>
      <c r="K379" s="864" t="s">
        <v>146</v>
      </c>
      <c r="L379" s="1000" t="str">
        <f>GETABILITY(K378)</f>
        <v>Pressure</v>
      </c>
      <c r="M379" s="864" t="s">
        <v>338</v>
      </c>
      <c r="N379" s="1000" t="str">
        <f>GETABILITY(M378)</f>
        <v>Snow Cloak</v>
      </c>
      <c r="O379" s="864" t="s">
        <v>55</v>
      </c>
      <c r="P379" s="1000" t="str">
        <f>GETABILITY(O378)</f>
        <v>Adaptability</v>
      </c>
      <c r="Q379" s="334" t="s">
        <v>23</v>
      </c>
      <c r="R379" s="163"/>
    </row>
    <row r="380">
      <c r="A380" s="1"/>
      <c r="B380" s="54" t="s">
        <v>24</v>
      </c>
      <c r="C380" s="39"/>
      <c r="D380" s="55"/>
      <c r="E380" s="1406" t="s">
        <v>450</v>
      </c>
      <c r="F380" s="57"/>
      <c r="G380" s="1406" t="s">
        <v>566</v>
      </c>
      <c r="H380" s="57"/>
      <c r="I380" s="1406" t="s">
        <v>587</v>
      </c>
      <c r="J380" s="57"/>
      <c r="K380" s="1406" t="s">
        <v>308</v>
      </c>
      <c r="L380" s="57"/>
      <c r="M380" s="1406" t="s">
        <v>308</v>
      </c>
      <c r="N380" s="57"/>
      <c r="O380" s="1406" t="s">
        <v>613</v>
      </c>
      <c r="P380" s="57"/>
      <c r="Q380" s="516" t="s">
        <v>27</v>
      </c>
      <c r="R380" s="163"/>
    </row>
    <row r="381">
      <c r="A381" s="1"/>
      <c r="B381" s="1355"/>
      <c r="C381" s="64"/>
      <c r="D381" s="65"/>
      <c r="E381" s="1373" t="s">
        <v>311</v>
      </c>
      <c r="F381" s="57"/>
      <c r="G381" s="1430" t="s">
        <v>425</v>
      </c>
      <c r="H381" s="57"/>
      <c r="I381" s="1372" t="s">
        <v>170</v>
      </c>
      <c r="J381" s="57"/>
      <c r="K381" s="1372" t="s">
        <v>998</v>
      </c>
      <c r="L381" s="57"/>
      <c r="M381" s="1372" t="s">
        <v>998</v>
      </c>
      <c r="N381" s="57"/>
      <c r="O381" s="1372" t="s">
        <v>74</v>
      </c>
      <c r="P381" s="57"/>
      <c r="Q381" s="517" t="s">
        <v>30</v>
      </c>
      <c r="R381" s="1356"/>
    </row>
    <row r="382">
      <c r="A382" s="1"/>
      <c r="B382" s="1358" t="str">
        <f>I2</f>
        <v/>
      </c>
      <c r="C382" s="71" t="str">
        <f>J114</f>
        <v/>
      </c>
      <c r="D382" s="72"/>
      <c r="E382" s="1373" t="s">
        <v>350</v>
      </c>
      <c r="F382" s="57"/>
      <c r="G382" s="1377" t="s">
        <v>794</v>
      </c>
      <c r="H382" s="57"/>
      <c r="I382" s="1371" t="s">
        <v>251</v>
      </c>
      <c r="J382" s="57"/>
      <c r="K382" s="1372" t="s">
        <v>541</v>
      </c>
      <c r="L382" s="57"/>
      <c r="M382" s="1378" t="s">
        <v>469</v>
      </c>
      <c r="N382" s="57"/>
      <c r="O382" s="1372" t="s">
        <v>170</v>
      </c>
      <c r="P382" s="57"/>
      <c r="Q382" s="518"/>
      <c r="R382" s="1360"/>
    </row>
    <row r="383">
      <c r="A383" s="1"/>
      <c r="B383" s="1357"/>
      <c r="C383" s="1358"/>
      <c r="D383" s="1379" t="str">
        <f>N2</f>
        <v/>
      </c>
      <c r="E383" s="1427" t="s">
        <v>716</v>
      </c>
      <c r="F383" s="57"/>
      <c r="G383" s="1372" t="s">
        <v>619</v>
      </c>
      <c r="H383" s="57"/>
      <c r="I383" s="1377" t="s">
        <v>426</v>
      </c>
      <c r="J383" s="57"/>
      <c r="K383" s="1372" t="s">
        <v>637</v>
      </c>
      <c r="L383" s="57"/>
      <c r="M383" s="1373" t="s">
        <v>248</v>
      </c>
      <c r="N383" s="57"/>
      <c r="O383" s="1377" t="s">
        <v>148</v>
      </c>
      <c r="P383" s="57"/>
      <c r="Q383" s="518"/>
      <c r="R383" s="1360"/>
    </row>
    <row r="384">
      <c r="A384" s="1"/>
      <c r="B384" s="71"/>
      <c r="C384" s="130" t="str">
        <f>P2</f>
        <v/>
      </c>
      <c r="D384" s="72"/>
      <c r="E384" s="1421" t="s">
        <v>341</v>
      </c>
      <c r="F384" s="145"/>
      <c r="G384" s="1432" t="s">
        <v>267</v>
      </c>
      <c r="H384" s="145"/>
      <c r="I384" s="1417" t="s">
        <v>986</v>
      </c>
      <c r="J384" s="145"/>
      <c r="K384" s="1385" t="s">
        <v>45</v>
      </c>
      <c r="L384" s="145"/>
      <c r="M384" s="1385" t="s">
        <v>923</v>
      </c>
      <c r="N384" s="145"/>
      <c r="O384" s="1417" t="s">
        <v>1271</v>
      </c>
      <c r="P384" s="145"/>
      <c r="Q384" s="55"/>
      <c r="R384" s="1360"/>
    </row>
    <row r="385">
      <c r="A385" s="1"/>
      <c r="B385" s="1"/>
      <c r="C385" s="1"/>
      <c r="D385" s="1"/>
      <c r="E385" s="1"/>
      <c r="F385" s="1"/>
      <c r="G385" s="1"/>
      <c r="H385" s="1"/>
      <c r="I385" s="1"/>
      <c r="J385" s="1"/>
      <c r="K385" s="1"/>
      <c r="L385" s="1"/>
      <c r="M385" s="1"/>
      <c r="N385" s="1"/>
      <c r="O385" s="1"/>
      <c r="P385" s="1"/>
      <c r="Q385" s="1"/>
      <c r="R385" s="1"/>
    </row>
    <row r="386">
      <c r="A386" s="1"/>
      <c r="B386" s="668"/>
      <c r="C386" s="22"/>
      <c r="D386" s="22"/>
      <c r="E386" s="1429" t="s">
        <v>2188</v>
      </c>
      <c r="F386" s="647"/>
      <c r="G386" s="647"/>
      <c r="H386" s="647"/>
      <c r="I386" s="647"/>
      <c r="J386" s="647"/>
      <c r="K386" s="647"/>
      <c r="L386" s="647"/>
      <c r="M386" s="647"/>
      <c r="N386" s="647"/>
      <c r="O386" s="647"/>
      <c r="P386" s="647"/>
      <c r="Q386" s="648"/>
      <c r="R386" s="118"/>
    </row>
    <row r="387" ht="69.0" customHeight="1">
      <c r="A387" s="1"/>
      <c r="B387" s="28"/>
      <c r="E387" s="164" t="str">
        <f>GETPOKEMONSPRITE(E388, 150, 150)</f>
        <v/>
      </c>
      <c r="F387" s="25"/>
      <c r="G387" s="164" t="str">
        <f>GETPOKEMONSPRITE(G388, 150, 150)</f>
        <v/>
      </c>
      <c r="H387" s="25"/>
      <c r="I387" s="164" t="str">
        <f>GETPOKEMONSPRITE(I388, 130, 130)</f>
        <v/>
      </c>
      <c r="J387" s="25"/>
      <c r="K387" s="164" t="str">
        <f>GETPOKEMONSPRITE(K388, 130, 130)</f>
        <v/>
      </c>
      <c r="L387" s="25"/>
      <c r="M387" s="164" t="str">
        <f>GETPOKEMONSPRITE(M388, 150, 150)</f>
        <v/>
      </c>
      <c r="N387" s="25"/>
      <c r="O387" s="164" t="str">
        <f>GETPOKEMONSPRITE(O388, 150, 150)</f>
        <v/>
      </c>
      <c r="P387" s="25"/>
      <c r="Q387" s="670" t="str">
        <f>IMAGE("https://docs.google.com/drawings/d/e/2PACX-1vRVUy-NyAlrSLPw_7GbbU0aWKiMSlD9Z5o0IZUASz5PwF6zwwRkxMZB9Yv-WVKzEMzsN51M5efUJVg2/pub?w=140&amp;h=140")</f>
        <v/>
      </c>
      <c r="R387" s="109"/>
    </row>
    <row r="388">
      <c r="A388" s="1364"/>
      <c r="B388" s="125"/>
      <c r="C388" s="39"/>
      <c r="D388" s="39"/>
      <c r="E388" s="590" t="s">
        <v>2189</v>
      </c>
      <c r="F388" s="41"/>
      <c r="G388" s="590" t="s">
        <v>2190</v>
      </c>
      <c r="H388" s="41"/>
      <c r="I388" s="590" t="s">
        <v>2191</v>
      </c>
      <c r="J388" s="41"/>
      <c r="K388" s="590" t="s">
        <v>2192</v>
      </c>
      <c r="L388" s="41"/>
      <c r="M388" s="590" t="s">
        <v>2193</v>
      </c>
      <c r="N388" s="41"/>
      <c r="O388" s="590" t="s">
        <v>2194</v>
      </c>
      <c r="P388" s="41"/>
      <c r="Q388" s="515" t="s">
        <v>19</v>
      </c>
      <c r="R388" s="1365"/>
    </row>
    <row r="389">
      <c r="A389" s="1"/>
      <c r="B389" s="45"/>
      <c r="C389" s="46"/>
      <c r="D389" s="47"/>
      <c r="E389" s="864" t="s">
        <v>55</v>
      </c>
      <c r="F389" s="1000" t="str">
        <f>GETABILITY(E388)</f>
        <v>Forecast</v>
      </c>
      <c r="G389" s="864" t="s">
        <v>22</v>
      </c>
      <c r="H389" s="1000" t="str">
        <f>GETABILITY(G388)</f>
        <v>Scrappy</v>
      </c>
      <c r="I389" s="864" t="s">
        <v>146</v>
      </c>
      <c r="J389" s="1000" t="str">
        <f>GETABILITY(I388)</f>
        <v>Scrappy</v>
      </c>
      <c r="K389" s="864" t="s">
        <v>82</v>
      </c>
      <c r="L389" s="1000" t="str">
        <f>GETABILITY(K388)</f>
        <v>Limber</v>
      </c>
      <c r="M389" s="864" t="s">
        <v>70</v>
      </c>
      <c r="N389" s="1000" t="str">
        <f>GETABILITY(M388)</f>
        <v>Rough Skin</v>
      </c>
      <c r="O389" s="864" t="s">
        <v>207</v>
      </c>
      <c r="P389" s="1000" t="str">
        <f>GETABILITY(O388)</f>
        <v>Synchronize</v>
      </c>
      <c r="Q389" s="334" t="s">
        <v>23</v>
      </c>
      <c r="R389" s="163"/>
    </row>
    <row r="390">
      <c r="A390" s="1"/>
      <c r="B390" s="54" t="s">
        <v>24</v>
      </c>
      <c r="C390" s="39"/>
      <c r="D390" s="55"/>
      <c r="E390" s="1406" t="s">
        <v>242</v>
      </c>
      <c r="F390" s="57"/>
      <c r="G390" s="1406" t="s">
        <v>308</v>
      </c>
      <c r="H390" s="57"/>
      <c r="I390" s="1406" t="s">
        <v>308</v>
      </c>
      <c r="J390" s="57"/>
      <c r="K390" s="1406" t="s">
        <v>308</v>
      </c>
      <c r="L390" s="57"/>
      <c r="M390" s="1406" t="s">
        <v>308</v>
      </c>
      <c r="N390" s="57"/>
      <c r="O390" s="1406" t="s">
        <v>308</v>
      </c>
      <c r="P390" s="57"/>
      <c r="Q390" s="516" t="s">
        <v>27</v>
      </c>
      <c r="R390" s="163"/>
    </row>
    <row r="391">
      <c r="A391" s="1"/>
      <c r="B391" s="1355"/>
      <c r="C391" s="64"/>
      <c r="D391" s="65"/>
      <c r="E391" s="1378" t="s">
        <v>469</v>
      </c>
      <c r="F391" s="57"/>
      <c r="G391" s="1372" t="s">
        <v>170</v>
      </c>
      <c r="H391" s="57"/>
      <c r="I391" s="1372" t="s">
        <v>170</v>
      </c>
      <c r="J391" s="57"/>
      <c r="K391" s="1372" t="s">
        <v>170</v>
      </c>
      <c r="L391" s="57"/>
      <c r="M391" s="1378" t="s">
        <v>629</v>
      </c>
      <c r="N391" s="57"/>
      <c r="O391" s="1410" t="s">
        <v>473</v>
      </c>
      <c r="P391" s="57"/>
      <c r="Q391" s="517" t="s">
        <v>30</v>
      </c>
      <c r="R391" s="1356"/>
    </row>
    <row r="392">
      <c r="A392" s="1"/>
      <c r="B392" s="1358"/>
      <c r="C392" s="71" t="str">
        <f>J124</f>
        <v/>
      </c>
      <c r="D392" s="182" t="str">
        <f>K2</f>
        <v/>
      </c>
      <c r="E392" s="1376" t="s">
        <v>752</v>
      </c>
      <c r="F392" s="57"/>
      <c r="G392" s="1371" t="s">
        <v>953</v>
      </c>
      <c r="H392" s="57"/>
      <c r="I392" s="1378" t="s">
        <v>469</v>
      </c>
      <c r="J392" s="57"/>
      <c r="K392" s="1377" t="s">
        <v>426</v>
      </c>
      <c r="L392" s="57"/>
      <c r="M392" s="1381" t="s">
        <v>492</v>
      </c>
      <c r="N392" s="57"/>
      <c r="O392" s="1378" t="s">
        <v>2195</v>
      </c>
      <c r="P392" s="57"/>
      <c r="Q392" s="518"/>
      <c r="R392" s="1360"/>
    </row>
    <row r="393">
      <c r="A393" s="1"/>
      <c r="B393" s="1357"/>
      <c r="C393" s="1358"/>
      <c r="D393" s="1359" t="str">
        <f>N12</f>
        <v/>
      </c>
      <c r="E393" s="1409" t="s">
        <v>607</v>
      </c>
      <c r="F393" s="57"/>
      <c r="G393" s="1411" t="s">
        <v>502</v>
      </c>
      <c r="H393" s="57"/>
      <c r="I393" s="1374" t="s">
        <v>709</v>
      </c>
      <c r="J393" s="57"/>
      <c r="K393" s="1372" t="s">
        <v>74</v>
      </c>
      <c r="L393" s="57"/>
      <c r="M393" s="1373" t="s">
        <v>350</v>
      </c>
      <c r="N393" s="57"/>
      <c r="O393" s="1410" t="s">
        <v>1015</v>
      </c>
      <c r="P393" s="57"/>
      <c r="Q393" s="518"/>
      <c r="R393" s="1360"/>
    </row>
    <row r="394">
      <c r="A394" s="1"/>
      <c r="B394" s="71"/>
      <c r="C394" s="130" t="str">
        <f>P12</f>
        <v/>
      </c>
      <c r="D394" s="72"/>
      <c r="E394" s="1422" t="s">
        <v>134</v>
      </c>
      <c r="F394" s="145"/>
      <c r="G394" s="1431" t="s">
        <v>505</v>
      </c>
      <c r="H394" s="145"/>
      <c r="I394" s="1385" t="s">
        <v>47</v>
      </c>
      <c r="J394" s="145"/>
      <c r="K394" s="1385" t="s">
        <v>674</v>
      </c>
      <c r="L394" s="145"/>
      <c r="M394" s="1385" t="s">
        <v>47</v>
      </c>
      <c r="N394" s="145"/>
      <c r="O394" s="1417" t="s">
        <v>475</v>
      </c>
      <c r="P394" s="145"/>
      <c r="Q394" s="55"/>
      <c r="R394" s="1360"/>
    </row>
    <row r="395">
      <c r="A395" s="1"/>
      <c r="B395" s="1"/>
      <c r="C395" s="1"/>
      <c r="D395" s="1"/>
      <c r="E395" s="1"/>
      <c r="F395" s="1"/>
      <c r="G395" s="1"/>
      <c r="H395" s="1"/>
      <c r="I395" s="1"/>
      <c r="J395" s="1"/>
      <c r="K395" s="1"/>
      <c r="L395" s="1"/>
      <c r="M395" s="1"/>
      <c r="N395" s="1"/>
      <c r="O395" s="1"/>
      <c r="P395" s="1"/>
      <c r="Q395" s="1"/>
      <c r="R395" s="1"/>
    </row>
    <row r="396">
      <c r="A396" s="1"/>
      <c r="B396" s="668" t="str">
        <f>GETTRAINERSPRITE(E396)</f>
        <v/>
      </c>
      <c r="C396" s="22"/>
      <c r="D396" s="22"/>
      <c r="E396" s="1429" t="s">
        <v>2196</v>
      </c>
      <c r="F396" s="647"/>
      <c r="G396" s="647"/>
      <c r="H396" s="647"/>
      <c r="I396" s="647"/>
      <c r="J396" s="647"/>
      <c r="K396" s="647"/>
      <c r="L396" s="647"/>
      <c r="M396" s="647"/>
      <c r="N396" s="647"/>
      <c r="O396" s="647"/>
      <c r="P396" s="647"/>
      <c r="Q396" s="648"/>
      <c r="R396" s="118"/>
    </row>
    <row r="397" ht="69.0" customHeight="1">
      <c r="A397" s="1"/>
      <c r="B397" s="28"/>
      <c r="E397" s="164" t="str">
        <f>GETPOKEMONSPRITE(E398, 150, 150)</f>
        <v/>
      </c>
      <c r="F397" s="25"/>
      <c r="G397" s="164" t="str">
        <f>GETPOKEMONSPRITE(G398, 150, 150)</f>
        <v/>
      </c>
      <c r="H397" s="25"/>
      <c r="I397" s="164" t="str">
        <f>GETPOKEMONSPRITE(I398, 120, 120)</f>
        <v/>
      </c>
      <c r="J397" s="25"/>
      <c r="K397" s="164" t="str">
        <f>GETPOKEMONSPRITE(K398, 120, 120)</f>
        <v/>
      </c>
      <c r="L397" s="25"/>
      <c r="M397" s="164" t="str">
        <f>GETPOKEMONSPRITE(M398, 120, 120)</f>
        <v/>
      </c>
      <c r="N397" s="25"/>
      <c r="O397" s="164" t="str">
        <f>GETPOKEMONSPRITE(O398, 120, 120)</f>
        <v/>
      </c>
      <c r="P397" s="25"/>
      <c r="Q397" s="670" t="str">
        <f>IMAGE("https://docs.google.com/drawings/d/e/2PACX-1vRVUy-NyAlrSLPw_7GbbU0aWKiMSlD9Z5o0IZUASz5PwF6zwwRkxMZB9Yv-WVKzEMzsN51M5efUJVg2/pub?w=140&amp;h=140")</f>
        <v/>
      </c>
      <c r="R397" s="109"/>
    </row>
    <row r="398">
      <c r="A398" s="1364"/>
      <c r="B398" s="725"/>
      <c r="C398" s="726"/>
      <c r="D398" s="726"/>
      <c r="E398" s="590" t="s">
        <v>2197</v>
      </c>
      <c r="F398" s="41"/>
      <c r="G398" s="590" t="s">
        <v>2198</v>
      </c>
      <c r="H398" s="41"/>
      <c r="I398" s="590" t="s">
        <v>2199</v>
      </c>
      <c r="J398" s="41"/>
      <c r="K398" s="590" t="s">
        <v>2200</v>
      </c>
      <c r="L398" s="41"/>
      <c r="M398" s="590" t="s">
        <v>2201</v>
      </c>
      <c r="N398" s="41"/>
      <c r="O398" s="590" t="s">
        <v>2202</v>
      </c>
      <c r="P398" s="41"/>
      <c r="Q398" s="515" t="s">
        <v>19</v>
      </c>
      <c r="R398" s="1365"/>
    </row>
    <row r="399">
      <c r="A399" s="1"/>
      <c r="B399" s="45"/>
      <c r="C399" s="46"/>
      <c r="D399" s="47"/>
      <c r="E399" s="864" t="s">
        <v>95</v>
      </c>
      <c r="F399" s="1106" t="s">
        <v>1166</v>
      </c>
      <c r="G399" s="864" t="s">
        <v>83</v>
      </c>
      <c r="H399" s="1000" t="str">
        <f>GETABILITY(G398)</f>
        <v>Intimidate</v>
      </c>
      <c r="I399" s="864" t="s">
        <v>146</v>
      </c>
      <c r="J399" s="1000" t="str">
        <f>GETABILITY(I398)</f>
        <v>Technician</v>
      </c>
      <c r="K399" s="864" t="s">
        <v>83</v>
      </c>
      <c r="L399" s="1000" t="str">
        <f>GETABILITY(K398)</f>
        <v>Guts</v>
      </c>
      <c r="M399" s="864" t="s">
        <v>159</v>
      </c>
      <c r="N399" s="1000" t="str">
        <f>GETABILITY(M398)</f>
        <v>Hyper Cutter</v>
      </c>
      <c r="O399" s="864" t="s">
        <v>95</v>
      </c>
      <c r="P399" s="1000" t="str">
        <f>GETABILITY(O398)</f>
        <v>Filter</v>
      </c>
      <c r="Q399" s="334" t="s">
        <v>23</v>
      </c>
      <c r="R399" s="163"/>
    </row>
    <row r="400">
      <c r="A400" s="1"/>
      <c r="B400" s="54" t="s">
        <v>24</v>
      </c>
      <c r="C400" s="39"/>
      <c r="D400" s="55"/>
      <c r="E400" s="1406" t="s">
        <v>1168</v>
      </c>
      <c r="F400" s="57"/>
      <c r="G400" s="1406" t="s">
        <v>308</v>
      </c>
      <c r="H400" s="57"/>
      <c r="I400" s="1406" t="s">
        <v>308</v>
      </c>
      <c r="J400" s="57"/>
      <c r="K400" s="1406" t="s">
        <v>160</v>
      </c>
      <c r="L400" s="57"/>
      <c r="M400" s="1406" t="s">
        <v>308</v>
      </c>
      <c r="N400" s="57"/>
      <c r="O400" s="1406" t="s">
        <v>308</v>
      </c>
      <c r="P400" s="57"/>
      <c r="Q400" s="516" t="s">
        <v>27</v>
      </c>
      <c r="R400" s="163"/>
    </row>
    <row r="401">
      <c r="A401" s="1"/>
      <c r="B401" s="1355"/>
      <c r="C401" s="64"/>
      <c r="D401" s="65"/>
      <c r="E401" s="1372" t="s">
        <v>170</v>
      </c>
      <c r="F401" s="57"/>
      <c r="G401" s="1372" t="s">
        <v>170</v>
      </c>
      <c r="H401" s="57"/>
      <c r="I401" s="1372" t="s">
        <v>74</v>
      </c>
      <c r="J401" s="57"/>
      <c r="K401" s="1372" t="s">
        <v>74</v>
      </c>
      <c r="L401" s="57"/>
      <c r="M401" s="1410" t="s">
        <v>652</v>
      </c>
      <c r="N401" s="57"/>
      <c r="O401" s="1378" t="s">
        <v>629</v>
      </c>
      <c r="P401" s="57"/>
      <c r="Q401" s="517" t="s">
        <v>30</v>
      </c>
      <c r="R401" s="1356"/>
    </row>
    <row r="402">
      <c r="A402" s="1"/>
      <c r="B402" s="1358"/>
      <c r="C402" s="71" t="str">
        <f>J134</f>
        <v/>
      </c>
      <c r="D402" s="1379"/>
      <c r="E402" s="1374" t="s">
        <v>876</v>
      </c>
      <c r="F402" s="57"/>
      <c r="G402" s="1377" t="s">
        <v>349</v>
      </c>
      <c r="H402" s="57"/>
      <c r="I402" s="1372" t="s">
        <v>170</v>
      </c>
      <c r="J402" s="57"/>
      <c r="K402" s="1372" t="s">
        <v>170</v>
      </c>
      <c r="L402" s="57"/>
      <c r="M402" s="1374" t="s">
        <v>1271</v>
      </c>
      <c r="N402" s="57"/>
      <c r="O402" s="1373" t="s">
        <v>296</v>
      </c>
      <c r="P402" s="57"/>
      <c r="Q402" s="518"/>
      <c r="R402" s="1360"/>
    </row>
    <row r="403">
      <c r="A403" s="1"/>
      <c r="B403" s="1357"/>
      <c r="C403" s="1358"/>
      <c r="D403" s="1359" t="str">
        <f>N22</f>
        <v/>
      </c>
      <c r="E403" s="1376" t="s">
        <v>751</v>
      </c>
      <c r="F403" s="57"/>
      <c r="G403" s="1372" t="s">
        <v>47</v>
      </c>
      <c r="H403" s="57"/>
      <c r="I403" s="1377" t="s">
        <v>426</v>
      </c>
      <c r="J403" s="57"/>
      <c r="K403" s="1374" t="s">
        <v>1271</v>
      </c>
      <c r="L403" s="57"/>
      <c r="M403" s="1372" t="s">
        <v>170</v>
      </c>
      <c r="N403" s="57"/>
      <c r="O403" s="1372" t="s">
        <v>45</v>
      </c>
      <c r="P403" s="57"/>
      <c r="Q403" s="518"/>
      <c r="R403" s="1360"/>
    </row>
    <row r="404">
      <c r="A404" s="1"/>
      <c r="B404" s="71"/>
      <c r="C404" s="130" t="str">
        <f>P22</f>
        <v/>
      </c>
      <c r="D404" s="72"/>
      <c r="E404" s="1388" t="s">
        <v>251</v>
      </c>
      <c r="F404" s="145"/>
      <c r="G404" s="1417" t="s">
        <v>876</v>
      </c>
      <c r="H404" s="145"/>
      <c r="I404" s="1417" t="s">
        <v>298</v>
      </c>
      <c r="J404" s="145"/>
      <c r="K404" s="1387" t="s">
        <v>580</v>
      </c>
      <c r="L404" s="145"/>
      <c r="M404" s="1386" t="s">
        <v>430</v>
      </c>
      <c r="N404" s="145"/>
      <c r="O404" s="1422" t="s">
        <v>701</v>
      </c>
      <c r="P404" s="145"/>
      <c r="Q404" s="55"/>
      <c r="R404" s="1360"/>
    </row>
    <row r="405">
      <c r="A405" s="1"/>
      <c r="B405" s="1"/>
      <c r="C405" s="1"/>
      <c r="D405" s="1"/>
      <c r="E405" s="1"/>
      <c r="F405" s="1"/>
      <c r="G405" s="1"/>
      <c r="H405" s="1"/>
      <c r="I405" s="1"/>
      <c r="J405" s="1"/>
      <c r="K405" s="1"/>
      <c r="L405" s="1"/>
      <c r="M405" s="1"/>
      <c r="N405" s="1"/>
      <c r="O405" s="1"/>
      <c r="P405" s="1"/>
      <c r="Q405" s="1"/>
      <c r="R405" s="1"/>
    </row>
    <row r="406">
      <c r="A406" s="1"/>
      <c r="B406" s="668" t="str">
        <f>IMAGE("https://archives.bulbagarden.net/media/upload/3/3c/Spr_DP_Ace_Trainer_M_2.png")</f>
        <v/>
      </c>
      <c r="C406" s="22"/>
      <c r="D406" s="22"/>
      <c r="E406" s="1429" t="s">
        <v>2203</v>
      </c>
      <c r="F406" s="647"/>
      <c r="G406" s="647"/>
      <c r="H406" s="647"/>
      <c r="I406" s="647"/>
      <c r="J406" s="647"/>
      <c r="K406" s="647"/>
      <c r="L406" s="647"/>
      <c r="M406" s="647"/>
      <c r="N406" s="647"/>
      <c r="O406" s="647"/>
      <c r="P406" s="647"/>
      <c r="Q406" s="648"/>
      <c r="R406" s="118"/>
    </row>
    <row r="407" ht="69.0" customHeight="1">
      <c r="A407" s="1"/>
      <c r="B407" s="28"/>
      <c r="E407" s="164" t="str">
        <f>GETPOKEMONSPRITE(E408, 120, 120)</f>
        <v/>
      </c>
      <c r="F407" s="25"/>
      <c r="G407" s="164" t="str">
        <f>GETPOKEMONSPRITE(G408, 120, 120)</f>
        <v/>
      </c>
      <c r="H407" s="25"/>
      <c r="I407" s="164" t="str">
        <f>GETPOKEMONSPRITE(I408, 130, 130)</f>
        <v/>
      </c>
      <c r="J407" s="25"/>
      <c r="K407" s="164" t="str">
        <f>GETPOKEMONSPRITE(K408, 120, 120)</f>
        <v/>
      </c>
      <c r="L407" s="25"/>
      <c r="M407" s="164" t="str">
        <f>GETPOKEMONSPRITE(M408, 120, 120)</f>
        <v/>
      </c>
      <c r="N407" s="25"/>
      <c r="O407" s="164" t="str">
        <f>GETPOKEMONSPRITE(O408, 130, 130)</f>
        <v/>
      </c>
      <c r="P407" s="25"/>
      <c r="Q407" s="670" t="str">
        <f>IMAGE("https://docs.google.com/drawings/d/e/2PACX-1vRVUy-NyAlrSLPw_7GbbU0aWKiMSlD9Z5o0IZUASz5PwF6zwwRkxMZB9Yv-WVKzEMzsN51M5efUJVg2/pub?w=140&amp;h=140")</f>
        <v/>
      </c>
      <c r="R407" s="109"/>
    </row>
    <row r="408">
      <c r="A408" s="1364"/>
      <c r="B408" s="125"/>
      <c r="C408" s="39"/>
      <c r="D408" s="39"/>
      <c r="E408" s="590" t="s">
        <v>2204</v>
      </c>
      <c r="F408" s="41"/>
      <c r="G408" s="590" t="s">
        <v>2205</v>
      </c>
      <c r="H408" s="41"/>
      <c r="I408" s="590" t="s">
        <v>2206</v>
      </c>
      <c r="J408" s="41"/>
      <c r="K408" s="590" t="s">
        <v>2207</v>
      </c>
      <c r="L408" s="41"/>
      <c r="M408" s="590" t="s">
        <v>2208</v>
      </c>
      <c r="N408" s="41"/>
      <c r="O408" s="590" t="s">
        <v>2209</v>
      </c>
      <c r="P408" s="41"/>
      <c r="Q408" s="515" t="s">
        <v>19</v>
      </c>
      <c r="R408" s="1365"/>
    </row>
    <row r="409">
      <c r="A409" s="1"/>
      <c r="B409" s="45"/>
      <c r="C409" s="46"/>
      <c r="D409" s="47"/>
      <c r="E409" s="864" t="s">
        <v>158</v>
      </c>
      <c r="F409" s="1000" t="str">
        <f>GETABILITY(E408)</f>
        <v>Iron Fist</v>
      </c>
      <c r="G409" s="864" t="s">
        <v>56</v>
      </c>
      <c r="H409" s="1000" t="str">
        <f>GETABILITY(G408)</f>
        <v>Guts</v>
      </c>
      <c r="I409" s="864" t="s">
        <v>262</v>
      </c>
      <c r="J409" s="1000" t="str">
        <f>GETABILITY(I408)</f>
        <v>Guts</v>
      </c>
      <c r="K409" s="864" t="s">
        <v>21</v>
      </c>
      <c r="L409" s="1000" t="str">
        <f>GETABILITY(K408)</f>
        <v>Thick Fat</v>
      </c>
      <c r="M409" s="864" t="s">
        <v>20</v>
      </c>
      <c r="N409" s="1000" t="str">
        <f>GETABILITY(M408)</f>
        <v>Chlorophyll</v>
      </c>
      <c r="O409" s="864" t="s">
        <v>22</v>
      </c>
      <c r="P409" s="1000" t="str">
        <f>GETABILITY(O408)</f>
        <v>Swift Swim</v>
      </c>
      <c r="Q409" s="334" t="s">
        <v>23</v>
      </c>
      <c r="R409" s="163"/>
    </row>
    <row r="410">
      <c r="A410" s="1"/>
      <c r="B410" s="54" t="s">
        <v>24</v>
      </c>
      <c r="C410" s="39"/>
      <c r="D410" s="55"/>
      <c r="E410" s="1406" t="s">
        <v>308</v>
      </c>
      <c r="F410" s="57"/>
      <c r="G410" s="1406" t="s">
        <v>160</v>
      </c>
      <c r="H410" s="57"/>
      <c r="I410" s="1406" t="s">
        <v>160</v>
      </c>
      <c r="J410" s="57"/>
      <c r="K410" s="1406" t="s">
        <v>242</v>
      </c>
      <c r="L410" s="57"/>
      <c r="M410" s="1406" t="s">
        <v>670</v>
      </c>
      <c r="N410" s="57"/>
      <c r="O410" s="1406" t="s">
        <v>308</v>
      </c>
      <c r="P410" s="57"/>
      <c r="Q410" s="516" t="s">
        <v>27</v>
      </c>
      <c r="R410" s="163"/>
    </row>
    <row r="411">
      <c r="A411" s="1"/>
      <c r="B411" s="1355"/>
      <c r="C411" s="64"/>
      <c r="D411" s="65"/>
      <c r="E411" s="1381" t="s">
        <v>341</v>
      </c>
      <c r="F411" s="57"/>
      <c r="G411" s="1372" t="s">
        <v>170</v>
      </c>
      <c r="H411" s="57"/>
      <c r="I411" s="1372" t="s">
        <v>170</v>
      </c>
      <c r="J411" s="57"/>
      <c r="K411" s="1373" t="s">
        <v>296</v>
      </c>
      <c r="L411" s="57"/>
      <c r="M411" s="1372" t="s">
        <v>811</v>
      </c>
      <c r="N411" s="57"/>
      <c r="O411" s="1378" t="s">
        <v>469</v>
      </c>
      <c r="P411" s="57"/>
      <c r="Q411" s="517" t="s">
        <v>30</v>
      </c>
      <c r="R411" s="1356"/>
    </row>
    <row r="412">
      <c r="A412" s="1"/>
      <c r="B412" s="1358"/>
      <c r="C412" s="71" t="str">
        <f>J144</f>
        <v/>
      </c>
      <c r="D412" s="1379"/>
      <c r="E412" s="1382" t="s">
        <v>914</v>
      </c>
      <c r="F412" s="57"/>
      <c r="G412" s="1374" t="s">
        <v>876</v>
      </c>
      <c r="H412" s="57"/>
      <c r="I412" s="1371" t="s">
        <v>251</v>
      </c>
      <c r="J412" s="57"/>
      <c r="K412" s="1377" t="s">
        <v>430</v>
      </c>
      <c r="L412" s="57"/>
      <c r="M412" s="1410" t="s">
        <v>473</v>
      </c>
      <c r="N412" s="57"/>
      <c r="O412" s="1380" t="s">
        <v>1189</v>
      </c>
      <c r="P412" s="57"/>
      <c r="Q412" s="518"/>
      <c r="R412" s="1360"/>
    </row>
    <row r="413">
      <c r="A413" s="1"/>
      <c r="B413" s="1357"/>
      <c r="C413" s="1358"/>
      <c r="D413" s="1359" t="str">
        <f>N32</f>
        <v/>
      </c>
      <c r="E413" s="1374" t="s">
        <v>475</v>
      </c>
      <c r="F413" s="57"/>
      <c r="G413" s="1377" t="s">
        <v>426</v>
      </c>
      <c r="H413" s="57"/>
      <c r="I413" s="1377" t="s">
        <v>426</v>
      </c>
      <c r="J413" s="57"/>
      <c r="K413" s="1378" t="s">
        <v>282</v>
      </c>
      <c r="L413" s="57"/>
      <c r="M413" s="1376" t="s">
        <v>779</v>
      </c>
      <c r="N413" s="57"/>
      <c r="O413" s="1375" t="s">
        <v>735</v>
      </c>
      <c r="P413" s="57"/>
      <c r="Q413" s="518"/>
      <c r="R413" s="1360"/>
    </row>
    <row r="414">
      <c r="A414" s="1"/>
      <c r="B414" s="71"/>
      <c r="C414" s="130" t="str">
        <f>P32</f>
        <v/>
      </c>
      <c r="D414" s="72"/>
      <c r="E414" s="1385" t="s">
        <v>74</v>
      </c>
      <c r="F414" s="145"/>
      <c r="G414" s="1385" t="s">
        <v>45</v>
      </c>
      <c r="H414" s="145"/>
      <c r="I414" s="1388" t="s">
        <v>44</v>
      </c>
      <c r="J414" s="145"/>
      <c r="K414" s="1421" t="s">
        <v>984</v>
      </c>
      <c r="L414" s="145"/>
      <c r="M414" s="1421" t="s">
        <v>297</v>
      </c>
      <c r="N414" s="145"/>
      <c r="O414" s="1385" t="s">
        <v>170</v>
      </c>
      <c r="P414" s="145"/>
      <c r="Q414" s="55"/>
      <c r="R414" s="1360"/>
    </row>
    <row r="415">
      <c r="A415" s="1"/>
      <c r="B415" s="1"/>
      <c r="C415" s="1"/>
      <c r="D415" s="1"/>
      <c r="E415" s="1"/>
      <c r="F415" s="1"/>
      <c r="G415" s="1"/>
      <c r="H415" s="1"/>
      <c r="I415" s="1"/>
      <c r="J415" s="1"/>
      <c r="K415" s="1"/>
      <c r="L415" s="1"/>
      <c r="M415" s="1"/>
      <c r="N415" s="1"/>
      <c r="O415" s="1"/>
      <c r="P415" s="1"/>
      <c r="Q415" s="1"/>
      <c r="R415" s="1"/>
    </row>
    <row r="416">
      <c r="A416" s="1"/>
      <c r="B416" s="668" t="str">
        <f>GETTRAINERSPRITE(E416)</f>
        <v/>
      </c>
      <c r="C416" s="22"/>
      <c r="D416" s="22"/>
      <c r="E416" s="1429" t="s">
        <v>2210</v>
      </c>
      <c r="F416" s="647"/>
      <c r="G416" s="647"/>
      <c r="H416" s="647"/>
      <c r="I416" s="647"/>
      <c r="J416" s="647"/>
      <c r="K416" s="647"/>
      <c r="L416" s="647"/>
      <c r="M416" s="647"/>
      <c r="N416" s="647"/>
      <c r="O416" s="647"/>
      <c r="P416" s="647"/>
      <c r="Q416" s="648"/>
      <c r="R416" s="118"/>
    </row>
    <row r="417" ht="69.0" customHeight="1">
      <c r="A417" s="1"/>
      <c r="B417" s="28"/>
      <c r="E417" s="164" t="str">
        <f>GETPOKEMONSPRITE(E418, 150, 150)</f>
        <v/>
      </c>
      <c r="F417" s="25"/>
      <c r="G417" s="164" t="str">
        <f>GETPOKEMONSPRITE(G418, 150, 150)</f>
        <v/>
      </c>
      <c r="H417" s="25"/>
      <c r="I417" s="164" t="str">
        <f>GETPOKEMONSPRITE(I418, 140, 140)</f>
        <v/>
      </c>
      <c r="J417" s="25"/>
      <c r="K417" s="164" t="str">
        <f>GETPOKEMONSPRITE(K418, 130, 130)</f>
        <v/>
      </c>
      <c r="L417" s="25"/>
      <c r="M417" s="164" t="str">
        <f>GETPOKEMONSPRITE(M418, 150, 150)</f>
        <v/>
      </c>
      <c r="N417" s="25"/>
      <c r="O417" s="164" t="str">
        <f>GETPOKEMONSPRITE(O418, 110, 110)</f>
        <v/>
      </c>
      <c r="P417" s="25"/>
      <c r="Q417" s="670" t="str">
        <f>IMAGE("https://docs.google.com/drawings/d/e/2PACX-1vRVUy-NyAlrSLPw_7GbbU0aWKiMSlD9Z5o0IZUASz5PwF6zwwRkxMZB9Yv-WVKzEMzsN51M5efUJVg2/pub?w=140&amp;h=140")</f>
        <v/>
      </c>
      <c r="R417" s="109"/>
    </row>
    <row r="418">
      <c r="A418" s="1364"/>
      <c r="B418" s="725"/>
      <c r="C418" s="726"/>
      <c r="D418" s="726"/>
      <c r="E418" s="590" t="s">
        <v>2211</v>
      </c>
      <c r="F418" s="41"/>
      <c r="G418" s="590" t="s">
        <v>2212</v>
      </c>
      <c r="H418" s="41"/>
      <c r="I418" s="590" t="s">
        <v>2213</v>
      </c>
      <c r="J418" s="41"/>
      <c r="K418" s="590" t="s">
        <v>2214</v>
      </c>
      <c r="L418" s="41"/>
      <c r="M418" s="590" t="s">
        <v>2215</v>
      </c>
      <c r="N418" s="41"/>
      <c r="O418" s="590" t="s">
        <v>2216</v>
      </c>
      <c r="P418" s="41"/>
      <c r="Q418" s="515" t="s">
        <v>19</v>
      </c>
      <c r="R418" s="1365"/>
    </row>
    <row r="419">
      <c r="A419" s="1"/>
      <c r="B419" s="45"/>
      <c r="C419" s="46"/>
      <c r="D419" s="47"/>
      <c r="E419" s="864" t="s">
        <v>69</v>
      </c>
      <c r="F419" s="1004" t="str">
        <f>GETABILITY(E418)</f>
        <v>Wonder Guard</v>
      </c>
      <c r="G419" s="864" t="s">
        <v>97</v>
      </c>
      <c r="H419" s="1000" t="str">
        <f>GETABILITY(G418)</f>
        <v>Quick Feet</v>
      </c>
      <c r="I419" s="864" t="s">
        <v>69</v>
      </c>
      <c r="J419" s="1000" t="str">
        <f>GETABILITY(I418)</f>
        <v>Technician</v>
      </c>
      <c r="K419" s="864" t="s">
        <v>158</v>
      </c>
      <c r="L419" s="1000" t="str">
        <f>GETABILITY(K418)</f>
        <v>Poison Heal</v>
      </c>
      <c r="M419" s="864" t="s">
        <v>39</v>
      </c>
      <c r="N419" s="1000" t="str">
        <f>GETABILITY(M418)</f>
        <v>Shadow Tag</v>
      </c>
      <c r="O419" s="864" t="s">
        <v>56</v>
      </c>
      <c r="P419" s="1000" t="str">
        <f>GETABILITY(O418)</f>
        <v>Sniper</v>
      </c>
      <c r="Q419" s="334" t="s">
        <v>23</v>
      </c>
      <c r="R419" s="163"/>
    </row>
    <row r="420">
      <c r="A420" s="1"/>
      <c r="B420" s="54" t="s">
        <v>24</v>
      </c>
      <c r="C420" s="39"/>
      <c r="D420" s="55"/>
      <c r="E420" s="1406" t="s">
        <v>133</v>
      </c>
      <c r="F420" s="57"/>
      <c r="G420" s="1406" t="s">
        <v>241</v>
      </c>
      <c r="H420" s="57"/>
      <c r="I420" s="1406" t="s">
        <v>218</v>
      </c>
      <c r="J420" s="57"/>
      <c r="K420" s="1406" t="s">
        <v>241</v>
      </c>
      <c r="L420" s="57"/>
      <c r="M420" s="1406" t="s">
        <v>566</v>
      </c>
      <c r="N420" s="57"/>
      <c r="O420" s="1406" t="s">
        <v>308</v>
      </c>
      <c r="P420" s="57"/>
      <c r="Q420" s="516" t="s">
        <v>27</v>
      </c>
      <c r="R420" s="163"/>
    </row>
    <row r="421">
      <c r="A421" s="1"/>
      <c r="B421" s="1355"/>
      <c r="C421" s="64"/>
      <c r="D421" s="65"/>
      <c r="E421" s="1416" t="s">
        <v>588</v>
      </c>
      <c r="F421" s="57"/>
      <c r="G421" s="1374" t="s">
        <v>876</v>
      </c>
      <c r="H421" s="57"/>
      <c r="I421" s="1377" t="s">
        <v>426</v>
      </c>
      <c r="J421" s="57"/>
      <c r="K421" s="1372" t="s">
        <v>170</v>
      </c>
      <c r="L421" s="57"/>
      <c r="M421" s="1411" t="s">
        <v>371</v>
      </c>
      <c r="N421" s="57"/>
      <c r="O421" s="1372" t="s">
        <v>170</v>
      </c>
      <c r="P421" s="57"/>
      <c r="Q421" s="517" t="s">
        <v>30</v>
      </c>
      <c r="R421" s="1356"/>
    </row>
    <row r="422">
      <c r="A422" s="1"/>
      <c r="B422" s="1358"/>
      <c r="C422" s="71" t="str">
        <f>J154</f>
        <v/>
      </c>
      <c r="D422" s="1379"/>
      <c r="E422" s="1407"/>
      <c r="F422" s="57"/>
      <c r="G422" s="1377" t="s">
        <v>426</v>
      </c>
      <c r="H422" s="57"/>
      <c r="I422" s="1378" t="s">
        <v>282</v>
      </c>
      <c r="J422" s="57"/>
      <c r="K422" s="1374" t="s">
        <v>876</v>
      </c>
      <c r="L422" s="57"/>
      <c r="M422" s="1411" t="s">
        <v>471</v>
      </c>
      <c r="N422" s="57"/>
      <c r="O422" s="1374" t="s">
        <v>876</v>
      </c>
      <c r="P422" s="57"/>
      <c r="Q422" s="518"/>
      <c r="R422" s="1360"/>
    </row>
    <row r="423">
      <c r="A423" s="1"/>
      <c r="B423" s="1357"/>
      <c r="C423" s="1358"/>
      <c r="D423" s="1359" t="str">
        <f>N42</f>
        <v/>
      </c>
      <c r="E423" s="1408"/>
      <c r="F423" s="57"/>
      <c r="G423" s="1372" t="s">
        <v>170</v>
      </c>
      <c r="H423" s="57"/>
      <c r="I423" s="1374" t="s">
        <v>298</v>
      </c>
      <c r="J423" s="57"/>
      <c r="K423" s="1377" t="s">
        <v>430</v>
      </c>
      <c r="L423" s="57"/>
      <c r="M423" s="1411" t="s">
        <v>266</v>
      </c>
      <c r="N423" s="57"/>
      <c r="O423" s="1377" t="s">
        <v>426</v>
      </c>
      <c r="P423" s="57"/>
      <c r="Q423" s="518"/>
      <c r="R423" s="1360"/>
    </row>
    <row r="424">
      <c r="A424" s="1"/>
      <c r="B424" s="71"/>
      <c r="C424" s="130" t="str">
        <f>P42</f>
        <v/>
      </c>
      <c r="D424" s="72"/>
      <c r="E424" s="1415"/>
      <c r="F424" s="145"/>
      <c r="G424" s="1385" t="s">
        <v>47</v>
      </c>
      <c r="H424" s="145"/>
      <c r="I424" s="1387" t="s">
        <v>864</v>
      </c>
      <c r="J424" s="145"/>
      <c r="K424" s="1385" t="s">
        <v>998</v>
      </c>
      <c r="L424" s="145"/>
      <c r="M424" s="1417" t="s">
        <v>709</v>
      </c>
      <c r="N424" s="145"/>
      <c r="O424" s="1388" t="s">
        <v>525</v>
      </c>
      <c r="P424" s="145"/>
      <c r="Q424" s="55"/>
      <c r="R424" s="1360"/>
    </row>
    <row r="425">
      <c r="A425" s="1"/>
      <c r="B425" s="1"/>
      <c r="C425" s="1"/>
      <c r="D425" s="1"/>
      <c r="E425" s="1"/>
      <c r="F425" s="1"/>
      <c r="G425" s="1"/>
      <c r="H425" s="1"/>
      <c r="I425" s="1"/>
      <c r="J425" s="1"/>
      <c r="K425" s="1"/>
      <c r="L425" s="1"/>
      <c r="M425" s="1"/>
      <c r="N425" s="1"/>
      <c r="O425" s="1"/>
      <c r="P425" s="1"/>
      <c r="Q425" s="1"/>
      <c r="R425" s="1"/>
    </row>
    <row r="426">
      <c r="A426" s="1"/>
      <c r="B426" s="668"/>
      <c r="C426" s="22"/>
      <c r="D426" s="22"/>
      <c r="E426" s="1429" t="s">
        <v>2217</v>
      </c>
      <c r="F426" s="647"/>
      <c r="G426" s="647"/>
      <c r="H426" s="647"/>
      <c r="I426" s="647"/>
      <c r="J426" s="647"/>
      <c r="K426" s="647"/>
      <c r="L426" s="647"/>
      <c r="M426" s="647"/>
      <c r="N426" s="647"/>
      <c r="O426" s="647"/>
      <c r="P426" s="647"/>
      <c r="Q426" s="648"/>
      <c r="R426" s="118"/>
    </row>
    <row r="427" ht="69.0" customHeight="1">
      <c r="A427" s="1"/>
      <c r="B427" s="28"/>
      <c r="E427" s="164" t="str">
        <f>GETPOKEMONSPRITE(E428, 110, 110)</f>
        <v/>
      </c>
      <c r="F427" s="25"/>
      <c r="G427" s="164" t="str">
        <f>GETPOKEMONSPRITE(G428, 150, 150)</f>
        <v/>
      </c>
      <c r="H427" s="25"/>
      <c r="I427" s="164" t="str">
        <f>GETPOKEMONSPRITE(I428, 150, 150)</f>
        <v/>
      </c>
      <c r="J427" s="25"/>
      <c r="K427" s="164" t="str">
        <f>GETPOKEMONSPRITE(K428, 150, 150)</f>
        <v/>
      </c>
      <c r="L427" s="25"/>
      <c r="M427" s="164" t="str">
        <f>GETPOKEMONSPRITE(M428, 150, 150)</f>
        <v/>
      </c>
      <c r="N427" s="25"/>
      <c r="O427" s="164" t="str">
        <f>GETPOKEMONSPRITE(O428, 150, 150)</f>
        <v/>
      </c>
      <c r="P427" s="25"/>
      <c r="Q427" s="670" t="str">
        <f>IMAGE("https://docs.google.com/drawings/d/e/2PACX-1vRVUy-NyAlrSLPw_7GbbU0aWKiMSlD9Z5o0IZUASz5PwF6zwwRkxMZB9Yv-WVKzEMzsN51M5efUJVg2/pub?w=140&amp;h=140")</f>
        <v/>
      </c>
      <c r="R427" s="109"/>
    </row>
    <row r="428">
      <c r="A428" s="1364"/>
      <c r="B428" s="125"/>
      <c r="C428" s="39"/>
      <c r="D428" s="39"/>
      <c r="E428" s="590" t="s">
        <v>2218</v>
      </c>
      <c r="F428" s="41"/>
      <c r="G428" s="1389"/>
      <c r="H428" s="41"/>
      <c r="I428" s="1389"/>
      <c r="J428" s="41"/>
      <c r="K428" s="1389"/>
      <c r="L428" s="41"/>
      <c r="M428" s="1389"/>
      <c r="N428" s="41"/>
      <c r="O428" s="1389"/>
      <c r="P428" s="41"/>
      <c r="Q428" s="515" t="s">
        <v>19</v>
      </c>
      <c r="R428" s="1365"/>
    </row>
    <row r="429">
      <c r="A429" s="1"/>
      <c r="B429" s="45"/>
      <c r="C429" s="46"/>
      <c r="D429" s="47"/>
      <c r="E429" s="864" t="s">
        <v>207</v>
      </c>
      <c r="F429" s="1000" t="str">
        <f>GETABILITY(E428)</f>
        <v>Overgrow</v>
      </c>
      <c r="G429" s="1399"/>
      <c r="H429" s="1004" t="str">
        <f>GETABILITY(G428)</f>
        <v/>
      </c>
      <c r="I429" s="1399"/>
      <c r="J429" s="1004" t="str">
        <f>GETABILITY(I428)</f>
        <v/>
      </c>
      <c r="K429" s="1399"/>
      <c r="L429" s="1004" t="str">
        <f>GETABILITY(K428)</f>
        <v/>
      </c>
      <c r="M429" s="1399"/>
      <c r="N429" s="1004" t="str">
        <f>GETABILITY(M428)</f>
        <v/>
      </c>
      <c r="O429" s="1399"/>
      <c r="P429" s="1004" t="str">
        <f>GETABILITY(O428)</f>
        <v/>
      </c>
      <c r="Q429" s="334" t="s">
        <v>23</v>
      </c>
      <c r="R429" s="163"/>
    </row>
    <row r="430">
      <c r="A430" s="1"/>
      <c r="B430" s="54" t="s">
        <v>24</v>
      </c>
      <c r="C430" s="39"/>
      <c r="D430" s="55"/>
      <c r="E430" s="1406"/>
      <c r="F430" s="57"/>
      <c r="G430" s="1400"/>
      <c r="H430" s="57"/>
      <c r="I430" s="1400"/>
      <c r="J430" s="57"/>
      <c r="K430" s="1400"/>
      <c r="L430" s="57"/>
      <c r="M430" s="1400"/>
      <c r="N430" s="57"/>
      <c r="O430" s="1400"/>
      <c r="P430" s="57"/>
      <c r="Q430" s="516" t="s">
        <v>27</v>
      </c>
      <c r="R430" s="163"/>
    </row>
    <row r="431">
      <c r="A431" s="1"/>
      <c r="B431" s="1355"/>
      <c r="C431" s="64"/>
      <c r="D431" s="65"/>
      <c r="E431" s="1372" t="s">
        <v>811</v>
      </c>
      <c r="F431" s="57"/>
      <c r="G431" s="1401"/>
      <c r="H431" s="57"/>
      <c r="I431" s="1401"/>
      <c r="J431" s="57"/>
      <c r="K431" s="1401"/>
      <c r="L431" s="57"/>
      <c r="M431" s="1401"/>
      <c r="N431" s="57"/>
      <c r="O431" s="1401"/>
      <c r="P431" s="57"/>
      <c r="Q431" s="517" t="s">
        <v>30</v>
      </c>
      <c r="R431" s="1356"/>
    </row>
    <row r="432">
      <c r="A432" s="1"/>
      <c r="B432" s="1358"/>
      <c r="C432" s="71" t="str">
        <f>J164</f>
        <v/>
      </c>
      <c r="D432" s="1379"/>
      <c r="E432" s="1376" t="s">
        <v>751</v>
      </c>
      <c r="F432" s="57"/>
      <c r="G432" s="1402"/>
      <c r="H432" s="57"/>
      <c r="I432" s="1402"/>
      <c r="J432" s="57"/>
      <c r="K432" s="1402"/>
      <c r="L432" s="57"/>
      <c r="M432" s="1402"/>
      <c r="N432" s="57"/>
      <c r="O432" s="1402"/>
      <c r="P432" s="57"/>
      <c r="Q432" s="518"/>
      <c r="R432" s="1360"/>
    </row>
    <row r="433">
      <c r="A433" s="1"/>
      <c r="B433" s="1357"/>
      <c r="C433" s="1358"/>
      <c r="D433" s="1359" t="str">
        <f>N52</f>
        <v/>
      </c>
      <c r="E433" s="1381" t="s">
        <v>291</v>
      </c>
      <c r="F433" s="57"/>
      <c r="G433" s="1401"/>
      <c r="H433" s="57"/>
      <c r="I433" s="1401"/>
      <c r="J433" s="57"/>
      <c r="K433" s="1401"/>
      <c r="L433" s="57"/>
      <c r="M433" s="1401"/>
      <c r="N433" s="57"/>
      <c r="O433" s="1401"/>
      <c r="P433" s="57"/>
      <c r="Q433" s="518"/>
      <c r="R433" s="1360"/>
    </row>
    <row r="434">
      <c r="A434" s="1"/>
      <c r="B434" s="71"/>
      <c r="C434" s="130" t="str">
        <f>P2</f>
        <v/>
      </c>
      <c r="D434" s="72"/>
      <c r="E434" s="1412" t="s">
        <v>296</v>
      </c>
      <c r="F434" s="145"/>
      <c r="G434" s="1405"/>
      <c r="H434" s="145"/>
      <c r="I434" s="1405"/>
      <c r="J434" s="145"/>
      <c r="K434" s="1405"/>
      <c r="L434" s="145"/>
      <c r="M434" s="1405"/>
      <c r="N434" s="145"/>
      <c r="O434" s="1405"/>
      <c r="P434" s="145"/>
      <c r="Q434" s="55"/>
      <c r="R434" s="1360"/>
    </row>
    <row r="435">
      <c r="A435" s="1"/>
      <c r="B435" s="1"/>
      <c r="C435" s="1"/>
      <c r="D435" s="1"/>
      <c r="E435" s="1"/>
      <c r="F435" s="1"/>
      <c r="G435" s="1"/>
      <c r="H435" s="1"/>
      <c r="I435" s="1"/>
      <c r="J435" s="1"/>
      <c r="K435" s="1"/>
      <c r="L435" s="1"/>
      <c r="M435" s="1"/>
      <c r="N435" s="1"/>
      <c r="O435" s="1"/>
      <c r="P435" s="1"/>
      <c r="Q435" s="1"/>
      <c r="R435" s="1"/>
    </row>
    <row r="436">
      <c r="A436" s="1"/>
      <c r="B436" s="668"/>
      <c r="C436" s="22"/>
      <c r="D436" s="22"/>
      <c r="E436" s="1429" t="s">
        <v>2219</v>
      </c>
      <c r="F436" s="647"/>
      <c r="G436" s="647"/>
      <c r="H436" s="647"/>
      <c r="I436" s="647"/>
      <c r="J436" s="647"/>
      <c r="K436" s="647"/>
      <c r="L436" s="647"/>
      <c r="M436" s="647"/>
      <c r="N436" s="647"/>
      <c r="O436" s="647"/>
      <c r="P436" s="647"/>
      <c r="Q436" s="648"/>
      <c r="R436" s="118"/>
    </row>
    <row r="437" ht="69.0" customHeight="1">
      <c r="A437" s="1"/>
      <c r="B437" s="28"/>
      <c r="E437" s="164" t="str">
        <f>GETPOKEMONSPRITE(E438, 150, 150)</f>
        <v/>
      </c>
      <c r="F437" s="25"/>
      <c r="G437" s="164" t="str">
        <f>GETPOKEMONSPRITE(G438, 150, 150)</f>
        <v/>
      </c>
      <c r="H437" s="25"/>
      <c r="I437" s="164" t="str">
        <f>GETPOKEMONSPRITE(I438, 120, 120)</f>
        <v/>
      </c>
      <c r="J437" s="25"/>
      <c r="K437" s="164" t="str">
        <f>GETPOKEMONSPRITE(K438, 130, 130)</f>
        <v/>
      </c>
      <c r="L437" s="25"/>
      <c r="M437" s="164" t="str">
        <f>GETPOKEMONSPRITE(M438, 140, 140)</f>
        <v/>
      </c>
      <c r="N437" s="25"/>
      <c r="O437" s="164" t="str">
        <f>GETPOKEMONSPRITE(O438, 150, 150)</f>
        <v/>
      </c>
      <c r="P437" s="25"/>
      <c r="Q437" s="670" t="str">
        <f>IMAGE("https://docs.google.com/drawings/d/e/2PACX-1vRVUy-NyAlrSLPw_7GbbU0aWKiMSlD9Z5o0IZUASz5PwF6zwwRkxMZB9Yv-WVKzEMzsN51M5efUJVg2/pub?w=140&amp;h=140")</f>
        <v/>
      </c>
      <c r="R437" s="109"/>
    </row>
    <row r="438">
      <c r="A438" s="1364"/>
      <c r="B438" s="125"/>
      <c r="C438" s="39"/>
      <c r="D438" s="39"/>
      <c r="E438" s="590" t="s">
        <v>2220</v>
      </c>
      <c r="F438" s="41"/>
      <c r="G438" s="590" t="s">
        <v>2221</v>
      </c>
      <c r="H438" s="41"/>
      <c r="I438" s="590" t="s">
        <v>2132</v>
      </c>
      <c r="J438" s="41"/>
      <c r="K438" s="590" t="s">
        <v>2222</v>
      </c>
      <c r="L438" s="41"/>
      <c r="M438" s="590" t="s">
        <v>2223</v>
      </c>
      <c r="N438" s="41"/>
      <c r="O438" s="590" t="s">
        <v>2133</v>
      </c>
      <c r="P438" s="41"/>
      <c r="Q438" s="515" t="s">
        <v>19</v>
      </c>
      <c r="R438" s="1365"/>
    </row>
    <row r="439">
      <c r="A439" s="1"/>
      <c r="B439" s="45"/>
      <c r="C439" s="46"/>
      <c r="D439" s="47"/>
      <c r="E439" s="864" t="s">
        <v>449</v>
      </c>
      <c r="F439" s="1000" t="str">
        <f>GETABILITY(E438)</f>
        <v>Adaptability</v>
      </c>
      <c r="G439" s="864" t="s">
        <v>117</v>
      </c>
      <c r="H439" s="1004" t="str">
        <f>GETABILITY(G438)</f>
        <v>Serene Grace</v>
      </c>
      <c r="I439" s="864" t="s">
        <v>207</v>
      </c>
      <c r="J439" s="1000" t="str">
        <f>GETABILITY(I438)</f>
        <v>Intimidate</v>
      </c>
      <c r="K439" s="864" t="s">
        <v>21</v>
      </c>
      <c r="L439" s="1000" t="str">
        <f>GETABILITY(K438)</f>
        <v>Swift Swim</v>
      </c>
      <c r="M439" s="864" t="s">
        <v>338</v>
      </c>
      <c r="N439" s="1000" t="str">
        <f>GETABILITY(M438)</f>
        <v>Hyper Cutter</v>
      </c>
      <c r="O439" s="864" t="s">
        <v>159</v>
      </c>
      <c r="P439" s="1000" t="str">
        <f>GETABILITY(O438)</f>
        <v>Chlorophyll</v>
      </c>
      <c r="Q439" s="334" t="s">
        <v>23</v>
      </c>
      <c r="R439" s="163"/>
    </row>
    <row r="440">
      <c r="A440" s="1"/>
      <c r="B440" s="54" t="s">
        <v>24</v>
      </c>
      <c r="C440" s="39"/>
      <c r="D440" s="55"/>
      <c r="E440" s="1406" t="s">
        <v>133</v>
      </c>
      <c r="F440" s="57"/>
      <c r="G440" s="1406" t="s">
        <v>970</v>
      </c>
      <c r="H440" s="57"/>
      <c r="I440" s="1406" t="s">
        <v>26</v>
      </c>
      <c r="J440" s="57"/>
      <c r="K440" s="1406" t="s">
        <v>500</v>
      </c>
      <c r="L440" s="57"/>
      <c r="M440" s="1406" t="s">
        <v>818</v>
      </c>
      <c r="N440" s="57"/>
      <c r="O440" s="1406" t="s">
        <v>500</v>
      </c>
      <c r="P440" s="57"/>
      <c r="Q440" s="516" t="s">
        <v>27</v>
      </c>
      <c r="R440" s="163"/>
    </row>
    <row r="441">
      <c r="A441" s="1"/>
      <c r="B441" s="1355"/>
      <c r="C441" s="64"/>
      <c r="D441" s="65"/>
      <c r="E441" s="1373" t="s">
        <v>311</v>
      </c>
      <c r="F441" s="57"/>
      <c r="G441" s="1372" t="s">
        <v>170</v>
      </c>
      <c r="H441" s="57"/>
      <c r="I441" s="1374" t="s">
        <v>709</v>
      </c>
      <c r="J441" s="57"/>
      <c r="K441" s="1375" t="s">
        <v>134</v>
      </c>
      <c r="L441" s="57"/>
      <c r="M441" s="1372" t="s">
        <v>170</v>
      </c>
      <c r="N441" s="57"/>
      <c r="O441" s="1372" t="s">
        <v>811</v>
      </c>
      <c r="P441" s="57"/>
      <c r="Q441" s="517" t="s">
        <v>30</v>
      </c>
      <c r="R441" s="1356"/>
    </row>
    <row r="442">
      <c r="A442" s="1"/>
      <c r="B442" s="1358"/>
      <c r="C442" s="130" t="str">
        <f>J2</f>
        <v/>
      </c>
      <c r="D442" s="1379"/>
      <c r="E442" s="1372" t="s">
        <v>74</v>
      </c>
      <c r="F442" s="57"/>
      <c r="G442" s="1380" t="s">
        <v>734</v>
      </c>
      <c r="H442" s="57"/>
      <c r="I442" s="1378" t="s">
        <v>469</v>
      </c>
      <c r="J442" s="57"/>
      <c r="K442" s="1378" t="s">
        <v>580</v>
      </c>
      <c r="L442" s="57"/>
      <c r="M442" s="1377" t="s">
        <v>426</v>
      </c>
      <c r="N442" s="57"/>
      <c r="O442" s="1376" t="s">
        <v>780</v>
      </c>
      <c r="P442" s="57"/>
      <c r="Q442" s="518"/>
      <c r="R442" s="1360"/>
    </row>
    <row r="443">
      <c r="A443" s="1"/>
      <c r="B443" s="1357"/>
      <c r="C443" s="1358"/>
      <c r="D443" s="1359" t="str">
        <f>N62</f>
        <v/>
      </c>
      <c r="E443" s="1378" t="s">
        <v>629</v>
      </c>
      <c r="F443" s="57"/>
      <c r="G443" s="1371" t="s">
        <v>44</v>
      </c>
      <c r="H443" s="57"/>
      <c r="I443" s="1376" t="s">
        <v>779</v>
      </c>
      <c r="J443" s="57"/>
      <c r="K443" s="1409" t="s">
        <v>1875</v>
      </c>
      <c r="L443" s="57"/>
      <c r="M443" s="1374" t="s">
        <v>986</v>
      </c>
      <c r="N443" s="57"/>
      <c r="O443" s="1374" t="s">
        <v>1271</v>
      </c>
      <c r="P443" s="57"/>
      <c r="Q443" s="518"/>
      <c r="R443" s="1360"/>
    </row>
    <row r="444">
      <c r="A444" s="1"/>
      <c r="B444" s="71"/>
      <c r="C444" s="130" t="str">
        <f>P12</f>
        <v/>
      </c>
      <c r="D444" s="72"/>
      <c r="E444" s="1388" t="s">
        <v>279</v>
      </c>
      <c r="F444" s="145"/>
      <c r="G444" s="1432" t="s">
        <v>831</v>
      </c>
      <c r="H444" s="145"/>
      <c r="I444" s="1421" t="s">
        <v>984</v>
      </c>
      <c r="J444" s="145"/>
      <c r="K444" s="1425" t="s">
        <v>75</v>
      </c>
      <c r="L444" s="145"/>
      <c r="M444" s="1425" t="s">
        <v>588</v>
      </c>
      <c r="N444" s="145"/>
      <c r="O444" s="1385" t="s">
        <v>250</v>
      </c>
      <c r="P444" s="145"/>
      <c r="Q444" s="55"/>
      <c r="R444" s="1360"/>
    </row>
    <row r="445">
      <c r="A445" s="1"/>
      <c r="B445" s="1"/>
      <c r="C445" s="1"/>
      <c r="D445" s="1"/>
      <c r="E445" s="1"/>
      <c r="F445" s="1"/>
      <c r="G445" s="1"/>
      <c r="H445" s="1"/>
      <c r="I445" s="1"/>
      <c r="J445" s="1"/>
      <c r="K445" s="1"/>
      <c r="L445" s="1"/>
      <c r="M445" s="1"/>
      <c r="N445" s="1"/>
      <c r="O445" s="1"/>
      <c r="P445" s="1"/>
      <c r="Q445" s="1"/>
      <c r="R445" s="1"/>
    </row>
    <row r="446">
      <c r="A446" s="1"/>
      <c r="B446" s="1"/>
      <c r="C446" s="1"/>
      <c r="D446" s="1"/>
      <c r="E446" s="1"/>
      <c r="F446" s="1"/>
      <c r="G446" s="1"/>
      <c r="H446" s="1"/>
      <c r="I446" s="1"/>
      <c r="J446" s="1"/>
      <c r="K446" s="1"/>
      <c r="L446" s="1"/>
      <c r="M446" s="1"/>
      <c r="N446" s="1"/>
      <c r="O446" s="1"/>
      <c r="P446" s="1"/>
      <c r="Q446" s="1"/>
      <c r="R446" s="1"/>
    </row>
    <row r="447">
      <c r="A447" s="1"/>
      <c r="B447" s="1"/>
      <c r="C447" s="1"/>
      <c r="D447" s="1"/>
      <c r="E447" s="5" t="s">
        <v>2224</v>
      </c>
      <c r="R447" s="1"/>
    </row>
    <row r="448">
      <c r="A448" s="1"/>
      <c r="B448" s="1"/>
      <c r="C448" s="1"/>
      <c r="D448" s="1"/>
      <c r="E448" s="1"/>
      <c r="F448" s="1"/>
      <c r="G448" s="1"/>
      <c r="H448" s="1"/>
      <c r="I448" s="1"/>
      <c r="J448" s="1"/>
      <c r="K448" s="1"/>
      <c r="L448" s="1"/>
      <c r="M448" s="1"/>
      <c r="N448" s="1"/>
      <c r="O448" s="1"/>
      <c r="P448" s="1"/>
      <c r="Q448" s="1"/>
      <c r="R448" s="1"/>
    </row>
    <row r="449">
      <c r="A449" s="1"/>
      <c r="B449" s="668" t="str">
        <f>IMAGE("https://archives.bulbagarden.net/media/upload/a/af/Spr_DP_Veteran.png")</f>
        <v/>
      </c>
      <c r="C449" s="22"/>
      <c r="D449" s="22"/>
      <c r="E449" s="1429" t="s">
        <v>2225</v>
      </c>
      <c r="F449" s="647"/>
      <c r="G449" s="647"/>
      <c r="H449" s="647"/>
      <c r="I449" s="647"/>
      <c r="J449" s="647"/>
      <c r="K449" s="647"/>
      <c r="L449" s="647"/>
      <c r="M449" s="647"/>
      <c r="N449" s="647"/>
      <c r="O449" s="647"/>
      <c r="P449" s="647"/>
      <c r="Q449" s="648"/>
      <c r="R449" s="118"/>
    </row>
    <row r="450" ht="69.0" customHeight="1">
      <c r="A450" s="1"/>
      <c r="B450" s="28"/>
      <c r="E450" s="164" t="str">
        <f>GETPOKEMONSPRITE(E451, 120, 120)</f>
        <v/>
      </c>
      <c r="F450" s="25"/>
      <c r="G450" s="164" t="str">
        <f>GETPOKEMONSPRITE(G451, 150, 150)</f>
        <v/>
      </c>
      <c r="H450" s="25"/>
      <c r="I450" s="164" t="str">
        <f>GETPOKEMONSPRITE(I451, 150, 150)</f>
        <v/>
      </c>
      <c r="J450" s="25"/>
      <c r="K450" s="164" t="str">
        <f>GETPOKEMONSPRITE(K451, 120, 120)</f>
        <v/>
      </c>
      <c r="L450" s="25"/>
      <c r="M450" s="164" t="str">
        <f>GETPOKEMONSPRITE(M451, 150, 150)</f>
        <v/>
      </c>
      <c r="N450" s="25"/>
      <c r="O450" s="164" t="str">
        <f>GETPOKEMONSPRITE(O451, 150, 150)</f>
        <v/>
      </c>
      <c r="P450" s="25"/>
      <c r="Q450" s="670" t="str">
        <f>IMAGE("https://docs.google.com/drawings/d/e/2PACX-1vRVUy-NyAlrSLPw_7GbbU0aWKiMSlD9Z5o0IZUASz5PwF6zwwRkxMZB9Yv-WVKzEMzsN51M5efUJVg2/pub?w=140&amp;h=140")</f>
        <v/>
      </c>
      <c r="R450" s="109"/>
    </row>
    <row r="451">
      <c r="A451" s="1364"/>
      <c r="B451" s="125"/>
      <c r="C451" s="39"/>
      <c r="D451" s="39"/>
      <c r="E451" s="590" t="s">
        <v>2226</v>
      </c>
      <c r="F451" s="41"/>
      <c r="G451" s="590" t="s">
        <v>2227</v>
      </c>
      <c r="H451" s="41"/>
      <c r="I451" s="590" t="s">
        <v>2228</v>
      </c>
      <c r="J451" s="41"/>
      <c r="K451" s="590" t="s">
        <v>2229</v>
      </c>
      <c r="L451" s="41"/>
      <c r="M451" s="590" t="s">
        <v>2230</v>
      </c>
      <c r="N451" s="41"/>
      <c r="O451" s="1389"/>
      <c r="P451" s="41"/>
      <c r="Q451" s="515" t="s">
        <v>19</v>
      </c>
      <c r="R451" s="1365"/>
    </row>
    <row r="452">
      <c r="A452" s="1"/>
      <c r="B452" s="45"/>
      <c r="C452" s="46"/>
      <c r="D452" s="47"/>
      <c r="E452" s="864" t="s">
        <v>70</v>
      </c>
      <c r="F452" s="1000" t="str">
        <f>GETABILITY(E451)</f>
        <v>Thick Fat</v>
      </c>
      <c r="G452" s="864" t="s">
        <v>21</v>
      </c>
      <c r="H452" s="1000" t="str">
        <f>GETABILITY(G451)</f>
        <v>Magic Guard</v>
      </c>
      <c r="I452" s="864" t="s">
        <v>216</v>
      </c>
      <c r="J452" s="1000" t="str">
        <f>GETABILITY(I451)</f>
        <v>Clear Body</v>
      </c>
      <c r="K452" s="864" t="s">
        <v>38</v>
      </c>
      <c r="L452" s="1000" t="str">
        <f>GETABILITY(K451)</f>
        <v>Pressure</v>
      </c>
      <c r="M452" s="864" t="s">
        <v>83</v>
      </c>
      <c r="N452" s="1000" t="str">
        <f>GETABILITY(M451)</f>
        <v>Static</v>
      </c>
      <c r="O452" s="638"/>
      <c r="P452" s="1000" t="str">
        <f>GETABILITY(O451)</f>
        <v/>
      </c>
      <c r="Q452" s="334" t="s">
        <v>23</v>
      </c>
      <c r="R452" s="163"/>
    </row>
    <row r="453">
      <c r="A453" s="1"/>
      <c r="B453" s="54" t="s">
        <v>24</v>
      </c>
      <c r="C453" s="39"/>
      <c r="D453" s="55"/>
      <c r="E453" s="1406" t="s">
        <v>587</v>
      </c>
      <c r="F453" s="57"/>
      <c r="G453" s="1406" t="s">
        <v>242</v>
      </c>
      <c r="H453" s="57"/>
      <c r="I453" s="1406" t="s">
        <v>308</v>
      </c>
      <c r="J453" s="57"/>
      <c r="K453" s="1406" t="s">
        <v>308</v>
      </c>
      <c r="L453" s="57"/>
      <c r="M453" s="1406" t="s">
        <v>308</v>
      </c>
      <c r="N453" s="57"/>
      <c r="O453" s="1407"/>
      <c r="P453" s="57"/>
      <c r="Q453" s="516" t="s">
        <v>27</v>
      </c>
      <c r="R453" s="163"/>
    </row>
    <row r="454">
      <c r="A454" s="1"/>
      <c r="B454" s="1355"/>
      <c r="C454" s="64"/>
      <c r="D454" s="65"/>
      <c r="E454" s="1381" t="s">
        <v>341</v>
      </c>
      <c r="F454" s="57"/>
      <c r="G454" s="1378" t="s">
        <v>469</v>
      </c>
      <c r="H454" s="57"/>
      <c r="I454" s="1410" t="s">
        <v>346</v>
      </c>
      <c r="J454" s="57"/>
      <c r="K454" s="1378" t="s">
        <v>629</v>
      </c>
      <c r="L454" s="57"/>
      <c r="M454" s="1372" t="s">
        <v>86</v>
      </c>
      <c r="N454" s="57"/>
      <c r="O454" s="1408"/>
      <c r="P454" s="57"/>
      <c r="Q454" s="517" t="s">
        <v>30</v>
      </c>
      <c r="R454" s="1356"/>
    </row>
    <row r="455">
      <c r="A455" s="1"/>
      <c r="B455" s="1358" t="str">
        <f>I2</f>
        <v/>
      </c>
      <c r="C455" s="71" t="str">
        <f>J187</f>
        <v/>
      </c>
      <c r="D455" s="1379"/>
      <c r="E455" s="1377" t="s">
        <v>430</v>
      </c>
      <c r="F455" s="57"/>
      <c r="G455" s="1409" t="s">
        <v>607</v>
      </c>
      <c r="H455" s="57"/>
      <c r="I455" s="1383" t="s">
        <v>1283</v>
      </c>
      <c r="J455" s="57"/>
      <c r="K455" s="1375" t="s">
        <v>551</v>
      </c>
      <c r="L455" s="57"/>
      <c r="M455" s="1378" t="s">
        <v>2195</v>
      </c>
      <c r="N455" s="57"/>
      <c r="O455" s="1407"/>
      <c r="P455" s="57"/>
      <c r="Q455" s="518"/>
      <c r="R455" s="1360"/>
    </row>
    <row r="456">
      <c r="A456" s="1"/>
      <c r="B456" s="1357"/>
      <c r="C456" s="1358"/>
      <c r="D456" s="1359" t="str">
        <f>N85</f>
        <v/>
      </c>
      <c r="E456" s="1378" t="s">
        <v>955</v>
      </c>
      <c r="F456" s="57"/>
      <c r="G456" s="1410" t="s">
        <v>473</v>
      </c>
      <c r="H456" s="57"/>
      <c r="I456" s="1373" t="s">
        <v>296</v>
      </c>
      <c r="J456" s="57"/>
      <c r="K456" s="1373" t="s">
        <v>296</v>
      </c>
      <c r="L456" s="57"/>
      <c r="M456" s="1409" t="s">
        <v>607</v>
      </c>
      <c r="N456" s="57"/>
      <c r="O456" s="1408"/>
      <c r="P456" s="57"/>
      <c r="Q456" s="518"/>
      <c r="R456" s="1360"/>
    </row>
    <row r="457">
      <c r="A457" s="1"/>
      <c r="B457" s="71"/>
      <c r="C457" s="130" t="str">
        <f>P85</f>
        <v/>
      </c>
      <c r="D457" s="72"/>
      <c r="E457" s="1412" t="s">
        <v>296</v>
      </c>
      <c r="F457" s="145"/>
      <c r="G457" s="1422" t="s">
        <v>542</v>
      </c>
      <c r="H457" s="145"/>
      <c r="I457" s="1387" t="s">
        <v>580</v>
      </c>
      <c r="J457" s="145"/>
      <c r="K457" s="1421" t="s">
        <v>280</v>
      </c>
      <c r="L457" s="145"/>
      <c r="M457" s="1426" t="s">
        <v>470</v>
      </c>
      <c r="N457" s="145"/>
      <c r="O457" s="1415"/>
      <c r="P457" s="145"/>
      <c r="Q457" s="55"/>
      <c r="R457" s="1360"/>
    </row>
    <row r="458">
      <c r="A458" s="1"/>
      <c r="B458" s="1"/>
      <c r="C458" s="1"/>
      <c r="D458" s="1"/>
      <c r="E458" s="1"/>
      <c r="F458" s="1"/>
      <c r="G458" s="1"/>
      <c r="H458" s="1"/>
      <c r="I458" s="1"/>
      <c r="J458" s="1"/>
      <c r="K458" s="1"/>
      <c r="L458" s="1"/>
      <c r="M458" s="1"/>
      <c r="N458" s="1"/>
      <c r="O458" s="1"/>
      <c r="P458" s="1"/>
      <c r="Q458" s="1"/>
      <c r="R458" s="1"/>
    </row>
    <row r="459">
      <c r="A459" s="1"/>
      <c r="B459" s="323" t="str">
        <f>IMAGE("https://archives.bulbagarden.net/media/upload/3/3c/Spr_DP_Ace_Trainer_M_2.png")</f>
        <v/>
      </c>
      <c r="C459" s="22"/>
      <c r="D459" s="22"/>
      <c r="E459" s="999" t="s">
        <v>2231</v>
      </c>
      <c r="F459" s="647"/>
      <c r="G459" s="647"/>
      <c r="H459" s="647"/>
      <c r="I459" s="647"/>
      <c r="J459" s="647"/>
      <c r="K459" s="647"/>
      <c r="L459" s="647"/>
      <c r="M459" s="647"/>
      <c r="N459" s="647"/>
      <c r="O459" s="647"/>
      <c r="P459" s="647"/>
      <c r="Q459" s="648"/>
      <c r="R459" s="118"/>
    </row>
    <row r="460" ht="69.0" customHeight="1">
      <c r="A460" s="1"/>
      <c r="B460" s="28"/>
      <c r="E460" s="164" t="str">
        <f>GETPOKEMONSPRITE(E461, 150, 150)</f>
        <v/>
      </c>
      <c r="F460" s="25"/>
      <c r="G460" s="164" t="str">
        <f>GETPOKEMONSPRITE(G461, 130, 130)</f>
        <v/>
      </c>
      <c r="H460" s="25"/>
      <c r="I460" s="164" t="str">
        <f>GETPOKEMONSPRITE(I461, 130, 130)</f>
        <v/>
      </c>
      <c r="J460" s="25"/>
      <c r="K460" s="164" t="str">
        <f>GETPOKEMONSPRITE(K461, 120, 120)</f>
        <v/>
      </c>
      <c r="L460" s="25"/>
      <c r="M460" s="164" t="str">
        <f>GETPOKEMONSPRITE(M461, 120, 120)</f>
        <v/>
      </c>
      <c r="N460" s="25"/>
      <c r="O460" s="164" t="str">
        <f>GETPOKEMONSPRITE(O461, 150, 150)</f>
        <v/>
      </c>
      <c r="P460" s="25"/>
      <c r="Q460" s="1164"/>
      <c r="R460" s="109"/>
    </row>
    <row r="461">
      <c r="A461" s="1364"/>
      <c r="B461" s="125"/>
      <c r="C461" s="39"/>
      <c r="D461" s="39"/>
      <c r="E461" s="590" t="s">
        <v>2232</v>
      </c>
      <c r="F461" s="41"/>
      <c r="G461" s="590" t="s">
        <v>2233</v>
      </c>
      <c r="H461" s="41"/>
      <c r="I461" s="590" t="s">
        <v>2234</v>
      </c>
      <c r="J461" s="41"/>
      <c r="K461" s="590" t="s">
        <v>2235</v>
      </c>
      <c r="L461" s="41"/>
      <c r="M461" s="590" t="s">
        <v>2236</v>
      </c>
      <c r="N461" s="41"/>
      <c r="O461" s="1389"/>
      <c r="P461" s="41"/>
      <c r="Q461" s="515" t="s">
        <v>19</v>
      </c>
      <c r="R461" s="1365"/>
    </row>
    <row r="462">
      <c r="A462" s="1"/>
      <c r="B462" s="45"/>
      <c r="C462" s="46"/>
      <c r="D462" s="47"/>
      <c r="E462" s="864" t="s">
        <v>216</v>
      </c>
      <c r="F462" s="1106" t="s">
        <v>2237</v>
      </c>
      <c r="G462" s="864" t="s">
        <v>55</v>
      </c>
      <c r="H462" s="1106" t="s">
        <v>2237</v>
      </c>
      <c r="I462" s="864" t="s">
        <v>38</v>
      </c>
      <c r="J462" s="1000" t="str">
        <f>GETABILITY(I461)</f>
        <v>Magic Guard</v>
      </c>
      <c r="K462" s="864" t="s">
        <v>175</v>
      </c>
      <c r="L462" s="1000" t="str">
        <f>GETABILITY(K461)</f>
        <v>Levitate</v>
      </c>
      <c r="M462" s="864" t="s">
        <v>55</v>
      </c>
      <c r="N462" s="1106" t="s">
        <v>2238</v>
      </c>
      <c r="O462" s="638"/>
      <c r="P462" s="1000" t="str">
        <f>GETABILITY(O461)</f>
        <v/>
      </c>
      <c r="Q462" s="334" t="s">
        <v>23</v>
      </c>
      <c r="R462" s="163"/>
    </row>
    <row r="463">
      <c r="A463" s="1"/>
      <c r="B463" s="54" t="s">
        <v>24</v>
      </c>
      <c r="C463" s="39"/>
      <c r="D463" s="55"/>
      <c r="E463" s="1406" t="s">
        <v>587</v>
      </c>
      <c r="F463" s="57"/>
      <c r="G463" s="1406" t="s">
        <v>244</v>
      </c>
      <c r="H463" s="57"/>
      <c r="I463" s="1406" t="s">
        <v>133</v>
      </c>
      <c r="J463" s="57"/>
      <c r="K463" s="1406" t="s">
        <v>308</v>
      </c>
      <c r="L463" s="57"/>
      <c r="M463" s="1406" t="s">
        <v>308</v>
      </c>
      <c r="N463" s="57"/>
      <c r="O463" s="1407"/>
      <c r="P463" s="57"/>
      <c r="Q463" s="516" t="s">
        <v>27</v>
      </c>
      <c r="R463" s="163"/>
    </row>
    <row r="464">
      <c r="A464" s="1"/>
      <c r="B464" s="1355"/>
      <c r="C464" s="64"/>
      <c r="D464" s="65"/>
      <c r="E464" s="1373" t="s">
        <v>311</v>
      </c>
      <c r="F464" s="57"/>
      <c r="G464" s="1378" t="s">
        <v>821</v>
      </c>
      <c r="H464" s="57"/>
      <c r="I464" s="1410" t="s">
        <v>473</v>
      </c>
      <c r="J464" s="57"/>
      <c r="K464" s="1409" t="s">
        <v>559</v>
      </c>
      <c r="L464" s="57"/>
      <c r="M464" s="1378" t="s">
        <v>469</v>
      </c>
      <c r="N464" s="57"/>
      <c r="O464" s="1408"/>
      <c r="P464" s="57"/>
      <c r="Q464" s="517" t="s">
        <v>30</v>
      </c>
      <c r="R464" s="1356"/>
    </row>
    <row r="465">
      <c r="A465" s="1"/>
      <c r="B465" s="130" t="str">
        <f>I2</f>
        <v/>
      </c>
      <c r="C465" s="71" t="str">
        <f>J197</f>
        <v/>
      </c>
      <c r="D465" s="72"/>
      <c r="E465" s="1372" t="s">
        <v>619</v>
      </c>
      <c r="F465" s="57"/>
      <c r="G465" s="1378" t="s">
        <v>2239</v>
      </c>
      <c r="H465" s="57"/>
      <c r="I465" s="1411" t="s">
        <v>476</v>
      </c>
      <c r="J465" s="57"/>
      <c r="K465" s="1382" t="s">
        <v>441</v>
      </c>
      <c r="L465" s="57"/>
      <c r="M465" s="1381" t="s">
        <v>297</v>
      </c>
      <c r="N465" s="57"/>
      <c r="O465" s="1407"/>
      <c r="P465" s="57"/>
      <c r="Q465" s="518"/>
      <c r="R465" s="1360"/>
    </row>
    <row r="466">
      <c r="A466" s="1"/>
      <c r="B466" s="1357"/>
      <c r="C466" s="1358"/>
      <c r="D466" s="1359"/>
      <c r="E466" s="1378" t="s">
        <v>629</v>
      </c>
      <c r="F466" s="57"/>
      <c r="G466" s="1373" t="s">
        <v>296</v>
      </c>
      <c r="H466" s="57"/>
      <c r="I466" s="1427" t="s">
        <v>470</v>
      </c>
      <c r="J466" s="57"/>
      <c r="K466" s="1411" t="s">
        <v>471</v>
      </c>
      <c r="L466" s="57"/>
      <c r="M466" s="1377" t="s">
        <v>426</v>
      </c>
      <c r="N466" s="57"/>
      <c r="O466" s="1408"/>
      <c r="P466" s="57"/>
      <c r="Q466" s="518"/>
      <c r="R466" s="1360"/>
    </row>
    <row r="467">
      <c r="A467" s="1"/>
      <c r="B467" s="71"/>
      <c r="C467" s="130"/>
      <c r="D467" s="72"/>
      <c r="E467" s="1412" t="s">
        <v>296</v>
      </c>
      <c r="F467" s="145"/>
      <c r="G467" s="1387" t="s">
        <v>282</v>
      </c>
      <c r="H467" s="145"/>
      <c r="I467" s="1384" t="s">
        <v>441</v>
      </c>
      <c r="J467" s="145"/>
      <c r="K467" s="1387" t="s">
        <v>469</v>
      </c>
      <c r="L467" s="145"/>
      <c r="M467" s="1412" t="s">
        <v>248</v>
      </c>
      <c r="N467" s="145"/>
      <c r="O467" s="1415"/>
      <c r="P467" s="145"/>
      <c r="Q467" s="55"/>
      <c r="R467" s="1360"/>
    </row>
    <row r="468">
      <c r="A468" s="1"/>
      <c r="B468" s="1"/>
      <c r="C468" s="1"/>
      <c r="D468" s="1"/>
      <c r="E468" s="1"/>
      <c r="F468" s="1"/>
      <c r="G468" s="1"/>
      <c r="H468" s="1"/>
      <c r="I468" s="1"/>
      <c r="J468" s="1"/>
      <c r="K468" s="1"/>
      <c r="L468" s="1"/>
      <c r="M468" s="1"/>
      <c r="N468" s="1"/>
      <c r="O468" s="1"/>
      <c r="P468" s="1"/>
      <c r="Q468" s="1"/>
      <c r="R468" s="1"/>
    </row>
    <row r="469">
      <c r="A469" s="1"/>
      <c r="B469" s="668"/>
      <c r="C469" s="22"/>
      <c r="D469" s="22"/>
      <c r="E469" s="1429" t="s">
        <v>2240</v>
      </c>
      <c r="F469" s="647"/>
      <c r="G469" s="647"/>
      <c r="H469" s="647"/>
      <c r="I469" s="647"/>
      <c r="J469" s="647"/>
      <c r="K469" s="647"/>
      <c r="L469" s="647"/>
      <c r="M469" s="647"/>
      <c r="N469" s="647"/>
      <c r="O469" s="647"/>
      <c r="P469" s="647"/>
      <c r="Q469" s="648"/>
      <c r="R469" s="118"/>
    </row>
    <row r="470" ht="69.0" customHeight="1">
      <c r="A470" s="1"/>
      <c r="B470" s="28"/>
      <c r="E470" s="164" t="str">
        <f>GETPOKEMONSPRITE(E471, 150, 150)</f>
        <v/>
      </c>
      <c r="F470" s="25"/>
      <c r="G470" s="164" t="str">
        <f>GETPOKEMONSPRITE(G471, 150, 150)</f>
        <v/>
      </c>
      <c r="H470" s="25"/>
      <c r="I470" s="164" t="str">
        <f>GETPOKEMONSPRITE(I471, 150, 150)</f>
        <v/>
      </c>
      <c r="J470" s="25"/>
      <c r="K470" s="164" t="str">
        <f>GETPOKEMONSPRITE(K471, 150, 150)</f>
        <v/>
      </c>
      <c r="L470" s="25"/>
      <c r="M470" s="164" t="str">
        <f>GETPOKEMONSPRITE(M471, 150, 150)</f>
        <v/>
      </c>
      <c r="N470" s="25"/>
      <c r="O470" s="164" t="str">
        <f>GETPOKEMONSPRITE(O471, 150, 150)</f>
        <v/>
      </c>
      <c r="P470" s="25"/>
      <c r="Q470" s="670" t="str">
        <f>IMAGE("https://docs.google.com/drawings/d/e/2PACX-1vRVUy-NyAlrSLPw_7GbbU0aWKiMSlD9Z5o0IZUASz5PwF6zwwRkxMZB9Yv-WVKzEMzsN51M5efUJVg2/pub?w=140&amp;h=140")</f>
        <v/>
      </c>
      <c r="R470" s="109"/>
    </row>
    <row r="471">
      <c r="A471" s="1364"/>
      <c r="B471" s="125"/>
      <c r="C471" s="39"/>
      <c r="D471" s="39"/>
      <c r="E471" s="590" t="s">
        <v>2241</v>
      </c>
      <c r="F471" s="41"/>
      <c r="G471" s="590" t="s">
        <v>2242</v>
      </c>
      <c r="H471" s="41"/>
      <c r="I471" s="590" t="s">
        <v>2243</v>
      </c>
      <c r="J471" s="41"/>
      <c r="K471" s="590" t="s">
        <v>2244</v>
      </c>
      <c r="L471" s="41"/>
      <c r="M471" s="590" t="s">
        <v>2245</v>
      </c>
      <c r="N471" s="41"/>
      <c r="O471" s="1389"/>
      <c r="P471" s="41"/>
      <c r="Q471" s="515" t="s">
        <v>19</v>
      </c>
      <c r="R471" s="1365"/>
    </row>
    <row r="472">
      <c r="A472" s="1"/>
      <c r="B472" s="45"/>
      <c r="C472" s="46"/>
      <c r="D472" s="47"/>
      <c r="E472" s="864" t="s">
        <v>69</v>
      </c>
      <c r="F472" s="1004" t="str">
        <f>GETABILITY(E471)</f>
        <v>Serene Grace</v>
      </c>
      <c r="G472" s="864" t="s">
        <v>216</v>
      </c>
      <c r="H472" s="1000" t="str">
        <f>GETABILITY(G471)</f>
        <v>Snow Cloak</v>
      </c>
      <c r="I472" s="864" t="s">
        <v>21</v>
      </c>
      <c r="J472" s="1000" t="str">
        <f>GETABILITY(I471)</f>
        <v>Forecast</v>
      </c>
      <c r="K472" s="864" t="s">
        <v>175</v>
      </c>
      <c r="L472" s="1106" t="s">
        <v>96</v>
      </c>
      <c r="M472" s="864" t="s">
        <v>338</v>
      </c>
      <c r="N472" s="1000" t="str">
        <f>GETABILITY(M471)</f>
        <v>Flame Body</v>
      </c>
      <c r="O472" s="638"/>
      <c r="P472" s="1000" t="str">
        <f>GETABILITY(O471)</f>
        <v/>
      </c>
      <c r="Q472" s="334" t="s">
        <v>23</v>
      </c>
      <c r="R472" s="163"/>
    </row>
    <row r="473">
      <c r="A473" s="1"/>
      <c r="B473" s="54" t="s">
        <v>24</v>
      </c>
      <c r="C473" s="39"/>
      <c r="D473" s="55"/>
      <c r="E473" s="1406" t="s">
        <v>963</v>
      </c>
      <c r="F473" s="57"/>
      <c r="G473" s="1406" t="s">
        <v>308</v>
      </c>
      <c r="H473" s="57"/>
      <c r="I473" s="1406" t="s">
        <v>242</v>
      </c>
      <c r="J473" s="57"/>
      <c r="K473" s="1406" t="s">
        <v>308</v>
      </c>
      <c r="L473" s="57"/>
      <c r="M473" s="1406" t="s">
        <v>460</v>
      </c>
      <c r="N473" s="57"/>
      <c r="O473" s="1407"/>
      <c r="P473" s="57"/>
      <c r="Q473" s="516" t="s">
        <v>27</v>
      </c>
      <c r="R473" s="163"/>
    </row>
    <row r="474">
      <c r="A474" s="1"/>
      <c r="B474" s="1355"/>
      <c r="C474" s="64"/>
      <c r="D474" s="65"/>
      <c r="E474" s="1381" t="s">
        <v>341</v>
      </c>
      <c r="F474" s="57"/>
      <c r="G474" s="1430" t="s">
        <v>42</v>
      </c>
      <c r="H474" s="57"/>
      <c r="I474" s="1378" t="s">
        <v>469</v>
      </c>
      <c r="J474" s="57"/>
      <c r="K474" s="1410" t="s">
        <v>473</v>
      </c>
      <c r="L474" s="57"/>
      <c r="M474" s="1378" t="s">
        <v>2195</v>
      </c>
      <c r="N474" s="57"/>
      <c r="O474" s="1408"/>
      <c r="P474" s="57"/>
      <c r="Q474" s="517" t="s">
        <v>30</v>
      </c>
      <c r="R474" s="1356"/>
    </row>
    <row r="475">
      <c r="A475" s="1"/>
      <c r="B475" s="1358"/>
      <c r="C475" s="71" t="str">
        <f>J207</f>
        <v/>
      </c>
      <c r="D475" s="1379"/>
      <c r="E475" s="1378" t="s">
        <v>469</v>
      </c>
      <c r="F475" s="57"/>
      <c r="G475" s="1372" t="s">
        <v>541</v>
      </c>
      <c r="H475" s="57"/>
      <c r="I475" s="1376" t="s">
        <v>752</v>
      </c>
      <c r="J475" s="57"/>
      <c r="K475" s="1430" t="s">
        <v>42</v>
      </c>
      <c r="L475" s="57"/>
      <c r="M475" s="1409" t="s">
        <v>607</v>
      </c>
      <c r="N475" s="57"/>
      <c r="O475" s="1407"/>
      <c r="P475" s="57"/>
      <c r="Q475" s="518"/>
      <c r="R475" s="1360"/>
    </row>
    <row r="476">
      <c r="A476" s="1"/>
      <c r="B476" s="1357"/>
      <c r="C476" s="1358"/>
      <c r="D476" s="1379" t="str">
        <f>N2</f>
        <v/>
      </c>
      <c r="E476" s="1409" t="s">
        <v>607</v>
      </c>
      <c r="F476" s="57"/>
      <c r="G476" s="1372" t="s">
        <v>45</v>
      </c>
      <c r="H476" s="57"/>
      <c r="I476" s="1382" t="s">
        <v>345</v>
      </c>
      <c r="J476" s="57"/>
      <c r="K476" s="1374" t="s">
        <v>709</v>
      </c>
      <c r="L476" s="57"/>
      <c r="M476" s="1382" t="s">
        <v>874</v>
      </c>
      <c r="N476" s="57"/>
      <c r="O476" s="1408"/>
      <c r="P476" s="57"/>
      <c r="Q476" s="518"/>
      <c r="R476" s="1360"/>
    </row>
    <row r="477">
      <c r="A477" s="1"/>
      <c r="B477" s="71"/>
      <c r="C477" s="130" t="str">
        <f>P105</f>
        <v/>
      </c>
      <c r="D477" s="72"/>
      <c r="E477" s="1385" t="s">
        <v>472</v>
      </c>
      <c r="F477" s="145"/>
      <c r="G477" s="1385" t="s">
        <v>637</v>
      </c>
      <c r="H477" s="145"/>
      <c r="I477" s="1414" t="s">
        <v>607</v>
      </c>
      <c r="J477" s="145"/>
      <c r="K477" s="1387" t="s">
        <v>469</v>
      </c>
      <c r="L477" s="145"/>
      <c r="M477" s="1420" t="s">
        <v>473</v>
      </c>
      <c r="N477" s="145"/>
      <c r="O477" s="1415"/>
      <c r="P477" s="145"/>
      <c r="Q477" s="55"/>
      <c r="R477" s="1360"/>
    </row>
    <row r="478">
      <c r="A478" s="1"/>
      <c r="B478" s="1"/>
      <c r="C478" s="1"/>
      <c r="D478" s="1"/>
      <c r="E478" s="1"/>
      <c r="F478" s="1"/>
      <c r="G478" s="1"/>
      <c r="H478" s="1"/>
      <c r="I478" s="1"/>
      <c r="J478" s="1"/>
      <c r="K478" s="1"/>
      <c r="L478" s="1"/>
      <c r="M478" s="1"/>
      <c r="N478" s="1"/>
      <c r="O478" s="1"/>
      <c r="P478" s="1"/>
      <c r="Q478" s="1"/>
      <c r="R478" s="1"/>
    </row>
    <row r="479">
      <c r="A479" s="1"/>
      <c r="B479" s="668"/>
      <c r="C479" s="22"/>
      <c r="D479" s="22"/>
      <c r="E479" s="1429" t="s">
        <v>2246</v>
      </c>
      <c r="F479" s="647"/>
      <c r="G479" s="647"/>
      <c r="H479" s="647"/>
      <c r="I479" s="647"/>
      <c r="J479" s="647"/>
      <c r="K479" s="647"/>
      <c r="L479" s="647"/>
      <c r="M479" s="647"/>
      <c r="N479" s="647"/>
      <c r="O479" s="647"/>
      <c r="P479" s="647"/>
      <c r="Q479" s="648"/>
      <c r="R479" s="118"/>
    </row>
    <row r="480" ht="69.0" customHeight="1">
      <c r="A480" s="1"/>
      <c r="B480" s="28"/>
      <c r="E480" s="164" t="str">
        <f>GETPOKEMONSPRITE(E481, 140, 140)</f>
        <v/>
      </c>
      <c r="F480" s="25"/>
      <c r="G480" s="164" t="str">
        <f>GETPOKEMONSPRITE(G481, 150, 150)</f>
        <v/>
      </c>
      <c r="H480" s="25"/>
      <c r="I480" s="164" t="str">
        <f>GETPOKEMONSPRITE(I481, 130, 130)</f>
        <v/>
      </c>
      <c r="J480" s="25"/>
      <c r="K480" s="164" t="str">
        <f>GETPOKEMONSPRITE(K481, 150, 150)</f>
        <v/>
      </c>
      <c r="L480" s="25"/>
      <c r="M480" s="164" t="str">
        <f>GETPOKEMONSPRITE(M481, 110, 110)</f>
        <v/>
      </c>
      <c r="N480" s="25"/>
      <c r="O480" s="164" t="str">
        <f>GETPOKEMONSPRITE(O481, 150, 150)</f>
        <v/>
      </c>
      <c r="P480" s="25"/>
      <c r="Q480" s="670" t="str">
        <f>IMAGE("https://docs.google.com/drawings/d/e/2PACX-1vRVUy-NyAlrSLPw_7GbbU0aWKiMSlD9Z5o0IZUASz5PwF6zwwRkxMZB9Yv-WVKzEMzsN51M5efUJVg2/pub?w=140&amp;h=140")</f>
        <v/>
      </c>
      <c r="R480" s="109"/>
    </row>
    <row r="481">
      <c r="A481" s="1364"/>
      <c r="B481" s="125"/>
      <c r="C481" s="39"/>
      <c r="D481" s="39"/>
      <c r="E481" s="590" t="s">
        <v>2247</v>
      </c>
      <c r="F481" s="41"/>
      <c r="G481" s="590" t="s">
        <v>2125</v>
      </c>
      <c r="H481" s="41"/>
      <c r="I481" s="590" t="s">
        <v>2128</v>
      </c>
      <c r="J481" s="41"/>
      <c r="K481" s="590" t="s">
        <v>2248</v>
      </c>
      <c r="L481" s="41"/>
      <c r="M481" s="590" t="s">
        <v>2249</v>
      </c>
      <c r="N481" s="41"/>
      <c r="O481" s="1389"/>
      <c r="P481" s="41"/>
      <c r="Q481" s="515" t="s">
        <v>19</v>
      </c>
      <c r="R481" s="1365"/>
    </row>
    <row r="482">
      <c r="A482" s="1"/>
      <c r="B482" s="45"/>
      <c r="C482" s="46"/>
      <c r="D482" s="47"/>
      <c r="E482" s="864" t="s">
        <v>21</v>
      </c>
      <c r="F482" s="1106" t="s">
        <v>2250</v>
      </c>
      <c r="G482" s="864" t="s">
        <v>70</v>
      </c>
      <c r="H482" s="1000" t="str">
        <f>GETABILITY(G481)</f>
        <v>Snow Cloak</v>
      </c>
      <c r="I482" s="864" t="s">
        <v>39</v>
      </c>
      <c r="J482" s="1000" t="str">
        <f>GETABILITY(I481)</f>
        <v>Intimidate</v>
      </c>
      <c r="K482" s="864" t="s">
        <v>216</v>
      </c>
      <c r="L482" s="1106" t="s">
        <v>96</v>
      </c>
      <c r="M482" s="864" t="s">
        <v>69</v>
      </c>
      <c r="N482" s="1106" t="s">
        <v>1535</v>
      </c>
      <c r="O482" s="638"/>
      <c r="P482" s="1000" t="str">
        <f>GETABILITY(O481)</f>
        <v/>
      </c>
      <c r="Q482" s="334" t="s">
        <v>23</v>
      </c>
      <c r="R482" s="163"/>
    </row>
    <row r="483">
      <c r="A483" s="1"/>
      <c r="B483" s="54" t="s">
        <v>24</v>
      </c>
      <c r="C483" s="39"/>
      <c r="D483" s="55"/>
      <c r="E483" s="1406" t="s">
        <v>308</v>
      </c>
      <c r="F483" s="57"/>
      <c r="G483" s="1406" t="s">
        <v>73</v>
      </c>
      <c r="H483" s="57"/>
      <c r="I483" s="1406" t="s">
        <v>71</v>
      </c>
      <c r="J483" s="57"/>
      <c r="K483" s="1406" t="s">
        <v>133</v>
      </c>
      <c r="L483" s="57"/>
      <c r="M483" s="1406" t="s">
        <v>185</v>
      </c>
      <c r="N483" s="57"/>
      <c r="O483" s="1407"/>
      <c r="P483" s="57"/>
      <c r="Q483" s="516" t="s">
        <v>27</v>
      </c>
      <c r="R483" s="163"/>
    </row>
    <row r="484">
      <c r="A484" s="1"/>
      <c r="B484" s="1355"/>
      <c r="C484" s="64"/>
      <c r="D484" s="65"/>
      <c r="E484" s="1378" t="s">
        <v>469</v>
      </c>
      <c r="F484" s="57"/>
      <c r="G484" s="1373" t="s">
        <v>296</v>
      </c>
      <c r="H484" s="57"/>
      <c r="I484" s="1410" t="s">
        <v>550</v>
      </c>
      <c r="J484" s="57"/>
      <c r="K484" s="1372" t="s">
        <v>85</v>
      </c>
      <c r="L484" s="57"/>
      <c r="M484" s="1378" t="s">
        <v>955</v>
      </c>
      <c r="N484" s="57"/>
      <c r="O484" s="1408"/>
      <c r="P484" s="57"/>
      <c r="Q484" s="517" t="s">
        <v>30</v>
      </c>
      <c r="R484" s="1356"/>
    </row>
    <row r="485">
      <c r="A485" s="1"/>
      <c r="B485" s="1358"/>
      <c r="C485" s="130" t="str">
        <f>J2</f>
        <v/>
      </c>
      <c r="D485" s="1379"/>
      <c r="E485" s="1375" t="s">
        <v>542</v>
      </c>
      <c r="F485" s="57"/>
      <c r="G485" s="1378" t="s">
        <v>629</v>
      </c>
      <c r="H485" s="57"/>
      <c r="I485" s="1372" t="s">
        <v>922</v>
      </c>
      <c r="J485" s="57"/>
      <c r="K485" s="1382" t="s">
        <v>441</v>
      </c>
      <c r="L485" s="57"/>
      <c r="M485" s="1373" t="s">
        <v>296</v>
      </c>
      <c r="N485" s="57"/>
      <c r="O485" s="1407"/>
      <c r="P485" s="57"/>
      <c r="Q485" s="518"/>
      <c r="R485" s="1360"/>
    </row>
    <row r="486">
      <c r="A486" s="1"/>
      <c r="B486" s="1357"/>
      <c r="C486" s="1358"/>
      <c r="D486" s="1379" t="str">
        <f>N2</f>
        <v/>
      </c>
      <c r="E486" s="1372" t="s">
        <v>389</v>
      </c>
      <c r="F486" s="57"/>
      <c r="G486" s="1372" t="s">
        <v>541</v>
      </c>
      <c r="H486" s="57"/>
      <c r="I486" s="1373" t="s">
        <v>296</v>
      </c>
      <c r="J486" s="57"/>
      <c r="K486" s="1378" t="s">
        <v>469</v>
      </c>
      <c r="L486" s="57"/>
      <c r="M486" s="1371" t="s">
        <v>525</v>
      </c>
      <c r="N486" s="57"/>
      <c r="O486" s="1408"/>
      <c r="P486" s="57"/>
      <c r="Q486" s="518"/>
      <c r="R486" s="1360"/>
    </row>
    <row r="487">
      <c r="A487" s="1"/>
      <c r="B487" s="71"/>
      <c r="C487" s="130" t="str">
        <f>P115</f>
        <v/>
      </c>
      <c r="D487" s="72"/>
      <c r="E487" s="1420" t="s">
        <v>473</v>
      </c>
      <c r="F487" s="145"/>
      <c r="G487" s="1421" t="s">
        <v>984</v>
      </c>
      <c r="H487" s="145"/>
      <c r="I487" s="1413" t="s">
        <v>476</v>
      </c>
      <c r="J487" s="145"/>
      <c r="K487" s="1420" t="s">
        <v>473</v>
      </c>
      <c r="L487" s="145"/>
      <c r="M487" s="1422" t="s">
        <v>190</v>
      </c>
      <c r="N487" s="145"/>
      <c r="O487" s="1415"/>
      <c r="P487" s="145"/>
      <c r="Q487" s="55"/>
      <c r="R487" s="1360"/>
    </row>
    <row r="488">
      <c r="A488" s="1"/>
      <c r="B488" s="1"/>
      <c r="C488" s="1"/>
      <c r="D488" s="1"/>
      <c r="E488" s="1"/>
      <c r="F488" s="1"/>
      <c r="G488" s="1"/>
      <c r="H488" s="1"/>
      <c r="I488" s="1"/>
      <c r="J488" s="1"/>
      <c r="K488" s="1"/>
      <c r="L488" s="1"/>
      <c r="M488" s="1"/>
      <c r="N488" s="1"/>
      <c r="O488" s="1"/>
      <c r="P488" s="1"/>
      <c r="Q488" s="1"/>
      <c r="R488" s="1"/>
    </row>
    <row r="489">
      <c r="A489" s="1"/>
      <c r="B489" s="668"/>
      <c r="C489" s="22"/>
      <c r="D489" s="22"/>
      <c r="E489" s="1429" t="s">
        <v>2251</v>
      </c>
      <c r="F489" s="647"/>
      <c r="G489" s="647"/>
      <c r="H489" s="647"/>
      <c r="I489" s="647"/>
      <c r="J489" s="647"/>
      <c r="K489" s="647"/>
      <c r="L489" s="647"/>
      <c r="M489" s="647"/>
      <c r="N489" s="647"/>
      <c r="O489" s="647"/>
      <c r="P489" s="647"/>
      <c r="Q489" s="648"/>
      <c r="R489" s="118"/>
    </row>
    <row r="490" ht="69.0" customHeight="1">
      <c r="A490" s="1"/>
      <c r="B490" s="28"/>
      <c r="E490" s="164" t="str">
        <f>GETPOKEMONSPRITE(E491, 150, 150)</f>
        <v/>
      </c>
      <c r="F490" s="25"/>
      <c r="G490" s="164" t="str">
        <f>GETPOKEMONSPRITE(G491, 130, 130)</f>
        <v/>
      </c>
      <c r="H490" s="25"/>
      <c r="I490" s="164" t="str">
        <f>GETPOKEMONSPRITE(I491, 150, 150)</f>
        <v/>
      </c>
      <c r="J490" s="25"/>
      <c r="K490" s="164" t="str">
        <f>GETPOKEMONSPRITE(K491, 120, 120)</f>
        <v/>
      </c>
      <c r="L490" s="25"/>
      <c r="M490" s="164" t="str">
        <f>GETPOKEMONSPRITE(M491, 140, 140)</f>
        <v/>
      </c>
      <c r="N490" s="25"/>
      <c r="O490" s="164" t="str">
        <f>GETPOKEMONSPRITE(O491, 150, 150)</f>
        <v/>
      </c>
      <c r="P490" s="25"/>
      <c r="Q490" s="670" t="str">
        <f>IMAGE("https://docs.google.com/drawings/d/e/2PACX-1vRVUy-NyAlrSLPw_7GbbU0aWKiMSlD9Z5o0IZUASz5PwF6zwwRkxMZB9Yv-WVKzEMzsN51M5efUJVg2/pub?w=140&amp;h=140")</f>
        <v/>
      </c>
      <c r="R490" s="109"/>
    </row>
    <row r="491">
      <c r="A491" s="1364"/>
      <c r="B491" s="125"/>
      <c r="C491" s="39"/>
      <c r="D491" s="39"/>
      <c r="E491" s="590" t="s">
        <v>2252</v>
      </c>
      <c r="F491" s="41"/>
      <c r="G491" s="590" t="s">
        <v>2253</v>
      </c>
      <c r="H491" s="41"/>
      <c r="I491" s="590" t="s">
        <v>2254</v>
      </c>
      <c r="J491" s="41"/>
      <c r="K491" s="590" t="s">
        <v>2255</v>
      </c>
      <c r="L491" s="41"/>
      <c r="M491" s="590" t="s">
        <v>2256</v>
      </c>
      <c r="N491" s="41"/>
      <c r="O491" s="1389"/>
      <c r="P491" s="41"/>
      <c r="Q491" s="515" t="s">
        <v>19</v>
      </c>
      <c r="R491" s="1365"/>
    </row>
    <row r="492">
      <c r="A492" s="1"/>
      <c r="B492" s="45"/>
      <c r="C492" s="46"/>
      <c r="D492" s="47"/>
      <c r="E492" s="864" t="s">
        <v>216</v>
      </c>
      <c r="F492" s="1000" t="str">
        <f>GETABILITY(E491)</f>
        <v>Rough Skin</v>
      </c>
      <c r="G492" s="864" t="s">
        <v>70</v>
      </c>
      <c r="H492" s="1106" t="s">
        <v>1231</v>
      </c>
      <c r="I492" s="864" t="s">
        <v>70</v>
      </c>
      <c r="J492" s="1106" t="s">
        <v>2237</v>
      </c>
      <c r="K492" s="864" t="s">
        <v>95</v>
      </c>
      <c r="L492" s="1106" t="str">
        <f>GETABILITY(K491)</f>
        <v>Intimidate</v>
      </c>
      <c r="M492" s="864" t="s">
        <v>262</v>
      </c>
      <c r="N492" s="1106" t="s">
        <v>2257</v>
      </c>
      <c r="O492" s="638"/>
      <c r="P492" s="1000" t="str">
        <f>GETABILITY(O491)</f>
        <v/>
      </c>
      <c r="Q492" s="334" t="s">
        <v>23</v>
      </c>
      <c r="R492" s="163"/>
    </row>
    <row r="493">
      <c r="A493" s="1"/>
      <c r="B493" s="54" t="s">
        <v>24</v>
      </c>
      <c r="C493" s="39"/>
      <c r="D493" s="55"/>
      <c r="E493" s="1406" t="s">
        <v>242</v>
      </c>
      <c r="F493" s="57"/>
      <c r="G493" s="1406" t="s">
        <v>308</v>
      </c>
      <c r="H493" s="57"/>
      <c r="I493" s="1406" t="s">
        <v>308</v>
      </c>
      <c r="J493" s="57"/>
      <c r="K493" s="1406" t="s">
        <v>308</v>
      </c>
      <c r="L493" s="57"/>
      <c r="M493" s="1406" t="s">
        <v>566</v>
      </c>
      <c r="N493" s="57"/>
      <c r="O493" s="1407"/>
      <c r="P493" s="57"/>
      <c r="Q493" s="516" t="s">
        <v>27</v>
      </c>
      <c r="R493" s="163"/>
    </row>
    <row r="494">
      <c r="A494" s="1"/>
      <c r="B494" s="1355"/>
      <c r="C494" s="64"/>
      <c r="D494" s="65"/>
      <c r="E494" s="1378" t="s">
        <v>629</v>
      </c>
      <c r="F494" s="57"/>
      <c r="G494" s="1378" t="s">
        <v>469</v>
      </c>
      <c r="H494" s="57"/>
      <c r="I494" s="1430" t="s">
        <v>42</v>
      </c>
      <c r="J494" s="57"/>
      <c r="K494" s="1382" t="s">
        <v>489</v>
      </c>
      <c r="L494" s="57"/>
      <c r="M494" s="1378" t="s">
        <v>469</v>
      </c>
      <c r="N494" s="57"/>
      <c r="O494" s="1408"/>
      <c r="P494" s="57"/>
      <c r="Q494" s="517" t="s">
        <v>30</v>
      </c>
      <c r="R494" s="1356"/>
    </row>
    <row r="495">
      <c r="A495" s="1"/>
      <c r="B495" s="1358" t="str">
        <f>I2</f>
        <v/>
      </c>
      <c r="C495" s="71" t="str">
        <f>J227</f>
        <v/>
      </c>
      <c r="D495" s="1379" t="str">
        <f>K2</f>
        <v/>
      </c>
      <c r="E495" s="1381" t="s">
        <v>280</v>
      </c>
      <c r="F495" s="57"/>
      <c r="G495" s="1410" t="s">
        <v>473</v>
      </c>
      <c r="H495" s="57"/>
      <c r="I495" s="1378" t="s">
        <v>469</v>
      </c>
      <c r="J495" s="57"/>
      <c r="K495" s="1372" t="s">
        <v>985</v>
      </c>
      <c r="L495" s="57"/>
      <c r="M495" s="1430" t="s">
        <v>267</v>
      </c>
      <c r="N495" s="57"/>
      <c r="O495" s="1407"/>
      <c r="P495" s="57"/>
      <c r="Q495" s="518"/>
      <c r="R495" s="1360"/>
    </row>
    <row r="496">
      <c r="A496" s="1"/>
      <c r="B496" s="1357"/>
      <c r="C496" s="1358"/>
      <c r="D496" s="1359" t="str">
        <f>N22</f>
        <v/>
      </c>
      <c r="E496" s="1373" t="s">
        <v>311</v>
      </c>
      <c r="F496" s="57"/>
      <c r="G496" s="1375" t="s">
        <v>542</v>
      </c>
      <c r="H496" s="57"/>
      <c r="I496" s="1372" t="s">
        <v>923</v>
      </c>
      <c r="J496" s="57"/>
      <c r="K496" s="1374" t="s">
        <v>986</v>
      </c>
      <c r="L496" s="57"/>
      <c r="M496" s="1375" t="s">
        <v>542</v>
      </c>
      <c r="N496" s="57"/>
      <c r="O496" s="1408"/>
      <c r="P496" s="57"/>
      <c r="Q496" s="518"/>
      <c r="R496" s="1360"/>
    </row>
    <row r="497">
      <c r="A497" s="1"/>
      <c r="B497" s="71"/>
      <c r="C497" s="130" t="str">
        <f>P125</f>
        <v/>
      </c>
      <c r="D497" s="72"/>
      <c r="E497" s="1412" t="s">
        <v>296</v>
      </c>
      <c r="F497" s="145"/>
      <c r="G497" s="1425" t="s">
        <v>1005</v>
      </c>
      <c r="H497" s="145"/>
      <c r="I497" s="1412" t="s">
        <v>248</v>
      </c>
      <c r="J497" s="145"/>
      <c r="K497" s="1414" t="s">
        <v>348</v>
      </c>
      <c r="L497" s="145"/>
      <c r="M497" s="1428" t="s">
        <v>344</v>
      </c>
      <c r="N497" s="145"/>
      <c r="O497" s="1415"/>
      <c r="P497" s="145"/>
      <c r="Q497" s="55"/>
      <c r="R497" s="1360"/>
    </row>
    <row r="498">
      <c r="A498" s="1"/>
      <c r="B498" s="1"/>
      <c r="C498" s="1"/>
      <c r="D498" s="1"/>
      <c r="E498" s="1"/>
      <c r="F498" s="1"/>
      <c r="G498" s="1"/>
      <c r="H498" s="1"/>
      <c r="I498" s="1"/>
      <c r="J498" s="1"/>
      <c r="K498" s="1"/>
      <c r="L498" s="1"/>
      <c r="M498" s="1"/>
      <c r="N498" s="1"/>
      <c r="O498" s="1"/>
      <c r="P498" s="1"/>
      <c r="Q498" s="1"/>
      <c r="R498" s="1"/>
    </row>
    <row r="499">
      <c r="A499" s="1"/>
      <c r="B499" s="323" t="str">
        <f>IMAGE("https://archives.bulbagarden.net/media/upload/6/64/Spr_DP_Ace_Trainer_F_2.png")</f>
        <v/>
      </c>
      <c r="C499" s="22"/>
      <c r="D499" s="22"/>
      <c r="E499" s="999" t="s">
        <v>2258</v>
      </c>
      <c r="F499" s="647"/>
      <c r="G499" s="647"/>
      <c r="H499" s="647"/>
      <c r="I499" s="647"/>
      <c r="J499" s="647"/>
      <c r="K499" s="647"/>
      <c r="L499" s="647"/>
      <c r="M499" s="647"/>
      <c r="N499" s="647"/>
      <c r="O499" s="647"/>
      <c r="P499" s="647"/>
      <c r="Q499" s="648"/>
      <c r="R499" s="118"/>
    </row>
    <row r="500" ht="69.0" customHeight="1">
      <c r="A500" s="1"/>
      <c r="B500" s="28"/>
      <c r="E500" s="164" t="str">
        <f>GETPOKEMONSPRITE(E501, 130, 130)</f>
        <v/>
      </c>
      <c r="F500" s="25"/>
      <c r="G500" s="164" t="str">
        <f>GETPOKEMONSPRITE(G501, 120, 120)</f>
        <v/>
      </c>
      <c r="H500" s="25"/>
      <c r="I500" s="164" t="str">
        <f>GETPOKEMONSPRITE(I501, 140, 140)</f>
        <v/>
      </c>
      <c r="J500" s="25"/>
      <c r="K500" s="164" t="str">
        <f>GETPOKEMONSPRITE(K501, 130, 130)</f>
        <v/>
      </c>
      <c r="L500" s="25"/>
      <c r="M500" s="164" t="str">
        <f>GETPOKEMONSPRITE(M501, 120, 120)</f>
        <v/>
      </c>
      <c r="N500" s="25"/>
      <c r="O500" s="164" t="str">
        <f>GETPOKEMONSPRITE(O501, 150, 150)</f>
        <v/>
      </c>
      <c r="P500" s="25"/>
      <c r="Q500" s="1164"/>
      <c r="R500" s="109"/>
    </row>
    <row r="501">
      <c r="A501" s="1364"/>
      <c r="B501" s="125"/>
      <c r="C501" s="39"/>
      <c r="D501" s="39"/>
      <c r="E501" s="590" t="s">
        <v>2259</v>
      </c>
      <c r="F501" s="41"/>
      <c r="G501" s="590" t="s">
        <v>2260</v>
      </c>
      <c r="H501" s="41"/>
      <c r="I501" s="590" t="s">
        <v>2261</v>
      </c>
      <c r="J501" s="41"/>
      <c r="K501" s="590" t="s">
        <v>2262</v>
      </c>
      <c r="L501" s="41"/>
      <c r="M501" s="590" t="s">
        <v>2263</v>
      </c>
      <c r="N501" s="41"/>
      <c r="O501" s="1389"/>
      <c r="P501" s="41"/>
      <c r="Q501" s="515" t="s">
        <v>19</v>
      </c>
      <c r="R501" s="1365"/>
    </row>
    <row r="502">
      <c r="A502" s="1"/>
      <c r="B502" s="45"/>
      <c r="C502" s="46"/>
      <c r="D502" s="47"/>
      <c r="E502" s="864" t="s">
        <v>70</v>
      </c>
      <c r="F502" s="1000" t="str">
        <f>GETABILITY(E501)</f>
        <v>Filter</v>
      </c>
      <c r="G502" s="864" t="s">
        <v>97</v>
      </c>
      <c r="H502" s="1000" t="str">
        <f>GETABILITY(G501)</f>
        <v>Magic Guard</v>
      </c>
      <c r="I502" s="864" t="s">
        <v>262</v>
      </c>
      <c r="J502" s="1106" t="s">
        <v>2264</v>
      </c>
      <c r="K502" s="864" t="s">
        <v>97</v>
      </c>
      <c r="L502" s="1000" t="str">
        <f>GETABILITY(K501)</f>
        <v>Magic Guard</v>
      </c>
      <c r="M502" s="864" t="s">
        <v>21</v>
      </c>
      <c r="N502" s="1000" t="str">
        <f>GETABILITY(M501)</f>
        <v>Thick Fat</v>
      </c>
      <c r="O502" s="638"/>
      <c r="P502" s="1000" t="str">
        <f>GETABILITY(O501)</f>
        <v/>
      </c>
      <c r="Q502" s="334" t="s">
        <v>23</v>
      </c>
      <c r="R502" s="163"/>
    </row>
    <row r="503">
      <c r="A503" s="1"/>
      <c r="B503" s="54" t="s">
        <v>24</v>
      </c>
      <c r="C503" s="39"/>
      <c r="D503" s="55"/>
      <c r="E503" s="1406" t="s">
        <v>242</v>
      </c>
      <c r="F503" s="57"/>
      <c r="G503" s="1406" t="s">
        <v>308</v>
      </c>
      <c r="H503" s="57"/>
      <c r="I503" s="1406" t="s">
        <v>133</v>
      </c>
      <c r="J503" s="57"/>
      <c r="K503" s="1406" t="s">
        <v>242</v>
      </c>
      <c r="L503" s="57"/>
      <c r="M503" s="1406" t="s">
        <v>308</v>
      </c>
      <c r="N503" s="57"/>
      <c r="O503" s="1407"/>
      <c r="P503" s="57"/>
      <c r="Q503" s="516" t="s">
        <v>27</v>
      </c>
      <c r="R503" s="163"/>
    </row>
    <row r="504">
      <c r="A504" s="1"/>
      <c r="B504" s="1355"/>
      <c r="C504" s="64"/>
      <c r="D504" s="65"/>
      <c r="E504" s="1373" t="s">
        <v>311</v>
      </c>
      <c r="F504" s="57"/>
      <c r="G504" s="1410" t="s">
        <v>473</v>
      </c>
      <c r="H504" s="57"/>
      <c r="I504" s="1374" t="s">
        <v>298</v>
      </c>
      <c r="J504" s="57"/>
      <c r="K504" s="1378" t="s">
        <v>2195</v>
      </c>
      <c r="L504" s="57"/>
      <c r="M504" s="1378" t="s">
        <v>469</v>
      </c>
      <c r="N504" s="57"/>
      <c r="O504" s="1408"/>
      <c r="P504" s="57"/>
      <c r="Q504" s="517" t="s">
        <v>30</v>
      </c>
      <c r="R504" s="1356"/>
    </row>
    <row r="505">
      <c r="A505" s="1"/>
      <c r="B505" s="130" t="str">
        <f>I2</f>
        <v/>
      </c>
      <c r="C505" s="71" t="str">
        <f>J237</f>
        <v/>
      </c>
      <c r="D505" s="72"/>
      <c r="E505" s="1372" t="s">
        <v>619</v>
      </c>
      <c r="F505" s="57"/>
      <c r="G505" s="1372" t="s">
        <v>923</v>
      </c>
      <c r="H505" s="57"/>
      <c r="I505" s="1378" t="s">
        <v>955</v>
      </c>
      <c r="J505" s="57"/>
      <c r="K505" s="1382" t="s">
        <v>874</v>
      </c>
      <c r="L505" s="57"/>
      <c r="M505" s="1380" t="s">
        <v>1189</v>
      </c>
      <c r="N505" s="57"/>
      <c r="O505" s="1407"/>
      <c r="P505" s="57"/>
      <c r="Q505" s="518"/>
      <c r="R505" s="1360"/>
    </row>
    <row r="506">
      <c r="A506" s="1"/>
      <c r="B506" s="1357"/>
      <c r="C506" s="1358"/>
      <c r="D506" s="1359"/>
      <c r="E506" s="1375" t="s">
        <v>661</v>
      </c>
      <c r="F506" s="57"/>
      <c r="G506" s="1410" t="s">
        <v>1015</v>
      </c>
      <c r="H506" s="57"/>
      <c r="I506" s="1377" t="s">
        <v>426</v>
      </c>
      <c r="J506" s="57"/>
      <c r="K506" s="1376" t="s">
        <v>752</v>
      </c>
      <c r="L506" s="57"/>
      <c r="M506" s="1372" t="s">
        <v>985</v>
      </c>
      <c r="N506" s="57"/>
      <c r="O506" s="1408"/>
      <c r="P506" s="57"/>
      <c r="Q506" s="518"/>
      <c r="R506" s="1360"/>
    </row>
    <row r="507">
      <c r="A507" s="1"/>
      <c r="B507" s="71"/>
      <c r="C507" s="130"/>
      <c r="D507" s="72"/>
      <c r="E507" s="1387" t="s">
        <v>469</v>
      </c>
      <c r="F507" s="145"/>
      <c r="G507" s="1414" t="s">
        <v>607</v>
      </c>
      <c r="H507" s="145"/>
      <c r="I507" s="1385" t="s">
        <v>74</v>
      </c>
      <c r="J507" s="145"/>
      <c r="K507" s="1421" t="s">
        <v>687</v>
      </c>
      <c r="L507" s="145"/>
      <c r="M507" s="1384" t="s">
        <v>874</v>
      </c>
      <c r="N507" s="145"/>
      <c r="O507" s="1415"/>
      <c r="P507" s="145"/>
      <c r="Q507" s="55"/>
      <c r="R507" s="1360"/>
    </row>
    <row r="508">
      <c r="A508" s="1"/>
      <c r="B508" s="1"/>
      <c r="C508" s="1"/>
      <c r="D508" s="1"/>
      <c r="E508" s="1"/>
      <c r="F508" s="1"/>
      <c r="G508" s="1"/>
      <c r="H508" s="1"/>
      <c r="I508" s="1"/>
      <c r="J508" s="1"/>
      <c r="K508" s="1"/>
      <c r="L508" s="1"/>
      <c r="M508" s="1"/>
      <c r="N508" s="1"/>
      <c r="O508" s="1"/>
      <c r="P508" s="1"/>
      <c r="Q508" s="1"/>
      <c r="R508" s="1"/>
    </row>
    <row r="509">
      <c r="A509" s="1"/>
      <c r="B509" s="1433" t="str">
        <f>GETTRAINERSPRITE(E509)</f>
        <v/>
      </c>
      <c r="C509" s="1434"/>
      <c r="D509" s="1434"/>
      <c r="E509" s="1435" t="s">
        <v>2265</v>
      </c>
      <c r="F509" s="1434"/>
      <c r="G509" s="1434"/>
      <c r="H509" s="1434"/>
      <c r="I509" s="1434"/>
      <c r="J509" s="1434"/>
      <c r="K509" s="1434"/>
      <c r="L509" s="1434"/>
      <c r="M509" s="1434"/>
      <c r="N509" s="1434"/>
      <c r="O509" s="1434"/>
      <c r="P509" s="1434"/>
      <c r="Q509" s="1436"/>
      <c r="R509" s="118"/>
    </row>
    <row r="510" ht="90.0" customHeight="1">
      <c r="A510" s="1"/>
      <c r="B510" s="1437"/>
      <c r="E510" s="1438" t="str">
        <f>GETPOKEMONSPRITE(E511, 150, 150)</f>
        <v/>
      </c>
      <c r="F510" s="1439"/>
      <c r="G510" s="1438" t="str">
        <f>GETPOKEMONSPRITE(G511, 150, 150)</f>
        <v/>
      </c>
      <c r="H510" s="1439"/>
      <c r="I510" s="1438" t="str">
        <f>GETPOKEMONSPRITE(I511, 150, 150)</f>
        <v/>
      </c>
      <c r="J510" s="1439"/>
      <c r="K510" s="1438" t="str">
        <f>GETPOKEMONSPRITE(K511, 150, 150)</f>
        <v/>
      </c>
      <c r="L510" s="1439"/>
      <c r="M510" s="1438" t="str">
        <f>GETPOKEMONSPRITE(M511, 150, 150)</f>
        <v/>
      </c>
      <c r="N510" s="1439"/>
      <c r="O510" s="1438" t="str">
        <f>GETPOKEMONSPRITE(O511, 150, 150)</f>
        <v/>
      </c>
      <c r="P510" s="1439"/>
      <c r="Q510" s="1440" t="str">
        <f>IMAGE("https://archives.bulbagarden.net/media/upload/archive/0/09/20090926183029%21Icicle_Badge.png")</f>
        <v/>
      </c>
      <c r="R510" s="109"/>
    </row>
    <row r="511">
      <c r="A511" s="1364"/>
      <c r="B511" s="1441"/>
      <c r="C511" s="1442"/>
      <c r="D511" s="1442"/>
      <c r="E511" s="590" t="s">
        <v>2266</v>
      </c>
      <c r="F511" s="41"/>
      <c r="G511" s="590" t="s">
        <v>2267</v>
      </c>
      <c r="H511" s="41"/>
      <c r="I511" s="590" t="s">
        <v>2268</v>
      </c>
      <c r="J511" s="41"/>
      <c r="K511" s="590" t="s">
        <v>2269</v>
      </c>
      <c r="L511" s="41"/>
      <c r="M511" s="590" t="s">
        <v>2270</v>
      </c>
      <c r="N511" s="41"/>
      <c r="O511" s="590" t="s">
        <v>2271</v>
      </c>
      <c r="P511" s="1443"/>
      <c r="Q511" s="1444" t="s">
        <v>19</v>
      </c>
      <c r="R511" s="1365"/>
    </row>
    <row r="512">
      <c r="A512" s="1"/>
      <c r="B512" s="27"/>
      <c r="C512" s="27"/>
      <c r="D512" s="534"/>
      <c r="E512" s="864" t="s">
        <v>55</v>
      </c>
      <c r="F512" s="1000" t="str">
        <f>GETABILITY(E511)</f>
        <v>Snow Cloak</v>
      </c>
      <c r="G512" s="864" t="s">
        <v>207</v>
      </c>
      <c r="H512" s="1004" t="str">
        <f>GETABILITY(G511)</f>
        <v>Serene Grace</v>
      </c>
      <c r="I512" s="864" t="s">
        <v>20</v>
      </c>
      <c r="J512" s="1106" t="str">
        <f>GETABILITY(I511)</f>
        <v>Snow Cloak</v>
      </c>
      <c r="K512" s="864" t="s">
        <v>38</v>
      </c>
      <c r="L512" s="1106" t="s">
        <v>2237</v>
      </c>
      <c r="M512" s="864" t="s">
        <v>55</v>
      </c>
      <c r="N512" s="1000" t="str">
        <f>GETABILITY(M511)</f>
        <v>Thick Fat</v>
      </c>
      <c r="O512" s="864" t="s">
        <v>22</v>
      </c>
      <c r="P512" s="1445" t="str">
        <f>GETABILITY(O511)</f>
        <v>Levitate</v>
      </c>
      <c r="Q512" s="1446" t="s">
        <v>23</v>
      </c>
      <c r="R512" s="163"/>
    </row>
    <row r="513">
      <c r="A513" s="1"/>
      <c r="B513" s="1447" t="s">
        <v>24</v>
      </c>
      <c r="C513" s="1448"/>
      <c r="D513" s="1439"/>
      <c r="E513" s="1449" t="s">
        <v>133</v>
      </c>
      <c r="F513" s="57"/>
      <c r="G513" s="1406" t="s">
        <v>325</v>
      </c>
      <c r="H513" s="57"/>
      <c r="I513" s="1406" t="s">
        <v>539</v>
      </c>
      <c r="J513" s="57"/>
      <c r="K513" s="1406" t="s">
        <v>71</v>
      </c>
      <c r="L513" s="57"/>
      <c r="M513" s="1406" t="s">
        <v>308</v>
      </c>
      <c r="N513" s="57"/>
      <c r="O513" s="1406" t="s">
        <v>71</v>
      </c>
      <c r="P513" s="1450"/>
      <c r="Q513" s="1451" t="s">
        <v>27</v>
      </c>
      <c r="R513" s="163"/>
    </row>
    <row r="514">
      <c r="A514" s="1"/>
      <c r="B514" s="1452"/>
      <c r="C514" s="1453"/>
      <c r="D514" s="1453"/>
      <c r="E514" s="1454" t="s">
        <v>311</v>
      </c>
      <c r="F514" s="57"/>
      <c r="G514" s="1380" t="s">
        <v>188</v>
      </c>
      <c r="H514" s="57"/>
      <c r="I514" s="1378" t="s">
        <v>821</v>
      </c>
      <c r="J514" s="57"/>
      <c r="K514" s="1381" t="s">
        <v>299</v>
      </c>
      <c r="L514" s="57"/>
      <c r="M514" s="1373" t="s">
        <v>350</v>
      </c>
      <c r="N514" s="57"/>
      <c r="O514" s="1410" t="s">
        <v>1015</v>
      </c>
      <c r="P514" s="1450"/>
      <c r="Q514" s="1455" t="s">
        <v>30</v>
      </c>
      <c r="R514" s="1356"/>
    </row>
    <row r="515">
      <c r="A515" s="1"/>
      <c r="B515" s="1453" t="str">
        <f>I2</f>
        <v/>
      </c>
      <c r="C515" s="1456" t="str">
        <f>J247</f>
        <v/>
      </c>
      <c r="D515" s="1456"/>
      <c r="E515" s="1457" t="s">
        <v>821</v>
      </c>
      <c r="F515" s="57"/>
      <c r="G515" s="1378" t="s">
        <v>955</v>
      </c>
      <c r="H515" s="57"/>
      <c r="I515" s="1371" t="s">
        <v>913</v>
      </c>
      <c r="J515" s="57"/>
      <c r="K515" s="1378" t="s">
        <v>821</v>
      </c>
      <c r="L515" s="57"/>
      <c r="M515" s="1378" t="s">
        <v>629</v>
      </c>
      <c r="N515" s="57"/>
      <c r="O515" s="1373" t="s">
        <v>296</v>
      </c>
      <c r="P515" s="1450"/>
      <c r="Q515" s="1458"/>
      <c r="R515" s="1360"/>
    </row>
    <row r="516">
      <c r="A516" s="1"/>
      <c r="B516" s="1459"/>
      <c r="C516" s="1460"/>
      <c r="D516" s="1459"/>
      <c r="E516" s="1461" t="s">
        <v>471</v>
      </c>
      <c r="F516" s="57"/>
      <c r="G516" s="1375" t="s">
        <v>701</v>
      </c>
      <c r="H516" s="57"/>
      <c r="I516" s="1381" t="s">
        <v>297</v>
      </c>
      <c r="J516" s="57"/>
      <c r="K516" s="1372" t="s">
        <v>619</v>
      </c>
      <c r="L516" s="57"/>
      <c r="M516" s="1372" t="s">
        <v>430</v>
      </c>
      <c r="N516" s="57"/>
      <c r="O516" s="1378" t="s">
        <v>2195</v>
      </c>
      <c r="P516" s="1450"/>
      <c r="Q516" s="1458"/>
      <c r="R516" s="1360"/>
    </row>
    <row r="517">
      <c r="A517" s="1"/>
      <c r="B517" s="1456"/>
      <c r="C517" s="1453"/>
      <c r="D517" s="1456"/>
      <c r="E517" s="1462" t="s">
        <v>607</v>
      </c>
      <c r="F517" s="145"/>
      <c r="G517" s="1412" t="s">
        <v>296</v>
      </c>
      <c r="H517" s="145"/>
      <c r="I517" s="1412" t="s">
        <v>622</v>
      </c>
      <c r="J517" s="145"/>
      <c r="K517" s="1414" t="s">
        <v>607</v>
      </c>
      <c r="L517" s="145"/>
      <c r="M517" s="1421" t="s">
        <v>343</v>
      </c>
      <c r="N517" s="145"/>
      <c r="O517" s="1420" t="s">
        <v>473</v>
      </c>
      <c r="P517" s="1463"/>
      <c r="Q517" s="1464"/>
      <c r="R517" s="1360"/>
    </row>
    <row r="518">
      <c r="A518" s="1"/>
      <c r="B518" s="1"/>
      <c r="C518" s="1"/>
      <c r="D518" s="1"/>
      <c r="E518" s="1"/>
      <c r="F518" s="1"/>
      <c r="G518" s="1"/>
      <c r="H518" s="1"/>
      <c r="I518" s="1"/>
      <c r="J518" s="1"/>
      <c r="K518" s="1"/>
      <c r="L518" s="1"/>
      <c r="M518" s="1"/>
      <c r="N518" s="1"/>
      <c r="O518" s="1"/>
      <c r="P518" s="1"/>
      <c r="Q518" s="1"/>
      <c r="R518" s="1"/>
    </row>
  </sheetData>
  <mergeCells count="2308">
    <mergeCell ref="G32:H32"/>
    <mergeCell ref="I32:J32"/>
    <mergeCell ref="K32:L32"/>
    <mergeCell ref="M32:N32"/>
    <mergeCell ref="O32:P32"/>
    <mergeCell ref="Q32:Q35"/>
    <mergeCell ref="O34:P34"/>
    <mergeCell ref="E37:Q37"/>
    <mergeCell ref="G33:H33"/>
    <mergeCell ref="E35:F35"/>
    <mergeCell ref="G35:H35"/>
    <mergeCell ref="E38:F38"/>
    <mergeCell ref="G38:H38"/>
    <mergeCell ref="E39:F39"/>
    <mergeCell ref="G39:H39"/>
    <mergeCell ref="K34:L34"/>
    <mergeCell ref="M34:N34"/>
    <mergeCell ref="M35:N35"/>
    <mergeCell ref="O35:P35"/>
    <mergeCell ref="K39:L39"/>
    <mergeCell ref="M39:N39"/>
    <mergeCell ref="I35:J35"/>
    <mergeCell ref="K35:L35"/>
    <mergeCell ref="I38:J38"/>
    <mergeCell ref="K38:L38"/>
    <mergeCell ref="M38:N38"/>
    <mergeCell ref="O38:P38"/>
    <mergeCell ref="I39:J39"/>
    <mergeCell ref="O39:P39"/>
    <mergeCell ref="B37:D39"/>
    <mergeCell ref="B41:D41"/>
    <mergeCell ref="E41:F41"/>
    <mergeCell ref="G41:H41"/>
    <mergeCell ref="I41:J41"/>
    <mergeCell ref="K41:L41"/>
    <mergeCell ref="M41:N41"/>
    <mergeCell ref="O41:P41"/>
    <mergeCell ref="E43:F43"/>
    <mergeCell ref="G43:H43"/>
    <mergeCell ref="M43:N43"/>
    <mergeCell ref="O43:P43"/>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G12:H12"/>
    <mergeCell ref="I12:J12"/>
    <mergeCell ref="K12:L12"/>
    <mergeCell ref="M12:N12"/>
    <mergeCell ref="O12:P12"/>
    <mergeCell ref="Q12:Q15"/>
    <mergeCell ref="G13:H13"/>
    <mergeCell ref="E17:Q17"/>
    <mergeCell ref="E14:F14"/>
    <mergeCell ref="G14:H14"/>
    <mergeCell ref="E15:F15"/>
    <mergeCell ref="G15:H15"/>
    <mergeCell ref="B17:D19"/>
    <mergeCell ref="E18:F18"/>
    <mergeCell ref="G18:H18"/>
    <mergeCell ref="M13:N13"/>
    <mergeCell ref="O13:P13"/>
    <mergeCell ref="I14:J14"/>
    <mergeCell ref="K14:L14"/>
    <mergeCell ref="M14:N14"/>
    <mergeCell ref="O14:P14"/>
    <mergeCell ref="I15:J15"/>
    <mergeCell ref="K15:L15"/>
    <mergeCell ref="I18:J18"/>
    <mergeCell ref="K18:L18"/>
    <mergeCell ref="M18:N18"/>
    <mergeCell ref="O18:P18"/>
    <mergeCell ref="M15:N15"/>
    <mergeCell ref="O15:P15"/>
    <mergeCell ref="E19:F19"/>
    <mergeCell ref="G19:H19"/>
    <mergeCell ref="I19:J19"/>
    <mergeCell ref="K19:L19"/>
    <mergeCell ref="M19:N19"/>
    <mergeCell ref="O19:P19"/>
    <mergeCell ref="B21:D21"/>
    <mergeCell ref="E21:F21"/>
    <mergeCell ref="G21:H21"/>
    <mergeCell ref="I21:J21"/>
    <mergeCell ref="K21:L21"/>
    <mergeCell ref="M21:N21"/>
    <mergeCell ref="O21:P21"/>
    <mergeCell ref="I25:J25"/>
    <mergeCell ref="K25:L25"/>
    <mergeCell ref="M25:N25"/>
    <mergeCell ref="O25:P25"/>
    <mergeCell ref="E22:F22"/>
    <mergeCell ref="G22:H22"/>
    <mergeCell ref="I22:J22"/>
    <mergeCell ref="K22:L22"/>
    <mergeCell ref="M22:N22"/>
    <mergeCell ref="O22:P22"/>
    <mergeCell ref="Q22:Q25"/>
    <mergeCell ref="E23:F23"/>
    <mergeCell ref="G23:H23"/>
    <mergeCell ref="I23:J23"/>
    <mergeCell ref="K23:L23"/>
    <mergeCell ref="M23:N23"/>
    <mergeCell ref="O23:P23"/>
    <mergeCell ref="E24:F24"/>
    <mergeCell ref="G24:H24"/>
    <mergeCell ref="I24:J24"/>
    <mergeCell ref="K24:L24"/>
    <mergeCell ref="M24:N24"/>
    <mergeCell ref="O24:P24"/>
    <mergeCell ref="K28:L28"/>
    <mergeCell ref="M28:N28"/>
    <mergeCell ref="E28:F28"/>
    <mergeCell ref="E29:F29"/>
    <mergeCell ref="B31:D31"/>
    <mergeCell ref="E31:F31"/>
    <mergeCell ref="E32:F32"/>
    <mergeCell ref="E33:F33"/>
    <mergeCell ref="E34:F34"/>
    <mergeCell ref="K29:L29"/>
    <mergeCell ref="M29:N29"/>
    <mergeCell ref="E25:F25"/>
    <mergeCell ref="G25:H25"/>
    <mergeCell ref="B27:D29"/>
    <mergeCell ref="E27:Q27"/>
    <mergeCell ref="G28:H28"/>
    <mergeCell ref="I28:J28"/>
    <mergeCell ref="O28:P28"/>
    <mergeCell ref="O29:P29"/>
    <mergeCell ref="G29:H29"/>
    <mergeCell ref="I29:J29"/>
    <mergeCell ref="G31:H31"/>
    <mergeCell ref="I31:J31"/>
    <mergeCell ref="K31:L31"/>
    <mergeCell ref="M31:N31"/>
    <mergeCell ref="O31:P31"/>
    <mergeCell ref="I33:J33"/>
    <mergeCell ref="K33:L33"/>
    <mergeCell ref="M33:N33"/>
    <mergeCell ref="O33:P33"/>
    <mergeCell ref="G34:H34"/>
    <mergeCell ref="I34:J34"/>
    <mergeCell ref="M55:N55"/>
    <mergeCell ref="O55:P55"/>
    <mergeCell ref="M51:N51"/>
    <mergeCell ref="O51:P51"/>
    <mergeCell ref="Q52:Q55"/>
    <mergeCell ref="M53:N53"/>
    <mergeCell ref="O53:P53"/>
    <mergeCell ref="M54:N54"/>
    <mergeCell ref="O54:P54"/>
    <mergeCell ref="I73:J73"/>
    <mergeCell ref="K73:L73"/>
    <mergeCell ref="M73:N73"/>
    <mergeCell ref="O73:P73"/>
    <mergeCell ref="E74:F74"/>
    <mergeCell ref="G74:H74"/>
    <mergeCell ref="I74:J74"/>
    <mergeCell ref="K74:L74"/>
    <mergeCell ref="M74:N74"/>
    <mergeCell ref="O74:P74"/>
    <mergeCell ref="M78:N78"/>
    <mergeCell ref="O78:P78"/>
    <mergeCell ref="E79:F79"/>
    <mergeCell ref="G79:H79"/>
    <mergeCell ref="I75:J75"/>
    <mergeCell ref="K75:L75"/>
    <mergeCell ref="E77:Q77"/>
    <mergeCell ref="I79:J79"/>
    <mergeCell ref="K79:L79"/>
    <mergeCell ref="M79:N79"/>
    <mergeCell ref="O79:P79"/>
    <mergeCell ref="E75:F75"/>
    <mergeCell ref="G75:H75"/>
    <mergeCell ref="B77:D79"/>
    <mergeCell ref="E78:F78"/>
    <mergeCell ref="G78:H78"/>
    <mergeCell ref="I78:J78"/>
    <mergeCell ref="K78:L78"/>
    <mergeCell ref="B81:D81"/>
    <mergeCell ref="E81:F81"/>
    <mergeCell ref="G81:H81"/>
    <mergeCell ref="I81:J81"/>
    <mergeCell ref="K81:L81"/>
    <mergeCell ref="M81:N81"/>
    <mergeCell ref="O81:P81"/>
    <mergeCell ref="E83:F83"/>
    <mergeCell ref="G83:H83"/>
    <mergeCell ref="I83:J83"/>
    <mergeCell ref="K83:L83"/>
    <mergeCell ref="M83:N83"/>
    <mergeCell ref="O83:P83"/>
    <mergeCell ref="E84:F84"/>
    <mergeCell ref="G84:H84"/>
    <mergeCell ref="I84:J84"/>
    <mergeCell ref="K84:L84"/>
    <mergeCell ref="M84:N84"/>
    <mergeCell ref="O84:P84"/>
    <mergeCell ref="I85:J85"/>
    <mergeCell ref="K85:L85"/>
    <mergeCell ref="M85:N85"/>
    <mergeCell ref="O85:P85"/>
    <mergeCell ref="M88:N88"/>
    <mergeCell ref="O88:P88"/>
    <mergeCell ref="E89:F89"/>
    <mergeCell ref="G89:H89"/>
    <mergeCell ref="E82:F82"/>
    <mergeCell ref="G82:H82"/>
    <mergeCell ref="I82:J82"/>
    <mergeCell ref="K82:L82"/>
    <mergeCell ref="M82:N82"/>
    <mergeCell ref="O82:P82"/>
    <mergeCell ref="Q82:Q85"/>
    <mergeCell ref="E87:Q87"/>
    <mergeCell ref="I89:J89"/>
    <mergeCell ref="K89:L89"/>
    <mergeCell ref="M89:N89"/>
    <mergeCell ref="O89:P89"/>
    <mergeCell ref="E85:F85"/>
    <mergeCell ref="G85:H85"/>
    <mergeCell ref="B87:D89"/>
    <mergeCell ref="E88:F88"/>
    <mergeCell ref="G88:H88"/>
    <mergeCell ref="I88:J88"/>
    <mergeCell ref="K88:L88"/>
    <mergeCell ref="B91:D91"/>
    <mergeCell ref="E91:F91"/>
    <mergeCell ref="G91:H91"/>
    <mergeCell ref="I91:J91"/>
    <mergeCell ref="K91:L91"/>
    <mergeCell ref="M91:N91"/>
    <mergeCell ref="O91:P91"/>
    <mergeCell ref="E93:F93"/>
    <mergeCell ref="G93:H93"/>
    <mergeCell ref="I93:J93"/>
    <mergeCell ref="K93:L93"/>
    <mergeCell ref="M93:N93"/>
    <mergeCell ref="O93:P93"/>
    <mergeCell ref="E94:F94"/>
    <mergeCell ref="G94:H94"/>
    <mergeCell ref="I94:J94"/>
    <mergeCell ref="K94:L94"/>
    <mergeCell ref="M94:N94"/>
    <mergeCell ref="O94:P94"/>
    <mergeCell ref="I95:J95"/>
    <mergeCell ref="K95:L95"/>
    <mergeCell ref="M95:N95"/>
    <mergeCell ref="O95:P95"/>
    <mergeCell ref="M98:N98"/>
    <mergeCell ref="O98:P98"/>
    <mergeCell ref="E99:F99"/>
    <mergeCell ref="G99:H99"/>
    <mergeCell ref="E92:F92"/>
    <mergeCell ref="G92:H92"/>
    <mergeCell ref="I92:J92"/>
    <mergeCell ref="K92:L92"/>
    <mergeCell ref="M92:N92"/>
    <mergeCell ref="O92:P92"/>
    <mergeCell ref="Q92:Q95"/>
    <mergeCell ref="E97:Q97"/>
    <mergeCell ref="I99:J99"/>
    <mergeCell ref="K99:L99"/>
    <mergeCell ref="M99:N99"/>
    <mergeCell ref="O99:P99"/>
    <mergeCell ref="E95:F95"/>
    <mergeCell ref="G95:H95"/>
    <mergeCell ref="B97:D99"/>
    <mergeCell ref="E98:F98"/>
    <mergeCell ref="G98:H98"/>
    <mergeCell ref="I98:J98"/>
    <mergeCell ref="K98:L98"/>
    <mergeCell ref="B101:D101"/>
    <mergeCell ref="E101:F101"/>
    <mergeCell ref="G101:H101"/>
    <mergeCell ref="I101:J101"/>
    <mergeCell ref="K101:L101"/>
    <mergeCell ref="M101:N101"/>
    <mergeCell ref="O101:P101"/>
    <mergeCell ref="E103:F103"/>
    <mergeCell ref="G103:H103"/>
    <mergeCell ref="I103:J103"/>
    <mergeCell ref="K103:L103"/>
    <mergeCell ref="M103:N103"/>
    <mergeCell ref="O103:P103"/>
    <mergeCell ref="E104:F104"/>
    <mergeCell ref="G104:H104"/>
    <mergeCell ref="I104:J104"/>
    <mergeCell ref="K104:L104"/>
    <mergeCell ref="M104:N104"/>
    <mergeCell ref="O104:P104"/>
    <mergeCell ref="I105:J105"/>
    <mergeCell ref="K105:L105"/>
    <mergeCell ref="M105:N105"/>
    <mergeCell ref="O105:P105"/>
    <mergeCell ref="M108:N108"/>
    <mergeCell ref="O108:P108"/>
    <mergeCell ref="E109:F109"/>
    <mergeCell ref="G109:H109"/>
    <mergeCell ref="E102:F102"/>
    <mergeCell ref="G102:H102"/>
    <mergeCell ref="I102:J102"/>
    <mergeCell ref="K102:L102"/>
    <mergeCell ref="M102:N102"/>
    <mergeCell ref="O102:P102"/>
    <mergeCell ref="Q102:Q105"/>
    <mergeCell ref="E107:Q107"/>
    <mergeCell ref="I109:J109"/>
    <mergeCell ref="K109:L109"/>
    <mergeCell ref="M109:N109"/>
    <mergeCell ref="O109:P109"/>
    <mergeCell ref="E105:F105"/>
    <mergeCell ref="G105:H105"/>
    <mergeCell ref="B107:D109"/>
    <mergeCell ref="E108:F108"/>
    <mergeCell ref="G108:H108"/>
    <mergeCell ref="I108:J108"/>
    <mergeCell ref="K108:L108"/>
    <mergeCell ref="B111:D111"/>
    <mergeCell ref="E111:F111"/>
    <mergeCell ref="G111:H111"/>
    <mergeCell ref="I111:J111"/>
    <mergeCell ref="K111:L111"/>
    <mergeCell ref="M111:N111"/>
    <mergeCell ref="O111:P111"/>
    <mergeCell ref="E113:F113"/>
    <mergeCell ref="G113:H113"/>
    <mergeCell ref="I113:J113"/>
    <mergeCell ref="K113:L113"/>
    <mergeCell ref="M113:N113"/>
    <mergeCell ref="O113:P113"/>
    <mergeCell ref="E114:F114"/>
    <mergeCell ref="G114:H114"/>
    <mergeCell ref="I114:J114"/>
    <mergeCell ref="K114:L114"/>
    <mergeCell ref="M114:N114"/>
    <mergeCell ref="O114:P114"/>
    <mergeCell ref="I115:J115"/>
    <mergeCell ref="K115:L115"/>
    <mergeCell ref="M115:N115"/>
    <mergeCell ref="O115:P115"/>
    <mergeCell ref="M118:N118"/>
    <mergeCell ref="O118:P118"/>
    <mergeCell ref="E119:F119"/>
    <mergeCell ref="G119:H119"/>
    <mergeCell ref="E112:F112"/>
    <mergeCell ref="G112:H112"/>
    <mergeCell ref="I112:J112"/>
    <mergeCell ref="K112:L112"/>
    <mergeCell ref="M112:N112"/>
    <mergeCell ref="O112:P112"/>
    <mergeCell ref="Q112:Q115"/>
    <mergeCell ref="E117:Q117"/>
    <mergeCell ref="I119:J119"/>
    <mergeCell ref="K119:L119"/>
    <mergeCell ref="M119:N119"/>
    <mergeCell ref="O119:P119"/>
    <mergeCell ref="E115:F115"/>
    <mergeCell ref="G115:H115"/>
    <mergeCell ref="B117:D119"/>
    <mergeCell ref="E118:F118"/>
    <mergeCell ref="G118:H118"/>
    <mergeCell ref="I118:J118"/>
    <mergeCell ref="K118:L118"/>
    <mergeCell ref="B121:D121"/>
    <mergeCell ref="E121:F121"/>
    <mergeCell ref="G121:H121"/>
    <mergeCell ref="I121:J121"/>
    <mergeCell ref="K121:L121"/>
    <mergeCell ref="M121:N121"/>
    <mergeCell ref="O121:P121"/>
    <mergeCell ref="E123:F123"/>
    <mergeCell ref="G123:H123"/>
    <mergeCell ref="I123:J123"/>
    <mergeCell ref="K123:L123"/>
    <mergeCell ref="M123:N123"/>
    <mergeCell ref="O123:P123"/>
    <mergeCell ref="E124:F124"/>
    <mergeCell ref="G124:H124"/>
    <mergeCell ref="I124:J124"/>
    <mergeCell ref="K124:L124"/>
    <mergeCell ref="M124:N124"/>
    <mergeCell ref="O124:P124"/>
    <mergeCell ref="I125:J125"/>
    <mergeCell ref="K125:L125"/>
    <mergeCell ref="M125:N125"/>
    <mergeCell ref="O125:P125"/>
    <mergeCell ref="M128:N128"/>
    <mergeCell ref="O128:P128"/>
    <mergeCell ref="E129:F129"/>
    <mergeCell ref="G129:H129"/>
    <mergeCell ref="E122:F122"/>
    <mergeCell ref="G122:H122"/>
    <mergeCell ref="I122:J122"/>
    <mergeCell ref="K122:L122"/>
    <mergeCell ref="M122:N122"/>
    <mergeCell ref="O122:P122"/>
    <mergeCell ref="Q122:Q125"/>
    <mergeCell ref="E127:Q127"/>
    <mergeCell ref="I129:J129"/>
    <mergeCell ref="K129:L129"/>
    <mergeCell ref="M129:N129"/>
    <mergeCell ref="O129:P129"/>
    <mergeCell ref="E125:F125"/>
    <mergeCell ref="G125:H125"/>
    <mergeCell ref="B127:D129"/>
    <mergeCell ref="E128:F128"/>
    <mergeCell ref="G128:H128"/>
    <mergeCell ref="I128:J128"/>
    <mergeCell ref="K128:L128"/>
    <mergeCell ref="B131:D131"/>
    <mergeCell ref="E131:F131"/>
    <mergeCell ref="G131:H131"/>
    <mergeCell ref="I131:J131"/>
    <mergeCell ref="K131:L131"/>
    <mergeCell ref="M131:N131"/>
    <mergeCell ref="O131:P131"/>
    <mergeCell ref="E133:F133"/>
    <mergeCell ref="G133:H133"/>
    <mergeCell ref="I133:J133"/>
    <mergeCell ref="K133:L133"/>
    <mergeCell ref="M133:N133"/>
    <mergeCell ref="O133:P133"/>
    <mergeCell ref="E134:F134"/>
    <mergeCell ref="G134:H134"/>
    <mergeCell ref="I134:J134"/>
    <mergeCell ref="K134:L134"/>
    <mergeCell ref="M134:N134"/>
    <mergeCell ref="O134:P134"/>
    <mergeCell ref="I135:J135"/>
    <mergeCell ref="K135:L135"/>
    <mergeCell ref="M135:N135"/>
    <mergeCell ref="O135:P135"/>
    <mergeCell ref="M138:N138"/>
    <mergeCell ref="O138:P138"/>
    <mergeCell ref="E139:F139"/>
    <mergeCell ref="G139:H139"/>
    <mergeCell ref="E132:F132"/>
    <mergeCell ref="G132:H132"/>
    <mergeCell ref="I132:J132"/>
    <mergeCell ref="K132:L132"/>
    <mergeCell ref="M132:N132"/>
    <mergeCell ref="O132:P132"/>
    <mergeCell ref="Q132:Q135"/>
    <mergeCell ref="E137:Q137"/>
    <mergeCell ref="I139:J139"/>
    <mergeCell ref="K139:L139"/>
    <mergeCell ref="M139:N139"/>
    <mergeCell ref="O139:P139"/>
    <mergeCell ref="E135:F135"/>
    <mergeCell ref="G135:H135"/>
    <mergeCell ref="B137:D139"/>
    <mergeCell ref="E138:F138"/>
    <mergeCell ref="G138:H138"/>
    <mergeCell ref="I138:J138"/>
    <mergeCell ref="K138:L138"/>
    <mergeCell ref="B141:D141"/>
    <mergeCell ref="E141:F141"/>
    <mergeCell ref="G141:H141"/>
    <mergeCell ref="I141:J141"/>
    <mergeCell ref="K141:L141"/>
    <mergeCell ref="M141:N141"/>
    <mergeCell ref="O141:P141"/>
    <mergeCell ref="E143:F143"/>
    <mergeCell ref="G143:H143"/>
    <mergeCell ref="I143:J143"/>
    <mergeCell ref="K143:L143"/>
    <mergeCell ref="M143:N143"/>
    <mergeCell ref="O143:P143"/>
    <mergeCell ref="E144:F144"/>
    <mergeCell ref="G144:H144"/>
    <mergeCell ref="I144:J144"/>
    <mergeCell ref="K144:L144"/>
    <mergeCell ref="M144:N144"/>
    <mergeCell ref="O144:P144"/>
    <mergeCell ref="I145:J145"/>
    <mergeCell ref="K145:L145"/>
    <mergeCell ref="M145:N145"/>
    <mergeCell ref="O145:P145"/>
    <mergeCell ref="M148:N148"/>
    <mergeCell ref="O148:P148"/>
    <mergeCell ref="E149:F149"/>
    <mergeCell ref="G149:H149"/>
    <mergeCell ref="E142:F142"/>
    <mergeCell ref="G142:H142"/>
    <mergeCell ref="I142:J142"/>
    <mergeCell ref="K142:L142"/>
    <mergeCell ref="M142:N142"/>
    <mergeCell ref="O142:P142"/>
    <mergeCell ref="Q142:Q145"/>
    <mergeCell ref="E147:Q147"/>
    <mergeCell ref="I149:J149"/>
    <mergeCell ref="K149:L149"/>
    <mergeCell ref="M149:N149"/>
    <mergeCell ref="O149:P149"/>
    <mergeCell ref="E145:F145"/>
    <mergeCell ref="G145:H145"/>
    <mergeCell ref="B147:D149"/>
    <mergeCell ref="E148:F148"/>
    <mergeCell ref="G148:H148"/>
    <mergeCell ref="I148:J148"/>
    <mergeCell ref="K148:L148"/>
    <mergeCell ref="B151:D151"/>
    <mergeCell ref="E151:F151"/>
    <mergeCell ref="G151:H151"/>
    <mergeCell ref="I151:J151"/>
    <mergeCell ref="K151:L151"/>
    <mergeCell ref="M151:N151"/>
    <mergeCell ref="O151:P151"/>
    <mergeCell ref="E153:F153"/>
    <mergeCell ref="G153:H153"/>
    <mergeCell ref="I153:J153"/>
    <mergeCell ref="K153:L153"/>
    <mergeCell ref="M153:N153"/>
    <mergeCell ref="O153:P153"/>
    <mergeCell ref="E154:F154"/>
    <mergeCell ref="G154:H154"/>
    <mergeCell ref="I154:J154"/>
    <mergeCell ref="K154:L154"/>
    <mergeCell ref="M154:N154"/>
    <mergeCell ref="O154:P154"/>
    <mergeCell ref="I155:J155"/>
    <mergeCell ref="K155:L155"/>
    <mergeCell ref="M155:N155"/>
    <mergeCell ref="O155:P155"/>
    <mergeCell ref="M158:N158"/>
    <mergeCell ref="O158:P158"/>
    <mergeCell ref="E159:F159"/>
    <mergeCell ref="G159:H159"/>
    <mergeCell ref="E152:F152"/>
    <mergeCell ref="G152:H152"/>
    <mergeCell ref="I152:J152"/>
    <mergeCell ref="K152:L152"/>
    <mergeCell ref="M152:N152"/>
    <mergeCell ref="O152:P152"/>
    <mergeCell ref="Q152:Q155"/>
    <mergeCell ref="E157:Q157"/>
    <mergeCell ref="I159:J159"/>
    <mergeCell ref="K159:L159"/>
    <mergeCell ref="M159:N159"/>
    <mergeCell ref="O159:P159"/>
    <mergeCell ref="E155:F155"/>
    <mergeCell ref="G155:H155"/>
    <mergeCell ref="B157:D159"/>
    <mergeCell ref="E158:F158"/>
    <mergeCell ref="G158:H158"/>
    <mergeCell ref="I158:J158"/>
    <mergeCell ref="K158:L158"/>
    <mergeCell ref="B161:D161"/>
    <mergeCell ref="E161:F161"/>
    <mergeCell ref="G161:H161"/>
    <mergeCell ref="I161:J161"/>
    <mergeCell ref="K161:L161"/>
    <mergeCell ref="M161:N161"/>
    <mergeCell ref="O161:P161"/>
    <mergeCell ref="E163:F163"/>
    <mergeCell ref="G163:H163"/>
    <mergeCell ref="I163:J163"/>
    <mergeCell ref="K163:L163"/>
    <mergeCell ref="M163:N163"/>
    <mergeCell ref="O163:P163"/>
    <mergeCell ref="E164:F164"/>
    <mergeCell ref="G164:H164"/>
    <mergeCell ref="I164:J164"/>
    <mergeCell ref="K164:L164"/>
    <mergeCell ref="M164:N164"/>
    <mergeCell ref="O164:P164"/>
    <mergeCell ref="I165:J165"/>
    <mergeCell ref="K165:L165"/>
    <mergeCell ref="M165:N165"/>
    <mergeCell ref="O165:P165"/>
    <mergeCell ref="M168:N168"/>
    <mergeCell ref="O168:P168"/>
    <mergeCell ref="E169:F169"/>
    <mergeCell ref="G169:H169"/>
    <mergeCell ref="E162:F162"/>
    <mergeCell ref="G162:H162"/>
    <mergeCell ref="I162:J162"/>
    <mergeCell ref="K162:L162"/>
    <mergeCell ref="M162:N162"/>
    <mergeCell ref="O162:P162"/>
    <mergeCell ref="Q162:Q165"/>
    <mergeCell ref="E167:Q167"/>
    <mergeCell ref="I169:J169"/>
    <mergeCell ref="K169:L169"/>
    <mergeCell ref="M169:N169"/>
    <mergeCell ref="O169:P169"/>
    <mergeCell ref="E165:F165"/>
    <mergeCell ref="G165:H165"/>
    <mergeCell ref="B167:D169"/>
    <mergeCell ref="E168:F168"/>
    <mergeCell ref="G168:H168"/>
    <mergeCell ref="I168:J168"/>
    <mergeCell ref="K168:L168"/>
    <mergeCell ref="B171:D171"/>
    <mergeCell ref="E171:F171"/>
    <mergeCell ref="G171:H171"/>
    <mergeCell ref="I171:J171"/>
    <mergeCell ref="K171:L171"/>
    <mergeCell ref="M171:N171"/>
    <mergeCell ref="O171:P171"/>
    <mergeCell ref="E173:F173"/>
    <mergeCell ref="G173:H173"/>
    <mergeCell ref="I173:J173"/>
    <mergeCell ref="K173:L173"/>
    <mergeCell ref="M173:N173"/>
    <mergeCell ref="O173:P173"/>
    <mergeCell ref="K184:L184"/>
    <mergeCell ref="M184:N184"/>
    <mergeCell ref="E179:Q179"/>
    <mergeCell ref="E182:Q182"/>
    <mergeCell ref="I183:J183"/>
    <mergeCell ref="K183:L183"/>
    <mergeCell ref="M183:N183"/>
    <mergeCell ref="O183:P183"/>
    <mergeCell ref="I184:J184"/>
    <mergeCell ref="O184:P184"/>
    <mergeCell ref="E174:F174"/>
    <mergeCell ref="G174:H174"/>
    <mergeCell ref="I174:J174"/>
    <mergeCell ref="K174:L174"/>
    <mergeCell ref="M174:N174"/>
    <mergeCell ref="O174:P174"/>
    <mergeCell ref="I175:J175"/>
    <mergeCell ref="K175:L175"/>
    <mergeCell ref="M175:N175"/>
    <mergeCell ref="O175:P175"/>
    <mergeCell ref="E172:F172"/>
    <mergeCell ref="G172:H172"/>
    <mergeCell ref="I172:J172"/>
    <mergeCell ref="K172:L172"/>
    <mergeCell ref="M172:N172"/>
    <mergeCell ref="O172:P172"/>
    <mergeCell ref="Q172:Q175"/>
    <mergeCell ref="E175:F175"/>
    <mergeCell ref="G175:H175"/>
    <mergeCell ref="B182:D184"/>
    <mergeCell ref="E183:F183"/>
    <mergeCell ref="G183:H183"/>
    <mergeCell ref="E184:F184"/>
    <mergeCell ref="G184:H184"/>
    <mergeCell ref="I43:J43"/>
    <mergeCell ref="K43:L43"/>
    <mergeCell ref="E44:F44"/>
    <mergeCell ref="G44:H44"/>
    <mergeCell ref="I44:J44"/>
    <mergeCell ref="K44:L44"/>
    <mergeCell ref="M44:N44"/>
    <mergeCell ref="O44:P44"/>
    <mergeCell ref="I45:J45"/>
    <mergeCell ref="K45:L45"/>
    <mergeCell ref="M45:N45"/>
    <mergeCell ref="O45:P45"/>
    <mergeCell ref="M48:N48"/>
    <mergeCell ref="O48:P48"/>
    <mergeCell ref="E42:F42"/>
    <mergeCell ref="G42:H42"/>
    <mergeCell ref="I42:J42"/>
    <mergeCell ref="K42:L42"/>
    <mergeCell ref="M42:N42"/>
    <mergeCell ref="O42:P42"/>
    <mergeCell ref="Q42:Q45"/>
    <mergeCell ref="E47:Q47"/>
    <mergeCell ref="I49:J49"/>
    <mergeCell ref="K49:L49"/>
    <mergeCell ref="M49:N49"/>
    <mergeCell ref="O49:P49"/>
    <mergeCell ref="E45:F45"/>
    <mergeCell ref="G45:H45"/>
    <mergeCell ref="B47:D49"/>
    <mergeCell ref="E48:F48"/>
    <mergeCell ref="G48:H48"/>
    <mergeCell ref="I48:J48"/>
    <mergeCell ref="K48:L48"/>
    <mergeCell ref="E49:F49"/>
    <mergeCell ref="G49:H49"/>
    <mergeCell ref="B51:D51"/>
    <mergeCell ref="E51:F51"/>
    <mergeCell ref="G51:H51"/>
    <mergeCell ref="I51:J51"/>
    <mergeCell ref="K51:L51"/>
    <mergeCell ref="E52:F52"/>
    <mergeCell ref="G52:H52"/>
    <mergeCell ref="I52:J52"/>
    <mergeCell ref="K52:L52"/>
    <mergeCell ref="M52:N52"/>
    <mergeCell ref="O52:P52"/>
    <mergeCell ref="E53:F53"/>
    <mergeCell ref="K53:L53"/>
    <mergeCell ref="G53:H53"/>
    <mergeCell ref="I53:J53"/>
    <mergeCell ref="E54:F54"/>
    <mergeCell ref="G54:H54"/>
    <mergeCell ref="I54:J54"/>
    <mergeCell ref="K54:L54"/>
    <mergeCell ref="E55:F55"/>
    <mergeCell ref="K55:L55"/>
    <mergeCell ref="K58:L58"/>
    <mergeCell ref="M58:N58"/>
    <mergeCell ref="E58:F58"/>
    <mergeCell ref="E59:F59"/>
    <mergeCell ref="B61:D61"/>
    <mergeCell ref="E61:F61"/>
    <mergeCell ref="E62:F62"/>
    <mergeCell ref="E63:F63"/>
    <mergeCell ref="E64:F64"/>
    <mergeCell ref="K59:L59"/>
    <mergeCell ref="M59:N59"/>
    <mergeCell ref="G55:H55"/>
    <mergeCell ref="I55:J55"/>
    <mergeCell ref="B57:D59"/>
    <mergeCell ref="E57:Q57"/>
    <mergeCell ref="G58:H58"/>
    <mergeCell ref="I58:J58"/>
    <mergeCell ref="O58:P58"/>
    <mergeCell ref="O59:P59"/>
    <mergeCell ref="G59:H59"/>
    <mergeCell ref="I59:J59"/>
    <mergeCell ref="G61:H61"/>
    <mergeCell ref="I61:J61"/>
    <mergeCell ref="K61:L61"/>
    <mergeCell ref="M61:N61"/>
    <mergeCell ref="O61:P61"/>
    <mergeCell ref="I63:J63"/>
    <mergeCell ref="K63:L63"/>
    <mergeCell ref="M63:N63"/>
    <mergeCell ref="O63:P63"/>
    <mergeCell ref="G64:H64"/>
    <mergeCell ref="I64:J64"/>
    <mergeCell ref="G62:H62"/>
    <mergeCell ref="I62:J62"/>
    <mergeCell ref="K62:L62"/>
    <mergeCell ref="M62:N62"/>
    <mergeCell ref="O62:P62"/>
    <mergeCell ref="Q62:Q65"/>
    <mergeCell ref="O64:P64"/>
    <mergeCell ref="E67:Q67"/>
    <mergeCell ref="G63:H63"/>
    <mergeCell ref="E65:F65"/>
    <mergeCell ref="G65:H65"/>
    <mergeCell ref="E68:F68"/>
    <mergeCell ref="G68:H68"/>
    <mergeCell ref="E69:F69"/>
    <mergeCell ref="G69:H69"/>
    <mergeCell ref="K64:L64"/>
    <mergeCell ref="M64:N64"/>
    <mergeCell ref="M65:N65"/>
    <mergeCell ref="O65:P65"/>
    <mergeCell ref="K69:L69"/>
    <mergeCell ref="M69:N69"/>
    <mergeCell ref="I65:J65"/>
    <mergeCell ref="K65:L65"/>
    <mergeCell ref="I68:J68"/>
    <mergeCell ref="K68:L68"/>
    <mergeCell ref="M68:N68"/>
    <mergeCell ref="O68:P68"/>
    <mergeCell ref="I69:J69"/>
    <mergeCell ref="O69:P69"/>
    <mergeCell ref="B67:D69"/>
    <mergeCell ref="B71:D71"/>
    <mergeCell ref="E71:F71"/>
    <mergeCell ref="G71:H71"/>
    <mergeCell ref="I71:J71"/>
    <mergeCell ref="K71:L71"/>
    <mergeCell ref="M71:N71"/>
    <mergeCell ref="O71:P71"/>
    <mergeCell ref="E73:F73"/>
    <mergeCell ref="G73:H73"/>
    <mergeCell ref="M75:N75"/>
    <mergeCell ref="O75:P75"/>
    <mergeCell ref="E72:F72"/>
    <mergeCell ref="G72:H72"/>
    <mergeCell ref="I72:J72"/>
    <mergeCell ref="K72:L72"/>
    <mergeCell ref="M72:N72"/>
    <mergeCell ref="O72:P72"/>
    <mergeCell ref="Q72:Q75"/>
    <mergeCell ref="E190:F190"/>
    <mergeCell ref="G190:H190"/>
    <mergeCell ref="I190:J190"/>
    <mergeCell ref="K190:L190"/>
    <mergeCell ref="M190:N190"/>
    <mergeCell ref="O190:P190"/>
    <mergeCell ref="E187:F187"/>
    <mergeCell ref="G187:H187"/>
    <mergeCell ref="I187:J187"/>
    <mergeCell ref="K187:L187"/>
    <mergeCell ref="M187:N187"/>
    <mergeCell ref="O187:P187"/>
    <mergeCell ref="Q187:Q190"/>
    <mergeCell ref="M209:N209"/>
    <mergeCell ref="O209:P209"/>
    <mergeCell ref="E212:Q212"/>
    <mergeCell ref="I214:J214"/>
    <mergeCell ref="K214:L214"/>
    <mergeCell ref="M214:N214"/>
    <mergeCell ref="O214:P214"/>
    <mergeCell ref="E209:F209"/>
    <mergeCell ref="G209:H209"/>
    <mergeCell ref="B212:D214"/>
    <mergeCell ref="E213:F213"/>
    <mergeCell ref="G213:H213"/>
    <mergeCell ref="I213:J213"/>
    <mergeCell ref="K213:L213"/>
    <mergeCell ref="E204:F204"/>
    <mergeCell ref="G204:H204"/>
    <mergeCell ref="B206:D206"/>
    <mergeCell ref="E206:F206"/>
    <mergeCell ref="G206:H206"/>
    <mergeCell ref="I206:J206"/>
    <mergeCell ref="K206:L206"/>
    <mergeCell ref="E208:F208"/>
    <mergeCell ref="G208:H208"/>
    <mergeCell ref="I208:J208"/>
    <mergeCell ref="K208:L208"/>
    <mergeCell ref="M208:N208"/>
    <mergeCell ref="O208:P208"/>
    <mergeCell ref="I209:J209"/>
    <mergeCell ref="K209:L209"/>
    <mergeCell ref="M213:N213"/>
    <mergeCell ref="O213:P213"/>
    <mergeCell ref="M216:N216"/>
    <mergeCell ref="O216:P216"/>
    <mergeCell ref="M189:N189"/>
    <mergeCell ref="O189:P189"/>
    <mergeCell ref="E192:Q192"/>
    <mergeCell ref="I194:J194"/>
    <mergeCell ref="K194:L194"/>
    <mergeCell ref="M194:N194"/>
    <mergeCell ref="O194:P194"/>
    <mergeCell ref="E189:F189"/>
    <mergeCell ref="G189:H189"/>
    <mergeCell ref="B192:D194"/>
    <mergeCell ref="E193:F193"/>
    <mergeCell ref="G193:H193"/>
    <mergeCell ref="I193:J193"/>
    <mergeCell ref="K193:L193"/>
    <mergeCell ref="B186:D186"/>
    <mergeCell ref="E186:F186"/>
    <mergeCell ref="G186:H186"/>
    <mergeCell ref="I186:J186"/>
    <mergeCell ref="K186:L186"/>
    <mergeCell ref="M186:N186"/>
    <mergeCell ref="O186:P186"/>
    <mergeCell ref="E188:F188"/>
    <mergeCell ref="G188:H188"/>
    <mergeCell ref="I188:J188"/>
    <mergeCell ref="K188:L188"/>
    <mergeCell ref="M188:N188"/>
    <mergeCell ref="O188:P188"/>
    <mergeCell ref="I189:J189"/>
    <mergeCell ref="K189:L189"/>
    <mergeCell ref="M193:N193"/>
    <mergeCell ref="O193:P193"/>
    <mergeCell ref="M196:N196"/>
    <mergeCell ref="O196:P196"/>
    <mergeCell ref="E200:F200"/>
    <mergeCell ref="G200:H200"/>
    <mergeCell ref="I200:J200"/>
    <mergeCell ref="K200:L200"/>
    <mergeCell ref="M200:N200"/>
    <mergeCell ref="O200:P200"/>
    <mergeCell ref="E197:F197"/>
    <mergeCell ref="G197:H197"/>
    <mergeCell ref="I197:J197"/>
    <mergeCell ref="K197:L197"/>
    <mergeCell ref="M197:N197"/>
    <mergeCell ref="O197:P197"/>
    <mergeCell ref="Q197:Q200"/>
    <mergeCell ref="M199:N199"/>
    <mergeCell ref="O199:P199"/>
    <mergeCell ref="E202:Q202"/>
    <mergeCell ref="I204:J204"/>
    <mergeCell ref="K204:L204"/>
    <mergeCell ref="M204:N204"/>
    <mergeCell ref="O204:P204"/>
    <mergeCell ref="E199:F199"/>
    <mergeCell ref="G199:H199"/>
    <mergeCell ref="B202:D204"/>
    <mergeCell ref="E203:F203"/>
    <mergeCell ref="G203:H203"/>
    <mergeCell ref="I203:J203"/>
    <mergeCell ref="K203:L203"/>
    <mergeCell ref="E194:F194"/>
    <mergeCell ref="G194:H194"/>
    <mergeCell ref="B196:D196"/>
    <mergeCell ref="E196:F196"/>
    <mergeCell ref="G196:H196"/>
    <mergeCell ref="I196:J196"/>
    <mergeCell ref="K196:L196"/>
    <mergeCell ref="E198:F198"/>
    <mergeCell ref="G198:H198"/>
    <mergeCell ref="I198:J198"/>
    <mergeCell ref="K198:L198"/>
    <mergeCell ref="M198:N198"/>
    <mergeCell ref="O198:P198"/>
    <mergeCell ref="I199:J199"/>
    <mergeCell ref="K199:L199"/>
    <mergeCell ref="M203:N203"/>
    <mergeCell ref="O203:P203"/>
    <mergeCell ref="M206:N206"/>
    <mergeCell ref="O206:P206"/>
    <mergeCell ref="E210:F210"/>
    <mergeCell ref="G210:H210"/>
    <mergeCell ref="I210:J210"/>
    <mergeCell ref="K210:L210"/>
    <mergeCell ref="M210:N210"/>
    <mergeCell ref="O210:P210"/>
    <mergeCell ref="E207:F207"/>
    <mergeCell ref="G207:H207"/>
    <mergeCell ref="I207:J207"/>
    <mergeCell ref="K207:L207"/>
    <mergeCell ref="M207:N207"/>
    <mergeCell ref="O207:P207"/>
    <mergeCell ref="Q207:Q210"/>
    <mergeCell ref="E220:F220"/>
    <mergeCell ref="G220:H220"/>
    <mergeCell ref="I220:J220"/>
    <mergeCell ref="K220:L220"/>
    <mergeCell ref="M220:N220"/>
    <mergeCell ref="O220:P220"/>
    <mergeCell ref="E217:F217"/>
    <mergeCell ref="G217:H217"/>
    <mergeCell ref="I217:J217"/>
    <mergeCell ref="K217:L217"/>
    <mergeCell ref="M217:N217"/>
    <mergeCell ref="O217:P217"/>
    <mergeCell ref="Q217:Q220"/>
    <mergeCell ref="M239:N239"/>
    <mergeCell ref="O239:P239"/>
    <mergeCell ref="E242:Q242"/>
    <mergeCell ref="I244:J244"/>
    <mergeCell ref="K244:L244"/>
    <mergeCell ref="M244:N244"/>
    <mergeCell ref="O244:P244"/>
    <mergeCell ref="E239:F239"/>
    <mergeCell ref="G239:H239"/>
    <mergeCell ref="B242:D244"/>
    <mergeCell ref="E243:F243"/>
    <mergeCell ref="G243:H243"/>
    <mergeCell ref="I243:J243"/>
    <mergeCell ref="K243:L243"/>
    <mergeCell ref="E234:F234"/>
    <mergeCell ref="G234:H234"/>
    <mergeCell ref="B236:D236"/>
    <mergeCell ref="E236:F236"/>
    <mergeCell ref="G236:H236"/>
    <mergeCell ref="I236:J236"/>
    <mergeCell ref="K236:L236"/>
    <mergeCell ref="E238:F238"/>
    <mergeCell ref="G238:H238"/>
    <mergeCell ref="I238:J238"/>
    <mergeCell ref="K238:L238"/>
    <mergeCell ref="M238:N238"/>
    <mergeCell ref="O238:P238"/>
    <mergeCell ref="I239:J239"/>
    <mergeCell ref="K239:L239"/>
    <mergeCell ref="M243:N243"/>
    <mergeCell ref="O243:P243"/>
    <mergeCell ref="M246:N246"/>
    <mergeCell ref="O246:P246"/>
    <mergeCell ref="M219:N219"/>
    <mergeCell ref="O219:P219"/>
    <mergeCell ref="E222:Q222"/>
    <mergeCell ref="I224:J224"/>
    <mergeCell ref="K224:L224"/>
    <mergeCell ref="M224:N224"/>
    <mergeCell ref="O224:P224"/>
    <mergeCell ref="E219:F219"/>
    <mergeCell ref="G219:H219"/>
    <mergeCell ref="B222:D224"/>
    <mergeCell ref="E223:F223"/>
    <mergeCell ref="G223:H223"/>
    <mergeCell ref="I223:J223"/>
    <mergeCell ref="K223:L223"/>
    <mergeCell ref="E214:F214"/>
    <mergeCell ref="G214:H214"/>
    <mergeCell ref="B216:D216"/>
    <mergeCell ref="E216:F216"/>
    <mergeCell ref="G216:H216"/>
    <mergeCell ref="I216:J216"/>
    <mergeCell ref="K216:L216"/>
    <mergeCell ref="E218:F218"/>
    <mergeCell ref="G218:H218"/>
    <mergeCell ref="I218:J218"/>
    <mergeCell ref="K218:L218"/>
    <mergeCell ref="M218:N218"/>
    <mergeCell ref="O218:P218"/>
    <mergeCell ref="I219:J219"/>
    <mergeCell ref="K219:L219"/>
    <mergeCell ref="M223:N223"/>
    <mergeCell ref="O223:P223"/>
    <mergeCell ref="M226:N226"/>
    <mergeCell ref="O226:P226"/>
    <mergeCell ref="E230:F230"/>
    <mergeCell ref="G230:H230"/>
    <mergeCell ref="I230:J230"/>
    <mergeCell ref="K230:L230"/>
    <mergeCell ref="M230:N230"/>
    <mergeCell ref="O230:P230"/>
    <mergeCell ref="E227:F227"/>
    <mergeCell ref="G227:H227"/>
    <mergeCell ref="I227:J227"/>
    <mergeCell ref="K227:L227"/>
    <mergeCell ref="M227:N227"/>
    <mergeCell ref="O227:P227"/>
    <mergeCell ref="Q227:Q230"/>
    <mergeCell ref="M229:N229"/>
    <mergeCell ref="O229:P229"/>
    <mergeCell ref="E232:Q232"/>
    <mergeCell ref="I234:J234"/>
    <mergeCell ref="K234:L234"/>
    <mergeCell ref="M234:N234"/>
    <mergeCell ref="O234:P234"/>
    <mergeCell ref="E229:F229"/>
    <mergeCell ref="G229:H229"/>
    <mergeCell ref="B232:D234"/>
    <mergeCell ref="E233:F233"/>
    <mergeCell ref="G233:H233"/>
    <mergeCell ref="I233:J233"/>
    <mergeCell ref="K233:L233"/>
    <mergeCell ref="E224:F224"/>
    <mergeCell ref="G224:H224"/>
    <mergeCell ref="B226:D226"/>
    <mergeCell ref="E226:F226"/>
    <mergeCell ref="G226:H226"/>
    <mergeCell ref="I226:J226"/>
    <mergeCell ref="K226:L226"/>
    <mergeCell ref="E228:F228"/>
    <mergeCell ref="G228:H228"/>
    <mergeCell ref="I228:J228"/>
    <mergeCell ref="K228:L228"/>
    <mergeCell ref="M228:N228"/>
    <mergeCell ref="O228:P228"/>
    <mergeCell ref="I229:J229"/>
    <mergeCell ref="K229:L229"/>
    <mergeCell ref="M233:N233"/>
    <mergeCell ref="O233:P233"/>
    <mergeCell ref="M236:N236"/>
    <mergeCell ref="O236:P236"/>
    <mergeCell ref="E240:F240"/>
    <mergeCell ref="G240:H240"/>
    <mergeCell ref="I240:J240"/>
    <mergeCell ref="K240:L240"/>
    <mergeCell ref="M240:N240"/>
    <mergeCell ref="O240:P240"/>
    <mergeCell ref="E237:F237"/>
    <mergeCell ref="G237:H237"/>
    <mergeCell ref="I237:J237"/>
    <mergeCell ref="K237:L237"/>
    <mergeCell ref="M237:N237"/>
    <mergeCell ref="O237:P237"/>
    <mergeCell ref="Q237:Q240"/>
    <mergeCell ref="E250:F250"/>
    <mergeCell ref="G250:H250"/>
    <mergeCell ref="I250:J250"/>
    <mergeCell ref="K250:L250"/>
    <mergeCell ref="M250:N250"/>
    <mergeCell ref="O250:P250"/>
    <mergeCell ref="E247:F247"/>
    <mergeCell ref="G247:H247"/>
    <mergeCell ref="I247:J247"/>
    <mergeCell ref="K247:L247"/>
    <mergeCell ref="M247:N247"/>
    <mergeCell ref="O247:P247"/>
    <mergeCell ref="Q247:Q250"/>
    <mergeCell ref="M249:N249"/>
    <mergeCell ref="O249:P249"/>
    <mergeCell ref="E252:Q252"/>
    <mergeCell ref="I254:J254"/>
    <mergeCell ref="K254:L254"/>
    <mergeCell ref="M254:N254"/>
    <mergeCell ref="O254:P254"/>
    <mergeCell ref="E249:F249"/>
    <mergeCell ref="G249:H249"/>
    <mergeCell ref="B252:D254"/>
    <mergeCell ref="E253:F253"/>
    <mergeCell ref="G253:H253"/>
    <mergeCell ref="I253:J253"/>
    <mergeCell ref="K253:L253"/>
    <mergeCell ref="E244:F244"/>
    <mergeCell ref="G244:H244"/>
    <mergeCell ref="B246:D246"/>
    <mergeCell ref="E246:F246"/>
    <mergeCell ref="G246:H246"/>
    <mergeCell ref="I246:J246"/>
    <mergeCell ref="K246:L246"/>
    <mergeCell ref="E248:F248"/>
    <mergeCell ref="G248:H248"/>
    <mergeCell ref="I248:J248"/>
    <mergeCell ref="K248:L248"/>
    <mergeCell ref="M248:N248"/>
    <mergeCell ref="O248:P248"/>
    <mergeCell ref="I249:J249"/>
    <mergeCell ref="K249:L249"/>
    <mergeCell ref="M253:N253"/>
    <mergeCell ref="O253:P253"/>
    <mergeCell ref="M256:N256"/>
    <mergeCell ref="O256:P256"/>
    <mergeCell ref="E260:F260"/>
    <mergeCell ref="G260:H260"/>
    <mergeCell ref="I260:J260"/>
    <mergeCell ref="K260:L260"/>
    <mergeCell ref="M260:N260"/>
    <mergeCell ref="O260:P260"/>
    <mergeCell ref="E257:F257"/>
    <mergeCell ref="G257:H257"/>
    <mergeCell ref="I257:J257"/>
    <mergeCell ref="K257:L257"/>
    <mergeCell ref="M257:N257"/>
    <mergeCell ref="O257:P257"/>
    <mergeCell ref="Q257:Q260"/>
    <mergeCell ref="K263:L263"/>
    <mergeCell ref="M263:N263"/>
    <mergeCell ref="E259:F259"/>
    <mergeCell ref="G259:H259"/>
    <mergeCell ref="B262:D263"/>
    <mergeCell ref="E262:Q262"/>
    <mergeCell ref="G263:H263"/>
    <mergeCell ref="I263:J263"/>
    <mergeCell ref="O263:P263"/>
    <mergeCell ref="E254:F254"/>
    <mergeCell ref="G254:H254"/>
    <mergeCell ref="B256:D256"/>
    <mergeCell ref="E256:F256"/>
    <mergeCell ref="G256:H256"/>
    <mergeCell ref="I256:J256"/>
    <mergeCell ref="K256:L256"/>
    <mergeCell ref="E258:F258"/>
    <mergeCell ref="G258:H258"/>
    <mergeCell ref="I258:J258"/>
    <mergeCell ref="K258:L258"/>
    <mergeCell ref="M258:N258"/>
    <mergeCell ref="O258:P258"/>
    <mergeCell ref="I259:J259"/>
    <mergeCell ref="K259:L259"/>
    <mergeCell ref="M259:N259"/>
    <mergeCell ref="O259:P259"/>
    <mergeCell ref="E263:F263"/>
    <mergeCell ref="E264:F264"/>
    <mergeCell ref="G264:H264"/>
    <mergeCell ref="I264:J264"/>
    <mergeCell ref="K264:L264"/>
    <mergeCell ref="M264:N264"/>
    <mergeCell ref="O264:P264"/>
    <mergeCell ref="B266:D266"/>
    <mergeCell ref="E266:F266"/>
    <mergeCell ref="G266:H266"/>
    <mergeCell ref="I266:J266"/>
    <mergeCell ref="K266:L266"/>
    <mergeCell ref="M266:N266"/>
    <mergeCell ref="O266:P266"/>
    <mergeCell ref="E268:F268"/>
    <mergeCell ref="G268:H268"/>
    <mergeCell ref="I268:J268"/>
    <mergeCell ref="K268:L268"/>
    <mergeCell ref="M268:N268"/>
    <mergeCell ref="O268:P268"/>
    <mergeCell ref="E269:F269"/>
    <mergeCell ref="G269:H269"/>
    <mergeCell ref="I269:J269"/>
    <mergeCell ref="K269:L269"/>
    <mergeCell ref="M269:N269"/>
    <mergeCell ref="O269:P269"/>
    <mergeCell ref="I270:J270"/>
    <mergeCell ref="K270:L270"/>
    <mergeCell ref="M270:N270"/>
    <mergeCell ref="O270:P270"/>
    <mergeCell ref="E267:F267"/>
    <mergeCell ref="G267:H267"/>
    <mergeCell ref="I267:J267"/>
    <mergeCell ref="K267:L267"/>
    <mergeCell ref="M267:N267"/>
    <mergeCell ref="O267:P267"/>
    <mergeCell ref="Q267:Q270"/>
    <mergeCell ref="K276:L276"/>
    <mergeCell ref="M276:N276"/>
    <mergeCell ref="E272:Q272"/>
    <mergeCell ref="E274:Q274"/>
    <mergeCell ref="I275:J275"/>
    <mergeCell ref="K275:L275"/>
    <mergeCell ref="M275:N275"/>
    <mergeCell ref="O275:P275"/>
    <mergeCell ref="I276:J276"/>
    <mergeCell ref="O276:P276"/>
    <mergeCell ref="E270:F270"/>
    <mergeCell ref="G270:H270"/>
    <mergeCell ref="B274:D276"/>
    <mergeCell ref="E275:F275"/>
    <mergeCell ref="G275:H275"/>
    <mergeCell ref="E276:F276"/>
    <mergeCell ref="G276:H276"/>
    <mergeCell ref="B278:D278"/>
    <mergeCell ref="E278:F278"/>
    <mergeCell ref="G278:H278"/>
    <mergeCell ref="I278:J278"/>
    <mergeCell ref="K278:L278"/>
    <mergeCell ref="M278:N278"/>
    <mergeCell ref="O278:P278"/>
    <mergeCell ref="I300:J300"/>
    <mergeCell ref="K300:L300"/>
    <mergeCell ref="M300:N300"/>
    <mergeCell ref="O300:P300"/>
    <mergeCell ref="E301:F301"/>
    <mergeCell ref="G301:H301"/>
    <mergeCell ref="I301:J301"/>
    <mergeCell ref="K301:L301"/>
    <mergeCell ref="M301:N301"/>
    <mergeCell ref="O301:P301"/>
    <mergeCell ref="M305:N305"/>
    <mergeCell ref="O305:P305"/>
    <mergeCell ref="E306:F306"/>
    <mergeCell ref="G306:H306"/>
    <mergeCell ref="I302:J302"/>
    <mergeCell ref="K302:L302"/>
    <mergeCell ref="E304:Q304"/>
    <mergeCell ref="I306:J306"/>
    <mergeCell ref="K306:L306"/>
    <mergeCell ref="M306:N306"/>
    <mergeCell ref="O306:P306"/>
    <mergeCell ref="E302:F302"/>
    <mergeCell ref="G302:H302"/>
    <mergeCell ref="B304:D306"/>
    <mergeCell ref="E305:F305"/>
    <mergeCell ref="G305:H305"/>
    <mergeCell ref="I305:J305"/>
    <mergeCell ref="K305:L305"/>
    <mergeCell ref="B308:D308"/>
    <mergeCell ref="E308:F308"/>
    <mergeCell ref="G308:H308"/>
    <mergeCell ref="I308:J308"/>
    <mergeCell ref="K308:L308"/>
    <mergeCell ref="M308:N308"/>
    <mergeCell ref="O308:P308"/>
    <mergeCell ref="E310:F310"/>
    <mergeCell ref="G310:H310"/>
    <mergeCell ref="I310:J310"/>
    <mergeCell ref="K310:L310"/>
    <mergeCell ref="M310:N310"/>
    <mergeCell ref="O310:P310"/>
    <mergeCell ref="E311:F311"/>
    <mergeCell ref="G311:H311"/>
    <mergeCell ref="I311:J311"/>
    <mergeCell ref="K311:L311"/>
    <mergeCell ref="M311:N311"/>
    <mergeCell ref="O311:P311"/>
    <mergeCell ref="I312:J312"/>
    <mergeCell ref="K312:L312"/>
    <mergeCell ref="M312:N312"/>
    <mergeCell ref="O312:P312"/>
    <mergeCell ref="M315:N315"/>
    <mergeCell ref="O315:P315"/>
    <mergeCell ref="E316:F316"/>
    <mergeCell ref="G316:H316"/>
    <mergeCell ref="E309:F309"/>
    <mergeCell ref="G309:H309"/>
    <mergeCell ref="I309:J309"/>
    <mergeCell ref="K309:L309"/>
    <mergeCell ref="M309:N309"/>
    <mergeCell ref="O309:P309"/>
    <mergeCell ref="Q309:Q312"/>
    <mergeCell ref="E314:Q314"/>
    <mergeCell ref="I316:J316"/>
    <mergeCell ref="K316:L316"/>
    <mergeCell ref="M316:N316"/>
    <mergeCell ref="O316:P316"/>
    <mergeCell ref="E312:F312"/>
    <mergeCell ref="G312:H312"/>
    <mergeCell ref="B314:D316"/>
    <mergeCell ref="E315:F315"/>
    <mergeCell ref="G315:H315"/>
    <mergeCell ref="I315:J315"/>
    <mergeCell ref="K315:L315"/>
    <mergeCell ref="B318:D318"/>
    <mergeCell ref="E318:F318"/>
    <mergeCell ref="G318:H318"/>
    <mergeCell ref="I318:J318"/>
    <mergeCell ref="K318:L318"/>
    <mergeCell ref="M318:N318"/>
    <mergeCell ref="O318:P318"/>
    <mergeCell ref="E320:F320"/>
    <mergeCell ref="G320:H320"/>
    <mergeCell ref="I320:J320"/>
    <mergeCell ref="K320:L320"/>
    <mergeCell ref="M320:N320"/>
    <mergeCell ref="O320:P320"/>
    <mergeCell ref="K397:L397"/>
    <mergeCell ref="M397:N397"/>
    <mergeCell ref="E393:F393"/>
    <mergeCell ref="G393:H393"/>
    <mergeCell ref="B396:D397"/>
    <mergeCell ref="E396:Q396"/>
    <mergeCell ref="G397:H397"/>
    <mergeCell ref="I397:J397"/>
    <mergeCell ref="O397:P397"/>
    <mergeCell ref="E388:F388"/>
    <mergeCell ref="G388:H388"/>
    <mergeCell ref="B390:D390"/>
    <mergeCell ref="E390:F390"/>
    <mergeCell ref="G390:H390"/>
    <mergeCell ref="I390:J390"/>
    <mergeCell ref="K390:L390"/>
    <mergeCell ref="E392:F392"/>
    <mergeCell ref="G392:H392"/>
    <mergeCell ref="I392:J392"/>
    <mergeCell ref="K392:L392"/>
    <mergeCell ref="M392:N392"/>
    <mergeCell ref="O392:P392"/>
    <mergeCell ref="I393:J393"/>
    <mergeCell ref="K393:L393"/>
    <mergeCell ref="M393:N393"/>
    <mergeCell ref="O393:P393"/>
    <mergeCell ref="E397:F397"/>
    <mergeCell ref="E398:F398"/>
    <mergeCell ref="G398:H398"/>
    <mergeCell ref="I398:J398"/>
    <mergeCell ref="K398:L398"/>
    <mergeCell ref="M398:N398"/>
    <mergeCell ref="O398:P398"/>
    <mergeCell ref="K377:L377"/>
    <mergeCell ref="M377:N377"/>
    <mergeCell ref="E373:F373"/>
    <mergeCell ref="G373:H373"/>
    <mergeCell ref="B376:D377"/>
    <mergeCell ref="E376:Q376"/>
    <mergeCell ref="G377:H377"/>
    <mergeCell ref="I377:J377"/>
    <mergeCell ref="O377:P377"/>
    <mergeCell ref="B370:D370"/>
    <mergeCell ref="E370:F370"/>
    <mergeCell ref="G370:H370"/>
    <mergeCell ref="I370:J370"/>
    <mergeCell ref="K370:L370"/>
    <mergeCell ref="M370:N370"/>
    <mergeCell ref="O370:P370"/>
    <mergeCell ref="E372:F372"/>
    <mergeCell ref="G372:H372"/>
    <mergeCell ref="I372:J372"/>
    <mergeCell ref="K372:L372"/>
    <mergeCell ref="M372:N372"/>
    <mergeCell ref="O372:P372"/>
    <mergeCell ref="I373:J373"/>
    <mergeCell ref="K373:L373"/>
    <mergeCell ref="M373:N373"/>
    <mergeCell ref="O373:P373"/>
    <mergeCell ref="E377:F377"/>
    <mergeCell ref="E378:F378"/>
    <mergeCell ref="G378:H378"/>
    <mergeCell ref="I378:J378"/>
    <mergeCell ref="K378:L378"/>
    <mergeCell ref="M378:N378"/>
    <mergeCell ref="O378:P378"/>
    <mergeCell ref="E384:F384"/>
    <mergeCell ref="G384:H384"/>
    <mergeCell ref="I384:J384"/>
    <mergeCell ref="K384:L384"/>
    <mergeCell ref="M384:N384"/>
    <mergeCell ref="O384:P384"/>
    <mergeCell ref="E381:F381"/>
    <mergeCell ref="G381:H381"/>
    <mergeCell ref="I381:J381"/>
    <mergeCell ref="K381:L381"/>
    <mergeCell ref="M381:N381"/>
    <mergeCell ref="O381:P381"/>
    <mergeCell ref="Q381:Q384"/>
    <mergeCell ref="M383:N383"/>
    <mergeCell ref="O383:P383"/>
    <mergeCell ref="E386:Q386"/>
    <mergeCell ref="I388:J388"/>
    <mergeCell ref="K388:L388"/>
    <mergeCell ref="M388:N388"/>
    <mergeCell ref="O388:P388"/>
    <mergeCell ref="E383:F383"/>
    <mergeCell ref="G383:H383"/>
    <mergeCell ref="B386:D388"/>
    <mergeCell ref="E387:F387"/>
    <mergeCell ref="G387:H387"/>
    <mergeCell ref="I387:J387"/>
    <mergeCell ref="K387:L387"/>
    <mergeCell ref="B380:D380"/>
    <mergeCell ref="E380:F380"/>
    <mergeCell ref="G380:H380"/>
    <mergeCell ref="I380:J380"/>
    <mergeCell ref="K380:L380"/>
    <mergeCell ref="M380:N380"/>
    <mergeCell ref="O380:P380"/>
    <mergeCell ref="E382:F382"/>
    <mergeCell ref="G382:H382"/>
    <mergeCell ref="I382:J382"/>
    <mergeCell ref="K382:L382"/>
    <mergeCell ref="M382:N382"/>
    <mergeCell ref="O382:P382"/>
    <mergeCell ref="I383:J383"/>
    <mergeCell ref="K383:L383"/>
    <mergeCell ref="M387:N387"/>
    <mergeCell ref="O387:P387"/>
    <mergeCell ref="M390:N390"/>
    <mergeCell ref="O390:P390"/>
    <mergeCell ref="E394:F394"/>
    <mergeCell ref="G394:H394"/>
    <mergeCell ref="I394:J394"/>
    <mergeCell ref="K394:L394"/>
    <mergeCell ref="M394:N394"/>
    <mergeCell ref="O394:P394"/>
    <mergeCell ref="E391:F391"/>
    <mergeCell ref="G391:H391"/>
    <mergeCell ref="I391:J391"/>
    <mergeCell ref="K391:L391"/>
    <mergeCell ref="M391:N391"/>
    <mergeCell ref="O391:P391"/>
    <mergeCell ref="Q391:Q394"/>
    <mergeCell ref="E404:F404"/>
    <mergeCell ref="G404:H404"/>
    <mergeCell ref="I404:J404"/>
    <mergeCell ref="K404:L404"/>
    <mergeCell ref="M404:N404"/>
    <mergeCell ref="O404:P404"/>
    <mergeCell ref="E401:F401"/>
    <mergeCell ref="G401:H401"/>
    <mergeCell ref="I401:J401"/>
    <mergeCell ref="K401:L401"/>
    <mergeCell ref="M401:N401"/>
    <mergeCell ref="O401:P401"/>
    <mergeCell ref="Q401:Q404"/>
    <mergeCell ref="M423:N423"/>
    <mergeCell ref="O423:P423"/>
    <mergeCell ref="E426:Q426"/>
    <mergeCell ref="I428:J428"/>
    <mergeCell ref="K428:L428"/>
    <mergeCell ref="M428:N428"/>
    <mergeCell ref="O428:P428"/>
    <mergeCell ref="E423:F423"/>
    <mergeCell ref="G423:H423"/>
    <mergeCell ref="B426:D428"/>
    <mergeCell ref="E427:F427"/>
    <mergeCell ref="G427:H427"/>
    <mergeCell ref="I427:J427"/>
    <mergeCell ref="K427:L427"/>
    <mergeCell ref="B420:D420"/>
    <mergeCell ref="E420:F420"/>
    <mergeCell ref="G420:H420"/>
    <mergeCell ref="I420:J420"/>
    <mergeCell ref="K420:L420"/>
    <mergeCell ref="M420:N420"/>
    <mergeCell ref="O420:P420"/>
    <mergeCell ref="E422:F422"/>
    <mergeCell ref="G422:H422"/>
    <mergeCell ref="I422:J422"/>
    <mergeCell ref="K422:L422"/>
    <mergeCell ref="M422:N422"/>
    <mergeCell ref="O422:P422"/>
    <mergeCell ref="I423:J423"/>
    <mergeCell ref="K423:L423"/>
    <mergeCell ref="M427:N427"/>
    <mergeCell ref="O427:P427"/>
    <mergeCell ref="M430:N430"/>
    <mergeCell ref="O430:P430"/>
    <mergeCell ref="M403:N403"/>
    <mergeCell ref="O403:P403"/>
    <mergeCell ref="E406:Q406"/>
    <mergeCell ref="I408:J408"/>
    <mergeCell ref="K408:L408"/>
    <mergeCell ref="M408:N408"/>
    <mergeCell ref="O408:P408"/>
    <mergeCell ref="E403:F403"/>
    <mergeCell ref="G403:H403"/>
    <mergeCell ref="B406:D408"/>
    <mergeCell ref="E407:F407"/>
    <mergeCell ref="G407:H407"/>
    <mergeCell ref="I407:J407"/>
    <mergeCell ref="K407:L407"/>
    <mergeCell ref="B400:D400"/>
    <mergeCell ref="E400:F400"/>
    <mergeCell ref="G400:H400"/>
    <mergeCell ref="I400:J400"/>
    <mergeCell ref="K400:L400"/>
    <mergeCell ref="M400:N400"/>
    <mergeCell ref="O400:P400"/>
    <mergeCell ref="E402:F402"/>
    <mergeCell ref="G402:H402"/>
    <mergeCell ref="I402:J402"/>
    <mergeCell ref="K402:L402"/>
    <mergeCell ref="M402:N402"/>
    <mergeCell ref="O402:P402"/>
    <mergeCell ref="I403:J403"/>
    <mergeCell ref="K403:L403"/>
    <mergeCell ref="M407:N407"/>
    <mergeCell ref="O407:P407"/>
    <mergeCell ref="M410:N410"/>
    <mergeCell ref="O410:P410"/>
    <mergeCell ref="E414:F414"/>
    <mergeCell ref="G414:H414"/>
    <mergeCell ref="I414:J414"/>
    <mergeCell ref="K414:L414"/>
    <mergeCell ref="M414:N414"/>
    <mergeCell ref="O414:P414"/>
    <mergeCell ref="E411:F411"/>
    <mergeCell ref="G411:H411"/>
    <mergeCell ref="I411:J411"/>
    <mergeCell ref="K411:L411"/>
    <mergeCell ref="M411:N411"/>
    <mergeCell ref="O411:P411"/>
    <mergeCell ref="Q411:Q414"/>
    <mergeCell ref="K417:L417"/>
    <mergeCell ref="M417:N417"/>
    <mergeCell ref="E413:F413"/>
    <mergeCell ref="G413:H413"/>
    <mergeCell ref="B416:D417"/>
    <mergeCell ref="E416:Q416"/>
    <mergeCell ref="G417:H417"/>
    <mergeCell ref="I417:J417"/>
    <mergeCell ref="O417:P417"/>
    <mergeCell ref="E408:F408"/>
    <mergeCell ref="G408:H408"/>
    <mergeCell ref="B410:D410"/>
    <mergeCell ref="E410:F410"/>
    <mergeCell ref="G410:H410"/>
    <mergeCell ref="I410:J410"/>
    <mergeCell ref="K410:L410"/>
    <mergeCell ref="E412:F412"/>
    <mergeCell ref="G412:H412"/>
    <mergeCell ref="I412:J412"/>
    <mergeCell ref="K412:L412"/>
    <mergeCell ref="M412:N412"/>
    <mergeCell ref="O412:P412"/>
    <mergeCell ref="I413:J413"/>
    <mergeCell ref="K413:L413"/>
    <mergeCell ref="M413:N413"/>
    <mergeCell ref="O413:P413"/>
    <mergeCell ref="E417:F417"/>
    <mergeCell ref="E418:F418"/>
    <mergeCell ref="G418:H418"/>
    <mergeCell ref="I418:J418"/>
    <mergeCell ref="K418:L418"/>
    <mergeCell ref="M418:N418"/>
    <mergeCell ref="O418:P418"/>
    <mergeCell ref="E424:F424"/>
    <mergeCell ref="G424:H424"/>
    <mergeCell ref="I424:J424"/>
    <mergeCell ref="K424:L424"/>
    <mergeCell ref="M424:N424"/>
    <mergeCell ref="O424:P424"/>
    <mergeCell ref="E421:F421"/>
    <mergeCell ref="G421:H421"/>
    <mergeCell ref="I421:J421"/>
    <mergeCell ref="K421:L421"/>
    <mergeCell ref="M421:N421"/>
    <mergeCell ref="O421:P421"/>
    <mergeCell ref="Q421:Q424"/>
    <mergeCell ref="E434:F434"/>
    <mergeCell ref="G434:H434"/>
    <mergeCell ref="I434:J434"/>
    <mergeCell ref="K434:L434"/>
    <mergeCell ref="M434:N434"/>
    <mergeCell ref="O434:P434"/>
    <mergeCell ref="E431:F431"/>
    <mergeCell ref="G431:H431"/>
    <mergeCell ref="I431:J431"/>
    <mergeCell ref="K431:L431"/>
    <mergeCell ref="M431:N431"/>
    <mergeCell ref="O431:P431"/>
    <mergeCell ref="Q431:Q434"/>
    <mergeCell ref="M433:N433"/>
    <mergeCell ref="O433:P433"/>
    <mergeCell ref="E436:Q436"/>
    <mergeCell ref="I438:J438"/>
    <mergeCell ref="K438:L438"/>
    <mergeCell ref="M438:N438"/>
    <mergeCell ref="O438:P438"/>
    <mergeCell ref="E433:F433"/>
    <mergeCell ref="G433:H433"/>
    <mergeCell ref="B436:D438"/>
    <mergeCell ref="E437:F437"/>
    <mergeCell ref="G437:H437"/>
    <mergeCell ref="I437:J437"/>
    <mergeCell ref="K437:L437"/>
    <mergeCell ref="E428:F428"/>
    <mergeCell ref="G428:H428"/>
    <mergeCell ref="B430:D430"/>
    <mergeCell ref="E430:F430"/>
    <mergeCell ref="G430:H430"/>
    <mergeCell ref="I430:J430"/>
    <mergeCell ref="K430:L430"/>
    <mergeCell ref="E432:F432"/>
    <mergeCell ref="G432:H432"/>
    <mergeCell ref="I432:J432"/>
    <mergeCell ref="K432:L432"/>
    <mergeCell ref="M432:N432"/>
    <mergeCell ref="O432:P432"/>
    <mergeCell ref="I433:J433"/>
    <mergeCell ref="K433:L433"/>
    <mergeCell ref="M437:N437"/>
    <mergeCell ref="O437:P437"/>
    <mergeCell ref="M440:N440"/>
    <mergeCell ref="O440:P440"/>
    <mergeCell ref="E438:F438"/>
    <mergeCell ref="G438:H438"/>
    <mergeCell ref="B440:D440"/>
    <mergeCell ref="E440:F440"/>
    <mergeCell ref="G440:H440"/>
    <mergeCell ref="I440:J440"/>
    <mergeCell ref="K440:L440"/>
    <mergeCell ref="E442:F442"/>
    <mergeCell ref="G442:H442"/>
    <mergeCell ref="I442:J442"/>
    <mergeCell ref="K442:L442"/>
    <mergeCell ref="M442:N442"/>
    <mergeCell ref="O442:P442"/>
    <mergeCell ref="E443:F443"/>
    <mergeCell ref="G443:H443"/>
    <mergeCell ref="I443:J443"/>
    <mergeCell ref="K443:L443"/>
    <mergeCell ref="M443:N443"/>
    <mergeCell ref="O443:P443"/>
    <mergeCell ref="I444:J444"/>
    <mergeCell ref="K444:L444"/>
    <mergeCell ref="M444:N444"/>
    <mergeCell ref="O444:P444"/>
    <mergeCell ref="E441:F441"/>
    <mergeCell ref="G441:H441"/>
    <mergeCell ref="I441:J441"/>
    <mergeCell ref="K441:L441"/>
    <mergeCell ref="M441:N441"/>
    <mergeCell ref="O441:P441"/>
    <mergeCell ref="Q441:Q444"/>
    <mergeCell ref="K451:L451"/>
    <mergeCell ref="M451:N451"/>
    <mergeCell ref="E447:Q447"/>
    <mergeCell ref="E449:Q449"/>
    <mergeCell ref="I450:J450"/>
    <mergeCell ref="K450:L450"/>
    <mergeCell ref="M450:N450"/>
    <mergeCell ref="O450:P450"/>
    <mergeCell ref="I451:J451"/>
    <mergeCell ref="O451:P451"/>
    <mergeCell ref="E444:F444"/>
    <mergeCell ref="G444:H444"/>
    <mergeCell ref="B449:D451"/>
    <mergeCell ref="E450:F450"/>
    <mergeCell ref="G450:H450"/>
    <mergeCell ref="E451:F451"/>
    <mergeCell ref="G451:H451"/>
    <mergeCell ref="B453:D453"/>
    <mergeCell ref="E453:F453"/>
    <mergeCell ref="G453:H453"/>
    <mergeCell ref="I453:J453"/>
    <mergeCell ref="K453:L453"/>
    <mergeCell ref="M453:N453"/>
    <mergeCell ref="O453:P453"/>
    <mergeCell ref="I457:J457"/>
    <mergeCell ref="K457:L457"/>
    <mergeCell ref="M457:N457"/>
    <mergeCell ref="O457:P457"/>
    <mergeCell ref="E454:F454"/>
    <mergeCell ref="G454:H454"/>
    <mergeCell ref="I454:J454"/>
    <mergeCell ref="K454:L454"/>
    <mergeCell ref="M454:N454"/>
    <mergeCell ref="O454:P454"/>
    <mergeCell ref="Q454:Q457"/>
    <mergeCell ref="E455:F455"/>
    <mergeCell ref="G455:H455"/>
    <mergeCell ref="I455:J455"/>
    <mergeCell ref="K455:L455"/>
    <mergeCell ref="M455:N455"/>
    <mergeCell ref="O455:P455"/>
    <mergeCell ref="E456:F456"/>
    <mergeCell ref="G456:H456"/>
    <mergeCell ref="I456:J456"/>
    <mergeCell ref="K456:L456"/>
    <mergeCell ref="M456:N456"/>
    <mergeCell ref="O456:P456"/>
    <mergeCell ref="K460:L460"/>
    <mergeCell ref="M460:N460"/>
    <mergeCell ref="E460:F460"/>
    <mergeCell ref="E461:F461"/>
    <mergeCell ref="B463:D463"/>
    <mergeCell ref="E463:F463"/>
    <mergeCell ref="E464:F464"/>
    <mergeCell ref="E465:F465"/>
    <mergeCell ref="E466:F466"/>
    <mergeCell ref="K461:L461"/>
    <mergeCell ref="M461:N461"/>
    <mergeCell ref="E457:F457"/>
    <mergeCell ref="G457:H457"/>
    <mergeCell ref="B459:D461"/>
    <mergeCell ref="E459:Q459"/>
    <mergeCell ref="G460:H460"/>
    <mergeCell ref="I460:J460"/>
    <mergeCell ref="O460:P460"/>
    <mergeCell ref="O461:P461"/>
    <mergeCell ref="G461:H461"/>
    <mergeCell ref="I461:J461"/>
    <mergeCell ref="G463:H463"/>
    <mergeCell ref="I463:J463"/>
    <mergeCell ref="K463:L463"/>
    <mergeCell ref="M463:N463"/>
    <mergeCell ref="O463:P463"/>
    <mergeCell ref="I465:J465"/>
    <mergeCell ref="K465:L465"/>
    <mergeCell ref="M465:N465"/>
    <mergeCell ref="O465:P465"/>
    <mergeCell ref="G466:H466"/>
    <mergeCell ref="I466:J466"/>
    <mergeCell ref="G464:H464"/>
    <mergeCell ref="I464:J464"/>
    <mergeCell ref="K464:L464"/>
    <mergeCell ref="M464:N464"/>
    <mergeCell ref="O464:P464"/>
    <mergeCell ref="Q464:Q467"/>
    <mergeCell ref="O466:P466"/>
    <mergeCell ref="E469:Q469"/>
    <mergeCell ref="G465:H465"/>
    <mergeCell ref="E467:F467"/>
    <mergeCell ref="G467:H467"/>
    <mergeCell ref="E470:F470"/>
    <mergeCell ref="G470:H470"/>
    <mergeCell ref="E471:F471"/>
    <mergeCell ref="G471:H471"/>
    <mergeCell ref="K466:L466"/>
    <mergeCell ref="M466:N466"/>
    <mergeCell ref="M467:N467"/>
    <mergeCell ref="O467:P467"/>
    <mergeCell ref="K471:L471"/>
    <mergeCell ref="M471:N471"/>
    <mergeCell ref="I467:J467"/>
    <mergeCell ref="K467:L467"/>
    <mergeCell ref="I470:J470"/>
    <mergeCell ref="K470:L470"/>
    <mergeCell ref="M470:N470"/>
    <mergeCell ref="O470:P470"/>
    <mergeCell ref="I471:J471"/>
    <mergeCell ref="O471:P471"/>
    <mergeCell ref="B469:D471"/>
    <mergeCell ref="B473:D473"/>
    <mergeCell ref="E473:F473"/>
    <mergeCell ref="G473:H473"/>
    <mergeCell ref="I473:J473"/>
    <mergeCell ref="K473:L473"/>
    <mergeCell ref="M473:N473"/>
    <mergeCell ref="O473:P473"/>
    <mergeCell ref="E475:F475"/>
    <mergeCell ref="G475:H475"/>
    <mergeCell ref="M477:N477"/>
    <mergeCell ref="O477:P477"/>
    <mergeCell ref="E474:F474"/>
    <mergeCell ref="G474:H474"/>
    <mergeCell ref="I474:J474"/>
    <mergeCell ref="K474:L474"/>
    <mergeCell ref="M474:N474"/>
    <mergeCell ref="O474:P474"/>
    <mergeCell ref="Q474:Q477"/>
    <mergeCell ref="I475:J475"/>
    <mergeCell ref="K475:L475"/>
    <mergeCell ref="M475:N475"/>
    <mergeCell ref="O475:P475"/>
    <mergeCell ref="E476:F476"/>
    <mergeCell ref="G476:H476"/>
    <mergeCell ref="I476:J476"/>
    <mergeCell ref="K476:L476"/>
    <mergeCell ref="M476:N476"/>
    <mergeCell ref="O476:P476"/>
    <mergeCell ref="M480:N480"/>
    <mergeCell ref="O480:P480"/>
    <mergeCell ref="E481:F481"/>
    <mergeCell ref="G481:H481"/>
    <mergeCell ref="I477:J477"/>
    <mergeCell ref="K477:L477"/>
    <mergeCell ref="E479:Q479"/>
    <mergeCell ref="I481:J481"/>
    <mergeCell ref="K481:L481"/>
    <mergeCell ref="M481:N481"/>
    <mergeCell ref="O481:P481"/>
    <mergeCell ref="E477:F477"/>
    <mergeCell ref="G477:H477"/>
    <mergeCell ref="B479:D481"/>
    <mergeCell ref="E480:F480"/>
    <mergeCell ref="G480:H480"/>
    <mergeCell ref="I480:J480"/>
    <mergeCell ref="K480:L480"/>
    <mergeCell ref="B483:D483"/>
    <mergeCell ref="E483:F483"/>
    <mergeCell ref="G483:H483"/>
    <mergeCell ref="I483:J483"/>
    <mergeCell ref="K483:L483"/>
    <mergeCell ref="M483:N483"/>
    <mergeCell ref="O483:P483"/>
    <mergeCell ref="E485:F485"/>
    <mergeCell ref="G485:H485"/>
    <mergeCell ref="I485:J485"/>
    <mergeCell ref="K485:L485"/>
    <mergeCell ref="M485:N485"/>
    <mergeCell ref="O485:P485"/>
    <mergeCell ref="E486:F486"/>
    <mergeCell ref="G486:H486"/>
    <mergeCell ref="I486:J486"/>
    <mergeCell ref="K486:L486"/>
    <mergeCell ref="M486:N486"/>
    <mergeCell ref="O486:P486"/>
    <mergeCell ref="I487:J487"/>
    <mergeCell ref="K487:L487"/>
    <mergeCell ref="M487:N487"/>
    <mergeCell ref="O487:P487"/>
    <mergeCell ref="M490:N490"/>
    <mergeCell ref="O490:P490"/>
    <mergeCell ref="E491:F491"/>
    <mergeCell ref="G491:H491"/>
    <mergeCell ref="E484:F484"/>
    <mergeCell ref="G484:H484"/>
    <mergeCell ref="I484:J484"/>
    <mergeCell ref="K484:L484"/>
    <mergeCell ref="M484:N484"/>
    <mergeCell ref="O484:P484"/>
    <mergeCell ref="Q484:Q487"/>
    <mergeCell ref="E489:Q489"/>
    <mergeCell ref="I491:J491"/>
    <mergeCell ref="K491:L491"/>
    <mergeCell ref="M491:N491"/>
    <mergeCell ref="O491:P491"/>
    <mergeCell ref="E487:F487"/>
    <mergeCell ref="G487:H487"/>
    <mergeCell ref="B489:D491"/>
    <mergeCell ref="E490:F490"/>
    <mergeCell ref="G490:H490"/>
    <mergeCell ref="I490:J490"/>
    <mergeCell ref="K490:L490"/>
    <mergeCell ref="B493:D493"/>
    <mergeCell ref="E493:F493"/>
    <mergeCell ref="G493:H493"/>
    <mergeCell ref="I493:J493"/>
    <mergeCell ref="K493:L493"/>
    <mergeCell ref="M493:N493"/>
    <mergeCell ref="O493:P493"/>
    <mergeCell ref="E495:F495"/>
    <mergeCell ref="G495:H495"/>
    <mergeCell ref="I495:J495"/>
    <mergeCell ref="K495:L495"/>
    <mergeCell ref="M495:N495"/>
    <mergeCell ref="O495:P495"/>
    <mergeCell ref="E321:F321"/>
    <mergeCell ref="G321:H321"/>
    <mergeCell ref="I321:J321"/>
    <mergeCell ref="K321:L321"/>
    <mergeCell ref="M321:N321"/>
    <mergeCell ref="O321:P321"/>
    <mergeCell ref="I322:J322"/>
    <mergeCell ref="K322:L322"/>
    <mergeCell ref="M322:N322"/>
    <mergeCell ref="O322:P322"/>
    <mergeCell ref="M325:N325"/>
    <mergeCell ref="O325:P325"/>
    <mergeCell ref="E326:F326"/>
    <mergeCell ref="G326:H326"/>
    <mergeCell ref="E319:F319"/>
    <mergeCell ref="G319:H319"/>
    <mergeCell ref="I319:J319"/>
    <mergeCell ref="K319:L319"/>
    <mergeCell ref="M319:N319"/>
    <mergeCell ref="O319:P319"/>
    <mergeCell ref="Q319:Q322"/>
    <mergeCell ref="E324:Q324"/>
    <mergeCell ref="I326:J326"/>
    <mergeCell ref="K326:L326"/>
    <mergeCell ref="M326:N326"/>
    <mergeCell ref="O326:P326"/>
    <mergeCell ref="E322:F322"/>
    <mergeCell ref="G322:H322"/>
    <mergeCell ref="B324:D326"/>
    <mergeCell ref="E325:F325"/>
    <mergeCell ref="G325:H325"/>
    <mergeCell ref="I325:J325"/>
    <mergeCell ref="K325:L325"/>
    <mergeCell ref="B328:D328"/>
    <mergeCell ref="E328:F328"/>
    <mergeCell ref="G328:H328"/>
    <mergeCell ref="I328:J328"/>
    <mergeCell ref="K328:L328"/>
    <mergeCell ref="M328:N328"/>
    <mergeCell ref="O328:P328"/>
    <mergeCell ref="E330:F330"/>
    <mergeCell ref="G330:H330"/>
    <mergeCell ref="I330:J330"/>
    <mergeCell ref="K330:L330"/>
    <mergeCell ref="M330:N330"/>
    <mergeCell ref="O330:P330"/>
    <mergeCell ref="E331:F331"/>
    <mergeCell ref="G331:H331"/>
    <mergeCell ref="I331:J331"/>
    <mergeCell ref="K331:L331"/>
    <mergeCell ref="M331:N331"/>
    <mergeCell ref="O331:P331"/>
    <mergeCell ref="I332:J332"/>
    <mergeCell ref="K332:L332"/>
    <mergeCell ref="M332:N332"/>
    <mergeCell ref="O332:P332"/>
    <mergeCell ref="M335:N335"/>
    <mergeCell ref="O335:P335"/>
    <mergeCell ref="E336:F336"/>
    <mergeCell ref="G336:H336"/>
    <mergeCell ref="E329:F329"/>
    <mergeCell ref="G329:H329"/>
    <mergeCell ref="I329:J329"/>
    <mergeCell ref="K329:L329"/>
    <mergeCell ref="M329:N329"/>
    <mergeCell ref="O329:P329"/>
    <mergeCell ref="Q329:Q332"/>
    <mergeCell ref="E334:Q334"/>
    <mergeCell ref="I336:J336"/>
    <mergeCell ref="K336:L336"/>
    <mergeCell ref="M336:N336"/>
    <mergeCell ref="O336:P336"/>
    <mergeCell ref="E332:F332"/>
    <mergeCell ref="G332:H332"/>
    <mergeCell ref="B334:D336"/>
    <mergeCell ref="E335:F335"/>
    <mergeCell ref="G335:H335"/>
    <mergeCell ref="I335:J335"/>
    <mergeCell ref="K335:L335"/>
    <mergeCell ref="B338:D338"/>
    <mergeCell ref="E338:F338"/>
    <mergeCell ref="G338:H338"/>
    <mergeCell ref="I338:J338"/>
    <mergeCell ref="K338:L338"/>
    <mergeCell ref="M338:N338"/>
    <mergeCell ref="O338:P338"/>
    <mergeCell ref="E340:F340"/>
    <mergeCell ref="G340:H340"/>
    <mergeCell ref="I340:J340"/>
    <mergeCell ref="K340:L340"/>
    <mergeCell ref="M340:N340"/>
    <mergeCell ref="O340:P340"/>
    <mergeCell ref="E341:F341"/>
    <mergeCell ref="G341:H341"/>
    <mergeCell ref="I341:J341"/>
    <mergeCell ref="K341:L341"/>
    <mergeCell ref="M341:N341"/>
    <mergeCell ref="O341:P341"/>
    <mergeCell ref="I342:J342"/>
    <mergeCell ref="K342:L342"/>
    <mergeCell ref="M342:N342"/>
    <mergeCell ref="O342:P342"/>
    <mergeCell ref="M345:N345"/>
    <mergeCell ref="O345:P345"/>
    <mergeCell ref="E346:F346"/>
    <mergeCell ref="G346:H346"/>
    <mergeCell ref="E339:F339"/>
    <mergeCell ref="G339:H339"/>
    <mergeCell ref="I339:J339"/>
    <mergeCell ref="K339:L339"/>
    <mergeCell ref="M339:N339"/>
    <mergeCell ref="O339:P339"/>
    <mergeCell ref="Q339:Q342"/>
    <mergeCell ref="E344:Q344"/>
    <mergeCell ref="I346:J346"/>
    <mergeCell ref="K346:L346"/>
    <mergeCell ref="M346:N346"/>
    <mergeCell ref="O346:P346"/>
    <mergeCell ref="E342:F342"/>
    <mergeCell ref="G342:H342"/>
    <mergeCell ref="B344:D346"/>
    <mergeCell ref="E345:F345"/>
    <mergeCell ref="G345:H345"/>
    <mergeCell ref="I345:J345"/>
    <mergeCell ref="K345:L345"/>
    <mergeCell ref="B348:D348"/>
    <mergeCell ref="E348:F348"/>
    <mergeCell ref="G348:H348"/>
    <mergeCell ref="I348:J348"/>
    <mergeCell ref="K348:L348"/>
    <mergeCell ref="M348:N348"/>
    <mergeCell ref="O348:P348"/>
    <mergeCell ref="E350:F350"/>
    <mergeCell ref="G350:H350"/>
    <mergeCell ref="I350:J350"/>
    <mergeCell ref="K350:L350"/>
    <mergeCell ref="M350:N350"/>
    <mergeCell ref="O350:P350"/>
    <mergeCell ref="E351:F351"/>
    <mergeCell ref="G351:H351"/>
    <mergeCell ref="I351:J351"/>
    <mergeCell ref="K351:L351"/>
    <mergeCell ref="M351:N351"/>
    <mergeCell ref="O351:P351"/>
    <mergeCell ref="I352:J352"/>
    <mergeCell ref="K352:L352"/>
    <mergeCell ref="M352:N352"/>
    <mergeCell ref="O352:P352"/>
    <mergeCell ref="M355:N355"/>
    <mergeCell ref="O355:P355"/>
    <mergeCell ref="E356:F356"/>
    <mergeCell ref="G356:H356"/>
    <mergeCell ref="E349:F349"/>
    <mergeCell ref="G349:H349"/>
    <mergeCell ref="I349:J349"/>
    <mergeCell ref="K349:L349"/>
    <mergeCell ref="M349:N349"/>
    <mergeCell ref="O349:P349"/>
    <mergeCell ref="Q349:Q352"/>
    <mergeCell ref="E354:Q354"/>
    <mergeCell ref="I356:J356"/>
    <mergeCell ref="K356:L356"/>
    <mergeCell ref="M356:N356"/>
    <mergeCell ref="O356:P356"/>
    <mergeCell ref="E352:F352"/>
    <mergeCell ref="G352:H352"/>
    <mergeCell ref="B354:D356"/>
    <mergeCell ref="E355:F355"/>
    <mergeCell ref="G355:H355"/>
    <mergeCell ref="I355:J355"/>
    <mergeCell ref="K355:L355"/>
    <mergeCell ref="B358:D358"/>
    <mergeCell ref="E358:F358"/>
    <mergeCell ref="G358:H358"/>
    <mergeCell ref="I358:J358"/>
    <mergeCell ref="K358:L358"/>
    <mergeCell ref="M358:N358"/>
    <mergeCell ref="O358:P358"/>
    <mergeCell ref="E360:F360"/>
    <mergeCell ref="G360:H360"/>
    <mergeCell ref="I360:J360"/>
    <mergeCell ref="K360:L360"/>
    <mergeCell ref="M360:N360"/>
    <mergeCell ref="O360:P360"/>
    <mergeCell ref="K368:L368"/>
    <mergeCell ref="M368:N368"/>
    <mergeCell ref="E364:Q364"/>
    <mergeCell ref="E366:Q366"/>
    <mergeCell ref="I367:J367"/>
    <mergeCell ref="K367:L367"/>
    <mergeCell ref="M367:N367"/>
    <mergeCell ref="O367:P367"/>
    <mergeCell ref="I368:J368"/>
    <mergeCell ref="O368:P368"/>
    <mergeCell ref="E361:F361"/>
    <mergeCell ref="G361:H361"/>
    <mergeCell ref="I361:J361"/>
    <mergeCell ref="K361:L361"/>
    <mergeCell ref="M361:N361"/>
    <mergeCell ref="O361:P361"/>
    <mergeCell ref="I362:J362"/>
    <mergeCell ref="K362:L362"/>
    <mergeCell ref="M362:N362"/>
    <mergeCell ref="O362:P362"/>
    <mergeCell ref="E359:F359"/>
    <mergeCell ref="G359:H359"/>
    <mergeCell ref="I359:J359"/>
    <mergeCell ref="K359:L359"/>
    <mergeCell ref="M359:N359"/>
    <mergeCell ref="O359:P359"/>
    <mergeCell ref="Q359:Q362"/>
    <mergeCell ref="E362:F362"/>
    <mergeCell ref="G362:H362"/>
    <mergeCell ref="B366:D368"/>
    <mergeCell ref="E367:F367"/>
    <mergeCell ref="G367:H367"/>
    <mergeCell ref="E368:F368"/>
    <mergeCell ref="G368:H368"/>
    <mergeCell ref="I282:J282"/>
    <mergeCell ref="K282:L282"/>
    <mergeCell ref="M282:N282"/>
    <mergeCell ref="O282:P282"/>
    <mergeCell ref="E279:F279"/>
    <mergeCell ref="G279:H279"/>
    <mergeCell ref="I279:J279"/>
    <mergeCell ref="K279:L279"/>
    <mergeCell ref="M279:N279"/>
    <mergeCell ref="O279:P279"/>
    <mergeCell ref="Q279:Q282"/>
    <mergeCell ref="E280:F280"/>
    <mergeCell ref="G280:H280"/>
    <mergeCell ref="I280:J280"/>
    <mergeCell ref="K280:L280"/>
    <mergeCell ref="M280:N280"/>
    <mergeCell ref="O280:P280"/>
    <mergeCell ref="E281:F281"/>
    <mergeCell ref="G281:H281"/>
    <mergeCell ref="I281:J281"/>
    <mergeCell ref="K281:L281"/>
    <mergeCell ref="M281:N281"/>
    <mergeCell ref="O281:P281"/>
    <mergeCell ref="K285:L285"/>
    <mergeCell ref="M285:N285"/>
    <mergeCell ref="E285:F285"/>
    <mergeCell ref="E286:F286"/>
    <mergeCell ref="B288:D288"/>
    <mergeCell ref="E288:F288"/>
    <mergeCell ref="E289:F289"/>
    <mergeCell ref="E290:F290"/>
    <mergeCell ref="E291:F291"/>
    <mergeCell ref="K286:L286"/>
    <mergeCell ref="M286:N286"/>
    <mergeCell ref="E282:F282"/>
    <mergeCell ref="G282:H282"/>
    <mergeCell ref="B284:D286"/>
    <mergeCell ref="E284:Q284"/>
    <mergeCell ref="G285:H285"/>
    <mergeCell ref="I285:J285"/>
    <mergeCell ref="O285:P285"/>
    <mergeCell ref="O286:P286"/>
    <mergeCell ref="G286:H286"/>
    <mergeCell ref="I286:J286"/>
    <mergeCell ref="G288:H288"/>
    <mergeCell ref="I288:J288"/>
    <mergeCell ref="K288:L288"/>
    <mergeCell ref="M288:N288"/>
    <mergeCell ref="O288:P288"/>
    <mergeCell ref="I290:J290"/>
    <mergeCell ref="K290:L290"/>
    <mergeCell ref="M290:N290"/>
    <mergeCell ref="O290:P290"/>
    <mergeCell ref="G291:H291"/>
    <mergeCell ref="I291:J291"/>
    <mergeCell ref="G289:H289"/>
    <mergeCell ref="I289:J289"/>
    <mergeCell ref="K289:L289"/>
    <mergeCell ref="M289:N289"/>
    <mergeCell ref="O289:P289"/>
    <mergeCell ref="Q289:Q292"/>
    <mergeCell ref="O291:P291"/>
    <mergeCell ref="E294:Q294"/>
    <mergeCell ref="G290:H290"/>
    <mergeCell ref="E292:F292"/>
    <mergeCell ref="G292:H292"/>
    <mergeCell ref="E295:F295"/>
    <mergeCell ref="G295:H295"/>
    <mergeCell ref="E296:F296"/>
    <mergeCell ref="G296:H296"/>
    <mergeCell ref="K291:L291"/>
    <mergeCell ref="M291:N291"/>
    <mergeCell ref="M292:N292"/>
    <mergeCell ref="O292:P292"/>
    <mergeCell ref="K296:L296"/>
    <mergeCell ref="M296:N296"/>
    <mergeCell ref="I292:J292"/>
    <mergeCell ref="K292:L292"/>
    <mergeCell ref="I295:J295"/>
    <mergeCell ref="K295:L295"/>
    <mergeCell ref="M295:N295"/>
    <mergeCell ref="O295:P295"/>
    <mergeCell ref="I296:J296"/>
    <mergeCell ref="O296:P296"/>
    <mergeCell ref="B294:D296"/>
    <mergeCell ref="B298:D298"/>
    <mergeCell ref="E298:F298"/>
    <mergeCell ref="G298:H298"/>
    <mergeCell ref="I298:J298"/>
    <mergeCell ref="K298:L298"/>
    <mergeCell ref="M298:N298"/>
    <mergeCell ref="O298:P298"/>
    <mergeCell ref="E300:F300"/>
    <mergeCell ref="G300:H300"/>
    <mergeCell ref="M302:N302"/>
    <mergeCell ref="O302:P302"/>
    <mergeCell ref="E299:F299"/>
    <mergeCell ref="G299:H299"/>
    <mergeCell ref="I299:J299"/>
    <mergeCell ref="K299:L299"/>
    <mergeCell ref="M299:N299"/>
    <mergeCell ref="O299:P299"/>
    <mergeCell ref="Q299:Q302"/>
    <mergeCell ref="E374:F374"/>
    <mergeCell ref="G374:H374"/>
    <mergeCell ref="I374:J374"/>
    <mergeCell ref="K374:L374"/>
    <mergeCell ref="M374:N374"/>
    <mergeCell ref="O374:P374"/>
    <mergeCell ref="E371:F371"/>
    <mergeCell ref="G371:H371"/>
    <mergeCell ref="I371:J371"/>
    <mergeCell ref="K371:L371"/>
    <mergeCell ref="M371:N371"/>
    <mergeCell ref="O371:P371"/>
    <mergeCell ref="Q371:Q374"/>
    <mergeCell ref="E496:F496"/>
    <mergeCell ref="G496:H496"/>
    <mergeCell ref="I496:J496"/>
    <mergeCell ref="K496:L496"/>
    <mergeCell ref="M496:N496"/>
    <mergeCell ref="O496:P496"/>
    <mergeCell ref="I497:J497"/>
    <mergeCell ref="K497:L497"/>
    <mergeCell ref="M497:N497"/>
    <mergeCell ref="O497:P497"/>
    <mergeCell ref="M500:N500"/>
    <mergeCell ref="O500:P500"/>
    <mergeCell ref="E501:F501"/>
    <mergeCell ref="G501:H501"/>
    <mergeCell ref="E494:F494"/>
    <mergeCell ref="G494:H494"/>
    <mergeCell ref="I494:J494"/>
    <mergeCell ref="K494:L494"/>
    <mergeCell ref="M494:N494"/>
    <mergeCell ref="O494:P494"/>
    <mergeCell ref="Q494:Q497"/>
    <mergeCell ref="E499:Q499"/>
    <mergeCell ref="I501:J501"/>
    <mergeCell ref="K501:L501"/>
    <mergeCell ref="M501:N501"/>
    <mergeCell ref="O501:P501"/>
    <mergeCell ref="E497:F497"/>
    <mergeCell ref="G497:H497"/>
    <mergeCell ref="B499:D501"/>
    <mergeCell ref="E500:F500"/>
    <mergeCell ref="G500:H500"/>
    <mergeCell ref="I500:J500"/>
    <mergeCell ref="K500:L500"/>
    <mergeCell ref="B503:D503"/>
    <mergeCell ref="E503:F503"/>
    <mergeCell ref="G503:H503"/>
    <mergeCell ref="I503:J503"/>
    <mergeCell ref="K503:L503"/>
    <mergeCell ref="M503:N503"/>
    <mergeCell ref="O503:P503"/>
    <mergeCell ref="E505:F505"/>
    <mergeCell ref="G505:H505"/>
    <mergeCell ref="I505:J505"/>
    <mergeCell ref="K505:L505"/>
    <mergeCell ref="M505:N505"/>
    <mergeCell ref="O505:P505"/>
    <mergeCell ref="E506:F506"/>
    <mergeCell ref="G506:H506"/>
    <mergeCell ref="I506:J506"/>
    <mergeCell ref="K506:L506"/>
    <mergeCell ref="M506:N506"/>
    <mergeCell ref="O506:P506"/>
    <mergeCell ref="I507:J507"/>
    <mergeCell ref="K507:L507"/>
    <mergeCell ref="M507:N507"/>
    <mergeCell ref="O507:P507"/>
    <mergeCell ref="M510:N510"/>
    <mergeCell ref="O510:P510"/>
    <mergeCell ref="E511:F511"/>
    <mergeCell ref="G511:H511"/>
    <mergeCell ref="E516:F516"/>
    <mergeCell ref="G516:H516"/>
    <mergeCell ref="I516:J516"/>
    <mergeCell ref="K516:L516"/>
    <mergeCell ref="M516:N516"/>
    <mergeCell ref="O516:P516"/>
    <mergeCell ref="E517:F517"/>
    <mergeCell ref="G517:H517"/>
    <mergeCell ref="I517:J517"/>
    <mergeCell ref="K517:L517"/>
    <mergeCell ref="M517:N517"/>
    <mergeCell ref="O517:P517"/>
    <mergeCell ref="E514:F514"/>
    <mergeCell ref="G514:H514"/>
    <mergeCell ref="I514:J514"/>
    <mergeCell ref="K514:L514"/>
    <mergeCell ref="M514:N514"/>
    <mergeCell ref="O514:P514"/>
    <mergeCell ref="Q514:Q517"/>
    <mergeCell ref="E504:F504"/>
    <mergeCell ref="G504:H504"/>
    <mergeCell ref="I504:J504"/>
    <mergeCell ref="K504:L504"/>
    <mergeCell ref="M504:N504"/>
    <mergeCell ref="O504:P504"/>
    <mergeCell ref="Q504:Q507"/>
    <mergeCell ref="E509:Q509"/>
    <mergeCell ref="I511:J511"/>
    <mergeCell ref="K511:L511"/>
    <mergeCell ref="M511:N511"/>
    <mergeCell ref="O511:P511"/>
    <mergeCell ref="E507:F507"/>
    <mergeCell ref="G507:H507"/>
    <mergeCell ref="B509:D511"/>
    <mergeCell ref="E510:F510"/>
    <mergeCell ref="G510:H510"/>
    <mergeCell ref="I510:J510"/>
    <mergeCell ref="K510:L510"/>
    <mergeCell ref="B513:D513"/>
    <mergeCell ref="E513:F513"/>
    <mergeCell ref="G513:H513"/>
    <mergeCell ref="I513:J513"/>
    <mergeCell ref="K513:L513"/>
    <mergeCell ref="M513:N513"/>
    <mergeCell ref="O513:P513"/>
    <mergeCell ref="E515:F515"/>
    <mergeCell ref="G515:H515"/>
    <mergeCell ref="I515:J515"/>
    <mergeCell ref="K515:L515"/>
    <mergeCell ref="M515:N515"/>
    <mergeCell ref="O515:P515"/>
  </mergeCells>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5" width="10.25"/>
    <col customWidth="1" min="6" max="6" width="10.38"/>
    <col customWidth="1" min="7" max="16" width="10.25"/>
    <col customWidth="1" min="17" max="17" width="12.63"/>
    <col customWidth="1" min="18" max="18" width="2.75"/>
  </cols>
  <sheetData>
    <row r="1" ht="58.5" customHeight="1">
      <c r="A1" s="1" t="str">
        <f>IMAGE("https://play.pokemonshowdown.com/sprites/gen4/giratina.png", 4, 140, 140)</f>
        <v/>
      </c>
      <c r="E1" s="556" t="s">
        <v>2272</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ht="15.75" customHeight="1">
      <c r="F3" s="6" t="s">
        <v>2</v>
      </c>
      <c r="G3" s="7" t="s">
        <v>3</v>
      </c>
      <c r="H3" s="6" t="s">
        <v>4</v>
      </c>
      <c r="I3" s="6" t="s">
        <v>5</v>
      </c>
      <c r="J3" s="6" t="s">
        <v>6</v>
      </c>
      <c r="K3" s="8" t="s">
        <v>7</v>
      </c>
      <c r="L3" s="7" t="s">
        <v>2273</v>
      </c>
      <c r="M3" s="6" t="s">
        <v>9</v>
      </c>
      <c r="N3" s="6" t="s">
        <v>10</v>
      </c>
      <c r="O3" s="6" t="s">
        <v>11</v>
      </c>
      <c r="P3" s="9" t="s">
        <v>12</v>
      </c>
      <c r="Q3" s="10" t="s">
        <v>13</v>
      </c>
      <c r="R3" s="3"/>
    </row>
    <row r="4">
      <c r="A4" s="1"/>
      <c r="B4" s="1465"/>
      <c r="C4" s="1465"/>
      <c r="D4" s="1465"/>
      <c r="E4" s="833"/>
      <c r="F4" s="833"/>
      <c r="G4" s="833"/>
      <c r="H4" s="833"/>
      <c r="I4" s="833"/>
      <c r="J4" s="833"/>
      <c r="K4" s="833"/>
      <c r="L4" s="833"/>
      <c r="M4" s="833"/>
      <c r="N4" s="833"/>
      <c r="O4" s="833"/>
      <c r="P4" s="833"/>
      <c r="Q4" s="833"/>
      <c r="R4" s="11"/>
    </row>
    <row r="5">
      <c r="A5" s="1"/>
      <c r="B5" s="1465"/>
      <c r="C5" s="1465"/>
      <c r="D5" s="1465"/>
      <c r="E5" s="833" t="s">
        <v>2274</v>
      </c>
      <c r="R5" s="11"/>
    </row>
    <row r="6">
      <c r="A6" s="1"/>
      <c r="B6" s="1465"/>
      <c r="C6" s="1465"/>
      <c r="D6" s="1465"/>
      <c r="E6" s="17"/>
      <c r="F6" s="17"/>
      <c r="G6" s="17"/>
      <c r="H6" s="17"/>
      <c r="I6" s="17"/>
      <c r="J6" s="17"/>
      <c r="K6" s="17"/>
      <c r="L6" s="17"/>
      <c r="M6" s="17"/>
      <c r="N6" s="17"/>
      <c r="O6" s="17"/>
      <c r="P6" s="17"/>
      <c r="Q6" s="17"/>
      <c r="R6" s="11"/>
    </row>
    <row r="7">
      <c r="A7" s="1"/>
      <c r="B7" s="323" t="str">
        <f>GETTRAINERSPRITE(E7)</f>
        <v/>
      </c>
      <c r="C7" s="22"/>
      <c r="D7" s="22"/>
      <c r="E7" s="999" t="s">
        <v>2275</v>
      </c>
      <c r="F7" s="647"/>
      <c r="G7" s="647"/>
      <c r="H7" s="647"/>
      <c r="I7" s="647"/>
      <c r="J7" s="647"/>
      <c r="K7" s="647"/>
      <c r="L7" s="647"/>
      <c r="M7" s="647"/>
      <c r="N7" s="647"/>
      <c r="O7" s="647"/>
      <c r="P7" s="647"/>
      <c r="Q7" s="648"/>
      <c r="R7" s="11"/>
    </row>
    <row r="8" ht="69.0" customHeight="1">
      <c r="A8" s="1"/>
      <c r="B8" s="28"/>
      <c r="E8" s="164" t="str">
        <f>GETPOKEMONSPRITE(E9, 130, 130)</f>
        <v/>
      </c>
      <c r="F8" s="25"/>
      <c r="G8" s="164" t="str">
        <f>GETPOKEMONSPRITE(G9, 110, 110)</f>
        <v/>
      </c>
      <c r="H8" s="25"/>
      <c r="I8" s="164" t="str">
        <f>GETPOKEMONSPRITE(I9, 130, 130)</f>
        <v/>
      </c>
      <c r="J8" s="25"/>
      <c r="K8" s="164" t="str">
        <f>GETPOKEMONSPRITE(K9, 150, 150)</f>
        <v/>
      </c>
      <c r="L8" s="25"/>
      <c r="M8" s="164" t="str">
        <f>GETPOKEMONSPRITE(M9, 150, 150)</f>
        <v/>
      </c>
      <c r="N8" s="25"/>
      <c r="O8" s="164" t="str">
        <f>GETPOKEMONSPRITE(O9, 150, 150)</f>
        <v/>
      </c>
      <c r="P8" s="25"/>
      <c r="Q8" s="1164"/>
      <c r="R8" s="109"/>
    </row>
    <row r="9">
      <c r="A9" s="1"/>
      <c r="B9" s="125"/>
      <c r="C9" s="39"/>
      <c r="D9" s="39"/>
      <c r="E9" s="561" t="s">
        <v>2276</v>
      </c>
      <c r="F9" s="41"/>
      <c r="G9" s="562" t="s">
        <v>2277</v>
      </c>
      <c r="H9" s="41"/>
      <c r="I9" s="562" t="s">
        <v>2278</v>
      </c>
      <c r="J9" s="41"/>
      <c r="K9" s="591"/>
      <c r="L9" s="41"/>
      <c r="M9" s="591"/>
      <c r="N9" s="41"/>
      <c r="O9" s="591"/>
      <c r="P9" s="41"/>
      <c r="Q9" s="328" t="s">
        <v>19</v>
      </c>
      <c r="R9" s="109"/>
    </row>
    <row r="10">
      <c r="A10" s="1"/>
      <c r="B10" s="45"/>
      <c r="C10" s="46"/>
      <c r="D10" s="47"/>
      <c r="E10" s="1105" t="s">
        <v>38</v>
      </c>
      <c r="F10" s="1000" t="str">
        <f>GETABILITY(E9)</f>
        <v>Scrappy</v>
      </c>
      <c r="G10" s="1106" t="s">
        <v>131</v>
      </c>
      <c r="H10" s="1000" t="str">
        <f>GETABILITY(G9)</f>
        <v>Chlorophyll</v>
      </c>
      <c r="I10" s="1106" t="s">
        <v>69</v>
      </c>
      <c r="J10" s="1106" t="s">
        <v>2279</v>
      </c>
      <c r="K10" s="594"/>
      <c r="L10" s="594"/>
      <c r="M10" s="594"/>
      <c r="N10" s="594"/>
      <c r="O10" s="594"/>
      <c r="P10" s="594"/>
      <c r="Q10" s="334" t="s">
        <v>23</v>
      </c>
      <c r="R10" s="37"/>
    </row>
    <row r="11">
      <c r="A11" s="1"/>
      <c r="B11" s="54" t="s">
        <v>24</v>
      </c>
      <c r="C11" s="39"/>
      <c r="D11" s="55"/>
      <c r="E11" s="1107" t="s">
        <v>325</v>
      </c>
      <c r="F11" s="57"/>
      <c r="G11" s="1108" t="s">
        <v>325</v>
      </c>
      <c r="H11" s="57"/>
      <c r="I11" s="1108" t="s">
        <v>325</v>
      </c>
      <c r="J11" s="57"/>
      <c r="K11" s="597"/>
      <c r="L11" s="57"/>
      <c r="M11" s="597"/>
      <c r="N11" s="57"/>
      <c r="O11" s="597"/>
      <c r="P11" s="57"/>
      <c r="Q11" s="338" t="s">
        <v>27</v>
      </c>
      <c r="R11" s="37"/>
    </row>
    <row r="12">
      <c r="A12" s="1"/>
      <c r="B12" s="63" t="str">
        <f t="shared" ref="B12:D12" si="1">F2</f>
        <v/>
      </c>
      <c r="C12" s="64" t="str">
        <f t="shared" si="1"/>
        <v/>
      </c>
      <c r="D12" s="65" t="str">
        <f t="shared" si="1"/>
        <v/>
      </c>
      <c r="E12" s="1110" t="s">
        <v>620</v>
      </c>
      <c r="F12" s="57"/>
      <c r="G12" s="1335" t="s">
        <v>673</v>
      </c>
      <c r="H12" s="57"/>
      <c r="I12" s="1112" t="s">
        <v>296</v>
      </c>
      <c r="J12" s="57"/>
      <c r="K12" s="602"/>
      <c r="L12" s="57"/>
      <c r="M12" s="602"/>
      <c r="N12" s="57"/>
      <c r="O12" s="602"/>
      <c r="P12" s="57"/>
      <c r="Q12" s="342" t="s">
        <v>30</v>
      </c>
      <c r="R12" s="26"/>
    </row>
    <row r="13">
      <c r="A13" s="1"/>
      <c r="B13" s="71"/>
      <c r="C13" s="71"/>
      <c r="D13" s="72"/>
      <c r="E13" s="1112" t="s">
        <v>296</v>
      </c>
      <c r="F13" s="57"/>
      <c r="G13" s="1466" t="s">
        <v>605</v>
      </c>
      <c r="H13" s="57"/>
      <c r="I13" s="1467" t="s">
        <v>291</v>
      </c>
      <c r="J13" s="57"/>
      <c r="K13" s="597"/>
      <c r="L13" s="57"/>
      <c r="M13" s="597"/>
      <c r="N13" s="57"/>
      <c r="O13" s="597"/>
      <c r="P13" s="57"/>
      <c r="Q13" s="77"/>
      <c r="R13" s="37"/>
    </row>
    <row r="14">
      <c r="A14" s="1"/>
      <c r="B14" s="79"/>
      <c r="C14" s="358" t="str">
        <f>M2</f>
        <v/>
      </c>
      <c r="D14" s="80"/>
      <c r="E14" s="1111" t="s">
        <v>1813</v>
      </c>
      <c r="F14" s="57"/>
      <c r="G14" s="1468" t="s">
        <v>473</v>
      </c>
      <c r="H14" s="57"/>
      <c r="I14" s="1469" t="s">
        <v>295</v>
      </c>
      <c r="J14" s="57"/>
      <c r="K14" s="602"/>
      <c r="L14" s="57"/>
      <c r="M14" s="602"/>
      <c r="N14" s="57"/>
      <c r="O14" s="602"/>
      <c r="P14" s="57"/>
      <c r="Q14" s="77"/>
      <c r="R14" s="37"/>
    </row>
    <row r="15">
      <c r="A15" s="1"/>
      <c r="B15" s="71"/>
      <c r="C15" s="130" t="str">
        <f>P2</f>
        <v/>
      </c>
      <c r="D15" s="72"/>
      <c r="E15" s="1470" t="s">
        <v>62</v>
      </c>
      <c r="F15" s="581"/>
      <c r="G15" s="1120" t="s">
        <v>47</v>
      </c>
      <c r="H15" s="581"/>
      <c r="I15" s="1120" t="s">
        <v>47</v>
      </c>
      <c r="J15" s="581"/>
      <c r="K15" s="613"/>
      <c r="L15" s="581"/>
      <c r="M15" s="613"/>
      <c r="N15" s="581"/>
      <c r="O15" s="613"/>
      <c r="P15" s="581"/>
      <c r="Q15" s="91"/>
      <c r="R15" s="37"/>
    </row>
    <row r="16">
      <c r="A16" s="1"/>
      <c r="B16" s="1465"/>
      <c r="C16" s="1465"/>
      <c r="D16" s="1465"/>
      <c r="E16" s="1003"/>
      <c r="F16" s="1003"/>
      <c r="G16" s="1003"/>
      <c r="H16" s="1003"/>
      <c r="I16" s="1003"/>
      <c r="J16" s="1003"/>
      <c r="K16" s="1003"/>
      <c r="L16" s="1003"/>
      <c r="M16" s="1003"/>
      <c r="N16" s="1003"/>
      <c r="O16" s="1003"/>
      <c r="P16" s="1003"/>
      <c r="Q16" s="1003"/>
      <c r="R16" s="37"/>
    </row>
    <row r="17">
      <c r="A17" s="1"/>
      <c r="B17" s="323" t="str">
        <f>GETTRAINERSPRITE(E17)</f>
        <v/>
      </c>
      <c r="C17" s="22"/>
      <c r="D17" s="22"/>
      <c r="E17" s="999" t="s">
        <v>2280</v>
      </c>
      <c r="F17" s="647"/>
      <c r="G17" s="647"/>
      <c r="H17" s="647"/>
      <c r="I17" s="647"/>
      <c r="J17" s="647"/>
      <c r="K17" s="647"/>
      <c r="L17" s="647"/>
      <c r="M17" s="647"/>
      <c r="N17" s="647"/>
      <c r="O17" s="647"/>
      <c r="P17" s="647"/>
      <c r="Q17" s="648"/>
      <c r="R17" s="37"/>
    </row>
    <row r="18" ht="69.0" customHeight="1">
      <c r="A18" s="1"/>
      <c r="B18" s="28"/>
      <c r="E18" s="164" t="str">
        <f>GETPOKEMONSPRITE(E19, 150, 150)</f>
        <v/>
      </c>
      <c r="F18" s="25"/>
      <c r="G18" s="164" t="str">
        <f>GETPOKEMONSPRITE(G19, 150, 150)</f>
        <v/>
      </c>
      <c r="H18" s="25"/>
      <c r="I18" s="164" t="str">
        <f>GETPOKEMONSPRITE(I19, 130, 130)</f>
        <v/>
      </c>
      <c r="J18" s="25"/>
      <c r="K18" s="164" t="str">
        <f>GETPOKEMONSPRITE(K19, 150, 150)</f>
        <v/>
      </c>
      <c r="L18" s="25"/>
      <c r="M18" s="164" t="str">
        <f>GETPOKEMONSPRITE(M19, 150, 150)</f>
        <v/>
      </c>
      <c r="N18" s="25"/>
      <c r="O18" s="164" t="str">
        <f>GETPOKEMONSPRITE(O19, 150, 150)</f>
        <v/>
      </c>
      <c r="P18" s="25"/>
      <c r="Q18" s="1164"/>
      <c r="R18" s="109"/>
    </row>
    <row r="19">
      <c r="A19" s="1"/>
      <c r="B19" s="125"/>
      <c r="C19" s="39"/>
      <c r="D19" s="39"/>
      <c r="E19" s="561" t="s">
        <v>2281</v>
      </c>
      <c r="F19" s="41"/>
      <c r="G19" s="562" t="s">
        <v>2282</v>
      </c>
      <c r="H19" s="41"/>
      <c r="I19" s="562" t="s">
        <v>2283</v>
      </c>
      <c r="J19" s="41"/>
      <c r="K19" s="591"/>
      <c r="L19" s="41"/>
      <c r="M19" s="591"/>
      <c r="N19" s="41"/>
      <c r="O19" s="591"/>
      <c r="P19" s="41"/>
      <c r="Q19" s="328" t="s">
        <v>19</v>
      </c>
      <c r="R19" s="37"/>
    </row>
    <row r="20">
      <c r="A20" s="1"/>
      <c r="B20" s="45"/>
      <c r="C20" s="46"/>
      <c r="D20" s="47"/>
      <c r="E20" s="563" t="s">
        <v>21</v>
      </c>
      <c r="F20" s="1004" t="str">
        <f>GETABILITY(E19)</f>
        <v>Serene Grace</v>
      </c>
      <c r="G20" s="564" t="s">
        <v>207</v>
      </c>
      <c r="H20" s="565" t="str">
        <f>GETABILITY(G19)</f>
        <v>Scrappy</v>
      </c>
      <c r="I20" s="564" t="s">
        <v>146</v>
      </c>
      <c r="J20" s="565" t="str">
        <f>GETABILITY(I19)</f>
        <v>Intimidate</v>
      </c>
      <c r="K20" s="594"/>
      <c r="L20" s="594"/>
      <c r="M20" s="594"/>
      <c r="N20" s="594"/>
      <c r="O20" s="594"/>
      <c r="P20" s="594"/>
      <c r="Q20" s="334" t="s">
        <v>23</v>
      </c>
      <c r="R20" s="109"/>
    </row>
    <row r="21">
      <c r="A21" s="1"/>
      <c r="B21" s="54" t="s">
        <v>24</v>
      </c>
      <c r="C21" s="39"/>
      <c r="D21" s="55"/>
      <c r="E21" s="566" t="s">
        <v>359</v>
      </c>
      <c r="F21" s="57"/>
      <c r="G21" s="567" t="s">
        <v>359</v>
      </c>
      <c r="H21" s="57"/>
      <c r="I21" s="567" t="s">
        <v>242</v>
      </c>
      <c r="J21" s="57"/>
      <c r="K21" s="597"/>
      <c r="L21" s="57"/>
      <c r="M21" s="597"/>
      <c r="N21" s="57"/>
      <c r="O21" s="597"/>
      <c r="P21" s="57"/>
      <c r="Q21" s="338" t="s">
        <v>27</v>
      </c>
      <c r="R21" s="109"/>
    </row>
    <row r="22">
      <c r="A22" s="1"/>
      <c r="B22" s="63"/>
      <c r="C22" s="64"/>
      <c r="D22" s="65"/>
      <c r="E22" s="568" t="s">
        <v>488</v>
      </c>
      <c r="F22" s="57"/>
      <c r="G22" s="568" t="s">
        <v>488</v>
      </c>
      <c r="H22" s="57"/>
      <c r="I22" s="568" t="s">
        <v>488</v>
      </c>
      <c r="J22" s="57"/>
      <c r="K22" s="602"/>
      <c r="L22" s="57"/>
      <c r="M22" s="602"/>
      <c r="N22" s="57"/>
      <c r="O22" s="602"/>
      <c r="P22" s="57"/>
      <c r="Q22" s="342" t="s">
        <v>30</v>
      </c>
      <c r="R22" s="37"/>
    </row>
    <row r="23" ht="15.0" customHeight="1">
      <c r="A23" s="1"/>
      <c r="B23" s="130" t="str">
        <f>I2</f>
        <v/>
      </c>
      <c r="C23" s="71"/>
      <c r="D23" s="72"/>
      <c r="E23" s="855" t="s">
        <v>673</v>
      </c>
      <c r="F23" s="57"/>
      <c r="G23" s="578" t="s">
        <v>953</v>
      </c>
      <c r="H23" s="57"/>
      <c r="I23" s="842" t="s">
        <v>922</v>
      </c>
      <c r="J23" s="57"/>
      <c r="K23" s="597"/>
      <c r="L23" s="57"/>
      <c r="M23" s="597"/>
      <c r="N23" s="57"/>
      <c r="O23" s="597"/>
      <c r="P23" s="57"/>
      <c r="Q23" s="77"/>
      <c r="R23" s="37"/>
    </row>
    <row r="24">
      <c r="A24" s="1"/>
      <c r="B24" s="79"/>
      <c r="C24" s="358" t="str">
        <f>M2</f>
        <v/>
      </c>
      <c r="D24" s="80"/>
      <c r="E24" s="1353" t="s">
        <v>342</v>
      </c>
      <c r="F24" s="57"/>
      <c r="G24" s="842" t="s">
        <v>620</v>
      </c>
      <c r="H24" s="57"/>
      <c r="I24" s="578" t="s">
        <v>769</v>
      </c>
      <c r="J24" s="57"/>
      <c r="K24" s="602"/>
      <c r="L24" s="57"/>
      <c r="M24" s="602"/>
      <c r="N24" s="57"/>
      <c r="O24" s="602"/>
      <c r="P24" s="57"/>
      <c r="Q24" s="77"/>
      <c r="R24" s="37"/>
    </row>
    <row r="25">
      <c r="A25" s="1"/>
      <c r="B25" s="71"/>
      <c r="C25" s="71"/>
      <c r="D25" s="72"/>
      <c r="E25" s="859" t="s">
        <v>86</v>
      </c>
      <c r="F25" s="145"/>
      <c r="G25" s="848" t="s">
        <v>86</v>
      </c>
      <c r="H25" s="145"/>
      <c r="I25" s="861" t="s">
        <v>491</v>
      </c>
      <c r="J25" s="145"/>
      <c r="K25" s="613"/>
      <c r="L25" s="581"/>
      <c r="M25" s="613"/>
      <c r="N25" s="581"/>
      <c r="O25" s="613"/>
      <c r="P25" s="581"/>
      <c r="Q25" s="91"/>
      <c r="R25" s="20"/>
    </row>
    <row r="26">
      <c r="A26" s="1"/>
      <c r="B26" s="1465"/>
      <c r="C26" s="1465"/>
      <c r="D26" s="1465"/>
      <c r="E26" s="1003"/>
      <c r="F26" s="1003"/>
      <c r="G26" s="1003"/>
      <c r="H26" s="1003"/>
      <c r="I26" s="1003"/>
      <c r="J26" s="1003"/>
      <c r="K26" s="1003"/>
      <c r="L26" s="1003"/>
      <c r="M26" s="1003"/>
      <c r="N26" s="1003"/>
      <c r="O26" s="1003"/>
      <c r="P26" s="1003"/>
      <c r="Q26" s="1003"/>
      <c r="R26" s="20"/>
    </row>
    <row r="27">
      <c r="A27" s="1"/>
      <c r="B27" s="323" t="str">
        <f>IMAGE("https://play.pokemonshowdown.com/sprites/trainers/pokefanf-gen4.png")</f>
        <v/>
      </c>
      <c r="C27" s="22"/>
      <c r="D27" s="22"/>
      <c r="E27" s="1471" t="s">
        <v>2284</v>
      </c>
      <c r="F27" s="22"/>
      <c r="G27" s="22"/>
      <c r="H27" s="22"/>
      <c r="I27" s="22"/>
      <c r="J27" s="22"/>
      <c r="K27" s="22"/>
      <c r="L27" s="22"/>
      <c r="M27" s="22"/>
      <c r="N27" s="22"/>
      <c r="O27" s="22"/>
      <c r="P27" s="22"/>
      <c r="Q27" s="835"/>
      <c r="R27" s="20"/>
    </row>
    <row r="28" ht="69.0" customHeight="1">
      <c r="A28" s="1"/>
      <c r="B28" s="28"/>
      <c r="E28" s="164" t="str">
        <f>GETPOKEMONSPRITE(E29, 150, 150)</f>
        <v/>
      </c>
      <c r="F28" s="25"/>
      <c r="G28" s="164" t="str">
        <f>GETPOKEMONSPRITE(G29, 150, 150)</f>
        <v/>
      </c>
      <c r="H28" s="25"/>
      <c r="I28" s="164" t="str">
        <f>GETPOKEMONSPRITE(I29, 110, 110)</f>
        <v/>
      </c>
      <c r="J28" s="25"/>
      <c r="K28" s="164" t="str">
        <f>GETPOKEMONSPRITE(K29, 150, 150)</f>
        <v/>
      </c>
      <c r="L28" s="25"/>
      <c r="M28" s="164" t="str">
        <f>GETPOKEMONSPRITE(M29, 150, 150)</f>
        <v/>
      </c>
      <c r="N28" s="25"/>
      <c r="O28" s="164" t="str">
        <f>GETPOKEMONSPRITE(O29, 150, 150)</f>
        <v/>
      </c>
      <c r="P28" s="25"/>
      <c r="Q28" s="1164"/>
      <c r="R28" s="109"/>
    </row>
    <row r="29">
      <c r="A29" s="1"/>
      <c r="B29" s="460"/>
      <c r="C29" s="461"/>
      <c r="D29" s="461"/>
      <c r="E29" s="561" t="s">
        <v>2285</v>
      </c>
      <c r="F29" s="41"/>
      <c r="G29" s="562" t="s">
        <v>2286</v>
      </c>
      <c r="H29" s="41"/>
      <c r="I29" s="562" t="s">
        <v>2287</v>
      </c>
      <c r="J29" s="41"/>
      <c r="K29" s="562" t="s">
        <v>2288</v>
      </c>
      <c r="L29" s="41"/>
      <c r="M29" s="562" t="s">
        <v>2289</v>
      </c>
      <c r="N29" s="41"/>
      <c r="O29" s="591"/>
      <c r="P29" s="41"/>
      <c r="Q29" s="515" t="s">
        <v>19</v>
      </c>
      <c r="R29" s="109"/>
    </row>
    <row r="30">
      <c r="A30" s="1"/>
      <c r="B30" s="45"/>
      <c r="C30" s="46"/>
      <c r="D30" s="47"/>
      <c r="E30" s="563" t="s">
        <v>56</v>
      </c>
      <c r="F30" s="1000" t="str">
        <f>GETABILITY(E29)</f>
        <v>Rock Head</v>
      </c>
      <c r="G30" s="564" t="s">
        <v>83</v>
      </c>
      <c r="H30" s="565" t="str">
        <f>GETABILITY(G29)</f>
        <v>Magic Guard</v>
      </c>
      <c r="I30" s="564" t="s">
        <v>70</v>
      </c>
      <c r="J30" s="565" t="str">
        <f>GETABILITY(I29)</f>
        <v>Pressure</v>
      </c>
      <c r="K30" s="564" t="s">
        <v>38</v>
      </c>
      <c r="L30" s="565" t="str">
        <f>GETABILITY(K29)</f>
        <v>Snow Cloak</v>
      </c>
      <c r="M30" s="564" t="s">
        <v>70</v>
      </c>
      <c r="N30" s="565" t="str">
        <f>GETABILITY(M29)</f>
        <v>Adaptability</v>
      </c>
      <c r="O30" s="594"/>
      <c r="P30" s="594"/>
      <c r="Q30" s="334" t="s">
        <v>23</v>
      </c>
      <c r="R30" s="109"/>
    </row>
    <row r="31">
      <c r="A31" s="1"/>
      <c r="B31" s="54" t="s">
        <v>24</v>
      </c>
      <c r="C31" s="39"/>
      <c r="D31" s="55"/>
      <c r="E31" s="566" t="s">
        <v>133</v>
      </c>
      <c r="F31" s="57"/>
      <c r="G31" s="567" t="s">
        <v>872</v>
      </c>
      <c r="H31" s="57"/>
      <c r="I31" s="567" t="s">
        <v>71</v>
      </c>
      <c r="J31" s="57"/>
      <c r="K31" s="567" t="s">
        <v>359</v>
      </c>
      <c r="L31" s="57"/>
      <c r="M31" s="567" t="s">
        <v>242</v>
      </c>
      <c r="N31" s="57"/>
      <c r="O31" s="597"/>
      <c r="P31" s="57"/>
      <c r="Q31" s="516" t="s">
        <v>27</v>
      </c>
      <c r="R31" s="109"/>
    </row>
    <row r="32">
      <c r="A32" s="1"/>
      <c r="B32" s="63"/>
      <c r="C32" s="64"/>
      <c r="D32" s="65"/>
      <c r="E32" s="855" t="s">
        <v>653</v>
      </c>
      <c r="F32" s="57"/>
      <c r="G32" s="573" t="s">
        <v>472</v>
      </c>
      <c r="H32" s="57"/>
      <c r="I32" s="1051" t="s">
        <v>954</v>
      </c>
      <c r="J32" s="57"/>
      <c r="K32" s="573" t="s">
        <v>85</v>
      </c>
      <c r="L32" s="57"/>
      <c r="M32" s="568" t="s">
        <v>873</v>
      </c>
      <c r="N32" s="57"/>
      <c r="O32" s="602"/>
      <c r="P32" s="57"/>
      <c r="Q32" s="517" t="s">
        <v>30</v>
      </c>
      <c r="R32" s="109"/>
    </row>
    <row r="33" ht="15.0" customHeight="1">
      <c r="A33" s="1"/>
      <c r="B33" s="71"/>
      <c r="C33" s="71"/>
      <c r="D33" s="72"/>
      <c r="E33" s="568" t="s">
        <v>295</v>
      </c>
      <c r="F33" s="57"/>
      <c r="G33" s="1166" t="s">
        <v>914</v>
      </c>
      <c r="H33" s="57"/>
      <c r="I33" s="1166" t="s">
        <v>441</v>
      </c>
      <c r="J33" s="57"/>
      <c r="K33" s="858" t="s">
        <v>523</v>
      </c>
      <c r="L33" s="57"/>
      <c r="M33" s="842" t="s">
        <v>28</v>
      </c>
      <c r="N33" s="57"/>
      <c r="O33" s="597"/>
      <c r="P33" s="57"/>
      <c r="Q33" s="518"/>
      <c r="R33" s="109"/>
    </row>
    <row r="34">
      <c r="A34" s="1"/>
      <c r="B34" s="79"/>
      <c r="C34" s="79"/>
      <c r="D34" s="80"/>
      <c r="E34" s="570" t="s">
        <v>343</v>
      </c>
      <c r="F34" s="57"/>
      <c r="G34" s="842" t="s">
        <v>452</v>
      </c>
      <c r="H34" s="57"/>
      <c r="I34" s="858" t="s">
        <v>523</v>
      </c>
      <c r="J34" s="57"/>
      <c r="K34" s="1166" t="s">
        <v>760</v>
      </c>
      <c r="L34" s="57"/>
      <c r="M34" s="843" t="s">
        <v>614</v>
      </c>
      <c r="N34" s="57"/>
      <c r="O34" s="602"/>
      <c r="P34" s="57"/>
      <c r="Q34" s="518"/>
      <c r="R34" s="109"/>
    </row>
    <row r="35">
      <c r="A35" s="1"/>
      <c r="B35" s="71"/>
      <c r="C35" s="130" t="str">
        <f>P2</f>
        <v/>
      </c>
      <c r="D35" s="72"/>
      <c r="E35" s="1472" t="s">
        <v>148</v>
      </c>
      <c r="F35" s="581"/>
      <c r="G35" s="846" t="s">
        <v>451</v>
      </c>
      <c r="H35" s="145"/>
      <c r="I35" s="848" t="s">
        <v>922</v>
      </c>
      <c r="J35" s="145"/>
      <c r="K35" s="1302" t="s">
        <v>473</v>
      </c>
      <c r="L35" s="145"/>
      <c r="M35" s="848" t="s">
        <v>983</v>
      </c>
      <c r="N35" s="145"/>
      <c r="O35" s="613"/>
      <c r="P35" s="581"/>
      <c r="Q35" s="55"/>
      <c r="R35" s="109"/>
    </row>
    <row r="36">
      <c r="A36" s="1"/>
      <c r="B36" s="1465"/>
      <c r="C36" s="1465"/>
      <c r="D36" s="1465"/>
      <c r="E36" s="587"/>
      <c r="F36" s="587"/>
      <c r="G36" s="587"/>
      <c r="H36" s="587"/>
      <c r="I36" s="587"/>
      <c r="J36" s="587"/>
      <c r="K36" s="587"/>
      <c r="L36" s="587"/>
      <c r="M36" s="587"/>
      <c r="N36" s="587"/>
      <c r="O36" s="587"/>
      <c r="P36" s="587"/>
      <c r="Q36" s="587"/>
      <c r="R36" s="109"/>
    </row>
    <row r="37">
      <c r="A37" s="1"/>
      <c r="B37" s="323" t="str">
        <f>GETTRAINERSPRITE(E37)</f>
        <v/>
      </c>
      <c r="C37" s="22"/>
      <c r="D37" s="22"/>
      <c r="E37" s="1015" t="s">
        <v>2290</v>
      </c>
      <c r="F37" s="647"/>
      <c r="G37" s="647"/>
      <c r="H37" s="647"/>
      <c r="I37" s="647"/>
      <c r="J37" s="647"/>
      <c r="K37" s="647"/>
      <c r="L37" s="647"/>
      <c r="M37" s="647"/>
      <c r="N37" s="647"/>
      <c r="O37" s="647"/>
      <c r="P37" s="647"/>
      <c r="Q37" s="648"/>
      <c r="R37" s="109"/>
    </row>
    <row r="38" ht="69.0" customHeight="1">
      <c r="A38" s="1"/>
      <c r="B38" s="28"/>
      <c r="E38" s="164" t="str">
        <f>GETPOKEMONSPRITE(E39, 110, 110)</f>
        <v/>
      </c>
      <c r="F38" s="25"/>
      <c r="G38" s="164" t="str">
        <f>GETPOKEMONSPRITE(G39, 150, 150)</f>
        <v/>
      </c>
      <c r="H38" s="25"/>
      <c r="I38" s="164" t="str">
        <f>GETPOKEMONSPRITE(I39, 150, 150)</f>
        <v/>
      </c>
      <c r="J38" s="25"/>
      <c r="K38" s="164" t="str">
        <f>GETPOKEMONSPRITE(K39, 150, 150)</f>
        <v/>
      </c>
      <c r="L38" s="25"/>
      <c r="M38" s="164" t="str">
        <f>GETPOKEMONSPRITE(M39, 150, 150)</f>
        <v/>
      </c>
      <c r="N38" s="25"/>
      <c r="O38" s="164" t="str">
        <f>GETPOKEMONSPRITE(O39, 150, 150)</f>
        <v/>
      </c>
      <c r="P38" s="25"/>
      <c r="Q38" s="1164"/>
      <c r="R38" s="109"/>
    </row>
    <row r="39">
      <c r="A39" s="1"/>
      <c r="B39" s="125"/>
      <c r="C39" s="39"/>
      <c r="D39" s="39"/>
      <c r="E39" s="589" t="s">
        <v>2291</v>
      </c>
      <c r="F39" s="41"/>
      <c r="G39" s="589" t="s">
        <v>2292</v>
      </c>
      <c r="H39" s="41"/>
      <c r="I39" s="589" t="s">
        <v>2293</v>
      </c>
      <c r="J39" s="41"/>
      <c r="K39" s="591"/>
      <c r="L39" s="41"/>
      <c r="M39" s="591"/>
      <c r="N39" s="41"/>
      <c r="O39" s="591"/>
      <c r="P39" s="41"/>
      <c r="Q39" s="328" t="s">
        <v>19</v>
      </c>
      <c r="R39" s="37"/>
    </row>
    <row r="40">
      <c r="A40" s="1"/>
      <c r="B40" s="45"/>
      <c r="C40" s="46"/>
      <c r="D40" s="47"/>
      <c r="E40" s="563" t="s">
        <v>39</v>
      </c>
      <c r="F40" s="1000" t="str">
        <f>GETABILITY(E39)</f>
        <v>Solar Power</v>
      </c>
      <c r="G40" s="563" t="s">
        <v>21</v>
      </c>
      <c r="H40" s="1000" t="str">
        <f>GETABILITY(G39)</f>
        <v>Chlorophyll</v>
      </c>
      <c r="I40" s="563" t="s">
        <v>55</v>
      </c>
      <c r="J40" s="1000" t="str">
        <f>GETABILITY(I39)</f>
        <v>Thick Fat</v>
      </c>
      <c r="K40" s="594"/>
      <c r="L40" s="594"/>
      <c r="M40" s="594"/>
      <c r="N40" s="594"/>
      <c r="O40" s="594"/>
      <c r="P40" s="594"/>
      <c r="Q40" s="334" t="s">
        <v>23</v>
      </c>
      <c r="R40" s="37"/>
    </row>
    <row r="41">
      <c r="A41" s="1"/>
      <c r="B41" s="54" t="s">
        <v>24</v>
      </c>
      <c r="C41" s="39"/>
      <c r="D41" s="55"/>
      <c r="E41" s="595" t="s">
        <v>2294</v>
      </c>
      <c r="F41" s="57"/>
      <c r="G41" s="595" t="s">
        <v>2294</v>
      </c>
      <c r="H41" s="57"/>
      <c r="I41" s="595" t="s">
        <v>2294</v>
      </c>
      <c r="J41" s="57"/>
      <c r="K41" s="597"/>
      <c r="L41" s="57"/>
      <c r="M41" s="597"/>
      <c r="N41" s="57"/>
      <c r="O41" s="597"/>
      <c r="P41" s="57"/>
      <c r="Q41" s="338" t="s">
        <v>27</v>
      </c>
      <c r="R41" s="37"/>
    </row>
    <row r="42">
      <c r="A42" s="1"/>
      <c r="B42" s="63"/>
      <c r="C42" s="64"/>
      <c r="D42" s="65"/>
      <c r="E42" s="640" t="s">
        <v>488</v>
      </c>
      <c r="F42" s="57"/>
      <c r="G42" s="640" t="s">
        <v>488</v>
      </c>
      <c r="H42" s="57"/>
      <c r="I42" s="640" t="s">
        <v>295</v>
      </c>
      <c r="J42" s="57"/>
      <c r="K42" s="602"/>
      <c r="L42" s="57"/>
      <c r="M42" s="602"/>
      <c r="N42" s="57"/>
      <c r="O42" s="602"/>
      <c r="P42" s="57"/>
      <c r="Q42" s="342" t="s">
        <v>30</v>
      </c>
      <c r="R42" s="109"/>
    </row>
    <row r="43" ht="15.0" customHeight="1">
      <c r="A43" s="1"/>
      <c r="B43" s="71"/>
      <c r="C43" s="71"/>
      <c r="D43" s="72"/>
      <c r="E43" s="1036" t="s">
        <v>769</v>
      </c>
      <c r="F43" s="57"/>
      <c r="G43" s="631" t="s">
        <v>2295</v>
      </c>
      <c r="H43" s="57"/>
      <c r="I43" s="598" t="s">
        <v>346</v>
      </c>
      <c r="J43" s="57"/>
      <c r="K43" s="597"/>
      <c r="L43" s="57"/>
      <c r="M43" s="597"/>
      <c r="N43" s="57"/>
      <c r="O43" s="597"/>
      <c r="P43" s="57"/>
      <c r="Q43" s="77"/>
      <c r="R43" s="37"/>
    </row>
    <row r="44">
      <c r="A44" s="1"/>
      <c r="B44" s="79"/>
      <c r="C44" s="358" t="str">
        <f>M2</f>
        <v/>
      </c>
      <c r="D44" s="80"/>
      <c r="E44" s="617" t="s">
        <v>673</v>
      </c>
      <c r="F44" s="57"/>
      <c r="G44" s="617" t="s">
        <v>673</v>
      </c>
      <c r="H44" s="57"/>
      <c r="I44" s="630" t="s">
        <v>347</v>
      </c>
      <c r="J44" s="57"/>
      <c r="K44" s="602"/>
      <c r="L44" s="57"/>
      <c r="M44" s="602"/>
      <c r="N44" s="57"/>
      <c r="O44" s="602"/>
      <c r="P44" s="57"/>
      <c r="Q44" s="77"/>
      <c r="R44" s="37"/>
    </row>
    <row r="45">
      <c r="A45" s="1"/>
      <c r="B45" s="71"/>
      <c r="C45" s="130" t="str">
        <f>P2</f>
        <v/>
      </c>
      <c r="D45" s="72"/>
      <c r="E45" s="1033" t="s">
        <v>2295</v>
      </c>
      <c r="F45" s="581"/>
      <c r="G45" s="1016" t="s">
        <v>291</v>
      </c>
      <c r="H45" s="581"/>
      <c r="I45" s="1033" t="s">
        <v>2295</v>
      </c>
      <c r="J45" s="581"/>
      <c r="K45" s="613"/>
      <c r="L45" s="581"/>
      <c r="M45" s="613"/>
      <c r="N45" s="581"/>
      <c r="O45" s="613"/>
      <c r="P45" s="581"/>
      <c r="Q45" s="91"/>
      <c r="R45" s="109"/>
    </row>
    <row r="46">
      <c r="A46" s="1"/>
      <c r="B46" s="1465"/>
      <c r="C46" s="1465"/>
      <c r="D46" s="1465"/>
      <c r="E46" s="587"/>
      <c r="F46" s="587"/>
      <c r="G46" s="587"/>
      <c r="H46" s="587"/>
      <c r="I46" s="587"/>
      <c r="J46" s="587"/>
      <c r="K46" s="587"/>
      <c r="L46" s="587"/>
      <c r="M46" s="587"/>
      <c r="N46" s="587"/>
      <c r="O46" s="587"/>
      <c r="P46" s="587"/>
      <c r="Q46" s="587"/>
      <c r="R46" s="37"/>
    </row>
    <row r="47">
      <c r="A47" s="1"/>
      <c r="B47" s="323" t="str">
        <f>GETTRAINERSPRITE(E47)</f>
        <v/>
      </c>
      <c r="C47" s="22"/>
      <c r="D47" s="22"/>
      <c r="E47" s="1015" t="s">
        <v>2296</v>
      </c>
      <c r="F47" s="647"/>
      <c r="G47" s="647"/>
      <c r="H47" s="647"/>
      <c r="I47" s="647"/>
      <c r="J47" s="647"/>
      <c r="K47" s="647"/>
      <c r="L47" s="647"/>
      <c r="M47" s="647"/>
      <c r="N47" s="647"/>
      <c r="O47" s="647"/>
      <c r="P47" s="647"/>
      <c r="Q47" s="648"/>
      <c r="R47" s="37"/>
    </row>
    <row r="48" ht="69.0" customHeight="1">
      <c r="A48" s="1"/>
      <c r="B48" s="28"/>
      <c r="E48" s="164" t="str">
        <f>GETPOKEMONSPRITE(E49, 110, 110)</f>
        <v/>
      </c>
      <c r="F48" s="25"/>
      <c r="G48" s="164" t="str">
        <f>GETPOKEMONSPRITE(G49, 130, 130)</f>
        <v/>
      </c>
      <c r="H48" s="25"/>
      <c r="I48" s="164" t="str">
        <f>GETPOKEMONSPRITE(I49, 150, 150)</f>
        <v/>
      </c>
      <c r="J48" s="25"/>
      <c r="K48" s="164" t="str">
        <f>GETPOKEMONSPRITE(K49, 150, 150)</f>
        <v/>
      </c>
      <c r="L48" s="25"/>
      <c r="M48" s="164" t="str">
        <f>GETPOKEMONSPRITE(M49, 150, 150)</f>
        <v/>
      </c>
      <c r="N48" s="25"/>
      <c r="O48" s="164" t="str">
        <f>GETPOKEMONSPRITE(O49, 150, 150)</f>
        <v/>
      </c>
      <c r="P48" s="25"/>
      <c r="Q48" s="1164"/>
      <c r="R48" s="109"/>
    </row>
    <row r="49">
      <c r="A49" s="1"/>
      <c r="B49" s="125"/>
      <c r="C49" s="39"/>
      <c r="D49" s="39"/>
      <c r="E49" s="589" t="s">
        <v>2297</v>
      </c>
      <c r="F49" s="41"/>
      <c r="G49" s="589" t="s">
        <v>2298</v>
      </c>
      <c r="H49" s="41"/>
      <c r="I49" s="589" t="s">
        <v>2299</v>
      </c>
      <c r="J49" s="41"/>
      <c r="K49" s="591"/>
      <c r="L49" s="41"/>
      <c r="M49" s="591"/>
      <c r="N49" s="41"/>
      <c r="O49" s="591"/>
      <c r="P49" s="41"/>
      <c r="Q49" s="328" t="s">
        <v>19</v>
      </c>
      <c r="R49" s="109"/>
    </row>
    <row r="50">
      <c r="A50" s="1"/>
      <c r="B50" s="45"/>
      <c r="C50" s="46"/>
      <c r="D50" s="47"/>
      <c r="E50" s="563" t="s">
        <v>22</v>
      </c>
      <c r="F50" s="638" t="str">
        <f>GETABILITY(E49)</f>
        <v>Intimidate</v>
      </c>
      <c r="G50" s="563" t="s">
        <v>70</v>
      </c>
      <c r="H50" s="592" t="str">
        <f>GETABILITY(G49)</f>
        <v>Lightning Rod</v>
      </c>
      <c r="I50" s="563" t="s">
        <v>158</v>
      </c>
      <c r="J50" s="638" t="str">
        <f>GETABILITY(I49)</f>
        <v>Intimidate</v>
      </c>
      <c r="K50" s="594"/>
      <c r="L50" s="594"/>
      <c r="M50" s="594"/>
      <c r="N50" s="594"/>
      <c r="O50" s="594"/>
      <c r="P50" s="594"/>
      <c r="Q50" s="334" t="s">
        <v>23</v>
      </c>
      <c r="R50" s="109"/>
    </row>
    <row r="51">
      <c r="A51" s="1"/>
      <c r="B51" s="54" t="s">
        <v>24</v>
      </c>
      <c r="C51" s="39"/>
      <c r="D51" s="55"/>
      <c r="E51" s="595" t="s">
        <v>724</v>
      </c>
      <c r="F51" s="57"/>
      <c r="G51" s="595" t="s">
        <v>460</v>
      </c>
      <c r="H51" s="57"/>
      <c r="I51" s="595" t="s">
        <v>872</v>
      </c>
      <c r="J51" s="57"/>
      <c r="K51" s="597"/>
      <c r="L51" s="57"/>
      <c r="M51" s="597"/>
      <c r="N51" s="57"/>
      <c r="O51" s="597"/>
      <c r="P51" s="57"/>
      <c r="Q51" s="338" t="s">
        <v>27</v>
      </c>
      <c r="R51" s="20"/>
    </row>
    <row r="52">
      <c r="A52" s="1"/>
      <c r="B52" s="63"/>
      <c r="C52" s="64"/>
      <c r="D52" s="65"/>
      <c r="E52" s="599" t="s">
        <v>577</v>
      </c>
      <c r="F52" s="57"/>
      <c r="G52" s="640" t="s">
        <v>345</v>
      </c>
      <c r="H52" s="57"/>
      <c r="I52" s="640" t="s">
        <v>295</v>
      </c>
      <c r="J52" s="57"/>
      <c r="K52" s="602"/>
      <c r="L52" s="57"/>
      <c r="M52" s="602"/>
      <c r="N52" s="57"/>
      <c r="O52" s="602"/>
      <c r="P52" s="57"/>
      <c r="Q52" s="342" t="s">
        <v>30</v>
      </c>
      <c r="R52" s="20"/>
    </row>
    <row r="53" ht="14.25" customHeight="1">
      <c r="A53" s="1"/>
      <c r="B53" s="71"/>
      <c r="C53" s="71"/>
      <c r="D53" s="72"/>
      <c r="E53" s="617" t="s">
        <v>673</v>
      </c>
      <c r="F53" s="57"/>
      <c r="G53" s="600" t="s">
        <v>607</v>
      </c>
      <c r="H53" s="57"/>
      <c r="I53" s="631" t="s">
        <v>349</v>
      </c>
      <c r="J53" s="57"/>
      <c r="K53" s="597"/>
      <c r="L53" s="57"/>
      <c r="M53" s="597"/>
      <c r="N53" s="57"/>
      <c r="O53" s="597"/>
      <c r="P53" s="57"/>
      <c r="Q53" s="77"/>
      <c r="R53" s="109"/>
    </row>
    <row r="54">
      <c r="A54" s="1"/>
      <c r="B54" s="79"/>
      <c r="C54" s="79"/>
      <c r="D54" s="80"/>
      <c r="E54" s="640" t="s">
        <v>488</v>
      </c>
      <c r="F54" s="57"/>
      <c r="G54" s="619" t="s">
        <v>230</v>
      </c>
      <c r="H54" s="57"/>
      <c r="I54" s="599" t="s">
        <v>2300</v>
      </c>
      <c r="J54" s="57"/>
      <c r="K54" s="602"/>
      <c r="L54" s="57"/>
      <c r="M54" s="602"/>
      <c r="N54" s="57"/>
      <c r="O54" s="602"/>
      <c r="P54" s="57"/>
      <c r="Q54" s="77"/>
      <c r="R54" s="109"/>
    </row>
    <row r="55">
      <c r="A55" s="1"/>
      <c r="B55" s="71"/>
      <c r="C55" s="71"/>
      <c r="D55" s="72"/>
      <c r="E55" s="625" t="s">
        <v>986</v>
      </c>
      <c r="F55" s="581"/>
      <c r="G55" s="1473" t="s">
        <v>87</v>
      </c>
      <c r="H55" s="581"/>
      <c r="I55" s="625" t="s">
        <v>614</v>
      </c>
      <c r="J55" s="581"/>
      <c r="K55" s="613"/>
      <c r="L55" s="581"/>
      <c r="M55" s="613"/>
      <c r="N55" s="581"/>
      <c r="O55" s="613"/>
      <c r="P55" s="581"/>
      <c r="Q55" s="91"/>
      <c r="R55" s="109"/>
    </row>
    <row r="56">
      <c r="A56" s="1"/>
      <c r="B56" s="1465"/>
      <c r="C56" s="1465"/>
      <c r="D56" s="1465"/>
      <c r="E56" s="587"/>
      <c r="F56" s="587"/>
      <c r="G56" s="587"/>
      <c r="H56" s="587"/>
      <c r="I56" s="587"/>
      <c r="J56" s="587"/>
      <c r="K56" s="587"/>
      <c r="L56" s="587"/>
      <c r="M56" s="587"/>
      <c r="N56" s="587"/>
      <c r="O56" s="587"/>
      <c r="P56" s="587"/>
      <c r="Q56" s="587"/>
      <c r="R56" s="109"/>
    </row>
    <row r="57">
      <c r="A57" s="1"/>
      <c r="B57" s="323" t="str">
        <f>GETTRAINERSPRITE(E57)</f>
        <v/>
      </c>
      <c r="C57" s="22"/>
      <c r="D57" s="22"/>
      <c r="E57" s="1015" t="s">
        <v>2301</v>
      </c>
      <c r="F57" s="647"/>
      <c r="G57" s="647"/>
      <c r="H57" s="647"/>
      <c r="I57" s="647"/>
      <c r="J57" s="647"/>
      <c r="K57" s="647"/>
      <c r="L57" s="647"/>
      <c r="M57" s="647"/>
      <c r="N57" s="647"/>
      <c r="O57" s="647"/>
      <c r="P57" s="647"/>
      <c r="Q57" s="648"/>
      <c r="R57" s="109"/>
    </row>
    <row r="58" ht="69.0" customHeight="1">
      <c r="A58" s="1"/>
      <c r="B58" s="28"/>
      <c r="E58" s="164" t="str">
        <f>GETPOKEMONSPRITE(E59, 130, 130)</f>
        <v/>
      </c>
      <c r="F58" s="25"/>
      <c r="G58" s="164" t="str">
        <f>GETPOKEMONSPRITE(G59, 150, 150)</f>
        <v/>
      </c>
      <c r="H58" s="25"/>
      <c r="I58" s="164" t="str">
        <f>GETPOKEMONSPRITE(I59, 130, 130)</f>
        <v/>
      </c>
      <c r="J58" s="25"/>
      <c r="K58" s="164" t="str">
        <f>GETPOKEMONSPRITE(K59, 150, 150)</f>
        <v/>
      </c>
      <c r="L58" s="25"/>
      <c r="M58" s="164" t="str">
        <f>GETPOKEMONSPRITE(M59, 110, 110)</f>
        <v/>
      </c>
      <c r="N58" s="25"/>
      <c r="O58" s="164" t="str">
        <f>GETPOKEMONSPRITE(O59, 150, 150)</f>
        <v/>
      </c>
      <c r="P58" s="25"/>
      <c r="Q58" s="1164"/>
      <c r="R58" s="109"/>
    </row>
    <row r="59">
      <c r="A59" s="1"/>
      <c r="B59" s="125"/>
      <c r="C59" s="39"/>
      <c r="D59" s="39"/>
      <c r="E59" s="589" t="s">
        <v>2302</v>
      </c>
      <c r="F59" s="41"/>
      <c r="G59" s="589" t="s">
        <v>2303</v>
      </c>
      <c r="H59" s="41"/>
      <c r="I59" s="589" t="s">
        <v>2304</v>
      </c>
      <c r="J59" s="41"/>
      <c r="K59" s="589" t="s">
        <v>2305</v>
      </c>
      <c r="L59" s="41"/>
      <c r="M59" s="589" t="s">
        <v>2306</v>
      </c>
      <c r="N59" s="41"/>
      <c r="O59" s="591"/>
      <c r="P59" s="41"/>
      <c r="Q59" s="515" t="s">
        <v>19</v>
      </c>
      <c r="R59" s="109"/>
    </row>
    <row r="60">
      <c r="A60" s="1"/>
      <c r="B60" s="45"/>
      <c r="C60" s="46"/>
      <c r="D60" s="47"/>
      <c r="E60" s="563" t="s">
        <v>39</v>
      </c>
      <c r="F60" s="638" t="str">
        <f>GETABILITY(E59)</f>
        <v>Intimidate</v>
      </c>
      <c r="G60" s="563" t="s">
        <v>159</v>
      </c>
      <c r="H60" s="638" t="str">
        <f>GETABILITY(G59)</f>
        <v>Scrappy</v>
      </c>
      <c r="I60" s="563" t="s">
        <v>97</v>
      </c>
      <c r="J60" s="638" t="str">
        <f>GETABILITY(I59)</f>
        <v>No Guard</v>
      </c>
      <c r="K60" s="563" t="s">
        <v>175</v>
      </c>
      <c r="L60" s="638" t="str">
        <f>GETABILITY(K59)</f>
        <v>Chlorophyll</v>
      </c>
      <c r="M60" s="563" t="s">
        <v>262</v>
      </c>
      <c r="N60" s="638" t="str">
        <f>GETABILITY(M59)</f>
        <v>Reckless</v>
      </c>
      <c r="O60" s="594"/>
      <c r="P60" s="594"/>
      <c r="Q60" s="334" t="s">
        <v>23</v>
      </c>
      <c r="R60" s="109"/>
    </row>
    <row r="61">
      <c r="A61" s="1"/>
      <c r="B61" s="54" t="s">
        <v>24</v>
      </c>
      <c r="C61" s="39"/>
      <c r="D61" s="55"/>
      <c r="E61" s="595" t="s">
        <v>278</v>
      </c>
      <c r="F61" s="57"/>
      <c r="G61" s="595" t="s">
        <v>587</v>
      </c>
      <c r="H61" s="57"/>
      <c r="I61" s="595" t="s">
        <v>724</v>
      </c>
      <c r="J61" s="57"/>
      <c r="K61" s="595" t="s">
        <v>1356</v>
      </c>
      <c r="L61" s="57"/>
      <c r="M61" s="595" t="s">
        <v>724</v>
      </c>
      <c r="N61" s="57"/>
      <c r="O61" s="597"/>
      <c r="P61" s="57"/>
      <c r="Q61" s="516" t="s">
        <v>27</v>
      </c>
      <c r="R61" s="109"/>
    </row>
    <row r="62">
      <c r="A62" s="1"/>
      <c r="B62" s="63"/>
      <c r="C62" s="64"/>
      <c r="D62" s="65"/>
      <c r="E62" s="640" t="s">
        <v>863</v>
      </c>
      <c r="F62" s="57"/>
      <c r="G62" s="640" t="s">
        <v>295</v>
      </c>
      <c r="H62" s="57"/>
      <c r="I62" s="600" t="s">
        <v>803</v>
      </c>
      <c r="J62" s="57"/>
      <c r="K62" s="640" t="s">
        <v>762</v>
      </c>
      <c r="L62" s="57"/>
      <c r="M62" s="640" t="s">
        <v>873</v>
      </c>
      <c r="N62" s="57"/>
      <c r="O62" s="602"/>
      <c r="P62" s="57"/>
      <c r="Q62" s="517" t="s">
        <v>30</v>
      </c>
      <c r="R62" s="109"/>
    </row>
    <row r="63" ht="15.0" customHeight="1">
      <c r="A63" s="1"/>
      <c r="B63" s="71"/>
      <c r="C63" s="71"/>
      <c r="D63" s="72"/>
      <c r="E63" s="599" t="s">
        <v>875</v>
      </c>
      <c r="F63" s="57"/>
      <c r="G63" s="599" t="s">
        <v>589</v>
      </c>
      <c r="H63" s="57"/>
      <c r="I63" s="640" t="s">
        <v>295</v>
      </c>
      <c r="J63" s="57"/>
      <c r="K63" s="599" t="s">
        <v>922</v>
      </c>
      <c r="L63" s="57"/>
      <c r="M63" s="617" t="s">
        <v>673</v>
      </c>
      <c r="N63" s="57"/>
      <c r="O63" s="597"/>
      <c r="P63" s="57"/>
      <c r="Q63" s="518"/>
      <c r="R63" s="109"/>
    </row>
    <row r="64">
      <c r="A64" s="1"/>
      <c r="B64" s="79"/>
      <c r="C64" s="358" t="str">
        <f>M2</f>
        <v/>
      </c>
      <c r="D64" s="80"/>
      <c r="E64" s="618" t="s">
        <v>524</v>
      </c>
      <c r="F64" s="57"/>
      <c r="G64" s="598" t="s">
        <v>346</v>
      </c>
      <c r="H64" s="57"/>
      <c r="I64" s="618" t="s">
        <v>1374</v>
      </c>
      <c r="J64" s="57"/>
      <c r="K64" s="617" t="s">
        <v>673</v>
      </c>
      <c r="L64" s="57"/>
      <c r="M64" s="618" t="s">
        <v>630</v>
      </c>
      <c r="N64" s="57"/>
      <c r="O64" s="602"/>
      <c r="P64" s="57"/>
      <c r="Q64" s="518"/>
      <c r="R64" s="109"/>
    </row>
    <row r="65">
      <c r="A65" s="1"/>
      <c r="B65" s="71"/>
      <c r="C65" s="71"/>
      <c r="D65" s="72"/>
      <c r="E65" s="867" t="s">
        <v>346</v>
      </c>
      <c r="F65" s="581"/>
      <c r="G65" s="625" t="s">
        <v>347</v>
      </c>
      <c r="H65" s="581"/>
      <c r="I65" s="611" t="s">
        <v>875</v>
      </c>
      <c r="J65" s="581"/>
      <c r="K65" s="1039" t="s">
        <v>360</v>
      </c>
      <c r="L65" s="581"/>
      <c r="M65" s="1473" t="s">
        <v>628</v>
      </c>
      <c r="N65" s="581"/>
      <c r="O65" s="613"/>
      <c r="P65" s="581"/>
      <c r="Q65" s="55"/>
      <c r="R65" s="20"/>
    </row>
    <row r="66">
      <c r="A66" s="1"/>
      <c r="B66" s="1465"/>
      <c r="C66" s="1465"/>
      <c r="D66" s="1465"/>
      <c r="E66" s="587"/>
      <c r="F66" s="587"/>
      <c r="G66" s="587"/>
      <c r="H66" s="587"/>
      <c r="I66" s="587"/>
      <c r="J66" s="587"/>
      <c r="K66" s="587"/>
      <c r="L66" s="587"/>
      <c r="M66" s="587"/>
      <c r="N66" s="587"/>
      <c r="O66" s="587"/>
      <c r="P66" s="587"/>
      <c r="Q66" s="587"/>
      <c r="R66" s="20"/>
    </row>
    <row r="67">
      <c r="A67" s="1"/>
      <c r="B67" s="323" t="str">
        <f>GETTRAINERSPRITE(E67)</f>
        <v/>
      </c>
      <c r="C67" s="22"/>
      <c r="D67" s="22"/>
      <c r="E67" s="1015" t="s">
        <v>2307</v>
      </c>
      <c r="F67" s="647"/>
      <c r="G67" s="647"/>
      <c r="H67" s="647"/>
      <c r="I67" s="647"/>
      <c r="J67" s="647"/>
      <c r="K67" s="647"/>
      <c r="L67" s="647"/>
      <c r="M67" s="647"/>
      <c r="N67" s="647"/>
      <c r="O67" s="647"/>
      <c r="P67" s="647"/>
      <c r="Q67" s="648"/>
      <c r="R67" s="20"/>
    </row>
    <row r="68" ht="69.0" customHeight="1">
      <c r="A68" s="1"/>
      <c r="B68" s="28"/>
      <c r="E68" s="164" t="str">
        <f>GETPOKEMONSPRITE(E69, 130, 130)</f>
        <v/>
      </c>
      <c r="F68" s="25"/>
      <c r="G68" s="164" t="str">
        <f>GETPOKEMONSPRITE(G69, 150, 150)</f>
        <v/>
      </c>
      <c r="H68" s="25"/>
      <c r="I68" s="164" t="str">
        <f>GETPOKEMONSPRITE(I69, 150, 150)</f>
        <v/>
      </c>
      <c r="J68" s="25"/>
      <c r="K68" s="164" t="str">
        <f>GETPOKEMONSPRITE(K69, 150, 150)</f>
        <v/>
      </c>
      <c r="L68" s="25"/>
      <c r="M68" s="164" t="str">
        <f>GETPOKEMONSPRITE(M69, 150, 150)</f>
        <v/>
      </c>
      <c r="N68" s="25"/>
      <c r="O68" s="164" t="str">
        <f>GETPOKEMONSPRITE(O69, 150, 150)</f>
        <v/>
      </c>
      <c r="P68" s="25"/>
      <c r="Q68" s="1164"/>
      <c r="R68" s="109"/>
    </row>
    <row r="69">
      <c r="A69" s="1"/>
      <c r="B69" s="125"/>
      <c r="C69" s="39"/>
      <c r="D69" s="39"/>
      <c r="E69" s="326" t="s">
        <v>2308</v>
      </c>
      <c r="F69" s="41"/>
      <c r="G69" s="326" t="s">
        <v>2309</v>
      </c>
      <c r="H69" s="41"/>
      <c r="I69" s="326" t="s">
        <v>2310</v>
      </c>
      <c r="J69" s="41"/>
      <c r="K69" s="326" t="s">
        <v>2311</v>
      </c>
      <c r="L69" s="41"/>
      <c r="M69" s="591"/>
      <c r="N69" s="41"/>
      <c r="O69" s="591"/>
      <c r="P69" s="41"/>
      <c r="Q69" s="515" t="s">
        <v>19</v>
      </c>
      <c r="R69" s="20"/>
    </row>
    <row r="70">
      <c r="A70" s="1"/>
      <c r="B70" s="45"/>
      <c r="C70" s="46"/>
      <c r="D70" s="47"/>
      <c r="E70" s="329" t="s">
        <v>95</v>
      </c>
      <c r="F70" s="330" t="str">
        <f>GETABILITY(E69)</f>
        <v>White Smoke</v>
      </c>
      <c r="G70" s="329" t="s">
        <v>262</v>
      </c>
      <c r="H70" s="330" t="str">
        <f>GETABILITY(G69)</f>
        <v>Chlorophyll</v>
      </c>
      <c r="I70" s="329" t="s">
        <v>55</v>
      </c>
      <c r="J70" s="330" t="str">
        <f>GETABILITY(I69)</f>
        <v>Chlorophyll</v>
      </c>
      <c r="K70" s="329" t="s">
        <v>70</v>
      </c>
      <c r="L70" s="330" t="str">
        <f>GETABILITY(K69)</f>
        <v>Chlorophyll</v>
      </c>
      <c r="M70" s="594"/>
      <c r="N70" s="594"/>
      <c r="O70" s="594"/>
      <c r="P70" s="594"/>
      <c r="Q70" s="334" t="s">
        <v>23</v>
      </c>
      <c r="R70" s="109"/>
    </row>
    <row r="71">
      <c r="A71" s="1"/>
      <c r="B71" s="54" t="s">
        <v>24</v>
      </c>
      <c r="C71" s="39"/>
      <c r="D71" s="55"/>
      <c r="E71" s="335" t="s">
        <v>71</v>
      </c>
      <c r="F71" s="57"/>
      <c r="G71" s="335" t="s">
        <v>120</v>
      </c>
      <c r="H71" s="57"/>
      <c r="I71" s="335" t="s">
        <v>120</v>
      </c>
      <c r="J71" s="57"/>
      <c r="K71" s="335" t="s">
        <v>120</v>
      </c>
      <c r="L71" s="57"/>
      <c r="M71" s="597"/>
      <c r="N71" s="57"/>
      <c r="O71" s="597"/>
      <c r="P71" s="57"/>
      <c r="Q71" s="516" t="s">
        <v>27</v>
      </c>
      <c r="R71" s="109"/>
    </row>
    <row r="72">
      <c r="A72" s="1"/>
      <c r="B72" s="63"/>
      <c r="C72" s="64"/>
      <c r="D72" s="65"/>
      <c r="E72" s="419" t="s">
        <v>341</v>
      </c>
      <c r="F72" s="57"/>
      <c r="G72" s="386" t="s">
        <v>360</v>
      </c>
      <c r="H72" s="57"/>
      <c r="I72" s="386" t="s">
        <v>360</v>
      </c>
      <c r="J72" s="57"/>
      <c r="K72" s="386" t="s">
        <v>360</v>
      </c>
      <c r="L72" s="57"/>
      <c r="M72" s="602"/>
      <c r="N72" s="57"/>
      <c r="O72" s="602"/>
      <c r="P72" s="57"/>
      <c r="Q72" s="517" t="s">
        <v>30</v>
      </c>
      <c r="R72" s="109"/>
    </row>
    <row r="73">
      <c r="A73" s="1"/>
      <c r="B73" s="130" t="str">
        <f>I2</f>
        <v/>
      </c>
      <c r="C73" s="71"/>
      <c r="D73" s="72"/>
      <c r="E73" s="386" t="s">
        <v>673</v>
      </c>
      <c r="F73" s="57"/>
      <c r="G73" s="386" t="s">
        <v>673</v>
      </c>
      <c r="H73" s="57"/>
      <c r="I73" s="394" t="s">
        <v>267</v>
      </c>
      <c r="J73" s="57"/>
      <c r="K73" s="386" t="s">
        <v>761</v>
      </c>
      <c r="L73" s="57"/>
      <c r="M73" s="597"/>
      <c r="N73" s="57"/>
      <c r="O73" s="597"/>
      <c r="P73" s="57"/>
      <c r="Q73" s="518"/>
      <c r="R73" s="109"/>
    </row>
    <row r="74">
      <c r="A74" s="1"/>
      <c r="B74" s="79"/>
      <c r="C74" s="79"/>
      <c r="D74" s="201" t="str">
        <f>N2</f>
        <v/>
      </c>
      <c r="E74" s="347" t="s">
        <v>885</v>
      </c>
      <c r="F74" s="57"/>
      <c r="G74" s="339" t="s">
        <v>922</v>
      </c>
      <c r="H74" s="57"/>
      <c r="I74" s="347" t="s">
        <v>762</v>
      </c>
      <c r="J74" s="57"/>
      <c r="K74" s="339" t="s">
        <v>922</v>
      </c>
      <c r="L74" s="57"/>
      <c r="M74" s="602"/>
      <c r="N74" s="57"/>
      <c r="O74" s="602"/>
      <c r="P74" s="57"/>
      <c r="Q74" s="518"/>
      <c r="R74" s="109"/>
    </row>
    <row r="75">
      <c r="A75" s="1"/>
      <c r="B75" s="71"/>
      <c r="C75" s="71"/>
      <c r="D75" s="72"/>
      <c r="E75" s="1058" t="s">
        <v>248</v>
      </c>
      <c r="F75" s="581"/>
      <c r="G75" s="1049" t="s">
        <v>441</v>
      </c>
      <c r="H75" s="581"/>
      <c r="I75" s="923" t="s">
        <v>673</v>
      </c>
      <c r="J75" s="581"/>
      <c r="K75" s="1474" t="s">
        <v>1577</v>
      </c>
      <c r="L75" s="581"/>
      <c r="M75" s="613"/>
      <c r="N75" s="581"/>
      <c r="O75" s="613"/>
      <c r="P75" s="581"/>
      <c r="Q75" s="55"/>
      <c r="R75" s="109"/>
    </row>
    <row r="76">
      <c r="A76" s="1"/>
      <c r="B76" s="1465"/>
      <c r="C76" s="1465"/>
      <c r="D76" s="1465"/>
      <c r="E76" s="587"/>
      <c r="F76" s="587"/>
      <c r="G76" s="587"/>
      <c r="H76" s="587"/>
      <c r="I76" s="587"/>
      <c r="J76" s="587"/>
      <c r="K76" s="587"/>
      <c r="L76" s="587"/>
      <c r="M76" s="587"/>
      <c r="N76" s="587"/>
      <c r="O76" s="587"/>
      <c r="P76" s="587"/>
      <c r="Q76" s="587"/>
      <c r="R76" s="109"/>
    </row>
    <row r="77">
      <c r="A77" s="1"/>
      <c r="B77" s="323" t="str">
        <f>GETTRAINERSPRITE(E77)</f>
        <v/>
      </c>
      <c r="C77" s="22"/>
      <c r="D77" s="22"/>
      <c r="E77" s="1015" t="s">
        <v>2312</v>
      </c>
      <c r="F77" s="647"/>
      <c r="G77" s="647"/>
      <c r="H77" s="647"/>
      <c r="I77" s="647"/>
      <c r="J77" s="647"/>
      <c r="K77" s="647"/>
      <c r="L77" s="647"/>
      <c r="M77" s="647"/>
      <c r="N77" s="647"/>
      <c r="O77" s="647"/>
      <c r="P77" s="647"/>
      <c r="Q77" s="648"/>
      <c r="R77" s="109"/>
    </row>
    <row r="78" ht="69.0" customHeight="1">
      <c r="A78" s="1"/>
      <c r="B78" s="28"/>
      <c r="E78" s="164" t="str">
        <f>GETPOKEMONSPRITE(E79, 150, 150)</f>
        <v/>
      </c>
      <c r="F78" s="25"/>
      <c r="G78" s="164" t="str">
        <f>GETPOKEMONSPRITE(G79, 150, 150)</f>
        <v/>
      </c>
      <c r="H78" s="25"/>
      <c r="I78" s="164" t="str">
        <f>GETPOKEMONSPRITE(I79, 150, 150)</f>
        <v/>
      </c>
      <c r="J78" s="25"/>
      <c r="K78" s="164" t="str">
        <f>GETPOKEMONSPRITE(K79, 150, 150)</f>
        <v/>
      </c>
      <c r="L78" s="25"/>
      <c r="M78" s="164" t="str">
        <f>GETPOKEMONSPRITE(M79, 150, 150)</f>
        <v/>
      </c>
      <c r="N78" s="25"/>
      <c r="O78" s="164" t="str">
        <f>GETPOKEMONSPRITE(O79, 150, 150)</f>
        <v/>
      </c>
      <c r="P78" s="25"/>
      <c r="Q78" s="1164"/>
      <c r="R78" s="109"/>
    </row>
    <row r="79">
      <c r="A79" s="1"/>
      <c r="B79" s="125"/>
      <c r="C79" s="39"/>
      <c r="D79" s="39"/>
      <c r="E79" s="589" t="s">
        <v>2313</v>
      </c>
      <c r="F79" s="41"/>
      <c r="G79" s="589" t="s">
        <v>2314</v>
      </c>
      <c r="H79" s="41"/>
      <c r="I79" s="589" t="s">
        <v>2315</v>
      </c>
      <c r="J79" s="41"/>
      <c r="K79" s="589" t="s">
        <v>2316</v>
      </c>
      <c r="L79" s="41"/>
      <c r="M79" s="591"/>
      <c r="N79" s="41"/>
      <c r="O79" s="591"/>
      <c r="P79" s="41"/>
      <c r="Q79" s="515" t="s">
        <v>19</v>
      </c>
      <c r="R79" s="109"/>
    </row>
    <row r="80">
      <c r="A80" s="1"/>
      <c r="B80" s="45"/>
      <c r="C80" s="46"/>
      <c r="D80" s="47"/>
      <c r="E80" s="563" t="s">
        <v>117</v>
      </c>
      <c r="F80" s="638" t="str">
        <f>GETABILITY(E79)</f>
        <v>Reckless</v>
      </c>
      <c r="G80" s="563" t="s">
        <v>146</v>
      </c>
      <c r="H80" s="638" t="str">
        <f>GETABILITY(G79)</f>
        <v>Adaptability</v>
      </c>
      <c r="I80" s="563" t="s">
        <v>131</v>
      </c>
      <c r="J80" s="864" t="s">
        <v>96</v>
      </c>
      <c r="K80" s="563" t="s">
        <v>338</v>
      </c>
      <c r="L80" s="638" t="str">
        <f>GETABILITY(K79)</f>
        <v>Technician</v>
      </c>
      <c r="M80" s="594"/>
      <c r="N80" s="594"/>
      <c r="O80" s="594"/>
      <c r="P80" s="594"/>
      <c r="Q80" s="334" t="s">
        <v>23</v>
      </c>
      <c r="R80" s="118"/>
    </row>
    <row r="81">
      <c r="A81" s="1"/>
      <c r="B81" s="54" t="s">
        <v>24</v>
      </c>
      <c r="C81" s="39"/>
      <c r="D81" s="55"/>
      <c r="E81" s="595" t="s">
        <v>1159</v>
      </c>
      <c r="F81" s="57"/>
      <c r="G81" s="595" t="s">
        <v>133</v>
      </c>
      <c r="H81" s="57"/>
      <c r="I81" s="595" t="s">
        <v>98</v>
      </c>
      <c r="J81" s="57"/>
      <c r="K81" s="595" t="s">
        <v>1356</v>
      </c>
      <c r="L81" s="57"/>
      <c r="M81" s="597"/>
      <c r="N81" s="57"/>
      <c r="O81" s="597"/>
      <c r="P81" s="57"/>
      <c r="Q81" s="516" t="s">
        <v>27</v>
      </c>
      <c r="R81" s="118"/>
    </row>
    <row r="82">
      <c r="A82" s="1"/>
      <c r="B82" s="63"/>
      <c r="C82" s="64"/>
      <c r="D82" s="65"/>
      <c r="E82" s="600" t="s">
        <v>921</v>
      </c>
      <c r="F82" s="57"/>
      <c r="G82" s="640" t="s">
        <v>295</v>
      </c>
      <c r="H82" s="57"/>
      <c r="I82" s="598" t="s">
        <v>100</v>
      </c>
      <c r="J82" s="57"/>
      <c r="K82" s="619" t="s">
        <v>864</v>
      </c>
      <c r="L82" s="57"/>
      <c r="M82" s="602"/>
      <c r="N82" s="57"/>
      <c r="O82" s="602"/>
      <c r="P82" s="57"/>
      <c r="Q82" s="517" t="s">
        <v>30</v>
      </c>
      <c r="R82" s="109"/>
    </row>
    <row r="83">
      <c r="A83" s="1"/>
      <c r="B83" s="71"/>
      <c r="C83" s="130" t="str">
        <f>J2</f>
        <v/>
      </c>
      <c r="D83" s="72"/>
      <c r="E83" s="640" t="s">
        <v>441</v>
      </c>
      <c r="F83" s="57"/>
      <c r="G83" s="599" t="s">
        <v>370</v>
      </c>
      <c r="H83" s="57"/>
      <c r="I83" s="598" t="s">
        <v>473</v>
      </c>
      <c r="J83" s="57"/>
      <c r="K83" s="630" t="s">
        <v>1276</v>
      </c>
      <c r="L83" s="57"/>
      <c r="M83" s="597"/>
      <c r="N83" s="57"/>
      <c r="O83" s="597"/>
      <c r="P83" s="57"/>
      <c r="Q83" s="518"/>
      <c r="R83" s="109"/>
    </row>
    <row r="84">
      <c r="A84" s="1"/>
      <c r="B84" s="79"/>
      <c r="C84" s="358" t="str">
        <f>M2</f>
        <v/>
      </c>
      <c r="D84" s="80"/>
      <c r="E84" s="617" t="s">
        <v>233</v>
      </c>
      <c r="F84" s="57"/>
      <c r="G84" s="599" t="s">
        <v>946</v>
      </c>
      <c r="H84" s="57"/>
      <c r="I84" s="598" t="s">
        <v>102</v>
      </c>
      <c r="J84" s="57"/>
      <c r="K84" s="640" t="s">
        <v>863</v>
      </c>
      <c r="L84" s="57"/>
      <c r="M84" s="602"/>
      <c r="N84" s="57"/>
      <c r="O84" s="602"/>
      <c r="P84" s="57"/>
      <c r="Q84" s="518"/>
      <c r="R84" s="118"/>
    </row>
    <row r="85">
      <c r="A85" s="1"/>
      <c r="B85" s="71"/>
      <c r="C85" s="130" t="str">
        <f>P2</f>
        <v/>
      </c>
      <c r="D85" s="72"/>
      <c r="E85" s="619" t="s">
        <v>580</v>
      </c>
      <c r="F85" s="57"/>
      <c r="G85" s="617" t="s">
        <v>461</v>
      </c>
      <c r="H85" s="57"/>
      <c r="I85" s="599" t="s">
        <v>370</v>
      </c>
      <c r="J85" s="57"/>
      <c r="K85" s="601" t="s">
        <v>291</v>
      </c>
      <c r="L85" s="57"/>
      <c r="M85" s="613"/>
      <c r="N85" s="581"/>
      <c r="O85" s="613"/>
      <c r="P85" s="581"/>
      <c r="Q85" s="55"/>
      <c r="R85" s="118"/>
    </row>
    <row r="86">
      <c r="A86" s="1"/>
      <c r="B86" s="1465"/>
      <c r="C86" s="1465"/>
      <c r="D86" s="1465"/>
      <c r="E86" s="587"/>
      <c r="F86" s="587"/>
      <c r="G86" s="587"/>
      <c r="H86" s="587"/>
      <c r="I86" s="587"/>
      <c r="J86" s="587"/>
      <c r="K86" s="587"/>
      <c r="L86" s="587"/>
      <c r="M86" s="587"/>
      <c r="N86" s="587"/>
      <c r="O86" s="587"/>
      <c r="P86" s="587"/>
      <c r="Q86" s="587"/>
      <c r="R86" s="109"/>
    </row>
    <row r="87">
      <c r="A87" s="1"/>
      <c r="B87" s="323" t="str">
        <f>GETTRAINERSPRITE(E87)</f>
        <v/>
      </c>
      <c r="C87" s="22"/>
      <c r="D87" s="22"/>
      <c r="E87" s="1015" t="s">
        <v>2317</v>
      </c>
      <c r="F87" s="647"/>
      <c r="G87" s="647"/>
      <c r="H87" s="647"/>
      <c r="I87" s="647"/>
      <c r="J87" s="647"/>
      <c r="K87" s="647"/>
      <c r="L87" s="647"/>
      <c r="M87" s="647"/>
      <c r="N87" s="647"/>
      <c r="O87" s="647"/>
      <c r="P87" s="647"/>
      <c r="Q87" s="648"/>
      <c r="R87" s="109"/>
    </row>
    <row r="88" ht="69.0" customHeight="1">
      <c r="A88" s="1"/>
      <c r="B88" s="28"/>
      <c r="E88" s="164" t="str">
        <f>GETPOKEMONSPRITE(E89, 130, 130)</f>
        <v/>
      </c>
      <c r="F88" s="25"/>
      <c r="G88" s="164" t="str">
        <f>GETPOKEMONSPRITE(G89, 110, 110)</f>
        <v/>
      </c>
      <c r="H88" s="25"/>
      <c r="I88" s="164" t="str">
        <f>GETPOKEMONSPRITE(I89, 150, 150)</f>
        <v/>
      </c>
      <c r="J88" s="25"/>
      <c r="K88" s="164" t="str">
        <f>GETPOKEMONSPRITE(K89, 150, 150)</f>
        <v/>
      </c>
      <c r="L88" s="25"/>
      <c r="M88" s="164" t="str">
        <f>GETPOKEMONSPRITE(M89, 150, 150)</f>
        <v/>
      </c>
      <c r="N88" s="25"/>
      <c r="O88" s="164" t="str">
        <f>GETPOKEMONSPRITE(O89, 150, 150)</f>
        <v/>
      </c>
      <c r="P88" s="25"/>
      <c r="Q88" s="1164"/>
      <c r="R88" s="109"/>
    </row>
    <row r="89">
      <c r="A89" s="1"/>
      <c r="B89" s="125"/>
      <c r="C89" s="39"/>
      <c r="D89" s="39"/>
      <c r="E89" s="326" t="s">
        <v>2318</v>
      </c>
      <c r="F89" s="41"/>
      <c r="G89" s="326" t="s">
        <v>2319</v>
      </c>
      <c r="H89" s="41"/>
      <c r="I89" s="327" t="s">
        <v>2320</v>
      </c>
      <c r="J89" s="41"/>
      <c r="K89" s="591"/>
      <c r="L89" s="41"/>
      <c r="M89" s="591"/>
      <c r="N89" s="41"/>
      <c r="O89" s="591"/>
      <c r="P89" s="41"/>
      <c r="Q89" s="328" t="s">
        <v>19</v>
      </c>
      <c r="R89" s="37"/>
    </row>
    <row r="90">
      <c r="A90" s="1"/>
      <c r="B90" s="45"/>
      <c r="C90" s="46"/>
      <c r="D90" s="47"/>
      <c r="E90" s="329" t="s">
        <v>97</v>
      </c>
      <c r="F90" s="330" t="str">
        <f>GETABILITY(E89)</f>
        <v>Unburden</v>
      </c>
      <c r="G90" s="864" t="s">
        <v>40</v>
      </c>
      <c r="H90" s="330" t="str">
        <f>GETABILITY(G89)</f>
        <v>Chlorophyll</v>
      </c>
      <c r="I90" s="330" t="s">
        <v>117</v>
      </c>
      <c r="J90" s="330" t="str">
        <f>GETABILITY(I89)</f>
        <v>Guts</v>
      </c>
      <c r="K90" s="1475"/>
      <c r="L90" s="1475"/>
      <c r="M90" s="1475"/>
      <c r="N90" s="1475"/>
      <c r="O90" s="1475"/>
      <c r="P90" s="1475"/>
      <c r="Q90" s="334" t="s">
        <v>23</v>
      </c>
      <c r="R90" s="37"/>
    </row>
    <row r="91">
      <c r="A91" s="1"/>
      <c r="B91" s="54" t="s">
        <v>24</v>
      </c>
      <c r="C91" s="39"/>
      <c r="D91" s="55"/>
      <c r="E91" s="335" t="s">
        <v>133</v>
      </c>
      <c r="F91" s="57"/>
      <c r="G91" s="1406" t="s">
        <v>513</v>
      </c>
      <c r="H91" s="57"/>
      <c r="I91" s="1406" t="s">
        <v>160</v>
      </c>
      <c r="J91" s="57"/>
      <c r="K91" s="1476"/>
      <c r="L91" s="57"/>
      <c r="M91" s="1476"/>
      <c r="N91" s="57"/>
      <c r="O91" s="1476"/>
      <c r="P91" s="57"/>
      <c r="Q91" s="338" t="s">
        <v>27</v>
      </c>
      <c r="R91" s="37"/>
    </row>
    <row r="92">
      <c r="A92" s="1"/>
      <c r="B92" s="63"/>
      <c r="C92" s="64"/>
      <c r="D92" s="65"/>
      <c r="E92" s="347" t="s">
        <v>762</v>
      </c>
      <c r="F92" s="57"/>
      <c r="G92" s="1376" t="s">
        <v>671</v>
      </c>
      <c r="H92" s="57"/>
      <c r="I92" s="1377" t="s">
        <v>110</v>
      </c>
      <c r="J92" s="57"/>
      <c r="K92" s="1477"/>
      <c r="L92" s="57"/>
      <c r="M92" s="1477"/>
      <c r="N92" s="57"/>
      <c r="O92" s="1477"/>
      <c r="P92" s="57"/>
      <c r="Q92" s="342" t="s">
        <v>30</v>
      </c>
      <c r="R92" s="37"/>
    </row>
    <row r="93">
      <c r="A93" s="1"/>
      <c r="B93" s="71"/>
      <c r="C93" s="71"/>
      <c r="D93" s="72"/>
      <c r="E93" s="339" t="s">
        <v>427</v>
      </c>
      <c r="F93" s="57"/>
      <c r="G93" s="1371" t="s">
        <v>769</v>
      </c>
      <c r="H93" s="57"/>
      <c r="I93" s="1377" t="s">
        <v>148</v>
      </c>
      <c r="J93" s="57"/>
      <c r="K93" s="1476"/>
      <c r="L93" s="57"/>
      <c r="M93" s="1476"/>
      <c r="N93" s="57"/>
      <c r="O93" s="1476"/>
      <c r="P93" s="57"/>
      <c r="Q93" s="77"/>
      <c r="R93" s="37"/>
    </row>
    <row r="94">
      <c r="A94" s="1"/>
      <c r="B94" s="79"/>
      <c r="C94" s="358" t="str">
        <f>M2</f>
        <v/>
      </c>
      <c r="D94" s="80"/>
      <c r="E94" s="423" t="s">
        <v>769</v>
      </c>
      <c r="F94" s="57"/>
      <c r="G94" s="1380" t="s">
        <v>1189</v>
      </c>
      <c r="H94" s="57"/>
      <c r="I94" s="1372" t="s">
        <v>328</v>
      </c>
      <c r="J94" s="57"/>
      <c r="K94" s="1477"/>
      <c r="L94" s="57"/>
      <c r="M94" s="1477"/>
      <c r="N94" s="57"/>
      <c r="O94" s="1477"/>
      <c r="P94" s="57"/>
      <c r="Q94" s="77"/>
      <c r="R94" s="109"/>
    </row>
    <row r="95">
      <c r="A95" s="1"/>
      <c r="B95" s="71"/>
      <c r="C95" s="130" t="str">
        <f>P2</f>
        <v/>
      </c>
      <c r="D95" s="72"/>
      <c r="E95" s="1060" t="s">
        <v>1189</v>
      </c>
      <c r="F95" s="581"/>
      <c r="G95" s="339" t="s">
        <v>1827</v>
      </c>
      <c r="H95" s="57"/>
      <c r="I95" s="1478" t="s">
        <v>489</v>
      </c>
      <c r="J95" s="581"/>
      <c r="K95" s="1479"/>
      <c r="L95" s="581"/>
      <c r="M95" s="1479"/>
      <c r="N95" s="581"/>
      <c r="O95" s="1479"/>
      <c r="P95" s="581"/>
      <c r="Q95" s="91"/>
      <c r="R95" s="37"/>
    </row>
    <row r="96">
      <c r="A96" s="1"/>
      <c r="B96" s="1465"/>
      <c r="C96" s="1465"/>
      <c r="D96" s="1465"/>
      <c r="E96" s="20"/>
      <c r="F96" s="20"/>
      <c r="G96" s="20"/>
      <c r="H96" s="20"/>
      <c r="I96" s="20"/>
      <c r="J96" s="20"/>
      <c r="K96" s="20"/>
      <c r="L96" s="20"/>
      <c r="M96" s="20"/>
      <c r="N96" s="20"/>
      <c r="O96" s="20"/>
      <c r="P96" s="20"/>
      <c r="Q96" s="20"/>
      <c r="R96" s="37"/>
    </row>
    <row r="97">
      <c r="A97" s="1"/>
      <c r="B97" s="323" t="str">
        <f>GETTRAINERSPRITE(E97)</f>
        <v/>
      </c>
      <c r="C97" s="22"/>
      <c r="D97" s="22"/>
      <c r="E97" s="1063" t="s">
        <v>2321</v>
      </c>
      <c r="F97" s="647"/>
      <c r="G97" s="647"/>
      <c r="H97" s="647"/>
      <c r="I97" s="647"/>
      <c r="J97" s="647"/>
      <c r="K97" s="647"/>
      <c r="L97" s="647"/>
      <c r="M97" s="647"/>
      <c r="N97" s="647"/>
      <c r="O97" s="647"/>
      <c r="P97" s="647"/>
      <c r="Q97" s="648"/>
      <c r="R97" s="37"/>
    </row>
    <row r="98" ht="69.0" customHeight="1">
      <c r="A98" s="1"/>
      <c r="B98" s="28"/>
      <c r="E98" s="164" t="str">
        <f>GETPOKEMONSPRITE(E99, 150, 150)</f>
        <v/>
      </c>
      <c r="F98" s="25"/>
      <c r="G98" s="164" t="str">
        <f>GETPOKEMONSPRITE(G99, 150, 150)</f>
        <v/>
      </c>
      <c r="H98" s="25"/>
      <c r="I98" s="164" t="str">
        <f>GETPOKEMONSPRITE(I99, 130, 130)</f>
        <v/>
      </c>
      <c r="J98" s="25"/>
      <c r="K98" s="164" t="str">
        <f>GETPOKEMONSPRITE(K99, 150, 150)</f>
        <v/>
      </c>
      <c r="L98" s="25"/>
      <c r="M98" s="164" t="str">
        <f>GETPOKEMONSPRITE(M99, 150, 150)</f>
        <v/>
      </c>
      <c r="N98" s="25"/>
      <c r="O98" s="164" t="str">
        <f>GETPOKEMONSPRITE(O99, 150, 150)</f>
        <v/>
      </c>
      <c r="P98" s="25"/>
      <c r="Q98" s="1164"/>
      <c r="R98" s="109"/>
    </row>
    <row r="99">
      <c r="A99" s="1"/>
      <c r="B99" s="125"/>
      <c r="C99" s="39"/>
      <c r="D99" s="39"/>
      <c r="E99" s="326" t="s">
        <v>2322</v>
      </c>
      <c r="F99" s="41"/>
      <c r="G99" s="327" t="s">
        <v>2323</v>
      </c>
      <c r="H99" s="41"/>
      <c r="I99" s="327" t="s">
        <v>2324</v>
      </c>
      <c r="J99" s="41"/>
      <c r="K99" s="327"/>
      <c r="L99" s="41"/>
      <c r="M99" s="327"/>
      <c r="N99" s="41"/>
      <c r="O99" s="327"/>
      <c r="P99" s="41"/>
      <c r="Q99" s="328" t="s">
        <v>19</v>
      </c>
      <c r="R99" s="37"/>
    </row>
    <row r="100">
      <c r="A100" s="1"/>
      <c r="B100" s="45"/>
      <c r="C100" s="46"/>
      <c r="D100" s="47"/>
      <c r="E100" s="329" t="s">
        <v>159</v>
      </c>
      <c r="F100" s="369" t="str">
        <f>GETABILITY(E99)</f>
        <v>Lightning Rod</v>
      </c>
      <c r="G100" s="330" t="s">
        <v>70</v>
      </c>
      <c r="H100" s="330" t="str">
        <f>GETABILITY(G99)</f>
        <v>Hydration</v>
      </c>
      <c r="I100" s="330" t="s">
        <v>38</v>
      </c>
      <c r="J100" s="330" t="str">
        <f>GETABILITY(I99)</f>
        <v>Battle Armor</v>
      </c>
      <c r="K100" s="330"/>
      <c r="L100" s="332"/>
      <c r="M100" s="330"/>
      <c r="N100" s="332"/>
      <c r="O100" s="331"/>
      <c r="P100" s="331"/>
      <c r="Q100" s="334" t="s">
        <v>23</v>
      </c>
      <c r="R100" s="37"/>
    </row>
    <row r="101">
      <c r="A101" s="1"/>
      <c r="B101" s="54" t="s">
        <v>24</v>
      </c>
      <c r="C101" s="39"/>
      <c r="D101" s="55"/>
      <c r="E101" s="336" t="s">
        <v>565</v>
      </c>
      <c r="F101" s="57"/>
      <c r="G101" s="336" t="s">
        <v>118</v>
      </c>
      <c r="H101" s="57"/>
      <c r="I101" s="336" t="s">
        <v>359</v>
      </c>
      <c r="J101" s="57"/>
      <c r="K101" s="337"/>
      <c r="L101" s="57"/>
      <c r="M101" s="337"/>
      <c r="N101" s="57"/>
      <c r="O101" s="337"/>
      <c r="P101" s="57"/>
      <c r="Q101" s="338" t="s">
        <v>27</v>
      </c>
      <c r="R101" s="20"/>
    </row>
    <row r="102">
      <c r="A102" s="1"/>
      <c r="B102" s="63"/>
      <c r="C102" s="64"/>
      <c r="D102" s="65"/>
      <c r="E102" s="343" t="s">
        <v>296</v>
      </c>
      <c r="F102" s="57"/>
      <c r="G102" s="347" t="s">
        <v>762</v>
      </c>
      <c r="H102" s="57"/>
      <c r="I102" s="344" t="s">
        <v>914</v>
      </c>
      <c r="J102" s="57"/>
      <c r="K102" s="341"/>
      <c r="L102" s="57"/>
      <c r="M102" s="341"/>
      <c r="N102" s="57"/>
      <c r="O102" s="341"/>
      <c r="P102" s="57"/>
      <c r="Q102" s="342" t="s">
        <v>30</v>
      </c>
      <c r="R102" s="20"/>
    </row>
    <row r="103">
      <c r="A103" s="1"/>
      <c r="B103" s="71"/>
      <c r="C103" s="71"/>
      <c r="D103" s="182" t="str">
        <f>K2</f>
        <v/>
      </c>
      <c r="E103" s="339" t="s">
        <v>45</v>
      </c>
      <c r="F103" s="57"/>
      <c r="G103" s="370" t="s">
        <v>140</v>
      </c>
      <c r="H103" s="57"/>
      <c r="I103" s="388" t="s">
        <v>248</v>
      </c>
      <c r="J103" s="57"/>
      <c r="K103" s="346"/>
      <c r="L103" s="57"/>
      <c r="M103" s="346"/>
      <c r="N103" s="57"/>
      <c r="O103" s="346"/>
      <c r="P103" s="57"/>
      <c r="Q103" s="77"/>
      <c r="R103" s="37"/>
    </row>
    <row r="104">
      <c r="A104" s="1"/>
      <c r="B104" s="358" t="str">
        <f t="shared" ref="B104:C104" si="2">L2</f>
        <v/>
      </c>
      <c r="C104" s="358" t="str">
        <f t="shared" si="2"/>
        <v/>
      </c>
      <c r="D104" s="80"/>
      <c r="E104" s="347" t="s">
        <v>295</v>
      </c>
      <c r="F104" s="57"/>
      <c r="G104" s="425" t="s">
        <v>523</v>
      </c>
      <c r="H104" s="57"/>
      <c r="I104" s="348" t="s">
        <v>267</v>
      </c>
      <c r="J104" s="57"/>
      <c r="K104" s="350"/>
      <c r="L104" s="57"/>
      <c r="M104" s="350"/>
      <c r="N104" s="57"/>
      <c r="O104" s="350"/>
      <c r="P104" s="57"/>
      <c r="Q104" s="77"/>
      <c r="R104" s="37"/>
    </row>
    <row r="105">
      <c r="A105" s="1"/>
      <c r="B105" s="71"/>
      <c r="C105" s="71"/>
      <c r="D105" s="72"/>
      <c r="E105" s="1050" t="s">
        <v>291</v>
      </c>
      <c r="F105" s="581"/>
      <c r="G105" s="1251" t="s">
        <v>491</v>
      </c>
      <c r="H105" s="581"/>
      <c r="I105" s="660" t="s">
        <v>85</v>
      </c>
      <c r="J105" s="581"/>
      <c r="K105" s="586"/>
      <c r="L105" s="581"/>
      <c r="M105" s="586"/>
      <c r="N105" s="581"/>
      <c r="O105" s="586"/>
      <c r="P105" s="581"/>
      <c r="Q105" s="91"/>
      <c r="R105" s="37"/>
    </row>
    <row r="106">
      <c r="A106" s="1"/>
      <c r="B106" s="1465"/>
      <c r="C106" s="1465"/>
      <c r="D106" s="1465"/>
      <c r="E106" s="20"/>
      <c r="F106" s="20"/>
      <c r="G106" s="20"/>
      <c r="H106" s="20"/>
      <c r="I106" s="20"/>
      <c r="J106" s="20"/>
      <c r="K106" s="20"/>
      <c r="L106" s="20"/>
      <c r="M106" s="20"/>
      <c r="N106" s="20"/>
      <c r="O106" s="20"/>
      <c r="P106" s="20"/>
      <c r="Q106" s="20"/>
      <c r="R106" s="37"/>
    </row>
    <row r="107">
      <c r="A107" s="1"/>
      <c r="B107" s="323" t="str">
        <f>GETTRAINERSPRITE(E107)</f>
        <v/>
      </c>
      <c r="C107" s="22"/>
      <c r="D107" s="22"/>
      <c r="E107" s="1063" t="s">
        <v>2325</v>
      </c>
      <c r="F107" s="647"/>
      <c r="G107" s="647"/>
      <c r="H107" s="647"/>
      <c r="I107" s="647"/>
      <c r="J107" s="647"/>
      <c r="K107" s="647"/>
      <c r="L107" s="647"/>
      <c r="M107" s="647"/>
      <c r="N107" s="647"/>
      <c r="O107" s="647"/>
      <c r="P107" s="647"/>
      <c r="Q107" s="648"/>
      <c r="R107" s="37"/>
    </row>
    <row r="108" ht="69.0" customHeight="1">
      <c r="A108" s="1"/>
      <c r="B108" s="28"/>
      <c r="E108" s="164" t="str">
        <f>GETPOKEMONSPRITE(E109, 110, 110)</f>
        <v/>
      </c>
      <c r="F108" s="25"/>
      <c r="G108" s="164" t="str">
        <f>GETPOKEMONSPRITE(G109, 150, 150)</f>
        <v/>
      </c>
      <c r="H108" s="25"/>
      <c r="I108" s="164" t="str">
        <f>GETPOKEMONSPRITE(I109, 150, 150)</f>
        <v/>
      </c>
      <c r="J108" s="25"/>
      <c r="K108" s="164" t="str">
        <f>GETPOKEMONSPRITE(K109, 110, 110)</f>
        <v/>
      </c>
      <c r="L108" s="25"/>
      <c r="M108" s="164" t="str">
        <f>GETPOKEMONSPRITE(M109, 150, 150)</f>
        <v/>
      </c>
      <c r="N108" s="25"/>
      <c r="O108" s="164" t="str">
        <f>GETPOKEMONSPRITE(O109, 150, 150)</f>
        <v/>
      </c>
      <c r="P108" s="25"/>
      <c r="Q108" s="1164"/>
      <c r="R108" s="109"/>
    </row>
    <row r="109">
      <c r="A109" s="1"/>
      <c r="B109" s="125"/>
      <c r="C109" s="39"/>
      <c r="D109" s="39"/>
      <c r="E109" s="326" t="s">
        <v>2326</v>
      </c>
      <c r="F109" s="41"/>
      <c r="G109" s="327" t="s">
        <v>2327</v>
      </c>
      <c r="H109" s="41"/>
      <c r="I109" s="327" t="s">
        <v>2328</v>
      </c>
      <c r="J109" s="41"/>
      <c r="K109" s="327" t="s">
        <v>2329</v>
      </c>
      <c r="L109" s="41"/>
      <c r="M109" s="327" t="s">
        <v>2330</v>
      </c>
      <c r="N109" s="41"/>
      <c r="O109" s="327"/>
      <c r="P109" s="41"/>
      <c r="Q109" s="515" t="s">
        <v>19</v>
      </c>
      <c r="R109" s="109"/>
    </row>
    <row r="110">
      <c r="A110" s="1"/>
      <c r="B110" s="45"/>
      <c r="C110" s="46"/>
      <c r="D110" s="47"/>
      <c r="E110" s="329" t="s">
        <v>83</v>
      </c>
      <c r="F110" s="330" t="str">
        <f>GETABILITY(E109)</f>
        <v>Chlorophyll</v>
      </c>
      <c r="G110" s="330" t="s">
        <v>207</v>
      </c>
      <c r="H110" s="330" t="str">
        <f>GETABILITY(G109)</f>
        <v>Unburden</v>
      </c>
      <c r="I110" s="330" t="s">
        <v>207</v>
      </c>
      <c r="J110" s="330" t="str">
        <f>GETABILITY(I109)</f>
        <v>Arena Trap</v>
      </c>
      <c r="K110" s="330" t="s">
        <v>97</v>
      </c>
      <c r="L110" s="330" t="str">
        <f>GETABILITY(K109)</f>
        <v>Quick Feet</v>
      </c>
      <c r="M110" s="330" t="s">
        <v>158</v>
      </c>
      <c r="N110" s="330" t="str">
        <f>GETABILITY(M109)</f>
        <v>Magnet Pull</v>
      </c>
      <c r="O110" s="331"/>
      <c r="P110" s="331"/>
      <c r="Q110" s="334" t="s">
        <v>23</v>
      </c>
      <c r="R110" s="109"/>
    </row>
    <row r="111">
      <c r="A111" s="1"/>
      <c r="B111" s="54" t="s">
        <v>24</v>
      </c>
      <c r="C111" s="39"/>
      <c r="D111" s="55"/>
      <c r="E111" s="336" t="s">
        <v>359</v>
      </c>
      <c r="F111" s="57"/>
      <c r="G111" s="336" t="s">
        <v>71</v>
      </c>
      <c r="H111" s="57"/>
      <c r="I111" s="336" t="s">
        <v>242</v>
      </c>
      <c r="J111" s="57"/>
      <c r="K111" s="336" t="s">
        <v>1356</v>
      </c>
      <c r="L111" s="57"/>
      <c r="M111" s="336" t="s">
        <v>133</v>
      </c>
      <c r="N111" s="57"/>
      <c r="O111" s="337"/>
      <c r="P111" s="57"/>
      <c r="Q111" s="516" t="s">
        <v>27</v>
      </c>
      <c r="R111" s="27"/>
    </row>
    <row r="112">
      <c r="A112" s="1"/>
      <c r="B112" s="63"/>
      <c r="C112" s="64"/>
      <c r="D112" s="65"/>
      <c r="E112" s="386" t="s">
        <v>673</v>
      </c>
      <c r="F112" s="57"/>
      <c r="G112" s="373" t="s">
        <v>279</v>
      </c>
      <c r="H112" s="57"/>
      <c r="I112" s="388" t="s">
        <v>317</v>
      </c>
      <c r="J112" s="57"/>
      <c r="K112" s="373" t="s">
        <v>525</v>
      </c>
      <c r="L112" s="57"/>
      <c r="M112" s="344" t="s">
        <v>441</v>
      </c>
      <c r="N112" s="57"/>
      <c r="O112" s="341"/>
      <c r="P112" s="57"/>
      <c r="Q112" s="517" t="s">
        <v>30</v>
      </c>
      <c r="R112" s="109"/>
    </row>
    <row r="113">
      <c r="A113" s="1"/>
      <c r="B113" s="71"/>
      <c r="C113" s="130" t="str">
        <f>J2</f>
        <v/>
      </c>
      <c r="D113" s="72"/>
      <c r="E113" s="386" t="s">
        <v>360</v>
      </c>
      <c r="F113" s="57"/>
      <c r="G113" s="359" t="s">
        <v>471</v>
      </c>
      <c r="H113" s="57"/>
      <c r="I113" s="388" t="s">
        <v>296</v>
      </c>
      <c r="J113" s="57"/>
      <c r="K113" s="340" t="s">
        <v>938</v>
      </c>
      <c r="L113" s="57"/>
      <c r="M113" s="387" t="s">
        <v>607</v>
      </c>
      <c r="N113" s="57"/>
      <c r="O113" s="346"/>
      <c r="P113" s="57"/>
      <c r="Q113" s="518"/>
      <c r="R113" s="37"/>
    </row>
    <row r="114">
      <c r="A114" s="1"/>
      <c r="B114" s="79"/>
      <c r="C114" s="358" t="str">
        <f>M2</f>
        <v/>
      </c>
      <c r="D114" s="80"/>
      <c r="E114" s="386" t="s">
        <v>605</v>
      </c>
      <c r="F114" s="57"/>
      <c r="G114" s="423" t="s">
        <v>769</v>
      </c>
      <c r="H114" s="57"/>
      <c r="I114" s="360" t="s">
        <v>291</v>
      </c>
      <c r="J114" s="57"/>
      <c r="K114" s="340" t="s">
        <v>514</v>
      </c>
      <c r="L114" s="57"/>
      <c r="M114" s="357" t="s">
        <v>662</v>
      </c>
      <c r="N114" s="57"/>
      <c r="O114" s="350"/>
      <c r="P114" s="57"/>
      <c r="Q114" s="518"/>
      <c r="R114" s="20"/>
    </row>
    <row r="115">
      <c r="A115" s="1"/>
      <c r="B115" s="71"/>
      <c r="C115" s="71"/>
      <c r="D115" s="72"/>
      <c r="E115" s="1480" t="s">
        <v>346</v>
      </c>
      <c r="F115" s="581"/>
      <c r="G115" s="665" t="s">
        <v>762</v>
      </c>
      <c r="H115" s="581"/>
      <c r="I115" s="1182" t="s">
        <v>426</v>
      </c>
      <c r="J115" s="581"/>
      <c r="K115" s="883" t="s">
        <v>630</v>
      </c>
      <c r="L115" s="581"/>
      <c r="M115" s="660" t="s">
        <v>47</v>
      </c>
      <c r="N115" s="581"/>
      <c r="O115" s="586"/>
      <c r="P115" s="581"/>
      <c r="Q115" s="55"/>
      <c r="R115" s="20"/>
    </row>
    <row r="116">
      <c r="A116" s="1"/>
      <c r="B116" s="1465"/>
      <c r="C116" s="1465"/>
      <c r="D116" s="1465"/>
      <c r="E116" s="20"/>
      <c r="F116" s="20"/>
      <c r="G116" s="20"/>
      <c r="H116" s="20"/>
      <c r="I116" s="20"/>
      <c r="J116" s="20"/>
      <c r="K116" s="20"/>
      <c r="L116" s="20"/>
      <c r="M116" s="20"/>
      <c r="N116" s="20"/>
      <c r="O116" s="20"/>
      <c r="P116" s="20"/>
      <c r="Q116" s="20"/>
      <c r="R116" s="37"/>
    </row>
    <row r="117">
      <c r="A117" s="1"/>
      <c r="B117" s="323" t="str">
        <f>GETTRAINERSPRITE(E117)</f>
        <v/>
      </c>
      <c r="C117" s="22"/>
      <c r="D117" s="22"/>
      <c r="E117" s="1063" t="s">
        <v>2331</v>
      </c>
      <c r="F117" s="647"/>
      <c r="G117" s="647"/>
      <c r="H117" s="647"/>
      <c r="I117" s="647"/>
      <c r="J117" s="647"/>
      <c r="K117" s="647"/>
      <c r="L117" s="647"/>
      <c r="M117" s="647"/>
      <c r="N117" s="647"/>
      <c r="O117" s="647"/>
      <c r="P117" s="647"/>
      <c r="Q117" s="648"/>
      <c r="R117" s="37"/>
    </row>
    <row r="118" ht="69.0" customHeight="1">
      <c r="A118" s="1"/>
      <c r="B118" s="28"/>
      <c r="E118" s="164" t="str">
        <f>GETPOKEMONSPRITE(E119, 150, 150)</f>
        <v/>
      </c>
      <c r="F118" s="25"/>
      <c r="G118" s="164" t="str">
        <f>GETPOKEMONSPRITE(G119, 150, 150)</f>
        <v/>
      </c>
      <c r="H118" s="25"/>
      <c r="I118" s="164" t="str">
        <f>GETPOKEMONSPRITE(I119, 150, 150)</f>
        <v/>
      </c>
      <c r="J118" s="25"/>
      <c r="K118" s="164" t="str">
        <f>GETPOKEMONSPRITE(K119, 150, 150)</f>
        <v/>
      </c>
      <c r="L118" s="25"/>
      <c r="M118" s="164" t="str">
        <f>GETPOKEMONSPRITE(M119, 150, 150)</f>
        <v/>
      </c>
      <c r="N118" s="25"/>
      <c r="O118" s="164" t="str">
        <f>GETPOKEMONSPRITE(O119, 150, 150)</f>
        <v/>
      </c>
      <c r="P118" s="25"/>
      <c r="Q118" s="1164"/>
      <c r="R118" s="109"/>
    </row>
    <row r="119">
      <c r="A119" s="1"/>
      <c r="B119" s="125"/>
      <c r="C119" s="39"/>
      <c r="D119" s="39"/>
      <c r="E119" s="326" t="s">
        <v>2332</v>
      </c>
      <c r="F119" s="41"/>
      <c r="G119" s="327" t="s">
        <v>2333</v>
      </c>
      <c r="H119" s="41"/>
      <c r="I119" s="327" t="s">
        <v>2334</v>
      </c>
      <c r="J119" s="41"/>
      <c r="K119" s="327"/>
      <c r="L119" s="41"/>
      <c r="M119" s="327"/>
      <c r="N119" s="41"/>
      <c r="O119" s="327"/>
      <c r="P119" s="41"/>
      <c r="Q119" s="328" t="s">
        <v>19</v>
      </c>
      <c r="R119" s="109"/>
    </row>
    <row r="120">
      <c r="A120" s="1"/>
      <c r="B120" s="45"/>
      <c r="C120" s="46"/>
      <c r="D120" s="47"/>
      <c r="E120" s="329" t="s">
        <v>207</v>
      </c>
      <c r="F120" s="330" t="str">
        <f>GETABILITY(E119)</f>
        <v>Chlorophyll</v>
      </c>
      <c r="G120" s="330" t="s">
        <v>40</v>
      </c>
      <c r="H120" s="330" t="str">
        <f>GETABILITY(G119)</f>
        <v>Static</v>
      </c>
      <c r="I120" s="330" t="s">
        <v>39</v>
      </c>
      <c r="J120" s="330" t="str">
        <f>GETABILITY(I119)</f>
        <v>Synchronize</v>
      </c>
      <c r="K120" s="330"/>
      <c r="L120" s="332"/>
      <c r="M120" s="330"/>
      <c r="N120" s="332"/>
      <c r="O120" s="331"/>
      <c r="P120" s="331"/>
      <c r="Q120" s="334" t="s">
        <v>23</v>
      </c>
      <c r="R120" s="109"/>
    </row>
    <row r="121">
      <c r="A121" s="1"/>
      <c r="B121" s="54" t="s">
        <v>24</v>
      </c>
      <c r="C121" s="39"/>
      <c r="D121" s="55"/>
      <c r="E121" s="336" t="s">
        <v>133</v>
      </c>
      <c r="F121" s="57"/>
      <c r="G121" s="336" t="s">
        <v>229</v>
      </c>
      <c r="H121" s="57"/>
      <c r="I121" s="336" t="s">
        <v>460</v>
      </c>
      <c r="J121" s="57"/>
      <c r="K121" s="337"/>
      <c r="L121" s="57"/>
      <c r="M121" s="337"/>
      <c r="N121" s="57"/>
      <c r="O121" s="337"/>
      <c r="P121" s="57"/>
      <c r="Q121" s="338" t="s">
        <v>27</v>
      </c>
      <c r="R121" s="109"/>
    </row>
    <row r="122">
      <c r="A122" s="1"/>
      <c r="B122" s="63"/>
      <c r="C122" s="64"/>
      <c r="D122" s="65"/>
      <c r="E122" s="394" t="s">
        <v>1577</v>
      </c>
      <c r="F122" s="57"/>
      <c r="G122" s="347" t="s">
        <v>762</v>
      </c>
      <c r="H122" s="57"/>
      <c r="I122" s="347" t="s">
        <v>762</v>
      </c>
      <c r="J122" s="57"/>
      <c r="K122" s="341"/>
      <c r="L122" s="57"/>
      <c r="M122" s="341"/>
      <c r="N122" s="57"/>
      <c r="O122" s="341"/>
      <c r="P122" s="57"/>
      <c r="Q122" s="342" t="s">
        <v>30</v>
      </c>
      <c r="R122" s="109"/>
    </row>
    <row r="123">
      <c r="A123" s="1"/>
      <c r="B123" s="130" t="str">
        <f>I2</f>
        <v/>
      </c>
      <c r="C123" s="71"/>
      <c r="D123" s="72"/>
      <c r="E123" s="347" t="s">
        <v>762</v>
      </c>
      <c r="F123" s="57"/>
      <c r="G123" s="387" t="s">
        <v>851</v>
      </c>
      <c r="H123" s="57"/>
      <c r="I123" s="349" t="s">
        <v>473</v>
      </c>
      <c r="J123" s="57"/>
      <c r="K123" s="346"/>
      <c r="L123" s="57"/>
      <c r="M123" s="346"/>
      <c r="N123" s="57"/>
      <c r="O123" s="346"/>
      <c r="P123" s="57"/>
      <c r="Q123" s="77"/>
      <c r="R123" s="109"/>
    </row>
    <row r="124">
      <c r="A124" s="1"/>
      <c r="B124" s="79"/>
      <c r="C124" s="358" t="str">
        <f t="shared" ref="C124:D124" si="3">M2</f>
        <v/>
      </c>
      <c r="D124" s="201" t="str">
        <f t="shared" si="3"/>
        <v/>
      </c>
      <c r="E124" s="386" t="s">
        <v>673</v>
      </c>
      <c r="F124" s="57"/>
      <c r="G124" s="387" t="s">
        <v>559</v>
      </c>
      <c r="H124" s="57"/>
      <c r="I124" s="372" t="s">
        <v>490</v>
      </c>
      <c r="J124" s="57"/>
      <c r="K124" s="350"/>
      <c r="L124" s="57"/>
      <c r="M124" s="350"/>
      <c r="N124" s="57"/>
      <c r="O124" s="350"/>
      <c r="P124" s="57"/>
      <c r="Q124" s="77"/>
      <c r="R124" s="109"/>
    </row>
    <row r="125">
      <c r="A125" s="1"/>
      <c r="B125" s="71"/>
      <c r="C125" s="71"/>
      <c r="D125" s="72"/>
      <c r="E125" s="659" t="s">
        <v>922</v>
      </c>
      <c r="F125" s="581"/>
      <c r="G125" s="1251" t="s">
        <v>491</v>
      </c>
      <c r="H125" s="581"/>
      <c r="I125" s="877" t="s">
        <v>470</v>
      </c>
      <c r="J125" s="581"/>
      <c r="K125" s="586"/>
      <c r="L125" s="581"/>
      <c r="M125" s="586"/>
      <c r="N125" s="581"/>
      <c r="O125" s="586"/>
      <c r="P125" s="581"/>
      <c r="Q125" s="91"/>
      <c r="R125" s="109"/>
    </row>
    <row r="126">
      <c r="A126" s="1"/>
      <c r="B126" s="1465"/>
      <c r="C126" s="1465"/>
      <c r="D126" s="1465"/>
      <c r="E126" s="20"/>
      <c r="F126" s="20"/>
      <c r="G126" s="20"/>
      <c r="H126" s="20"/>
      <c r="I126" s="20"/>
      <c r="J126" s="20"/>
      <c r="K126" s="20"/>
      <c r="L126" s="20"/>
      <c r="M126" s="20"/>
      <c r="N126" s="20"/>
      <c r="O126" s="20"/>
      <c r="P126" s="20"/>
      <c r="Q126" s="20"/>
      <c r="R126" s="109"/>
    </row>
    <row r="127">
      <c r="A127" s="1"/>
      <c r="B127" s="323" t="str">
        <f>GETTRAINERSPRITE(E127)</f>
        <v/>
      </c>
      <c r="C127" s="22"/>
      <c r="D127" s="22"/>
      <c r="E127" s="1063" t="s">
        <v>2335</v>
      </c>
      <c r="F127" s="647"/>
      <c r="G127" s="647"/>
      <c r="H127" s="647"/>
      <c r="I127" s="647"/>
      <c r="J127" s="647"/>
      <c r="K127" s="647"/>
      <c r="L127" s="647"/>
      <c r="M127" s="647"/>
      <c r="N127" s="647"/>
      <c r="O127" s="647"/>
      <c r="P127" s="647"/>
      <c r="Q127" s="648"/>
      <c r="R127" s="109"/>
    </row>
    <row r="128" ht="69.0" customHeight="1">
      <c r="A128" s="1"/>
      <c r="B128" s="28"/>
      <c r="E128" s="164" t="str">
        <f>GETPOKEMONSPRITE(E129, 130, 130)</f>
        <v/>
      </c>
      <c r="F128" s="25"/>
      <c r="G128" s="164" t="str">
        <f>GETPOKEMONSPRITE(G129, 130, 130)</f>
        <v/>
      </c>
      <c r="H128" s="25"/>
      <c r="I128" s="164" t="str">
        <f>GETPOKEMONSPRITE(I129, 130, 130)</f>
        <v/>
      </c>
      <c r="J128" s="25"/>
      <c r="K128" s="164" t="str">
        <f>GETPOKEMONSPRITE(K129, 150, 150)</f>
        <v/>
      </c>
      <c r="L128" s="25"/>
      <c r="M128" s="164" t="str">
        <f>GETPOKEMONSPRITE(M129, 150, 150)</f>
        <v/>
      </c>
      <c r="N128" s="25"/>
      <c r="O128" s="164" t="str">
        <f>GETPOKEMONSPRITE(O129, 150, 150)</f>
        <v/>
      </c>
      <c r="P128" s="25"/>
      <c r="Q128" s="1164"/>
      <c r="R128" s="109"/>
    </row>
    <row r="129">
      <c r="A129" s="1"/>
      <c r="B129" s="125"/>
      <c r="C129" s="39"/>
      <c r="D129" s="39"/>
      <c r="E129" s="326" t="s">
        <v>2336</v>
      </c>
      <c r="F129" s="41"/>
      <c r="G129" s="327" t="s">
        <v>2337</v>
      </c>
      <c r="H129" s="41"/>
      <c r="I129" s="327" t="s">
        <v>2338</v>
      </c>
      <c r="J129" s="41"/>
      <c r="K129" s="327"/>
      <c r="L129" s="41"/>
      <c r="M129" s="327"/>
      <c r="N129" s="41"/>
      <c r="O129" s="327"/>
      <c r="P129" s="41"/>
      <c r="Q129" s="328" t="s">
        <v>19</v>
      </c>
      <c r="R129" s="20"/>
    </row>
    <row r="130">
      <c r="A130" s="1"/>
      <c r="B130" s="45"/>
      <c r="C130" s="46"/>
      <c r="D130" s="47"/>
      <c r="E130" s="329" t="s">
        <v>338</v>
      </c>
      <c r="F130" s="330" t="str">
        <f>GETABILITY(E129)</f>
        <v>Truant</v>
      </c>
      <c r="G130" s="330" t="s">
        <v>131</v>
      </c>
      <c r="H130" s="330" t="str">
        <f>GETABILITY(G129)</f>
        <v>Mold Breaker</v>
      </c>
      <c r="I130" s="330" t="s">
        <v>159</v>
      </c>
      <c r="J130" s="330" t="str">
        <f>GETABILITY(I129)</f>
        <v>Simple</v>
      </c>
      <c r="K130" s="369"/>
      <c r="L130" s="331"/>
      <c r="M130" s="330"/>
      <c r="N130" s="332"/>
      <c r="O130" s="369"/>
      <c r="P130" s="331"/>
      <c r="Q130" s="334" t="s">
        <v>23</v>
      </c>
      <c r="R130" s="20"/>
    </row>
    <row r="131">
      <c r="A131" s="1"/>
      <c r="B131" s="54" t="s">
        <v>24</v>
      </c>
      <c r="C131" s="39"/>
      <c r="D131" s="55"/>
      <c r="E131" s="335" t="s">
        <v>218</v>
      </c>
      <c r="F131" s="57"/>
      <c r="G131" s="336" t="s">
        <v>218</v>
      </c>
      <c r="H131" s="57"/>
      <c r="I131" s="336" t="s">
        <v>71</v>
      </c>
      <c r="J131" s="57"/>
      <c r="K131" s="337"/>
      <c r="L131" s="57"/>
      <c r="M131" s="337"/>
      <c r="N131" s="57"/>
      <c r="O131" s="337"/>
      <c r="P131" s="57"/>
      <c r="Q131" s="338" t="s">
        <v>27</v>
      </c>
      <c r="R131" s="109"/>
    </row>
    <row r="132">
      <c r="A132" s="1"/>
      <c r="B132" s="63"/>
      <c r="C132" s="64"/>
      <c r="D132" s="65"/>
      <c r="E132" s="347" t="s">
        <v>295</v>
      </c>
      <c r="F132" s="57"/>
      <c r="G132" s="344" t="s">
        <v>914</v>
      </c>
      <c r="H132" s="57"/>
      <c r="I132" s="347" t="s">
        <v>762</v>
      </c>
      <c r="J132" s="57"/>
      <c r="K132" s="341"/>
      <c r="L132" s="57"/>
      <c r="M132" s="341"/>
      <c r="N132" s="57"/>
      <c r="O132" s="341"/>
      <c r="P132" s="57"/>
      <c r="Q132" s="342" t="s">
        <v>30</v>
      </c>
      <c r="R132" s="20"/>
    </row>
    <row r="133">
      <c r="A133" s="1"/>
      <c r="B133" s="71"/>
      <c r="C133" s="71"/>
      <c r="D133" s="72"/>
      <c r="E133" s="339" t="s">
        <v>163</v>
      </c>
      <c r="F133" s="57"/>
      <c r="G133" s="425" t="s">
        <v>523</v>
      </c>
      <c r="H133" s="57"/>
      <c r="I133" s="349" t="s">
        <v>473</v>
      </c>
      <c r="J133" s="57"/>
      <c r="K133" s="346"/>
      <c r="L133" s="57"/>
      <c r="M133" s="346"/>
      <c r="N133" s="57"/>
      <c r="O133" s="346"/>
      <c r="P133" s="57"/>
      <c r="Q133" s="77"/>
      <c r="R133" s="109"/>
    </row>
    <row r="134">
      <c r="A134" s="1"/>
      <c r="B134" s="79"/>
      <c r="C134" s="79"/>
      <c r="D134" s="201" t="str">
        <f>N2</f>
        <v/>
      </c>
      <c r="E134" s="397" t="s">
        <v>426</v>
      </c>
      <c r="F134" s="57"/>
      <c r="G134" s="388" t="s">
        <v>248</v>
      </c>
      <c r="H134" s="57"/>
      <c r="I134" s="425" t="s">
        <v>523</v>
      </c>
      <c r="J134" s="57"/>
      <c r="K134" s="350"/>
      <c r="L134" s="57"/>
      <c r="M134" s="350"/>
      <c r="N134" s="57"/>
      <c r="O134" s="350"/>
      <c r="P134" s="57"/>
      <c r="Q134" s="77"/>
      <c r="R134" s="109"/>
    </row>
    <row r="135">
      <c r="A135" s="1"/>
      <c r="B135" s="71"/>
      <c r="C135" s="71"/>
      <c r="D135" s="72"/>
      <c r="E135" s="1056" t="s">
        <v>347</v>
      </c>
      <c r="F135" s="581"/>
      <c r="G135" s="1062" t="s">
        <v>267</v>
      </c>
      <c r="H135" s="581"/>
      <c r="I135" s="876" t="s">
        <v>1015</v>
      </c>
      <c r="J135" s="581"/>
      <c r="K135" s="586"/>
      <c r="L135" s="581"/>
      <c r="M135" s="586"/>
      <c r="N135" s="581"/>
      <c r="O135" s="586"/>
      <c r="P135" s="581"/>
      <c r="Q135" s="91"/>
      <c r="R135" s="109"/>
    </row>
    <row r="136">
      <c r="A136" s="1"/>
      <c r="B136" s="1465"/>
      <c r="C136" s="1465"/>
      <c r="D136" s="1465"/>
      <c r="E136" s="20"/>
      <c r="F136" s="20"/>
      <c r="G136" s="20"/>
      <c r="H136" s="20"/>
      <c r="I136" s="20"/>
      <c r="J136" s="20"/>
      <c r="K136" s="20"/>
      <c r="L136" s="20"/>
      <c r="M136" s="20"/>
      <c r="N136" s="20"/>
      <c r="O136" s="20"/>
      <c r="P136" s="20"/>
      <c r="Q136" s="20"/>
      <c r="R136" s="109"/>
    </row>
    <row r="137">
      <c r="A137" s="1"/>
      <c r="B137" s="668" t="str">
        <f>GETTRAINERSPRITE(E137)</f>
        <v/>
      </c>
      <c r="C137" s="22"/>
      <c r="D137" s="22"/>
      <c r="E137" s="1180" t="s">
        <v>2339</v>
      </c>
      <c r="F137" s="647"/>
      <c r="G137" s="647"/>
      <c r="H137" s="647"/>
      <c r="I137" s="647"/>
      <c r="J137" s="647"/>
      <c r="K137" s="647"/>
      <c r="L137" s="647"/>
      <c r="M137" s="647"/>
      <c r="N137" s="647"/>
      <c r="O137" s="647"/>
      <c r="P137" s="647"/>
      <c r="Q137" s="648"/>
      <c r="R137" s="109"/>
    </row>
    <row r="138" ht="69.0" customHeight="1">
      <c r="A138" s="1"/>
      <c r="B138" s="28"/>
      <c r="E138" s="164" t="str">
        <f>GETPOKEMONSPRITE(E139, 150, 150)</f>
        <v/>
      </c>
      <c r="F138" s="25"/>
      <c r="G138" s="164" t="str">
        <f>GETPOKEMONSPRITE(G139, 150, 150)</f>
        <v/>
      </c>
      <c r="H138" s="25"/>
      <c r="I138" s="164" t="str">
        <f>GETPOKEMONSPRITE(I139, 150, 150)</f>
        <v/>
      </c>
      <c r="J138" s="25"/>
      <c r="K138" s="164" t="str">
        <f>GETPOKEMONSPRITE(K139, 150, 150)</f>
        <v/>
      </c>
      <c r="L138" s="25"/>
      <c r="M138" s="164" t="str">
        <f>GETPOKEMONSPRITE(M139, 150, 150)</f>
        <v/>
      </c>
      <c r="N138" s="25"/>
      <c r="O138" s="164" t="str">
        <f>GETPOKEMONSPRITE(O139, 150, 150)</f>
        <v/>
      </c>
      <c r="P138" s="25"/>
      <c r="Q138" s="1181" t="str">
        <f>IMAGE("https://docs.google.com/drawings/d/e/2PACX-1vRVUy-NyAlrSLPw_7GbbU0aWKiMSlD9Z5o0IZUASz5PwF6zwwRkxMZB9Yv-WVKzEMzsN51M5efUJVg2/pub?w=140&amp;h=140")</f>
        <v/>
      </c>
      <c r="R138" s="109"/>
    </row>
    <row r="139">
      <c r="A139" s="1"/>
      <c r="B139" s="125"/>
      <c r="C139" s="39"/>
      <c r="D139" s="39"/>
      <c r="E139" s="206" t="s">
        <v>2340</v>
      </c>
      <c r="F139" s="41"/>
      <c r="G139" s="206" t="s">
        <v>2341</v>
      </c>
      <c r="H139" s="41"/>
      <c r="I139" s="206" t="s">
        <v>2342</v>
      </c>
      <c r="J139" s="41"/>
      <c r="K139" s="206" t="s">
        <v>2343</v>
      </c>
      <c r="L139" s="41"/>
      <c r="M139" s="327"/>
      <c r="N139" s="41"/>
      <c r="O139" s="327"/>
      <c r="P139" s="41"/>
      <c r="Q139" s="328" t="s">
        <v>19</v>
      </c>
      <c r="R139" s="109"/>
    </row>
    <row r="140">
      <c r="A140" s="1"/>
      <c r="B140" s="45"/>
      <c r="C140" s="46"/>
      <c r="D140" s="47"/>
      <c r="E140" s="1188" t="s">
        <v>97</v>
      </c>
      <c r="F140" s="330" t="str">
        <f>GETABILITY(E139)</f>
        <v>Sniper</v>
      </c>
      <c r="G140" s="330" t="s">
        <v>449</v>
      </c>
      <c r="H140" s="330" t="str">
        <f>GETABILITY(G139)</f>
        <v>Thick Fat</v>
      </c>
      <c r="I140" s="330" t="s">
        <v>21</v>
      </c>
      <c r="J140" s="330" t="str">
        <f>GETABILITY(I139)</f>
        <v>Hyper Cutter</v>
      </c>
      <c r="K140" s="330" t="s">
        <v>38</v>
      </c>
      <c r="L140" s="330" t="str">
        <f>GETABILITY(K139)</f>
        <v>Swift Swim</v>
      </c>
      <c r="M140" s="330"/>
      <c r="N140" s="332"/>
      <c r="O140" s="330"/>
      <c r="P140" s="331"/>
      <c r="Q140" s="334" t="s">
        <v>23</v>
      </c>
      <c r="R140" s="109"/>
    </row>
    <row r="141">
      <c r="A141" s="1"/>
      <c r="B141" s="54" t="s">
        <v>24</v>
      </c>
      <c r="C141" s="39"/>
      <c r="D141" s="55"/>
      <c r="E141" s="1449" t="s">
        <v>450</v>
      </c>
      <c r="F141" s="57"/>
      <c r="G141" s="336" t="s">
        <v>500</v>
      </c>
      <c r="H141" s="57"/>
      <c r="I141" s="336" t="s">
        <v>500</v>
      </c>
      <c r="J141" s="57"/>
      <c r="K141" s="336" t="s">
        <v>450</v>
      </c>
      <c r="L141" s="57"/>
      <c r="M141" s="337"/>
      <c r="N141" s="57"/>
      <c r="O141" s="337"/>
      <c r="P141" s="57"/>
      <c r="Q141" s="338" t="s">
        <v>27</v>
      </c>
      <c r="R141" s="109"/>
    </row>
    <row r="142">
      <c r="A142" s="1"/>
      <c r="B142" s="63" t="str">
        <f>F2</f>
        <v/>
      </c>
      <c r="C142" s="64"/>
      <c r="D142" s="65" t="str">
        <f>H2</f>
        <v/>
      </c>
      <c r="E142" s="1481" t="s">
        <v>803</v>
      </c>
      <c r="F142" s="57"/>
      <c r="G142" s="340" t="s">
        <v>74</v>
      </c>
      <c r="H142" s="57"/>
      <c r="I142" s="340" t="s">
        <v>1376</v>
      </c>
      <c r="J142" s="57"/>
      <c r="K142" s="340" t="s">
        <v>1924</v>
      </c>
      <c r="L142" s="57"/>
      <c r="M142" s="341"/>
      <c r="N142" s="57"/>
      <c r="O142" s="341"/>
      <c r="P142" s="57"/>
      <c r="Q142" s="342" t="s">
        <v>30</v>
      </c>
      <c r="R142" s="109"/>
    </row>
    <row r="143">
      <c r="A143" s="1"/>
      <c r="B143" s="71"/>
      <c r="C143" s="130" t="str">
        <f>J2</f>
        <v/>
      </c>
      <c r="D143" s="72"/>
      <c r="E143" s="1482" t="s">
        <v>671</v>
      </c>
      <c r="F143" s="57"/>
      <c r="G143" s="425" t="s">
        <v>821</v>
      </c>
      <c r="H143" s="57"/>
      <c r="I143" s="409" t="s">
        <v>474</v>
      </c>
      <c r="J143" s="57"/>
      <c r="K143" s="409" t="s">
        <v>426</v>
      </c>
      <c r="L143" s="57"/>
      <c r="M143" s="346"/>
      <c r="N143" s="57"/>
      <c r="O143" s="346"/>
      <c r="P143" s="57"/>
      <c r="Q143" s="77"/>
      <c r="R143" s="109"/>
    </row>
    <row r="144">
      <c r="A144" s="1"/>
      <c r="B144" s="79"/>
      <c r="C144" s="79"/>
      <c r="D144" s="80"/>
      <c r="E144" s="1483" t="s">
        <v>914</v>
      </c>
      <c r="F144" s="57"/>
      <c r="G144" s="388" t="s">
        <v>312</v>
      </c>
      <c r="H144" s="57"/>
      <c r="I144" s="372" t="s">
        <v>614</v>
      </c>
      <c r="J144" s="57"/>
      <c r="K144" s="340" t="s">
        <v>998</v>
      </c>
      <c r="L144" s="57"/>
      <c r="M144" s="350"/>
      <c r="N144" s="57"/>
      <c r="O144" s="350"/>
      <c r="P144" s="57"/>
      <c r="Q144" s="77"/>
      <c r="R144" s="109"/>
    </row>
    <row r="145">
      <c r="A145" s="1"/>
      <c r="B145" s="71"/>
      <c r="C145" s="71"/>
      <c r="D145" s="72"/>
      <c r="E145" s="1484" t="s">
        <v>922</v>
      </c>
      <c r="F145" s="581"/>
      <c r="G145" s="1062" t="s">
        <v>568</v>
      </c>
      <c r="H145" s="581"/>
      <c r="I145" s="660" t="s">
        <v>829</v>
      </c>
      <c r="J145" s="581"/>
      <c r="K145" s="1057" t="s">
        <v>822</v>
      </c>
      <c r="L145" s="581"/>
      <c r="M145" s="586"/>
      <c r="N145" s="581"/>
      <c r="O145" s="586"/>
      <c r="P145" s="581"/>
      <c r="Q145" s="91"/>
      <c r="R145" s="109"/>
    </row>
    <row r="146">
      <c r="A146" s="1"/>
      <c r="B146" s="1465"/>
      <c r="C146" s="1465"/>
      <c r="D146" s="1465"/>
      <c r="E146" s="554"/>
      <c r="F146" s="554"/>
      <c r="G146" s="554"/>
      <c r="H146" s="554"/>
      <c r="I146" s="554"/>
      <c r="J146" s="554"/>
      <c r="K146" s="554"/>
      <c r="L146" s="554"/>
      <c r="M146" s="554"/>
      <c r="N146" s="554"/>
      <c r="O146" s="554"/>
      <c r="P146" s="554"/>
      <c r="Q146" s="554"/>
      <c r="R146" s="118"/>
    </row>
    <row r="147">
      <c r="A147" s="1"/>
      <c r="B147" s="1465"/>
      <c r="C147" s="1465"/>
      <c r="D147" s="1465"/>
      <c r="E147" s="554"/>
      <c r="F147" s="554"/>
      <c r="G147" s="554"/>
      <c r="H147" s="554"/>
      <c r="I147" s="554"/>
      <c r="J147" s="554"/>
      <c r="K147" s="554"/>
      <c r="L147" s="554"/>
      <c r="M147" s="554"/>
      <c r="N147" s="554"/>
      <c r="O147" s="554"/>
      <c r="P147" s="554"/>
      <c r="Q147" s="554"/>
      <c r="R147" s="118"/>
    </row>
    <row r="148">
      <c r="A148" s="1"/>
      <c r="B148" s="1465"/>
      <c r="C148" s="1465"/>
      <c r="D148" s="1465"/>
      <c r="E148" s="1183" t="s">
        <v>2344</v>
      </c>
      <c r="R148" s="109"/>
    </row>
    <row r="149">
      <c r="A149" s="1"/>
      <c r="B149" s="1465"/>
      <c r="C149" s="1465"/>
      <c r="D149" s="1465"/>
      <c r="R149" s="109"/>
    </row>
    <row r="150">
      <c r="A150" s="1"/>
      <c r="B150" s="1465"/>
      <c r="C150" s="1465"/>
      <c r="D150" s="1465"/>
      <c r="E150" s="554"/>
      <c r="F150" s="554"/>
      <c r="G150" s="554"/>
      <c r="H150" s="554"/>
      <c r="I150" s="554"/>
      <c r="J150" s="554"/>
      <c r="K150" s="554"/>
      <c r="L150" s="554"/>
      <c r="M150" s="554"/>
      <c r="N150" s="554"/>
      <c r="O150" s="554"/>
      <c r="P150" s="554"/>
      <c r="Q150" s="554"/>
      <c r="R150" s="118"/>
    </row>
    <row r="151">
      <c r="A151" s="1"/>
      <c r="B151" s="323" t="str">
        <f>IMAGE("https://play.pokemonshowdown.com/sprites/trainers/pokefanf-gen4.png")</f>
        <v/>
      </c>
      <c r="C151" s="22"/>
      <c r="D151" s="22"/>
      <c r="E151" s="1063" t="s">
        <v>2345</v>
      </c>
      <c r="F151" s="647"/>
      <c r="G151" s="647"/>
      <c r="H151" s="647"/>
      <c r="I151" s="647"/>
      <c r="J151" s="647"/>
      <c r="K151" s="647"/>
      <c r="L151" s="647"/>
      <c r="M151" s="647"/>
      <c r="N151" s="647"/>
      <c r="O151" s="647"/>
      <c r="P151" s="647"/>
      <c r="Q151" s="648"/>
      <c r="R151" s="118"/>
    </row>
    <row r="152" ht="69.0" customHeight="1">
      <c r="A152" s="1"/>
      <c r="B152" s="28"/>
      <c r="E152" s="164" t="str">
        <f>GETPOKEMONSPRITE(E153, 110, 110)</f>
        <v/>
      </c>
      <c r="F152" s="25"/>
      <c r="G152" s="164" t="str">
        <f>GETPOKEMONSPRITE(G153, 130, 130)</f>
        <v/>
      </c>
      <c r="H152" s="25"/>
      <c r="I152" s="164" t="str">
        <f>GETPOKEMONSPRITE(I153, 150, 150)</f>
        <v/>
      </c>
      <c r="J152" s="25"/>
      <c r="K152" s="164" t="str">
        <f>GETPOKEMONSPRITE(K153, 150, 150)</f>
        <v/>
      </c>
      <c r="L152" s="25"/>
      <c r="M152" s="164" t="str">
        <f>GETPOKEMONSPRITE(M153, 150, 150)</f>
        <v/>
      </c>
      <c r="N152" s="25"/>
      <c r="O152" s="164" t="str">
        <f>GETPOKEMONSPRITE(O153, 150, 150)</f>
        <v/>
      </c>
      <c r="P152" s="25"/>
      <c r="Q152" s="1164"/>
      <c r="R152" s="109"/>
    </row>
    <row r="153">
      <c r="A153" s="1"/>
      <c r="B153" s="460"/>
      <c r="C153" s="461"/>
      <c r="D153" s="461"/>
      <c r="E153" s="206" t="s">
        <v>2346</v>
      </c>
      <c r="F153" s="41"/>
      <c r="G153" s="206" t="s">
        <v>2347</v>
      </c>
      <c r="H153" s="41"/>
      <c r="I153" s="206" t="s">
        <v>2348</v>
      </c>
      <c r="J153" s="41"/>
      <c r="K153" s="327"/>
      <c r="L153" s="41"/>
      <c r="M153" s="327"/>
      <c r="N153" s="41"/>
      <c r="O153" s="327"/>
      <c r="P153" s="41"/>
      <c r="Q153" s="328" t="s">
        <v>19</v>
      </c>
      <c r="R153" s="20"/>
    </row>
    <row r="154">
      <c r="A154" s="1"/>
      <c r="B154" s="45"/>
      <c r="C154" s="46"/>
      <c r="D154" s="47"/>
      <c r="E154" s="1188" t="s">
        <v>21</v>
      </c>
      <c r="F154" s="330" t="str">
        <f>GETABILITY(E153)</f>
        <v>Intimidate</v>
      </c>
      <c r="G154" s="330" t="s">
        <v>131</v>
      </c>
      <c r="H154" s="330" t="str">
        <f>GETABILITY(G153)</f>
        <v>Simple</v>
      </c>
      <c r="I154" s="330" t="s">
        <v>449</v>
      </c>
      <c r="J154" s="369" t="str">
        <f>GETABILITY(I153)</f>
        <v>Serene Grace</v>
      </c>
      <c r="K154" s="330"/>
      <c r="L154" s="331"/>
      <c r="M154" s="330"/>
      <c r="N154" s="332"/>
      <c r="O154" s="330"/>
      <c r="P154" s="331"/>
      <c r="Q154" s="334" t="s">
        <v>23</v>
      </c>
      <c r="R154" s="163"/>
    </row>
    <row r="155">
      <c r="A155" s="1"/>
      <c r="B155" s="54" t="s">
        <v>24</v>
      </c>
      <c r="C155" s="39"/>
      <c r="D155" s="55"/>
      <c r="E155" s="1449" t="s">
        <v>587</v>
      </c>
      <c r="F155" s="57"/>
      <c r="G155" s="336" t="s">
        <v>308</v>
      </c>
      <c r="H155" s="57"/>
      <c r="I155" s="336" t="s">
        <v>325</v>
      </c>
      <c r="J155" s="57"/>
      <c r="K155" s="337"/>
      <c r="L155" s="57"/>
      <c r="M155" s="337"/>
      <c r="N155" s="57"/>
      <c r="O155" s="337"/>
      <c r="P155" s="57"/>
      <c r="Q155" s="338" t="s">
        <v>27</v>
      </c>
      <c r="R155" s="163"/>
    </row>
    <row r="156">
      <c r="A156" s="1"/>
      <c r="B156" s="63"/>
      <c r="C156" s="64"/>
      <c r="D156" s="65"/>
      <c r="E156" s="1481" t="s">
        <v>87</v>
      </c>
      <c r="F156" s="57"/>
      <c r="G156" s="387" t="s">
        <v>87</v>
      </c>
      <c r="H156" s="57"/>
      <c r="I156" s="465" t="s">
        <v>1005</v>
      </c>
      <c r="J156" s="57"/>
      <c r="K156" s="341"/>
      <c r="L156" s="57"/>
      <c r="M156" s="341"/>
      <c r="N156" s="57"/>
      <c r="O156" s="341"/>
      <c r="P156" s="57"/>
      <c r="Q156" s="342" t="s">
        <v>30</v>
      </c>
      <c r="R156" s="163"/>
    </row>
    <row r="157">
      <c r="A157" s="1"/>
      <c r="B157" s="130" t="str">
        <f>I2</f>
        <v/>
      </c>
      <c r="C157" s="71"/>
      <c r="D157" s="72"/>
      <c r="E157" s="1485" t="s">
        <v>701</v>
      </c>
      <c r="F157" s="57"/>
      <c r="G157" s="370" t="s">
        <v>140</v>
      </c>
      <c r="H157" s="57"/>
      <c r="I157" s="387" t="s">
        <v>87</v>
      </c>
      <c r="J157" s="57"/>
      <c r="K157" s="346"/>
      <c r="L157" s="57"/>
      <c r="M157" s="346"/>
      <c r="N157" s="57"/>
      <c r="O157" s="346"/>
      <c r="P157" s="57"/>
      <c r="Q157" s="77"/>
      <c r="R157" s="109"/>
    </row>
    <row r="158">
      <c r="A158" s="1"/>
      <c r="B158" s="79"/>
      <c r="C158" s="79"/>
      <c r="D158" s="80"/>
      <c r="E158" s="1457" t="s">
        <v>955</v>
      </c>
      <c r="F158" s="57"/>
      <c r="G158" s="340" t="s">
        <v>389</v>
      </c>
      <c r="H158" s="57"/>
      <c r="I158" s="373" t="s">
        <v>769</v>
      </c>
      <c r="J158" s="57"/>
      <c r="K158" s="350"/>
      <c r="L158" s="57"/>
      <c r="M158" s="350"/>
      <c r="N158" s="57"/>
      <c r="O158" s="350"/>
      <c r="P158" s="57"/>
      <c r="Q158" s="77"/>
      <c r="R158" s="109"/>
    </row>
    <row r="159">
      <c r="A159" s="1"/>
      <c r="B159" s="71"/>
      <c r="C159" s="71"/>
      <c r="D159" s="72"/>
      <c r="E159" s="1486" t="s">
        <v>876</v>
      </c>
      <c r="F159" s="581"/>
      <c r="G159" s="876" t="s">
        <v>1015</v>
      </c>
      <c r="H159" s="581"/>
      <c r="I159" s="661" t="s">
        <v>475</v>
      </c>
      <c r="J159" s="581"/>
      <c r="K159" s="586"/>
      <c r="L159" s="581"/>
      <c r="M159" s="586"/>
      <c r="N159" s="581"/>
      <c r="O159" s="586"/>
      <c r="P159" s="581"/>
      <c r="Q159" s="91"/>
      <c r="R159" s="109"/>
    </row>
    <row r="160">
      <c r="A160" s="1"/>
      <c r="B160" s="1465"/>
      <c r="C160" s="1465"/>
      <c r="D160" s="1465"/>
      <c r="E160" s="20"/>
      <c r="F160" s="20"/>
      <c r="G160" s="20"/>
      <c r="H160" s="20"/>
      <c r="I160" s="20"/>
      <c r="J160" s="20"/>
      <c r="K160" s="20"/>
      <c r="L160" s="20"/>
      <c r="M160" s="20"/>
      <c r="N160" s="20"/>
      <c r="O160" s="20"/>
      <c r="P160" s="20"/>
      <c r="Q160" s="20"/>
      <c r="R160" s="163"/>
    </row>
    <row r="161">
      <c r="A161" s="1"/>
      <c r="B161" s="323" t="str">
        <f>GETTRAINERSPRITE(E161)</f>
        <v/>
      </c>
      <c r="C161" s="22"/>
      <c r="D161" s="22"/>
      <c r="E161" s="1063" t="s">
        <v>2349</v>
      </c>
      <c r="F161" s="647"/>
      <c r="G161" s="647"/>
      <c r="H161" s="647"/>
      <c r="I161" s="647"/>
      <c r="J161" s="647"/>
      <c r="K161" s="647"/>
      <c r="L161" s="647"/>
      <c r="M161" s="647"/>
      <c r="N161" s="647"/>
      <c r="O161" s="647"/>
      <c r="P161" s="647"/>
      <c r="Q161" s="648"/>
      <c r="R161" s="163"/>
    </row>
    <row r="162" ht="69.0" customHeight="1">
      <c r="A162" s="1"/>
      <c r="B162" s="28"/>
      <c r="E162" s="164" t="str">
        <f>GETPOKEMONSPRITE(E163, 150, 150)</f>
        <v/>
      </c>
      <c r="F162" s="25"/>
      <c r="G162" s="164" t="str">
        <f>GETPOKEMONSPRITE(G163, 130, 130)</f>
        <v/>
      </c>
      <c r="H162" s="25"/>
      <c r="I162" s="164" t="str">
        <f>GETPOKEMONSPRITE(I163, 130, 130)</f>
        <v/>
      </c>
      <c r="J162" s="25"/>
      <c r="K162" s="164" t="str">
        <f>GETPOKEMONSPRITE(K163, 150, 150)</f>
        <v/>
      </c>
      <c r="L162" s="25"/>
      <c r="M162" s="164" t="str">
        <f>GETPOKEMONSPRITE(M163, 150, 150)</f>
        <v/>
      </c>
      <c r="N162" s="25"/>
      <c r="O162" s="164" t="str">
        <f>GETPOKEMONSPRITE(O163, 150, 150)</f>
        <v/>
      </c>
      <c r="P162" s="25"/>
      <c r="Q162" s="1164"/>
      <c r="R162" s="109"/>
    </row>
    <row r="163">
      <c r="A163" s="1"/>
      <c r="B163" s="460"/>
      <c r="C163" s="461"/>
      <c r="D163" s="461"/>
      <c r="E163" s="206" t="s">
        <v>2350</v>
      </c>
      <c r="F163" s="41"/>
      <c r="G163" s="206" t="s">
        <v>2351</v>
      </c>
      <c r="H163" s="41"/>
      <c r="I163" s="206" t="s">
        <v>2352</v>
      </c>
      <c r="J163" s="41"/>
      <c r="K163" s="327"/>
      <c r="L163" s="41"/>
      <c r="M163" s="327"/>
      <c r="N163" s="41"/>
      <c r="O163" s="327"/>
      <c r="P163" s="41"/>
      <c r="Q163" s="328" t="s">
        <v>19</v>
      </c>
      <c r="R163" s="163"/>
    </row>
    <row r="164">
      <c r="A164" s="1"/>
      <c r="B164" s="45"/>
      <c r="C164" s="46"/>
      <c r="D164" s="47"/>
      <c r="E164" s="210" t="s">
        <v>338</v>
      </c>
      <c r="F164" s="369" t="str">
        <f>GETABILITY(E163)</f>
        <v>Lightning Rod</v>
      </c>
      <c r="G164" s="330" t="s">
        <v>146</v>
      </c>
      <c r="H164" s="369" t="str">
        <f>GETABILITY(G163)</f>
        <v>Lightning Rod</v>
      </c>
      <c r="I164" s="330" t="s">
        <v>69</v>
      </c>
      <c r="J164" s="369" t="str">
        <f>GETABILITY(I163)</f>
        <v>Lightning Rod</v>
      </c>
      <c r="K164" s="369"/>
      <c r="L164" s="331"/>
      <c r="M164" s="330"/>
      <c r="N164" s="332"/>
      <c r="O164" s="369"/>
      <c r="P164" s="331"/>
      <c r="Q164" s="334" t="s">
        <v>23</v>
      </c>
      <c r="R164" s="163"/>
    </row>
    <row r="165">
      <c r="A165" s="1"/>
      <c r="B165" s="54" t="s">
        <v>24</v>
      </c>
      <c r="C165" s="39"/>
      <c r="D165" s="55"/>
      <c r="E165" s="214" t="s">
        <v>565</v>
      </c>
      <c r="F165" s="57"/>
      <c r="G165" s="336" t="s">
        <v>325</v>
      </c>
      <c r="H165" s="57"/>
      <c r="I165" s="336" t="s">
        <v>325</v>
      </c>
      <c r="J165" s="57"/>
      <c r="K165" s="337"/>
      <c r="L165" s="57"/>
      <c r="M165" s="337"/>
      <c r="N165" s="57"/>
      <c r="O165" s="337"/>
      <c r="P165" s="57"/>
      <c r="Q165" s="338" t="s">
        <v>27</v>
      </c>
      <c r="R165" s="163"/>
    </row>
    <row r="166">
      <c r="A166" s="1"/>
      <c r="B166" s="63"/>
      <c r="C166" s="64"/>
      <c r="D166" s="65"/>
      <c r="E166" s="263" t="s">
        <v>296</v>
      </c>
      <c r="F166" s="57"/>
      <c r="G166" s="387" t="s">
        <v>559</v>
      </c>
      <c r="H166" s="57"/>
      <c r="I166" s="340" t="s">
        <v>250</v>
      </c>
      <c r="J166" s="57"/>
      <c r="K166" s="341"/>
      <c r="L166" s="57"/>
      <c r="M166" s="341"/>
      <c r="N166" s="57"/>
      <c r="O166" s="341"/>
      <c r="P166" s="57"/>
      <c r="Q166" s="342" t="s">
        <v>30</v>
      </c>
      <c r="R166" s="20"/>
    </row>
    <row r="167">
      <c r="A167" s="1"/>
      <c r="B167" s="71"/>
      <c r="C167" s="71"/>
      <c r="D167" s="72"/>
      <c r="E167" s="258" t="s">
        <v>1170</v>
      </c>
      <c r="F167" s="57"/>
      <c r="G167" s="345" t="s">
        <v>752</v>
      </c>
      <c r="H167" s="57"/>
      <c r="I167" s="387" t="s">
        <v>921</v>
      </c>
      <c r="J167" s="57"/>
      <c r="K167" s="346"/>
      <c r="L167" s="57"/>
      <c r="M167" s="346"/>
      <c r="N167" s="57"/>
      <c r="O167" s="346"/>
      <c r="P167" s="57"/>
      <c r="Q167" s="77"/>
      <c r="R167" s="109"/>
    </row>
    <row r="168">
      <c r="A168" s="1"/>
      <c r="B168" s="79"/>
      <c r="C168" s="79"/>
      <c r="D168" s="80"/>
      <c r="E168" s="263" t="s">
        <v>1169</v>
      </c>
      <c r="F168" s="57"/>
      <c r="G168" s="344" t="s">
        <v>345</v>
      </c>
      <c r="H168" s="57"/>
      <c r="I168" s="340" t="s">
        <v>74</v>
      </c>
      <c r="J168" s="57"/>
      <c r="K168" s="350"/>
      <c r="L168" s="57"/>
      <c r="M168" s="350"/>
      <c r="N168" s="57"/>
      <c r="O168" s="350"/>
      <c r="P168" s="57"/>
      <c r="Q168" s="77"/>
      <c r="R168" s="163"/>
    </row>
    <row r="169">
      <c r="A169" s="1"/>
      <c r="B169" s="71"/>
      <c r="C169" s="71"/>
      <c r="D169" s="72"/>
      <c r="E169" s="965" t="s">
        <v>270</v>
      </c>
      <c r="F169" s="581"/>
      <c r="G169" s="876" t="s">
        <v>100</v>
      </c>
      <c r="H169" s="581"/>
      <c r="I169" s="1252" t="s">
        <v>230</v>
      </c>
      <c r="J169" s="581"/>
      <c r="K169" s="586"/>
      <c r="L169" s="581"/>
      <c r="M169" s="586"/>
      <c r="N169" s="581"/>
      <c r="O169" s="586"/>
      <c r="P169" s="581"/>
      <c r="Q169" s="91"/>
      <c r="R169" s="163"/>
    </row>
    <row r="170">
      <c r="A170" s="1"/>
      <c r="B170" s="1465"/>
      <c r="C170" s="1465"/>
      <c r="D170" s="1465"/>
      <c r="E170" s="20"/>
      <c r="F170" s="20"/>
      <c r="G170" s="20"/>
      <c r="H170" s="20"/>
      <c r="I170" s="20"/>
      <c r="J170" s="20"/>
      <c r="K170" s="20"/>
      <c r="L170" s="20"/>
      <c r="M170" s="20"/>
      <c r="N170" s="20"/>
      <c r="O170" s="20"/>
      <c r="P170" s="20"/>
      <c r="Q170" s="20"/>
      <c r="R170" s="163"/>
    </row>
    <row r="171">
      <c r="A171" s="1"/>
      <c r="B171" s="323" t="str">
        <f>GETTRAINERSPRITE(E171)</f>
        <v/>
      </c>
      <c r="C171" s="22"/>
      <c r="D171" s="22"/>
      <c r="E171" s="1063" t="s">
        <v>2353</v>
      </c>
      <c r="F171" s="647"/>
      <c r="G171" s="647"/>
      <c r="H171" s="647"/>
      <c r="I171" s="647"/>
      <c r="J171" s="647"/>
      <c r="K171" s="647"/>
      <c r="L171" s="647"/>
      <c r="M171" s="647"/>
      <c r="N171" s="647"/>
      <c r="O171" s="647"/>
      <c r="P171" s="647"/>
      <c r="Q171" s="648"/>
      <c r="R171" s="163"/>
    </row>
    <row r="172" ht="69.0" customHeight="1">
      <c r="A172" s="1"/>
      <c r="B172" s="28"/>
      <c r="E172" s="164" t="str">
        <f>GETPOKEMONSPRITE(E173, 130, 130)</f>
        <v/>
      </c>
      <c r="F172" s="25"/>
      <c r="G172" s="164" t="str">
        <f>GETPOKEMONSPRITE(G173, 130, 130)</f>
        <v/>
      </c>
      <c r="H172" s="25"/>
      <c r="I172" s="164" t="str">
        <f>GETPOKEMONSPRITE(I173, 150, 150)</f>
        <v/>
      </c>
      <c r="J172" s="25"/>
      <c r="K172" s="164" t="str">
        <f>GETPOKEMONSPRITE(K173, 150, 150)</f>
        <v/>
      </c>
      <c r="L172" s="25"/>
      <c r="M172" s="164" t="str">
        <f>GETPOKEMONSPRITE(M173, 150, 150)</f>
        <v/>
      </c>
      <c r="N172" s="25"/>
      <c r="O172" s="164" t="str">
        <f>GETPOKEMONSPRITE(O173, 150, 150)</f>
        <v/>
      </c>
      <c r="P172" s="25"/>
      <c r="Q172" s="1164"/>
      <c r="R172" s="109"/>
    </row>
    <row r="173">
      <c r="A173" s="1"/>
      <c r="B173" s="125"/>
      <c r="C173" s="39"/>
      <c r="D173" s="39"/>
      <c r="E173" s="206" t="s">
        <v>2354</v>
      </c>
      <c r="F173" s="41"/>
      <c r="G173" s="206" t="s">
        <v>2355</v>
      </c>
      <c r="H173" s="41"/>
      <c r="I173" s="206" t="s">
        <v>2356</v>
      </c>
      <c r="J173" s="41"/>
      <c r="K173" s="206" t="s">
        <v>2357</v>
      </c>
      <c r="L173" s="41"/>
      <c r="M173" s="206" t="s">
        <v>2358</v>
      </c>
      <c r="N173" s="41"/>
      <c r="O173" s="327"/>
      <c r="P173" s="41"/>
      <c r="Q173" s="515" t="s">
        <v>19</v>
      </c>
      <c r="R173" s="109"/>
    </row>
    <row r="174">
      <c r="A174" s="1"/>
      <c r="B174" s="45"/>
      <c r="C174" s="46"/>
      <c r="D174" s="47"/>
      <c r="E174" s="1188" t="s">
        <v>70</v>
      </c>
      <c r="F174" s="330" t="str">
        <f>GETABILITY(E173)</f>
        <v>Solid Rock</v>
      </c>
      <c r="G174" s="330" t="s">
        <v>56</v>
      </c>
      <c r="H174" s="330" t="str">
        <f>GETABILITY(G173)</f>
        <v>Simple</v>
      </c>
      <c r="I174" s="330" t="s">
        <v>82</v>
      </c>
      <c r="J174" s="330" t="s">
        <v>96</v>
      </c>
      <c r="K174" s="330" t="s">
        <v>262</v>
      </c>
      <c r="L174" s="330" t="str">
        <f>GETABILITY(K173)</f>
        <v>Shadow Tag</v>
      </c>
      <c r="M174" s="330" t="s">
        <v>95</v>
      </c>
      <c r="N174" s="330" t="str">
        <f>GETABILITY(M173)</f>
        <v>Aftermath</v>
      </c>
      <c r="O174" s="330"/>
      <c r="P174" s="332"/>
      <c r="Q174" s="334" t="s">
        <v>23</v>
      </c>
      <c r="R174" s="163"/>
    </row>
    <row r="175">
      <c r="A175" s="1"/>
      <c r="B175" s="54" t="s">
        <v>24</v>
      </c>
      <c r="C175" s="39"/>
      <c r="D175" s="55"/>
      <c r="E175" s="1449" t="s">
        <v>724</v>
      </c>
      <c r="F175" s="57"/>
      <c r="G175" s="336" t="s">
        <v>1187</v>
      </c>
      <c r="H175" s="57"/>
      <c r="I175" s="336" t="s">
        <v>242</v>
      </c>
      <c r="J175" s="57"/>
      <c r="K175" s="336" t="s">
        <v>242</v>
      </c>
      <c r="L175" s="57"/>
      <c r="M175" s="336" t="s">
        <v>963</v>
      </c>
      <c r="N175" s="57"/>
      <c r="O175" s="337"/>
      <c r="P175" s="57"/>
      <c r="Q175" s="516" t="s">
        <v>27</v>
      </c>
      <c r="R175" s="163"/>
    </row>
    <row r="176">
      <c r="A176" s="1"/>
      <c r="B176" s="63"/>
      <c r="C176" s="64"/>
      <c r="D176" s="65"/>
      <c r="E176" s="1481" t="s">
        <v>87</v>
      </c>
      <c r="F176" s="57"/>
      <c r="G176" s="387" t="s">
        <v>87</v>
      </c>
      <c r="H176" s="57"/>
      <c r="I176" s="387" t="s">
        <v>87</v>
      </c>
      <c r="J176" s="57"/>
      <c r="K176" s="1481" t="s">
        <v>87</v>
      </c>
      <c r="L176" s="57"/>
      <c r="M176" s="387" t="s">
        <v>87</v>
      </c>
      <c r="N176" s="57"/>
      <c r="O176" s="341"/>
      <c r="P176" s="57"/>
      <c r="Q176" s="517" t="s">
        <v>30</v>
      </c>
      <c r="R176" s="163"/>
    </row>
    <row r="177">
      <c r="A177" s="1"/>
      <c r="B177" s="71"/>
      <c r="C177" s="71"/>
      <c r="D177" s="72"/>
      <c r="E177" s="1487" t="s">
        <v>341</v>
      </c>
      <c r="F177" s="57"/>
      <c r="G177" s="465" t="s">
        <v>1005</v>
      </c>
      <c r="H177" s="57"/>
      <c r="I177" s="349" t="s">
        <v>550</v>
      </c>
      <c r="J177" s="57"/>
      <c r="K177" s="359" t="s">
        <v>471</v>
      </c>
      <c r="L177" s="57"/>
      <c r="M177" s="340" t="s">
        <v>619</v>
      </c>
      <c r="N177" s="57"/>
      <c r="O177" s="346"/>
      <c r="P177" s="57"/>
      <c r="Q177" s="518"/>
      <c r="R177" s="163"/>
    </row>
    <row r="178">
      <c r="A178" s="1"/>
      <c r="B178" s="79"/>
      <c r="C178" s="79"/>
      <c r="D178" s="80"/>
      <c r="E178" s="1488" t="s">
        <v>619</v>
      </c>
      <c r="F178" s="57"/>
      <c r="G178" s="349" t="s">
        <v>550</v>
      </c>
      <c r="H178" s="57"/>
      <c r="I178" s="372" t="s">
        <v>709</v>
      </c>
      <c r="J178" s="57"/>
      <c r="K178" s="372" t="s">
        <v>709</v>
      </c>
      <c r="L178" s="57"/>
      <c r="M178" s="425" t="s">
        <v>629</v>
      </c>
      <c r="N178" s="57"/>
      <c r="O178" s="350"/>
      <c r="P178" s="57"/>
      <c r="Q178" s="518"/>
      <c r="R178" s="163"/>
    </row>
    <row r="179">
      <c r="A179" s="1"/>
      <c r="B179" s="71"/>
      <c r="C179" s="71"/>
      <c r="D179" s="72"/>
      <c r="E179" s="1489" t="s">
        <v>326</v>
      </c>
      <c r="F179" s="581"/>
      <c r="G179" s="1057" t="s">
        <v>134</v>
      </c>
      <c r="H179" s="581"/>
      <c r="I179" s="660" t="s">
        <v>250</v>
      </c>
      <c r="J179" s="581"/>
      <c r="K179" s="1251" t="s">
        <v>752</v>
      </c>
      <c r="L179" s="581"/>
      <c r="M179" s="672" t="s">
        <v>628</v>
      </c>
      <c r="N179" s="581"/>
      <c r="O179" s="586"/>
      <c r="P179" s="581"/>
      <c r="Q179" s="55"/>
      <c r="R179" s="163"/>
    </row>
    <row r="180">
      <c r="A180" s="1"/>
      <c r="B180" s="1465"/>
      <c r="C180" s="1465"/>
      <c r="D180" s="1465"/>
      <c r="E180" s="20"/>
      <c r="F180" s="20"/>
      <c r="G180" s="20"/>
      <c r="H180" s="20"/>
      <c r="I180" s="20"/>
      <c r="J180" s="20"/>
      <c r="K180" s="20"/>
      <c r="L180" s="20"/>
      <c r="M180" s="20"/>
      <c r="N180" s="20"/>
      <c r="O180" s="20"/>
      <c r="P180" s="20"/>
      <c r="Q180" s="20"/>
      <c r="R180" s="109"/>
    </row>
    <row r="181">
      <c r="A181" s="1"/>
      <c r="B181" s="323" t="str">
        <f>IMAGE("https://play.pokemonshowdown.com/sprites/trainers/pokekid.png")</f>
        <v/>
      </c>
      <c r="C181" s="22"/>
      <c r="D181" s="22"/>
      <c r="E181" s="1063" t="s">
        <v>2359</v>
      </c>
      <c r="F181" s="647"/>
      <c r="G181" s="647"/>
      <c r="H181" s="647"/>
      <c r="I181" s="647"/>
      <c r="J181" s="647"/>
      <c r="K181" s="647"/>
      <c r="L181" s="647"/>
      <c r="M181" s="647"/>
      <c r="N181" s="647"/>
      <c r="O181" s="647"/>
      <c r="P181" s="647"/>
      <c r="Q181" s="648"/>
      <c r="R181" s="109"/>
    </row>
    <row r="182" ht="69.0" customHeight="1">
      <c r="A182" s="1"/>
      <c r="B182" s="28"/>
      <c r="E182" s="164" t="str">
        <f>GETPOKEMONSPRITE(E183, 150, 150)</f>
        <v/>
      </c>
      <c r="F182" s="25"/>
      <c r="G182" s="164" t="str">
        <f>GETPOKEMONSPRITE(G183, 150, 150)</f>
        <v/>
      </c>
      <c r="H182" s="25"/>
      <c r="I182" s="164" t="str">
        <f>GETPOKEMONSPRITE(I183, 150, 150)</f>
        <v/>
      </c>
      <c r="J182" s="25"/>
      <c r="K182" s="164" t="str">
        <f>GETPOKEMONSPRITE(K183, 150, 150)</f>
        <v/>
      </c>
      <c r="L182" s="25"/>
      <c r="M182" s="164" t="str">
        <f>GETPOKEMONSPRITE(M183, 150, 150)</f>
        <v/>
      </c>
      <c r="N182" s="25"/>
      <c r="O182" s="164" t="str">
        <f>GETPOKEMONSPRITE(O183, 150, 150)</f>
        <v/>
      </c>
      <c r="P182" s="25"/>
      <c r="Q182" s="1164"/>
      <c r="R182" s="109"/>
    </row>
    <row r="183">
      <c r="A183" s="1"/>
      <c r="B183" s="460"/>
      <c r="C183" s="461"/>
      <c r="D183" s="461"/>
      <c r="E183" s="206" t="s">
        <v>2360</v>
      </c>
      <c r="F183" s="41"/>
      <c r="G183" s="206" t="s">
        <v>2361</v>
      </c>
      <c r="H183" s="41"/>
      <c r="I183" s="206" t="s">
        <v>2362</v>
      </c>
      <c r="J183" s="41"/>
      <c r="K183" s="206" t="s">
        <v>2363</v>
      </c>
      <c r="L183" s="41"/>
      <c r="M183" s="206" t="s">
        <v>2364</v>
      </c>
      <c r="N183" s="41"/>
      <c r="O183" s="327"/>
      <c r="P183" s="41"/>
      <c r="Q183" s="515" t="s">
        <v>19</v>
      </c>
      <c r="R183" s="118"/>
    </row>
    <row r="184">
      <c r="A184" s="1"/>
      <c r="B184" s="45"/>
      <c r="C184" s="46"/>
      <c r="D184" s="47"/>
      <c r="E184" s="210" t="s">
        <v>158</v>
      </c>
      <c r="F184" s="330" t="str">
        <f>GETABILITY(E183)</f>
        <v>Unburden</v>
      </c>
      <c r="G184" s="330" t="s">
        <v>39</v>
      </c>
      <c r="H184" s="330" t="str">
        <f>GETABILITY(G183)</f>
        <v>Clear Body</v>
      </c>
      <c r="I184" s="330" t="s">
        <v>83</v>
      </c>
      <c r="J184" s="330" t="str">
        <f>GETABILITY(I183)</f>
        <v>Reckless</v>
      </c>
      <c r="K184" s="330" t="s">
        <v>216</v>
      </c>
      <c r="L184" s="330" t="str">
        <f>GETABILITY(K183)</f>
        <v>Aftermath</v>
      </c>
      <c r="M184" s="330" t="s">
        <v>22</v>
      </c>
      <c r="N184" s="330" t="str">
        <f>GETABILITY(M183)</f>
        <v>Rock Head</v>
      </c>
      <c r="O184" s="330"/>
      <c r="P184" s="332"/>
      <c r="Q184" s="334" t="s">
        <v>23</v>
      </c>
      <c r="R184" s="109"/>
    </row>
    <row r="185">
      <c r="A185" s="1"/>
      <c r="B185" s="54" t="s">
        <v>24</v>
      </c>
      <c r="C185" s="39"/>
      <c r="D185" s="55"/>
      <c r="E185" s="214" t="s">
        <v>1214</v>
      </c>
      <c r="F185" s="57"/>
      <c r="G185" s="336" t="s">
        <v>612</v>
      </c>
      <c r="H185" s="57"/>
      <c r="I185" s="336" t="s">
        <v>1159</v>
      </c>
      <c r="J185" s="57"/>
      <c r="K185" s="336" t="s">
        <v>325</v>
      </c>
      <c r="L185" s="57"/>
      <c r="M185" s="336" t="s">
        <v>325</v>
      </c>
      <c r="N185" s="57"/>
      <c r="O185" s="337"/>
      <c r="P185" s="57"/>
      <c r="Q185" s="516" t="s">
        <v>27</v>
      </c>
      <c r="R185" s="118"/>
    </row>
    <row r="186">
      <c r="A186" s="1"/>
      <c r="B186" s="63"/>
      <c r="C186" s="64"/>
      <c r="D186" s="65"/>
      <c r="E186" s="228" t="s">
        <v>87</v>
      </c>
      <c r="F186" s="57"/>
      <c r="G186" s="387" t="s">
        <v>87</v>
      </c>
      <c r="H186" s="57"/>
      <c r="I186" s="387" t="s">
        <v>921</v>
      </c>
      <c r="J186" s="57"/>
      <c r="K186" s="387" t="s">
        <v>87</v>
      </c>
      <c r="L186" s="57"/>
      <c r="M186" s="387" t="s">
        <v>87</v>
      </c>
      <c r="N186" s="57"/>
      <c r="O186" s="341"/>
      <c r="P186" s="57"/>
      <c r="Q186" s="517" t="s">
        <v>30</v>
      </c>
      <c r="R186" s="118"/>
    </row>
    <row r="187">
      <c r="A187" s="1"/>
      <c r="B187" s="130" t="str">
        <f>I2</f>
        <v/>
      </c>
      <c r="C187" s="71"/>
      <c r="D187" s="72"/>
      <c r="E187" s="257" t="s">
        <v>769</v>
      </c>
      <c r="F187" s="57"/>
      <c r="G187" s="372" t="s">
        <v>876</v>
      </c>
      <c r="H187" s="57"/>
      <c r="I187" s="340" t="s">
        <v>983</v>
      </c>
      <c r="J187" s="57"/>
      <c r="K187" s="372" t="s">
        <v>876</v>
      </c>
      <c r="L187" s="57"/>
      <c r="M187" s="370" t="s">
        <v>982</v>
      </c>
      <c r="N187" s="57"/>
      <c r="O187" s="346"/>
      <c r="P187" s="57"/>
      <c r="Q187" s="518"/>
      <c r="R187" s="118"/>
    </row>
    <row r="188">
      <c r="A188" s="1"/>
      <c r="B188" s="79"/>
      <c r="C188" s="79"/>
      <c r="D188" s="80"/>
      <c r="E188" s="243" t="s">
        <v>471</v>
      </c>
      <c r="F188" s="57"/>
      <c r="G188" s="359" t="s">
        <v>515</v>
      </c>
      <c r="H188" s="57"/>
      <c r="I188" s="370" t="s">
        <v>415</v>
      </c>
      <c r="J188" s="57"/>
      <c r="K188" s="340" t="s">
        <v>126</v>
      </c>
      <c r="L188" s="57"/>
      <c r="M188" s="425" t="s">
        <v>523</v>
      </c>
      <c r="N188" s="57"/>
      <c r="O188" s="350"/>
      <c r="P188" s="57"/>
      <c r="Q188" s="518"/>
      <c r="R188" s="53"/>
    </row>
    <row r="189">
      <c r="A189" s="1"/>
      <c r="B189" s="71"/>
      <c r="C189" s="71"/>
      <c r="D189" s="72"/>
      <c r="E189" s="748" t="s">
        <v>619</v>
      </c>
      <c r="F189" s="581"/>
      <c r="G189" s="672" t="s">
        <v>2016</v>
      </c>
      <c r="H189" s="581"/>
      <c r="I189" s="1251" t="s">
        <v>233</v>
      </c>
      <c r="J189" s="581"/>
      <c r="K189" s="1182" t="s">
        <v>485</v>
      </c>
      <c r="L189" s="581"/>
      <c r="M189" s="1251" t="s">
        <v>461</v>
      </c>
      <c r="N189" s="581"/>
      <c r="O189" s="586"/>
      <c r="P189" s="581"/>
      <c r="Q189" s="55"/>
      <c r="R189" s="163"/>
    </row>
    <row r="190">
      <c r="A190" s="1"/>
      <c r="B190" s="1465"/>
      <c r="C190" s="1465"/>
      <c r="D190" s="1465"/>
      <c r="E190" s="20"/>
      <c r="F190" s="20"/>
      <c r="G190" s="20"/>
      <c r="H190" s="20"/>
      <c r="I190" s="20"/>
      <c r="J190" s="20"/>
      <c r="K190" s="20"/>
      <c r="L190" s="20"/>
      <c r="M190" s="20"/>
      <c r="N190" s="20"/>
      <c r="O190" s="20"/>
      <c r="P190" s="20"/>
      <c r="Q190" s="20"/>
      <c r="R190" s="163"/>
    </row>
    <row r="191">
      <c r="A191" s="1"/>
      <c r="B191" s="323" t="str">
        <f>GETTRAINERSPRITE(E191)</f>
        <v/>
      </c>
      <c r="C191" s="22"/>
      <c r="D191" s="22"/>
      <c r="E191" s="1063" t="s">
        <v>2365</v>
      </c>
      <c r="F191" s="647"/>
      <c r="G191" s="647"/>
      <c r="H191" s="647"/>
      <c r="I191" s="647"/>
      <c r="J191" s="647"/>
      <c r="K191" s="647"/>
      <c r="L191" s="647"/>
      <c r="M191" s="647"/>
      <c r="N191" s="647"/>
      <c r="O191" s="647"/>
      <c r="P191" s="647"/>
      <c r="Q191" s="648"/>
      <c r="R191" s="163"/>
    </row>
    <row r="192" ht="69.0" customHeight="1">
      <c r="A192" s="1"/>
      <c r="B192" s="28"/>
      <c r="E192" s="164" t="str">
        <f>GETPOKEMONSPRITE(E193, 110, 110)</f>
        <v/>
      </c>
      <c r="F192" s="25"/>
      <c r="G192" s="164" t="str">
        <f>GETPOKEMONSPRITE(G193, 130, 130)</f>
        <v/>
      </c>
      <c r="H192" s="25"/>
      <c r="I192" s="164" t="str">
        <f>GETPOKEMONSPRITE(I193, 150, 150)</f>
        <v/>
      </c>
      <c r="J192" s="25"/>
      <c r="K192" s="164" t="str">
        <f>GETPOKEMONSPRITE(K193, 150, 150)</f>
        <v/>
      </c>
      <c r="L192" s="25"/>
      <c r="M192" s="164" t="str">
        <f>GETPOKEMONSPRITE(M193, 140, 140)</f>
        <v/>
      </c>
      <c r="N192" s="25"/>
      <c r="O192" s="164" t="str">
        <f>GETPOKEMONSPRITE(O193, 150, 150)</f>
        <v/>
      </c>
      <c r="P192" s="25"/>
      <c r="Q192" s="1164"/>
      <c r="R192" s="109"/>
    </row>
    <row r="193">
      <c r="A193" s="1"/>
      <c r="B193" s="125"/>
      <c r="C193" s="39"/>
      <c r="D193" s="39"/>
      <c r="E193" s="326" t="s">
        <v>2366</v>
      </c>
      <c r="F193" s="41"/>
      <c r="G193" s="327" t="s">
        <v>2367</v>
      </c>
      <c r="H193" s="41"/>
      <c r="I193" s="327" t="s">
        <v>2368</v>
      </c>
      <c r="J193" s="41"/>
      <c r="K193" s="327" t="s">
        <v>2369</v>
      </c>
      <c r="L193" s="41"/>
      <c r="M193" s="327" t="s">
        <v>2370</v>
      </c>
      <c r="N193" s="41"/>
      <c r="O193" s="327" t="s">
        <v>2371</v>
      </c>
      <c r="P193" s="41"/>
      <c r="Q193" s="328" t="s">
        <v>19</v>
      </c>
      <c r="R193" s="109"/>
    </row>
    <row r="194">
      <c r="A194" s="1"/>
      <c r="B194" s="45"/>
      <c r="C194" s="46"/>
      <c r="D194" s="47"/>
      <c r="E194" s="329" t="s">
        <v>20</v>
      </c>
      <c r="F194" s="330" t="str">
        <f>GETABILITY(E193)</f>
        <v>Intimidate</v>
      </c>
      <c r="G194" s="329" t="s">
        <v>82</v>
      </c>
      <c r="H194" s="330" t="str">
        <f>GETABILITY(G193)</f>
        <v>No Guard</v>
      </c>
      <c r="I194" s="329" t="s">
        <v>20</v>
      </c>
      <c r="J194" s="330" t="str">
        <f>GETABILITY(I193)</f>
        <v>Scrappy</v>
      </c>
      <c r="K194" s="329" t="s">
        <v>216</v>
      </c>
      <c r="L194" s="369" t="str">
        <f>GETABILITY(K193)</f>
        <v>Serene Grace</v>
      </c>
      <c r="M194" s="329" t="s">
        <v>38</v>
      </c>
      <c r="N194" s="330" t="str">
        <f>GETABILITY(M193)</f>
        <v>Thick Fat</v>
      </c>
      <c r="O194" s="329" t="s">
        <v>97</v>
      </c>
      <c r="P194" s="330" t="str">
        <f>GETABILITY(O193)</f>
        <v>Intimidate</v>
      </c>
      <c r="Q194" s="334" t="s">
        <v>23</v>
      </c>
      <c r="R194" s="109"/>
    </row>
    <row r="195">
      <c r="A195" s="1"/>
      <c r="B195" s="54" t="s">
        <v>24</v>
      </c>
      <c r="C195" s="39"/>
      <c r="D195" s="55"/>
      <c r="E195" s="335" t="s">
        <v>1037</v>
      </c>
      <c r="F195" s="57"/>
      <c r="G195" s="336" t="s">
        <v>242</v>
      </c>
      <c r="H195" s="57"/>
      <c r="I195" s="336" t="s">
        <v>1482</v>
      </c>
      <c r="J195" s="57"/>
      <c r="K195" s="336" t="s">
        <v>218</v>
      </c>
      <c r="L195" s="57"/>
      <c r="M195" s="336" t="s">
        <v>1117</v>
      </c>
      <c r="N195" s="57"/>
      <c r="O195" s="336" t="s">
        <v>25</v>
      </c>
      <c r="P195" s="57"/>
      <c r="Q195" s="338" t="s">
        <v>27</v>
      </c>
      <c r="R195" s="109"/>
    </row>
    <row r="196">
      <c r="A196" s="1"/>
      <c r="B196" s="63"/>
      <c r="C196" s="64"/>
      <c r="D196" s="65"/>
      <c r="E196" s="419" t="s">
        <v>341</v>
      </c>
      <c r="F196" s="57"/>
      <c r="G196" s="387" t="s">
        <v>803</v>
      </c>
      <c r="H196" s="57"/>
      <c r="I196" s="387" t="s">
        <v>87</v>
      </c>
      <c r="J196" s="57"/>
      <c r="K196" s="387" t="s">
        <v>607</v>
      </c>
      <c r="L196" s="57"/>
      <c r="M196" s="387" t="s">
        <v>87</v>
      </c>
      <c r="N196" s="57"/>
      <c r="O196" s="387" t="s">
        <v>87</v>
      </c>
      <c r="P196" s="57"/>
      <c r="Q196" s="342" t="s">
        <v>30</v>
      </c>
      <c r="R196" s="163"/>
    </row>
    <row r="197">
      <c r="A197" s="1"/>
      <c r="B197" s="71"/>
      <c r="C197" s="71"/>
      <c r="D197" s="72"/>
      <c r="E197" s="487" t="s">
        <v>628</v>
      </c>
      <c r="F197" s="57"/>
      <c r="G197" s="372" t="s">
        <v>1374</v>
      </c>
      <c r="H197" s="57"/>
      <c r="I197" s="340" t="s">
        <v>126</v>
      </c>
      <c r="J197" s="57"/>
      <c r="K197" s="387" t="s">
        <v>87</v>
      </c>
      <c r="L197" s="57"/>
      <c r="M197" s="372" t="s">
        <v>1374</v>
      </c>
      <c r="N197" s="57"/>
      <c r="O197" s="340" t="s">
        <v>1820</v>
      </c>
      <c r="P197" s="57"/>
      <c r="Q197" s="77"/>
      <c r="R197" s="163"/>
    </row>
    <row r="198">
      <c r="A198" s="1"/>
      <c r="B198" s="79"/>
      <c r="C198" s="79"/>
      <c r="D198" s="80"/>
      <c r="E198" s="347" t="s">
        <v>874</v>
      </c>
      <c r="F198" s="57"/>
      <c r="G198" s="425" t="s">
        <v>580</v>
      </c>
      <c r="H198" s="57"/>
      <c r="I198" s="372" t="s">
        <v>1046</v>
      </c>
      <c r="J198" s="57"/>
      <c r="K198" s="340" t="s">
        <v>983</v>
      </c>
      <c r="L198" s="57"/>
      <c r="M198" s="349" t="s">
        <v>346</v>
      </c>
      <c r="N198" s="57"/>
      <c r="O198" s="372" t="s">
        <v>876</v>
      </c>
      <c r="P198" s="57"/>
      <c r="Q198" s="77"/>
      <c r="R198" s="163"/>
    </row>
    <row r="199">
      <c r="A199" s="1"/>
      <c r="B199" s="71"/>
      <c r="C199" s="71"/>
      <c r="D199" s="72"/>
      <c r="E199" s="715" t="s">
        <v>876</v>
      </c>
      <c r="F199" s="581"/>
      <c r="G199" s="1251" t="s">
        <v>491</v>
      </c>
      <c r="H199" s="581"/>
      <c r="I199" s="660" t="s">
        <v>782</v>
      </c>
      <c r="J199" s="581"/>
      <c r="K199" s="661" t="s">
        <v>621</v>
      </c>
      <c r="L199" s="581"/>
      <c r="M199" s="1252" t="s">
        <v>580</v>
      </c>
      <c r="N199" s="581"/>
      <c r="O199" s="1252" t="s">
        <v>558</v>
      </c>
      <c r="P199" s="581"/>
      <c r="Q199" s="91"/>
      <c r="R199" s="163"/>
    </row>
    <row r="200">
      <c r="A200" s="1"/>
      <c r="B200" s="1465"/>
      <c r="C200" s="1465"/>
      <c r="D200" s="1465"/>
      <c r="E200" s="20"/>
      <c r="F200" s="20"/>
      <c r="G200" s="20"/>
      <c r="H200" s="20"/>
      <c r="I200" s="20"/>
      <c r="J200" s="20"/>
      <c r="K200" s="20"/>
      <c r="L200" s="20"/>
      <c r="M200" s="20"/>
      <c r="N200" s="20"/>
      <c r="O200" s="20"/>
      <c r="P200" s="20"/>
      <c r="Q200" s="20"/>
      <c r="R200" s="163"/>
    </row>
    <row r="201">
      <c r="A201" s="1"/>
      <c r="B201" s="323" t="str">
        <f>GETTRAINERSPRITE(E201)</f>
        <v/>
      </c>
      <c r="C201" s="22"/>
      <c r="D201" s="22"/>
      <c r="E201" s="1063" t="s">
        <v>2372</v>
      </c>
      <c r="F201" s="647"/>
      <c r="G201" s="647"/>
      <c r="H201" s="647"/>
      <c r="I201" s="647"/>
      <c r="J201" s="647"/>
      <c r="K201" s="647"/>
      <c r="L201" s="647"/>
      <c r="M201" s="647"/>
      <c r="N201" s="647"/>
      <c r="O201" s="647"/>
      <c r="P201" s="647"/>
      <c r="Q201" s="648"/>
      <c r="R201" s="163"/>
    </row>
    <row r="202" ht="69.0" customHeight="1">
      <c r="A202" s="1"/>
      <c r="B202" s="28"/>
      <c r="E202" s="164" t="str">
        <f>GETPOKEMONSPRITE(E203, 150, 150)</f>
        <v/>
      </c>
      <c r="F202" s="25"/>
      <c r="G202" s="164" t="str">
        <f>GETPOKEMONSPRITE(G203, 150, 150)</f>
        <v/>
      </c>
      <c r="H202" s="25"/>
      <c r="I202" s="164" t="str">
        <f>GETPOKEMONSPRITE(I203, 110, 110)</f>
        <v/>
      </c>
      <c r="J202" s="25"/>
      <c r="K202" s="164" t="str">
        <f>GETPOKEMONSPRITE(K203, 150, 150)</f>
        <v/>
      </c>
      <c r="L202" s="25"/>
      <c r="M202" s="164" t="str">
        <f>GETPOKEMONSPRITE(M203, 150, 150)</f>
        <v/>
      </c>
      <c r="N202" s="25"/>
      <c r="O202" s="164" t="str">
        <f>GETPOKEMONSPRITE(O203, 150, 150)</f>
        <v/>
      </c>
      <c r="P202" s="25"/>
      <c r="Q202" s="1164"/>
      <c r="R202" s="109"/>
    </row>
    <row r="203">
      <c r="A203" s="1"/>
      <c r="B203" s="460"/>
      <c r="C203" s="461"/>
      <c r="D203" s="461"/>
      <c r="E203" s="326" t="s">
        <v>2373</v>
      </c>
      <c r="F203" s="41"/>
      <c r="G203" s="327" t="s">
        <v>2374</v>
      </c>
      <c r="H203" s="41"/>
      <c r="I203" s="327" t="s">
        <v>2375</v>
      </c>
      <c r="J203" s="41"/>
      <c r="K203" s="327"/>
      <c r="L203" s="41"/>
      <c r="M203" s="327"/>
      <c r="N203" s="41"/>
      <c r="O203" s="327"/>
      <c r="P203" s="41"/>
      <c r="Q203" s="328" t="s">
        <v>19</v>
      </c>
      <c r="R203" s="53"/>
    </row>
    <row r="204">
      <c r="A204" s="1"/>
      <c r="B204" s="45"/>
      <c r="C204" s="46"/>
      <c r="D204" s="47"/>
      <c r="E204" s="329" t="s">
        <v>175</v>
      </c>
      <c r="F204" s="330" t="str">
        <f>GETABILITY(E203)</f>
        <v>Battle Armor</v>
      </c>
      <c r="G204" s="329" t="s">
        <v>95</v>
      </c>
      <c r="H204" s="330" t="str">
        <f>GETABILITY(G203)</f>
        <v>Volt Absorb</v>
      </c>
      <c r="I204" s="329" t="s">
        <v>22</v>
      </c>
      <c r="J204" s="330" t="str">
        <f>GETABILITY(I203)</f>
        <v>Solid Rock</v>
      </c>
      <c r="K204" s="369"/>
      <c r="L204" s="331"/>
      <c r="M204" s="369"/>
      <c r="N204" s="331"/>
      <c r="O204" s="369"/>
      <c r="P204" s="331"/>
      <c r="Q204" s="334" t="s">
        <v>23</v>
      </c>
      <c r="R204" s="53"/>
    </row>
    <row r="205">
      <c r="A205" s="1"/>
      <c r="B205" s="54" t="s">
        <v>24</v>
      </c>
      <c r="C205" s="39"/>
      <c r="D205" s="55"/>
      <c r="E205" s="335" t="s">
        <v>133</v>
      </c>
      <c r="F205" s="57"/>
      <c r="G205" s="336" t="s">
        <v>308</v>
      </c>
      <c r="H205" s="57"/>
      <c r="I205" s="336" t="s">
        <v>118</v>
      </c>
      <c r="J205" s="57"/>
      <c r="K205" s="337"/>
      <c r="L205" s="57"/>
      <c r="M205" s="337"/>
      <c r="N205" s="57"/>
      <c r="O205" s="337"/>
      <c r="P205" s="57"/>
      <c r="Q205" s="338" t="s">
        <v>27</v>
      </c>
      <c r="R205" s="53"/>
    </row>
    <row r="206">
      <c r="A206" s="1"/>
      <c r="B206" s="63"/>
      <c r="C206" s="64"/>
      <c r="D206" s="65"/>
      <c r="E206" s="343" t="s">
        <v>283</v>
      </c>
      <c r="F206" s="57"/>
      <c r="G206" s="370" t="s">
        <v>140</v>
      </c>
      <c r="H206" s="57"/>
      <c r="I206" s="388" t="s">
        <v>283</v>
      </c>
      <c r="J206" s="57"/>
      <c r="K206" s="341"/>
      <c r="L206" s="57"/>
      <c r="M206" s="341"/>
      <c r="N206" s="57"/>
      <c r="O206" s="341"/>
      <c r="P206" s="57"/>
      <c r="Q206" s="342" t="s">
        <v>30</v>
      </c>
      <c r="R206" s="109"/>
    </row>
    <row r="207">
      <c r="A207" s="1"/>
      <c r="B207" s="130" t="str">
        <f>I2</f>
        <v/>
      </c>
      <c r="C207" s="71"/>
      <c r="D207" s="72"/>
      <c r="E207" s="386" t="s">
        <v>461</v>
      </c>
      <c r="F207" s="57"/>
      <c r="G207" s="425" t="s">
        <v>469</v>
      </c>
      <c r="H207" s="57"/>
      <c r="I207" s="360" t="s">
        <v>291</v>
      </c>
      <c r="J207" s="57"/>
      <c r="K207" s="346"/>
      <c r="L207" s="57"/>
      <c r="M207" s="346"/>
      <c r="N207" s="57"/>
      <c r="O207" s="346"/>
      <c r="P207" s="57"/>
      <c r="Q207" s="77"/>
      <c r="R207" s="163"/>
    </row>
    <row r="208">
      <c r="A208" s="1"/>
      <c r="B208" s="79"/>
      <c r="C208" s="79"/>
      <c r="D208" s="80"/>
      <c r="E208" s="419" t="s">
        <v>341</v>
      </c>
      <c r="F208" s="57"/>
      <c r="G208" s="387" t="s">
        <v>559</v>
      </c>
      <c r="H208" s="57"/>
      <c r="I208" s="388" t="s">
        <v>296</v>
      </c>
      <c r="J208" s="57"/>
      <c r="K208" s="350"/>
      <c r="L208" s="57"/>
      <c r="M208" s="350"/>
      <c r="N208" s="57"/>
      <c r="O208" s="350"/>
      <c r="P208" s="57"/>
      <c r="Q208" s="77"/>
      <c r="R208" s="163"/>
    </row>
    <row r="209">
      <c r="A209" s="1"/>
      <c r="B209" s="71"/>
      <c r="C209" s="71"/>
      <c r="D209" s="72"/>
      <c r="E209" s="1490" t="s">
        <v>348</v>
      </c>
      <c r="F209" s="581"/>
      <c r="G209" s="660" t="s">
        <v>427</v>
      </c>
      <c r="H209" s="581"/>
      <c r="I209" s="1252" t="s">
        <v>955</v>
      </c>
      <c r="J209" s="581"/>
      <c r="K209" s="586"/>
      <c r="L209" s="581"/>
      <c r="M209" s="586"/>
      <c r="N209" s="581"/>
      <c r="O209" s="586"/>
      <c r="P209" s="581"/>
      <c r="Q209" s="91"/>
      <c r="R209" s="163"/>
    </row>
    <row r="210">
      <c r="A210" s="1"/>
      <c r="B210" s="1465"/>
      <c r="C210" s="1465"/>
      <c r="D210" s="1465"/>
      <c r="E210" s="20"/>
      <c r="F210" s="20"/>
      <c r="G210" s="20"/>
      <c r="H210" s="20"/>
      <c r="I210" s="20"/>
      <c r="J210" s="20"/>
      <c r="K210" s="20"/>
      <c r="L210" s="20"/>
      <c r="M210" s="20"/>
      <c r="N210" s="20"/>
      <c r="O210" s="20"/>
      <c r="P210" s="20"/>
      <c r="Q210" s="20"/>
      <c r="R210" s="163"/>
    </row>
    <row r="211">
      <c r="A211" s="1"/>
      <c r="B211" s="323" t="str">
        <f>GETTRAINERSPRITE(E211)</f>
        <v/>
      </c>
      <c r="C211" s="22"/>
      <c r="D211" s="22"/>
      <c r="E211" s="1063" t="s">
        <v>2376</v>
      </c>
      <c r="F211" s="647"/>
      <c r="G211" s="647"/>
      <c r="H211" s="647"/>
      <c r="I211" s="647"/>
      <c r="J211" s="647"/>
      <c r="K211" s="647"/>
      <c r="L211" s="647"/>
      <c r="M211" s="647"/>
      <c r="N211" s="647"/>
      <c r="O211" s="647"/>
      <c r="P211" s="647"/>
      <c r="Q211" s="648"/>
      <c r="R211" s="163"/>
    </row>
    <row r="212" ht="69.0" customHeight="1">
      <c r="A212" s="1"/>
      <c r="B212" s="28"/>
      <c r="E212" s="164" t="str">
        <f>GETPOKEMONSPRITE(E213, 150, 150)</f>
        <v/>
      </c>
      <c r="F212" s="25"/>
      <c r="G212" s="164" t="str">
        <f>GETPOKEMONSPRITE(G213, 150, 150)</f>
        <v/>
      </c>
      <c r="H212" s="25"/>
      <c r="I212" s="164" t="str">
        <f>GETPOKEMONSPRITE(I213, 150, 150)</f>
        <v/>
      </c>
      <c r="J212" s="25"/>
      <c r="K212" s="164" t="str">
        <f>GETPOKEMONSPRITE(K213, 150, 150)</f>
        <v/>
      </c>
      <c r="L212" s="25"/>
      <c r="M212" s="164" t="str">
        <f>GETPOKEMONSPRITE(M213, 150, 150)</f>
        <v/>
      </c>
      <c r="N212" s="25"/>
      <c r="O212" s="164" t="str">
        <f>GETPOKEMONSPRITE(O213, 150, 150)</f>
        <v/>
      </c>
      <c r="P212" s="25"/>
      <c r="Q212" s="1164"/>
      <c r="R212" s="109"/>
    </row>
    <row r="213">
      <c r="A213" s="1"/>
      <c r="B213" s="125"/>
      <c r="C213" s="39"/>
      <c r="D213" s="39"/>
      <c r="E213" s="326" t="s">
        <v>2377</v>
      </c>
      <c r="F213" s="41"/>
      <c r="G213" s="327" t="s">
        <v>2378</v>
      </c>
      <c r="H213" s="673"/>
      <c r="I213" s="327" t="s">
        <v>2379</v>
      </c>
      <c r="J213" s="673"/>
      <c r="K213" s="327"/>
      <c r="L213" s="41"/>
      <c r="M213" s="327"/>
      <c r="N213" s="41"/>
      <c r="O213" s="327"/>
      <c r="P213" s="41"/>
      <c r="Q213" s="515" t="s">
        <v>19</v>
      </c>
      <c r="R213" s="163"/>
    </row>
    <row r="214">
      <c r="A214" s="1"/>
      <c r="B214" s="45"/>
      <c r="C214" s="46"/>
      <c r="D214" s="47"/>
      <c r="E214" s="329" t="s">
        <v>131</v>
      </c>
      <c r="F214" s="330" t="s">
        <v>2117</v>
      </c>
      <c r="G214" s="329" t="s">
        <v>146</v>
      </c>
      <c r="H214" s="330" t="str">
        <f>GETABILITY(G213)</f>
        <v>Levitate</v>
      </c>
      <c r="I214" s="329" t="s">
        <v>56</v>
      </c>
      <c r="J214" s="330" t="s">
        <v>1106</v>
      </c>
      <c r="K214" s="369"/>
      <c r="L214" s="331"/>
      <c r="M214" s="369"/>
      <c r="N214" s="331"/>
      <c r="O214" s="369"/>
      <c r="P214" s="331"/>
      <c r="Q214" s="334" t="s">
        <v>23</v>
      </c>
      <c r="R214" s="163"/>
    </row>
    <row r="215">
      <c r="A215" s="1"/>
      <c r="B215" s="54" t="s">
        <v>24</v>
      </c>
      <c r="C215" s="39"/>
      <c r="D215" s="55"/>
      <c r="E215" s="335" t="s">
        <v>133</v>
      </c>
      <c r="F215" s="57"/>
      <c r="G215" s="336" t="s">
        <v>120</v>
      </c>
      <c r="H215" s="674"/>
      <c r="I215" s="336" t="s">
        <v>1482</v>
      </c>
      <c r="J215" s="674"/>
      <c r="K215" s="337"/>
      <c r="L215" s="57"/>
      <c r="M215" s="337"/>
      <c r="N215" s="57"/>
      <c r="O215" s="337"/>
      <c r="P215" s="57"/>
      <c r="Q215" s="516" t="s">
        <v>27</v>
      </c>
      <c r="R215" s="163"/>
    </row>
    <row r="216">
      <c r="A216" s="1"/>
      <c r="B216" s="63"/>
      <c r="C216" s="64"/>
      <c r="D216" s="65"/>
      <c r="E216" s="487" t="s">
        <v>832</v>
      </c>
      <c r="F216" s="57"/>
      <c r="G216" s="387" t="s">
        <v>851</v>
      </c>
      <c r="H216" s="674"/>
      <c r="I216" s="387" t="s">
        <v>851</v>
      </c>
      <c r="J216" s="674"/>
      <c r="K216" s="341"/>
      <c r="L216" s="57"/>
      <c r="M216" s="341"/>
      <c r="N216" s="57"/>
      <c r="O216" s="341"/>
      <c r="P216" s="57"/>
      <c r="Q216" s="517" t="s">
        <v>30</v>
      </c>
      <c r="R216" s="163"/>
    </row>
    <row r="217">
      <c r="A217" s="1"/>
      <c r="B217" s="71"/>
      <c r="C217" s="71"/>
      <c r="D217" s="72"/>
      <c r="E217" s="487" t="s">
        <v>851</v>
      </c>
      <c r="F217" s="57"/>
      <c r="G217" s="357" t="s">
        <v>662</v>
      </c>
      <c r="H217" s="674"/>
      <c r="I217" s="359" t="s">
        <v>471</v>
      </c>
      <c r="J217" s="674"/>
      <c r="K217" s="346"/>
      <c r="L217" s="57"/>
      <c r="M217" s="346"/>
      <c r="N217" s="57"/>
      <c r="O217" s="346"/>
      <c r="P217" s="57"/>
      <c r="Q217" s="518"/>
      <c r="R217" s="109"/>
    </row>
    <row r="218">
      <c r="A218" s="1"/>
      <c r="B218" s="79"/>
      <c r="C218" s="358" t="str">
        <f>M2</f>
        <v/>
      </c>
      <c r="D218" s="80"/>
      <c r="E218" s="386" t="s">
        <v>491</v>
      </c>
      <c r="F218" s="57"/>
      <c r="G218" s="340" t="s">
        <v>427</v>
      </c>
      <c r="H218" s="674"/>
      <c r="I218" s="370" t="s">
        <v>1249</v>
      </c>
      <c r="J218" s="674"/>
      <c r="K218" s="350"/>
      <c r="L218" s="57"/>
      <c r="M218" s="350"/>
      <c r="N218" s="57"/>
      <c r="O218" s="350"/>
      <c r="P218" s="57"/>
      <c r="Q218" s="518"/>
      <c r="R218" s="186"/>
    </row>
    <row r="219">
      <c r="A219" s="1"/>
      <c r="B219" s="71"/>
      <c r="C219" s="71"/>
      <c r="D219" s="72"/>
      <c r="E219" s="666" t="s">
        <v>2380</v>
      </c>
      <c r="F219" s="581"/>
      <c r="G219" s="707" t="s">
        <v>230</v>
      </c>
      <c r="H219" s="681"/>
      <c r="I219" s="706" t="s">
        <v>488</v>
      </c>
      <c r="J219" s="681"/>
      <c r="K219" s="586"/>
      <c r="L219" s="581"/>
      <c r="M219" s="586"/>
      <c r="N219" s="581"/>
      <c r="O219" s="586"/>
      <c r="P219" s="581"/>
      <c r="Q219" s="55"/>
      <c r="R219" s="37"/>
    </row>
    <row r="220">
      <c r="A220" s="1"/>
      <c r="B220" s="1465"/>
      <c r="C220" s="1465"/>
      <c r="D220" s="1465"/>
      <c r="E220" s="20"/>
      <c r="F220" s="20"/>
      <c r="G220" s="20"/>
      <c r="H220" s="20"/>
      <c r="I220" s="20"/>
      <c r="J220" s="20"/>
      <c r="K220" s="20"/>
      <c r="L220" s="20"/>
      <c r="M220" s="20"/>
      <c r="N220" s="20"/>
      <c r="O220" s="20"/>
      <c r="P220" s="20"/>
      <c r="Q220" s="20"/>
      <c r="R220" s="37"/>
    </row>
    <row r="221">
      <c r="A221" s="1"/>
      <c r="B221" s="323" t="str">
        <f>GETTRAINERSPRITE(E221)</f>
        <v/>
      </c>
      <c r="C221" s="22"/>
      <c r="D221" s="22"/>
      <c r="E221" s="1063" t="s">
        <v>2381</v>
      </c>
      <c r="F221" s="647"/>
      <c r="G221" s="647"/>
      <c r="H221" s="647"/>
      <c r="I221" s="647"/>
      <c r="J221" s="647"/>
      <c r="K221" s="647"/>
      <c r="L221" s="647"/>
      <c r="M221" s="647"/>
      <c r="N221" s="647"/>
      <c r="O221" s="647"/>
      <c r="P221" s="647"/>
      <c r="Q221" s="648"/>
      <c r="R221" s="37"/>
    </row>
    <row r="222" ht="69.0" customHeight="1">
      <c r="A222" s="1"/>
      <c r="B222" s="28"/>
      <c r="E222" s="164" t="str">
        <f>GETPOKEMONSPRITE(E223, 150, 150)</f>
        <v/>
      </c>
      <c r="F222" s="25"/>
      <c r="G222" s="164" t="str">
        <f>GETPOKEMONSPRITE(G223, 150, 150)</f>
        <v/>
      </c>
      <c r="H222" s="25"/>
      <c r="I222" s="164" t="str">
        <f>GETPOKEMONSPRITE(I223, 150, 150)</f>
        <v/>
      </c>
      <c r="J222" s="25"/>
      <c r="K222" s="164" t="str">
        <f>GETPOKEMONSPRITE(K223, 130, 130)</f>
        <v/>
      </c>
      <c r="L222" s="25"/>
      <c r="M222" s="164" t="str">
        <f>GETPOKEMONSPRITE(M223, 110, 110)</f>
        <v/>
      </c>
      <c r="N222" s="25"/>
      <c r="O222" s="164" t="str">
        <f>GETPOKEMONSPRITE(O223, 150, 150)</f>
        <v/>
      </c>
      <c r="P222" s="25"/>
      <c r="Q222" s="1164"/>
      <c r="R222" s="109"/>
    </row>
    <row r="223">
      <c r="A223" s="1"/>
      <c r="B223" s="125"/>
      <c r="C223" s="39"/>
      <c r="D223" s="39"/>
      <c r="E223" s="886" t="s">
        <v>2382</v>
      </c>
      <c r="F223" s="41"/>
      <c r="G223" s="327" t="s">
        <v>2383</v>
      </c>
      <c r="H223" s="41"/>
      <c r="I223" s="327" t="s">
        <v>2384</v>
      </c>
      <c r="J223" s="41"/>
      <c r="K223" s="327" t="s">
        <v>2385</v>
      </c>
      <c r="L223" s="41"/>
      <c r="M223" s="327" t="s">
        <v>2386</v>
      </c>
      <c r="N223" s="41"/>
      <c r="O223" s="327" t="s">
        <v>2387</v>
      </c>
      <c r="P223" s="41"/>
      <c r="Q223" s="328" t="s">
        <v>19</v>
      </c>
      <c r="R223" s="109"/>
    </row>
    <row r="224">
      <c r="A224" s="1"/>
      <c r="B224" s="45"/>
      <c r="C224" s="46"/>
      <c r="D224" s="47"/>
      <c r="E224" s="1186" t="s">
        <v>56</v>
      </c>
      <c r="F224" s="330" t="str">
        <f>GETABILITY(E223)</f>
        <v>Synchronize</v>
      </c>
      <c r="G224" s="1186" t="s">
        <v>82</v>
      </c>
      <c r="H224" s="330" t="str">
        <f>GETABILITY(G223)</f>
        <v>Synchronize</v>
      </c>
      <c r="I224" s="1186" t="s">
        <v>38</v>
      </c>
      <c r="J224" s="330" t="str">
        <f>GETABILITY(I223)</f>
        <v>Static</v>
      </c>
      <c r="K224" s="1186" t="s">
        <v>83</v>
      </c>
      <c r="L224" s="330" t="str">
        <f>GETABILITY(K223)</f>
        <v>Levitate</v>
      </c>
      <c r="M224" s="1186" t="s">
        <v>40</v>
      </c>
      <c r="N224" s="330" t="s">
        <v>2388</v>
      </c>
      <c r="O224" s="1186" t="s">
        <v>21</v>
      </c>
      <c r="P224" s="330" t="str">
        <f>GETABILITY(O223)</f>
        <v>Magic Guard</v>
      </c>
      <c r="Q224" s="334" t="s">
        <v>23</v>
      </c>
      <c r="R224" s="37"/>
    </row>
    <row r="225">
      <c r="A225" s="1"/>
      <c r="B225" s="54" t="s">
        <v>24</v>
      </c>
      <c r="C225" s="39"/>
      <c r="D225" s="55"/>
      <c r="E225" s="1491" t="s">
        <v>308</v>
      </c>
      <c r="F225" s="41"/>
      <c r="G225" s="336" t="s">
        <v>971</v>
      </c>
      <c r="H225" s="57"/>
      <c r="I225" s="336" t="s">
        <v>325</v>
      </c>
      <c r="J225" s="57"/>
      <c r="K225" s="336" t="s">
        <v>242</v>
      </c>
      <c r="L225" s="57"/>
      <c r="M225" s="336" t="s">
        <v>308</v>
      </c>
      <c r="N225" s="57"/>
      <c r="O225" s="336" t="s">
        <v>242</v>
      </c>
      <c r="P225" s="57"/>
      <c r="Q225" s="338" t="s">
        <v>27</v>
      </c>
      <c r="R225" s="37"/>
    </row>
    <row r="226">
      <c r="A226" s="1"/>
      <c r="B226" s="63"/>
      <c r="C226" s="64"/>
      <c r="D226" s="65"/>
      <c r="E226" s="1492" t="s">
        <v>87</v>
      </c>
      <c r="F226" s="41"/>
      <c r="G226" s="387" t="s">
        <v>87</v>
      </c>
      <c r="H226" s="57"/>
      <c r="I226" s="387" t="s">
        <v>87</v>
      </c>
      <c r="J226" s="57"/>
      <c r="K226" s="387" t="s">
        <v>87</v>
      </c>
      <c r="L226" s="57"/>
      <c r="M226" s="387" t="s">
        <v>87</v>
      </c>
      <c r="N226" s="57"/>
      <c r="O226" s="387" t="s">
        <v>87</v>
      </c>
      <c r="P226" s="57"/>
      <c r="Q226" s="342" t="s">
        <v>30</v>
      </c>
      <c r="R226" s="37"/>
    </row>
    <row r="227">
      <c r="A227" s="1"/>
      <c r="B227" s="71"/>
      <c r="C227" s="71"/>
      <c r="D227" s="72"/>
      <c r="E227" s="1493" t="s">
        <v>485</v>
      </c>
      <c r="F227" s="41"/>
      <c r="G227" s="349" t="s">
        <v>550</v>
      </c>
      <c r="H227" s="674"/>
      <c r="I227" s="372" t="s">
        <v>559</v>
      </c>
      <c r="J227" s="674"/>
      <c r="K227" s="359" t="s">
        <v>471</v>
      </c>
      <c r="L227" s="674"/>
      <c r="M227" s="349" t="s">
        <v>346</v>
      </c>
      <c r="N227" s="674"/>
      <c r="O227" s="373" t="s">
        <v>769</v>
      </c>
      <c r="P227" s="674"/>
      <c r="Q227" s="77"/>
      <c r="R227" s="37"/>
    </row>
    <row r="228">
      <c r="A228" s="1"/>
      <c r="B228" s="79"/>
      <c r="C228" s="79"/>
      <c r="D228" s="80"/>
      <c r="E228" s="1494" t="s">
        <v>876</v>
      </c>
      <c r="F228" s="41"/>
      <c r="G228" s="395" t="s">
        <v>470</v>
      </c>
      <c r="H228" s="674"/>
      <c r="I228" s="345" t="s">
        <v>233</v>
      </c>
      <c r="J228" s="674"/>
      <c r="K228" s="372" t="s">
        <v>475</v>
      </c>
      <c r="L228" s="674"/>
      <c r="M228" s="360" t="s">
        <v>291</v>
      </c>
      <c r="N228" s="674"/>
      <c r="O228" s="349" t="s">
        <v>346</v>
      </c>
      <c r="P228" s="674"/>
      <c r="Q228" s="77"/>
      <c r="R228" s="118"/>
    </row>
    <row r="229">
      <c r="A229" s="1"/>
      <c r="B229" s="71"/>
      <c r="C229" s="71"/>
      <c r="D229" s="72"/>
      <c r="E229" s="1495" t="s">
        <v>124</v>
      </c>
      <c r="F229" s="697"/>
      <c r="G229" s="706" t="s">
        <v>441</v>
      </c>
      <c r="H229" s="681"/>
      <c r="I229" s="677" t="s">
        <v>622</v>
      </c>
      <c r="J229" s="681"/>
      <c r="K229" s="760" t="s">
        <v>1005</v>
      </c>
      <c r="L229" s="681"/>
      <c r="M229" s="716" t="s">
        <v>1271</v>
      </c>
      <c r="N229" s="681"/>
      <c r="O229" s="706" t="s">
        <v>488</v>
      </c>
      <c r="P229" s="681"/>
      <c r="Q229" s="91"/>
      <c r="R229" s="118"/>
    </row>
    <row r="230">
      <c r="A230" s="1"/>
      <c r="B230" s="1465"/>
      <c r="C230" s="1465"/>
      <c r="D230" s="1465"/>
      <c r="E230" s="20"/>
      <c r="F230" s="20"/>
      <c r="G230" s="20"/>
      <c r="H230" s="20"/>
      <c r="I230" s="20"/>
      <c r="J230" s="20"/>
      <c r="K230" s="20"/>
      <c r="L230" s="20"/>
      <c r="M230" s="20"/>
      <c r="N230" s="20"/>
      <c r="O230" s="20"/>
      <c r="P230" s="20"/>
      <c r="Q230" s="20"/>
      <c r="R230" s="118"/>
    </row>
    <row r="231">
      <c r="A231" s="1"/>
      <c r="B231" s="323" t="str">
        <f>GETTRAINERSPRITE(E231)</f>
        <v/>
      </c>
      <c r="C231" s="22"/>
      <c r="D231" s="22"/>
      <c r="E231" s="1063" t="s">
        <v>2389</v>
      </c>
      <c r="F231" s="647"/>
      <c r="G231" s="647"/>
      <c r="H231" s="647"/>
      <c r="I231" s="647"/>
      <c r="J231" s="647"/>
      <c r="K231" s="647"/>
      <c r="L231" s="647"/>
      <c r="M231" s="647"/>
      <c r="N231" s="647"/>
      <c r="O231" s="647"/>
      <c r="P231" s="647"/>
      <c r="Q231" s="648"/>
      <c r="R231" s="118"/>
    </row>
    <row r="232" ht="69.0" customHeight="1">
      <c r="A232" s="1"/>
      <c r="B232" s="28"/>
      <c r="E232" s="164" t="str">
        <f>GETPOKEMONSPRITE(E233, 150, 150)</f>
        <v/>
      </c>
      <c r="F232" s="25"/>
      <c r="G232" s="164" t="str">
        <f>GETPOKEMONSPRITE(G233, 110, 110)</f>
        <v/>
      </c>
      <c r="H232" s="25"/>
      <c r="I232" s="164" t="str">
        <f>GETPOKEMONSPRITE(I233, 150, 150)</f>
        <v/>
      </c>
      <c r="J232" s="25"/>
      <c r="K232" s="164" t="str">
        <f>GETPOKEMONSPRITE(K233, 150, 150)</f>
        <v/>
      </c>
      <c r="L232" s="25"/>
      <c r="M232" s="164" t="str">
        <f>GETPOKEMONSPRITE(M233, 130, 130)</f>
        <v/>
      </c>
      <c r="N232" s="25"/>
      <c r="O232" s="164" t="str">
        <f>GETPOKEMONSPRITE(O233, 150, 150)</f>
        <v/>
      </c>
      <c r="P232" s="25"/>
      <c r="Q232" s="1164"/>
      <c r="R232" s="109"/>
    </row>
    <row r="233">
      <c r="A233" s="1"/>
      <c r="B233" s="125"/>
      <c r="C233" s="39"/>
      <c r="D233" s="39"/>
      <c r="E233" s="326" t="s">
        <v>2390</v>
      </c>
      <c r="F233" s="41"/>
      <c r="G233" s="327" t="s">
        <v>2391</v>
      </c>
      <c r="H233" s="41"/>
      <c r="I233" s="327" t="s">
        <v>2392</v>
      </c>
      <c r="J233" s="41"/>
      <c r="K233" s="327" t="s">
        <v>2393</v>
      </c>
      <c r="L233" s="41"/>
      <c r="M233" s="327" t="s">
        <v>2394</v>
      </c>
      <c r="N233" s="41"/>
      <c r="O233" s="327"/>
      <c r="P233" s="41"/>
      <c r="Q233" s="515" t="s">
        <v>19</v>
      </c>
      <c r="R233" s="109"/>
    </row>
    <row r="234">
      <c r="A234" s="1"/>
      <c r="B234" s="45"/>
      <c r="C234" s="46"/>
      <c r="D234" s="47"/>
      <c r="E234" s="329" t="s">
        <v>82</v>
      </c>
      <c r="F234" s="330" t="str">
        <f>GETABILITY(E233)</f>
        <v>Clear Body</v>
      </c>
      <c r="G234" s="329" t="s">
        <v>159</v>
      </c>
      <c r="H234" s="330" t="str">
        <f>GETABILITY(G233)</f>
        <v>Rock Head</v>
      </c>
      <c r="I234" s="329" t="s">
        <v>175</v>
      </c>
      <c r="J234" s="369" t="str">
        <f>GETABILITY(I233)</f>
        <v>Serene Grace</v>
      </c>
      <c r="K234" s="329" t="s">
        <v>21</v>
      </c>
      <c r="L234" s="330" t="str">
        <f>GETABILITY(K233)</f>
        <v>Super Luck</v>
      </c>
      <c r="M234" s="329" t="s">
        <v>216</v>
      </c>
      <c r="N234" s="330" t="str">
        <f>GETABILITY(M233)</f>
        <v>Bad Dreams</v>
      </c>
      <c r="O234" s="369"/>
      <c r="P234" s="331"/>
      <c r="Q234" s="334" t="s">
        <v>23</v>
      </c>
      <c r="R234" s="109"/>
    </row>
    <row r="235">
      <c r="A235" s="1"/>
      <c r="B235" s="54" t="s">
        <v>24</v>
      </c>
      <c r="C235" s="39"/>
      <c r="D235" s="55"/>
      <c r="E235" s="335" t="s">
        <v>72</v>
      </c>
      <c r="F235" s="57"/>
      <c r="G235" s="336" t="s">
        <v>133</v>
      </c>
      <c r="H235" s="57"/>
      <c r="I235" s="336" t="s">
        <v>325</v>
      </c>
      <c r="J235" s="57"/>
      <c r="K235" s="336" t="s">
        <v>218</v>
      </c>
      <c r="L235" s="57"/>
      <c r="M235" s="336" t="s">
        <v>72</v>
      </c>
      <c r="N235" s="57"/>
      <c r="O235" s="337"/>
      <c r="P235" s="57"/>
      <c r="Q235" s="516" t="s">
        <v>27</v>
      </c>
      <c r="R235" s="37"/>
    </row>
    <row r="236">
      <c r="A236" s="1"/>
      <c r="B236" s="63"/>
      <c r="C236" s="64"/>
      <c r="D236" s="65"/>
      <c r="E236" s="487" t="s">
        <v>607</v>
      </c>
      <c r="F236" s="57"/>
      <c r="G236" s="387" t="s">
        <v>87</v>
      </c>
      <c r="H236" s="57"/>
      <c r="I236" s="387" t="s">
        <v>87</v>
      </c>
      <c r="J236" s="57"/>
      <c r="K236" s="387" t="s">
        <v>87</v>
      </c>
      <c r="L236" s="57"/>
      <c r="M236" s="387" t="s">
        <v>87</v>
      </c>
      <c r="N236" s="57"/>
      <c r="O236" s="341"/>
      <c r="P236" s="57"/>
      <c r="Q236" s="517" t="s">
        <v>30</v>
      </c>
      <c r="R236" s="37"/>
    </row>
    <row r="237">
      <c r="A237" s="1"/>
      <c r="B237" s="71"/>
      <c r="C237" s="130" t="str">
        <f>M2</f>
        <v/>
      </c>
      <c r="D237" s="72"/>
      <c r="E237" s="339" t="s">
        <v>946</v>
      </c>
      <c r="F237" s="674"/>
      <c r="G237" s="357" t="s">
        <v>374</v>
      </c>
      <c r="H237" s="674"/>
      <c r="I237" s="340" t="s">
        <v>126</v>
      </c>
      <c r="J237" s="674"/>
      <c r="K237" s="409" t="s">
        <v>485</v>
      </c>
      <c r="L237" s="674"/>
      <c r="M237" s="340" t="s">
        <v>674</v>
      </c>
      <c r="N237" s="674"/>
      <c r="O237" s="346"/>
      <c r="P237" s="57"/>
      <c r="Q237" s="518"/>
      <c r="R237" s="37"/>
    </row>
    <row r="238">
      <c r="A238" s="1"/>
      <c r="B238" s="79"/>
      <c r="C238" s="79"/>
      <c r="D238" s="80"/>
      <c r="E238" s="487" t="s">
        <v>87</v>
      </c>
      <c r="F238" s="674"/>
      <c r="G238" s="360" t="s">
        <v>343</v>
      </c>
      <c r="H238" s="674"/>
      <c r="I238" s="372" t="s">
        <v>876</v>
      </c>
      <c r="J238" s="674"/>
      <c r="K238" s="373" t="s">
        <v>769</v>
      </c>
      <c r="L238" s="674"/>
      <c r="M238" s="349" t="s">
        <v>346</v>
      </c>
      <c r="N238" s="674"/>
      <c r="O238" s="350"/>
      <c r="P238" s="57"/>
      <c r="Q238" s="518"/>
      <c r="R238" s="37"/>
    </row>
    <row r="239">
      <c r="A239" s="1"/>
      <c r="B239" s="71"/>
      <c r="C239" s="71"/>
      <c r="D239" s="72"/>
      <c r="E239" s="666" t="s">
        <v>28</v>
      </c>
      <c r="F239" s="681"/>
      <c r="G239" s="716" t="s">
        <v>614</v>
      </c>
      <c r="H239" s="681"/>
      <c r="I239" s="679" t="s">
        <v>49</v>
      </c>
      <c r="J239" s="681"/>
      <c r="K239" s="706" t="s">
        <v>488</v>
      </c>
      <c r="L239" s="681"/>
      <c r="M239" s="716" t="s">
        <v>876</v>
      </c>
      <c r="N239" s="681"/>
      <c r="O239" s="586"/>
      <c r="P239" s="581"/>
      <c r="Q239" s="55"/>
      <c r="R239" s="37"/>
    </row>
    <row r="240">
      <c r="A240" s="1"/>
      <c r="B240" s="1465"/>
      <c r="C240" s="1465"/>
      <c r="D240" s="1465"/>
      <c r="E240" s="20"/>
      <c r="F240" s="20"/>
      <c r="G240" s="20"/>
      <c r="H240" s="20"/>
      <c r="I240" s="20"/>
      <c r="J240" s="20"/>
      <c r="K240" s="20"/>
      <c r="L240" s="20"/>
      <c r="M240" s="20"/>
      <c r="N240" s="20"/>
      <c r="O240" s="20"/>
      <c r="P240" s="20"/>
      <c r="Q240" s="20"/>
      <c r="R240" s="37"/>
    </row>
    <row r="241">
      <c r="A241" s="1"/>
      <c r="B241" s="323" t="str">
        <f>GETTRAINERSPRITE(E241)</f>
        <v/>
      </c>
      <c r="C241" s="22"/>
      <c r="D241" s="22"/>
      <c r="E241" s="1063" t="s">
        <v>2395</v>
      </c>
      <c r="F241" s="647"/>
      <c r="G241" s="647"/>
      <c r="H241" s="647"/>
      <c r="I241" s="647"/>
      <c r="J241" s="647"/>
      <c r="K241" s="647"/>
      <c r="L241" s="647"/>
      <c r="M241" s="647"/>
      <c r="N241" s="647"/>
      <c r="O241" s="647"/>
      <c r="P241" s="647"/>
      <c r="Q241" s="648"/>
      <c r="R241" s="37"/>
    </row>
    <row r="242" ht="69.0" customHeight="1">
      <c r="A242" s="1"/>
      <c r="B242" s="28"/>
      <c r="E242" s="164" t="str">
        <f>GETPOKEMONSPRITE(E243, 130, 130)</f>
        <v/>
      </c>
      <c r="F242" s="25"/>
      <c r="G242" s="164" t="str">
        <f>GETPOKEMONSPRITE(G243, 130, 130)</f>
        <v/>
      </c>
      <c r="H242" s="25"/>
      <c r="I242" s="164" t="str">
        <f>GETPOKEMONSPRITE(I243, 130, 130)</f>
        <v/>
      </c>
      <c r="J242" s="25"/>
      <c r="K242" s="164" t="str">
        <f>GETPOKEMONSPRITE(K243, 130, 130)</f>
        <v/>
      </c>
      <c r="L242" s="25"/>
      <c r="M242" s="164" t="str">
        <f>GETPOKEMONSPRITE(M243, 130, 130)</f>
        <v/>
      </c>
      <c r="N242" s="25"/>
      <c r="O242" s="164" t="str">
        <f>GETPOKEMONSPRITE(O243, 130, 130)</f>
        <v/>
      </c>
      <c r="P242" s="25"/>
      <c r="Q242" s="1164"/>
      <c r="R242" s="109"/>
    </row>
    <row r="243">
      <c r="A243" s="1"/>
      <c r="B243" s="125"/>
      <c r="C243" s="39"/>
      <c r="D243" s="39"/>
      <c r="E243" s="326" t="s">
        <v>2396</v>
      </c>
      <c r="F243" s="41"/>
      <c r="G243" s="327" t="s">
        <v>2397</v>
      </c>
      <c r="H243" s="41"/>
      <c r="I243" s="327" t="s">
        <v>2398</v>
      </c>
      <c r="J243" s="41"/>
      <c r="K243" s="327" t="s">
        <v>2399</v>
      </c>
      <c r="L243" s="41"/>
      <c r="M243" s="327" t="s">
        <v>2400</v>
      </c>
      <c r="N243" s="41"/>
      <c r="O243" s="327" t="s">
        <v>2401</v>
      </c>
      <c r="P243" s="41"/>
      <c r="Q243" s="515" t="s">
        <v>19</v>
      </c>
      <c r="R243" s="37"/>
    </row>
    <row r="244">
      <c r="A244" s="1"/>
      <c r="B244" s="45"/>
      <c r="C244" s="46"/>
      <c r="D244" s="47"/>
      <c r="E244" s="329" t="s">
        <v>449</v>
      </c>
      <c r="F244" s="330" t="str">
        <f>GETABILITY(E243)</f>
        <v>Shell Armor</v>
      </c>
      <c r="G244" s="329" t="s">
        <v>69</v>
      </c>
      <c r="H244" s="330" t="str">
        <f>GETABILITY(G243)</f>
        <v>Scrappy</v>
      </c>
      <c r="I244" s="329" t="s">
        <v>20</v>
      </c>
      <c r="J244" s="330" t="str">
        <f>GETABILITY(I243)</f>
        <v>Tinted Lens</v>
      </c>
      <c r="K244" s="329" t="s">
        <v>40</v>
      </c>
      <c r="L244" s="330" t="str">
        <f>GETABILITY(K243)</f>
        <v>Super Luck</v>
      </c>
      <c r="M244" s="329" t="s">
        <v>159</v>
      </c>
      <c r="N244" s="330" t="str">
        <f>GETABILITY(M243)</f>
        <v>Quick Feet</v>
      </c>
      <c r="O244" s="329" t="s">
        <v>38</v>
      </c>
      <c r="P244" s="330" t="str">
        <f>GETABILITY(O243)</f>
        <v>Levitate</v>
      </c>
      <c r="Q244" s="334" t="s">
        <v>23</v>
      </c>
      <c r="R244" s="109"/>
    </row>
    <row r="245">
      <c r="A245" s="1"/>
      <c r="B245" s="54" t="s">
        <v>24</v>
      </c>
      <c r="C245" s="39"/>
      <c r="D245" s="55"/>
      <c r="E245" s="335" t="s">
        <v>133</v>
      </c>
      <c r="F245" s="57"/>
      <c r="G245" s="336" t="s">
        <v>25</v>
      </c>
      <c r="H245" s="57"/>
      <c r="I245" s="336" t="s">
        <v>242</v>
      </c>
      <c r="J245" s="57"/>
      <c r="K245" s="336" t="s">
        <v>971</v>
      </c>
      <c r="L245" s="57"/>
      <c r="M245" s="336" t="s">
        <v>241</v>
      </c>
      <c r="N245" s="57"/>
      <c r="O245" s="336" t="s">
        <v>218</v>
      </c>
      <c r="P245" s="57"/>
      <c r="Q245" s="516" t="s">
        <v>27</v>
      </c>
      <c r="R245" s="37"/>
    </row>
    <row r="246">
      <c r="A246" s="1"/>
      <c r="B246" s="63"/>
      <c r="C246" s="64"/>
      <c r="D246" s="65"/>
      <c r="E246" s="419" t="s">
        <v>341</v>
      </c>
      <c r="F246" s="57"/>
      <c r="G246" s="387" t="s">
        <v>87</v>
      </c>
      <c r="H246" s="57"/>
      <c r="I246" s="387" t="s">
        <v>628</v>
      </c>
      <c r="J246" s="57"/>
      <c r="K246" s="387" t="s">
        <v>87</v>
      </c>
      <c r="L246" s="57"/>
      <c r="M246" s="387" t="s">
        <v>87</v>
      </c>
      <c r="N246" s="57"/>
      <c r="O246" s="387" t="s">
        <v>559</v>
      </c>
      <c r="P246" s="57"/>
      <c r="Q246" s="517" t="s">
        <v>30</v>
      </c>
      <c r="R246" s="109"/>
    </row>
    <row r="247">
      <c r="A247" s="1"/>
      <c r="B247" s="71"/>
      <c r="C247" s="71"/>
      <c r="D247" s="72"/>
      <c r="E247" s="343" t="s">
        <v>296</v>
      </c>
      <c r="F247" s="674"/>
      <c r="G247" s="340" t="s">
        <v>589</v>
      </c>
      <c r="H247" s="674"/>
      <c r="I247" s="425" t="s">
        <v>558</v>
      </c>
      <c r="J247" s="674"/>
      <c r="K247" s="349" t="s">
        <v>346</v>
      </c>
      <c r="L247" s="674"/>
      <c r="M247" s="349" t="s">
        <v>346</v>
      </c>
      <c r="N247" s="674"/>
      <c r="O247" s="359" t="s">
        <v>471</v>
      </c>
      <c r="P247" s="674"/>
      <c r="Q247" s="518"/>
      <c r="R247" s="53"/>
    </row>
    <row r="248">
      <c r="A248" s="1"/>
      <c r="B248" s="79"/>
      <c r="C248" s="79"/>
      <c r="D248" s="80"/>
      <c r="E248" s="339" t="s">
        <v>619</v>
      </c>
      <c r="F248" s="674"/>
      <c r="G248" s="372" t="s">
        <v>165</v>
      </c>
      <c r="H248" s="674"/>
      <c r="I248" s="344" t="s">
        <v>489</v>
      </c>
      <c r="J248" s="674"/>
      <c r="K248" s="372" t="s">
        <v>614</v>
      </c>
      <c r="L248" s="674"/>
      <c r="M248" s="340" t="s">
        <v>126</v>
      </c>
      <c r="N248" s="674"/>
      <c r="O248" s="373" t="s">
        <v>769</v>
      </c>
      <c r="P248" s="674"/>
      <c r="Q248" s="518"/>
      <c r="R248" s="37"/>
    </row>
    <row r="249">
      <c r="A249" s="1"/>
      <c r="B249" s="71"/>
      <c r="C249" s="71"/>
      <c r="D249" s="72"/>
      <c r="E249" s="1496" t="s">
        <v>743</v>
      </c>
      <c r="F249" s="681"/>
      <c r="G249" s="707" t="s">
        <v>580</v>
      </c>
      <c r="H249" s="681"/>
      <c r="I249" s="716" t="s">
        <v>614</v>
      </c>
      <c r="J249" s="681"/>
      <c r="K249" s="679" t="s">
        <v>426</v>
      </c>
      <c r="L249" s="681"/>
      <c r="M249" s="677" t="s">
        <v>524</v>
      </c>
      <c r="N249" s="681"/>
      <c r="O249" s="678" t="s">
        <v>87</v>
      </c>
      <c r="P249" s="681"/>
      <c r="Q249" s="55"/>
      <c r="R249" s="37"/>
    </row>
    <row r="250">
      <c r="A250" s="1"/>
      <c r="B250" s="1465"/>
      <c r="C250" s="1465"/>
      <c r="D250" s="1465"/>
      <c r="E250" s="1497"/>
      <c r="F250" s="1497"/>
      <c r="G250" s="1497"/>
      <c r="H250" s="1497"/>
      <c r="I250" s="1497"/>
      <c r="J250" s="1497"/>
      <c r="K250" s="1497"/>
      <c r="L250" s="1497"/>
      <c r="M250" s="1497"/>
      <c r="N250" s="1497"/>
      <c r="O250" s="1497"/>
      <c r="P250" s="1497"/>
      <c r="Q250" s="1497"/>
      <c r="R250" s="37"/>
    </row>
    <row r="251">
      <c r="A251" s="1"/>
      <c r="B251" s="1498" t="str">
        <f>GETTRAINERSPRITE(E251)</f>
        <v/>
      </c>
      <c r="C251" s="22"/>
      <c r="D251" s="22"/>
      <c r="E251" s="1499" t="s">
        <v>2402</v>
      </c>
      <c r="F251" s="22"/>
      <c r="G251" s="22"/>
      <c r="H251" s="22"/>
      <c r="I251" s="22"/>
      <c r="J251" s="22"/>
      <c r="K251" s="22"/>
      <c r="L251" s="22"/>
      <c r="M251" s="22"/>
      <c r="N251" s="22"/>
      <c r="O251" s="22"/>
      <c r="P251" s="22"/>
      <c r="Q251" s="204"/>
      <c r="R251" s="37"/>
    </row>
    <row r="252" ht="91.5" customHeight="1">
      <c r="A252" s="1"/>
      <c r="B252" s="28"/>
      <c r="E252" s="164" t="str">
        <f>GETPOKEMONSPRITE(E253, 150, 150)</f>
        <v/>
      </c>
      <c r="F252" s="25"/>
      <c r="G252" s="164" t="str">
        <f>GETPOKEMONSPRITE(G253, 150, 150)</f>
        <v/>
      </c>
      <c r="H252" s="25"/>
      <c r="I252" s="164" t="str">
        <f>GETPOKEMONSPRITE(I253, 150, 150)</f>
        <v/>
      </c>
      <c r="J252" s="25"/>
      <c r="K252" s="164" t="str">
        <f>GETPOKEMONSPRITE(K253, 150, 150)</f>
        <v/>
      </c>
      <c r="L252" s="25"/>
      <c r="M252" s="164" t="str">
        <f>GETPOKEMONSPRITE(M253, 150, 150)</f>
        <v/>
      </c>
      <c r="N252" s="25"/>
      <c r="O252" s="164" t="str">
        <f>GETPOKEMONSPRITE(O253, 150, 150)</f>
        <v/>
      </c>
      <c r="P252" s="25"/>
      <c r="Q252" s="1500" t="str">
        <f>IMAGE("https://archives.bulbagarden.net/media/upload/archive/0/0c/20090926183046%21Beacon_Badge.png")</f>
        <v/>
      </c>
      <c r="R252" s="109"/>
    </row>
    <row r="253">
      <c r="A253" s="1"/>
      <c r="B253" s="125"/>
      <c r="C253" s="39"/>
      <c r="D253" s="39"/>
      <c r="E253" s="326" t="s">
        <v>2403</v>
      </c>
      <c r="F253" s="41"/>
      <c r="G253" s="327" t="s">
        <v>2404</v>
      </c>
      <c r="H253" s="41"/>
      <c r="I253" s="327" t="s">
        <v>2405</v>
      </c>
      <c r="J253" s="41"/>
      <c r="K253" s="327" t="s">
        <v>2406</v>
      </c>
      <c r="L253" s="41"/>
      <c r="M253" s="327" t="s">
        <v>2407</v>
      </c>
      <c r="N253" s="41"/>
      <c r="O253" s="327" t="s">
        <v>2408</v>
      </c>
      <c r="P253" s="41"/>
      <c r="Q253" s="515" t="s">
        <v>19</v>
      </c>
      <c r="R253" s="109"/>
    </row>
    <row r="254">
      <c r="A254" s="1"/>
      <c r="B254" s="45"/>
      <c r="C254" s="46"/>
      <c r="D254" s="47"/>
      <c r="E254" s="329" t="s">
        <v>175</v>
      </c>
      <c r="F254" s="330" t="str">
        <f>GETABILITY(E253)</f>
        <v>Swift Swim</v>
      </c>
      <c r="G254" s="329" t="s">
        <v>262</v>
      </c>
      <c r="H254" s="330" t="str">
        <f>GETABILITY(G253)</f>
        <v>Drizzle</v>
      </c>
      <c r="I254" s="329" t="s">
        <v>117</v>
      </c>
      <c r="J254" s="330" t="str">
        <f>GETABILITY(I253)</f>
        <v>Levitate</v>
      </c>
      <c r="K254" s="329" t="s">
        <v>159</v>
      </c>
      <c r="L254" s="330" t="str">
        <f>GETABILITY(K253)</f>
        <v>Swift Swim</v>
      </c>
      <c r="M254" s="329" t="s">
        <v>158</v>
      </c>
      <c r="N254" s="330" t="str">
        <f>GETABILITY(M253)</f>
        <v>Pressure</v>
      </c>
      <c r="O254" s="329" t="s">
        <v>117</v>
      </c>
      <c r="P254" s="330" t="str">
        <f>GETABILITY(O253)</f>
        <v>Adaptability</v>
      </c>
      <c r="Q254" s="334" t="s">
        <v>23</v>
      </c>
      <c r="R254" s="37"/>
    </row>
    <row r="255">
      <c r="A255" s="1"/>
      <c r="B255" s="54" t="s">
        <v>24</v>
      </c>
      <c r="C255" s="39"/>
      <c r="D255" s="55"/>
      <c r="E255" s="335" t="s">
        <v>118</v>
      </c>
      <c r="F255" s="57"/>
      <c r="G255" s="336" t="s">
        <v>325</v>
      </c>
      <c r="H255" s="57"/>
      <c r="I255" s="336" t="s">
        <v>872</v>
      </c>
      <c r="J255" s="57"/>
      <c r="K255" s="336" t="s">
        <v>325</v>
      </c>
      <c r="L255" s="57"/>
      <c r="M255" s="336" t="s">
        <v>325</v>
      </c>
      <c r="N255" s="57"/>
      <c r="O255" s="336" t="s">
        <v>242</v>
      </c>
      <c r="P255" s="57"/>
      <c r="Q255" s="516" t="s">
        <v>27</v>
      </c>
      <c r="R255" s="37"/>
    </row>
    <row r="256">
      <c r="A256" s="1"/>
      <c r="B256" s="63"/>
      <c r="C256" s="64"/>
      <c r="D256" s="65"/>
      <c r="E256" s="343" t="s">
        <v>311</v>
      </c>
      <c r="F256" s="57"/>
      <c r="G256" s="387" t="s">
        <v>696</v>
      </c>
      <c r="H256" s="57"/>
      <c r="I256" s="387" t="s">
        <v>696</v>
      </c>
      <c r="J256" s="57"/>
      <c r="K256" s="370" t="s">
        <v>140</v>
      </c>
      <c r="L256" s="57"/>
      <c r="M256" s="349" t="s">
        <v>1015</v>
      </c>
      <c r="N256" s="57"/>
      <c r="O256" s="387" t="s">
        <v>628</v>
      </c>
      <c r="P256" s="57"/>
      <c r="Q256" s="517" t="s">
        <v>30</v>
      </c>
      <c r="R256" s="109"/>
    </row>
    <row r="257">
      <c r="A257" s="1"/>
      <c r="B257" s="130" t="str">
        <f>I2</f>
        <v/>
      </c>
      <c r="C257" s="71"/>
      <c r="D257" s="72"/>
      <c r="E257" s="418" t="s">
        <v>140</v>
      </c>
      <c r="F257" s="674"/>
      <c r="G257" s="373" t="s">
        <v>913</v>
      </c>
      <c r="H257" s="674"/>
      <c r="I257" s="357" t="s">
        <v>1145</v>
      </c>
      <c r="J257" s="674"/>
      <c r="K257" s="396" t="s">
        <v>1189</v>
      </c>
      <c r="L257" s="674"/>
      <c r="M257" s="370" t="s">
        <v>542</v>
      </c>
      <c r="N257" s="674"/>
      <c r="O257" s="425" t="s">
        <v>580</v>
      </c>
      <c r="P257" s="674"/>
      <c r="Q257" s="518"/>
      <c r="R257" s="37"/>
    </row>
    <row r="258">
      <c r="A258" s="1"/>
      <c r="B258" s="79"/>
      <c r="C258" s="79"/>
      <c r="D258" s="80"/>
      <c r="E258" s="343" t="s">
        <v>350</v>
      </c>
      <c r="F258" s="674"/>
      <c r="G258" s="345" t="s">
        <v>491</v>
      </c>
      <c r="H258" s="674"/>
      <c r="I258" s="357" t="s">
        <v>2409</v>
      </c>
      <c r="J258" s="674"/>
      <c r="K258" s="373" t="s">
        <v>913</v>
      </c>
      <c r="L258" s="674"/>
      <c r="M258" s="387" t="s">
        <v>696</v>
      </c>
      <c r="N258" s="674"/>
      <c r="O258" s="372" t="s">
        <v>876</v>
      </c>
      <c r="P258" s="674"/>
      <c r="Q258" s="518"/>
      <c r="R258" s="169"/>
    </row>
    <row r="259">
      <c r="A259" s="1"/>
      <c r="B259" s="71"/>
      <c r="C259" s="130" t="str">
        <f>P2</f>
        <v/>
      </c>
      <c r="D259" s="72"/>
      <c r="E259" s="671" t="s">
        <v>955</v>
      </c>
      <c r="F259" s="681"/>
      <c r="G259" s="708" t="s">
        <v>753</v>
      </c>
      <c r="H259" s="681"/>
      <c r="I259" s="707" t="s">
        <v>230</v>
      </c>
      <c r="J259" s="681"/>
      <c r="K259" s="707" t="s">
        <v>270</v>
      </c>
      <c r="L259" s="681"/>
      <c r="M259" s="676" t="s">
        <v>1189</v>
      </c>
      <c r="N259" s="681"/>
      <c r="O259" s="679" t="s">
        <v>426</v>
      </c>
      <c r="P259" s="681"/>
      <c r="Q259" s="55"/>
      <c r="R259" s="169"/>
    </row>
    <row r="260">
      <c r="A260" s="1"/>
      <c r="B260" s="1465"/>
      <c r="C260" s="1465"/>
      <c r="D260" s="1465"/>
      <c r="E260" s="1"/>
      <c r="F260" s="1"/>
      <c r="G260" s="1"/>
      <c r="H260" s="1"/>
      <c r="I260" s="1"/>
      <c r="J260" s="1"/>
      <c r="K260" s="1"/>
      <c r="L260" s="1"/>
      <c r="M260" s="1"/>
      <c r="N260" s="1"/>
      <c r="O260" s="1"/>
      <c r="P260" s="1"/>
      <c r="Q260" s="1"/>
      <c r="R260" s="1"/>
    </row>
    <row r="261">
      <c r="A261" s="1"/>
      <c r="B261" s="1"/>
      <c r="C261" s="1"/>
      <c r="D261" s="1"/>
      <c r="E261" s="1"/>
      <c r="F261" s="1"/>
      <c r="G261" s="1"/>
      <c r="H261" s="1"/>
      <c r="I261" s="1"/>
      <c r="J261" s="1"/>
      <c r="K261" s="1"/>
      <c r="L261" s="1"/>
      <c r="M261" s="1"/>
      <c r="N261" s="1"/>
      <c r="O261" s="1"/>
      <c r="P261" s="1"/>
      <c r="Q261" s="1"/>
      <c r="R261" s="1"/>
    </row>
    <row r="262">
      <c r="A262" s="1"/>
      <c r="B262" s="1"/>
      <c r="C262" s="1"/>
      <c r="D262" s="1"/>
      <c r="E262" s="1"/>
      <c r="F262" s="1"/>
      <c r="G262" s="1"/>
      <c r="H262" s="1"/>
      <c r="I262" s="1"/>
      <c r="J262" s="1"/>
      <c r="K262" s="1"/>
      <c r="L262" s="1"/>
      <c r="M262" s="1"/>
      <c r="N262" s="1"/>
      <c r="O262" s="1"/>
      <c r="P262" s="1"/>
      <c r="Q262" s="1"/>
      <c r="R262" s="1"/>
    </row>
  </sheetData>
  <mergeCells count="1155">
    <mergeCell ref="K153:L153"/>
    <mergeCell ref="M153:N153"/>
    <mergeCell ref="E148:Q149"/>
    <mergeCell ref="E151:Q151"/>
    <mergeCell ref="I152:J152"/>
    <mergeCell ref="K152:L152"/>
    <mergeCell ref="M152:N152"/>
    <mergeCell ref="O152:P152"/>
    <mergeCell ref="I153:J153"/>
    <mergeCell ref="O153:P153"/>
    <mergeCell ref="E144:F144"/>
    <mergeCell ref="G144:H144"/>
    <mergeCell ref="I144:J144"/>
    <mergeCell ref="K144:L144"/>
    <mergeCell ref="M144:N144"/>
    <mergeCell ref="O144:P144"/>
    <mergeCell ref="I145:J145"/>
    <mergeCell ref="K145:L145"/>
    <mergeCell ref="M145:N145"/>
    <mergeCell ref="O145:P145"/>
    <mergeCell ref="E142:F142"/>
    <mergeCell ref="G142:H142"/>
    <mergeCell ref="I142:J142"/>
    <mergeCell ref="K142:L142"/>
    <mergeCell ref="M142:N142"/>
    <mergeCell ref="O142:P142"/>
    <mergeCell ref="Q142:Q145"/>
    <mergeCell ref="E145:F145"/>
    <mergeCell ref="G145:H145"/>
    <mergeCell ref="B151:D152"/>
    <mergeCell ref="E152:F152"/>
    <mergeCell ref="G152:H152"/>
    <mergeCell ref="E153:F153"/>
    <mergeCell ref="G153:H153"/>
    <mergeCell ref="E84:F84"/>
    <mergeCell ref="G84:H84"/>
    <mergeCell ref="I84:J84"/>
    <mergeCell ref="K84:L84"/>
    <mergeCell ref="M84:N84"/>
    <mergeCell ref="O84:P84"/>
    <mergeCell ref="I85:J85"/>
    <mergeCell ref="K85:L85"/>
    <mergeCell ref="M85:N85"/>
    <mergeCell ref="O85:P85"/>
    <mergeCell ref="M88:N88"/>
    <mergeCell ref="O88:P88"/>
    <mergeCell ref="E89:F89"/>
    <mergeCell ref="G89:H89"/>
    <mergeCell ref="E82:F82"/>
    <mergeCell ref="G82:H82"/>
    <mergeCell ref="I82:J82"/>
    <mergeCell ref="K82:L82"/>
    <mergeCell ref="M82:N82"/>
    <mergeCell ref="O82:P82"/>
    <mergeCell ref="Q82:Q85"/>
    <mergeCell ref="E87:Q87"/>
    <mergeCell ref="I89:J89"/>
    <mergeCell ref="K89:L89"/>
    <mergeCell ref="M89:N89"/>
    <mergeCell ref="O89:P89"/>
    <mergeCell ref="E85:F85"/>
    <mergeCell ref="G85:H85"/>
    <mergeCell ref="B87:D89"/>
    <mergeCell ref="E88:F88"/>
    <mergeCell ref="G88:H88"/>
    <mergeCell ref="I88:J88"/>
    <mergeCell ref="K88:L88"/>
    <mergeCell ref="B91:D91"/>
    <mergeCell ref="E91:F91"/>
    <mergeCell ref="G91:H91"/>
    <mergeCell ref="I91:J91"/>
    <mergeCell ref="K91:L91"/>
    <mergeCell ref="M91:N91"/>
    <mergeCell ref="O91:P91"/>
    <mergeCell ref="E93:F93"/>
    <mergeCell ref="G93:H93"/>
    <mergeCell ref="I93:J93"/>
    <mergeCell ref="K93:L93"/>
    <mergeCell ref="M93:N93"/>
    <mergeCell ref="O93:P93"/>
    <mergeCell ref="E94:F94"/>
    <mergeCell ref="G94:H94"/>
    <mergeCell ref="I94:J94"/>
    <mergeCell ref="K94:L94"/>
    <mergeCell ref="M94:N94"/>
    <mergeCell ref="O94:P94"/>
    <mergeCell ref="I95:J95"/>
    <mergeCell ref="K95:L95"/>
    <mergeCell ref="M95:N95"/>
    <mergeCell ref="O95:P95"/>
    <mergeCell ref="M98:N98"/>
    <mergeCell ref="O98:P98"/>
    <mergeCell ref="E99:F99"/>
    <mergeCell ref="G99:H99"/>
    <mergeCell ref="E92:F92"/>
    <mergeCell ref="G92:H92"/>
    <mergeCell ref="I92:J92"/>
    <mergeCell ref="K92:L92"/>
    <mergeCell ref="M92:N92"/>
    <mergeCell ref="O92:P92"/>
    <mergeCell ref="Q92:Q95"/>
    <mergeCell ref="E97:Q97"/>
    <mergeCell ref="I99:J99"/>
    <mergeCell ref="K99:L99"/>
    <mergeCell ref="M99:N99"/>
    <mergeCell ref="O99:P99"/>
    <mergeCell ref="E95:F95"/>
    <mergeCell ref="G95:H95"/>
    <mergeCell ref="B97:D99"/>
    <mergeCell ref="E98:F98"/>
    <mergeCell ref="G98:H98"/>
    <mergeCell ref="I98:J98"/>
    <mergeCell ref="K98:L98"/>
    <mergeCell ref="B101:D101"/>
    <mergeCell ref="E101:F101"/>
    <mergeCell ref="G101:H101"/>
    <mergeCell ref="I101:J101"/>
    <mergeCell ref="K101:L101"/>
    <mergeCell ref="M101:N101"/>
    <mergeCell ref="O101:P101"/>
    <mergeCell ref="E103:F103"/>
    <mergeCell ref="G103:H103"/>
    <mergeCell ref="I103:J103"/>
    <mergeCell ref="K103:L103"/>
    <mergeCell ref="M103:N103"/>
    <mergeCell ref="O103:P103"/>
    <mergeCell ref="E104:F104"/>
    <mergeCell ref="G104:H104"/>
    <mergeCell ref="I104:J104"/>
    <mergeCell ref="K104:L104"/>
    <mergeCell ref="M104:N104"/>
    <mergeCell ref="O104:P104"/>
    <mergeCell ref="I105:J105"/>
    <mergeCell ref="K105:L105"/>
    <mergeCell ref="M105:N105"/>
    <mergeCell ref="O105:P105"/>
    <mergeCell ref="M108:N108"/>
    <mergeCell ref="O108:P108"/>
    <mergeCell ref="E109:F109"/>
    <mergeCell ref="G109:H109"/>
    <mergeCell ref="E102:F102"/>
    <mergeCell ref="G102:H102"/>
    <mergeCell ref="I102:J102"/>
    <mergeCell ref="K102:L102"/>
    <mergeCell ref="M102:N102"/>
    <mergeCell ref="O102:P102"/>
    <mergeCell ref="Q102:Q105"/>
    <mergeCell ref="E107:Q107"/>
    <mergeCell ref="I109:J109"/>
    <mergeCell ref="K109:L109"/>
    <mergeCell ref="M109:N109"/>
    <mergeCell ref="O109:P109"/>
    <mergeCell ref="E105:F105"/>
    <mergeCell ref="G105:H105"/>
    <mergeCell ref="B107:D109"/>
    <mergeCell ref="E108:F108"/>
    <mergeCell ref="G108:H108"/>
    <mergeCell ref="I108:J108"/>
    <mergeCell ref="K108:L108"/>
    <mergeCell ref="B111:D111"/>
    <mergeCell ref="E111:F111"/>
    <mergeCell ref="G111:H111"/>
    <mergeCell ref="I111:J111"/>
    <mergeCell ref="K111:L111"/>
    <mergeCell ref="M111:N111"/>
    <mergeCell ref="O111:P111"/>
    <mergeCell ref="E113:F113"/>
    <mergeCell ref="G113:H113"/>
    <mergeCell ref="I113:J113"/>
    <mergeCell ref="K113:L113"/>
    <mergeCell ref="M113:N113"/>
    <mergeCell ref="O113:P113"/>
    <mergeCell ref="E159:F159"/>
    <mergeCell ref="G159:H159"/>
    <mergeCell ref="I159:J159"/>
    <mergeCell ref="K159:L159"/>
    <mergeCell ref="M159:N159"/>
    <mergeCell ref="O159:P159"/>
    <mergeCell ref="E156:F156"/>
    <mergeCell ref="G156:H156"/>
    <mergeCell ref="I156:J156"/>
    <mergeCell ref="K156:L156"/>
    <mergeCell ref="M156:N156"/>
    <mergeCell ref="O156:P156"/>
    <mergeCell ref="Q156:Q159"/>
    <mergeCell ref="K182:L182"/>
    <mergeCell ref="M182:N182"/>
    <mergeCell ref="E178:F178"/>
    <mergeCell ref="G178:H178"/>
    <mergeCell ref="B181:D182"/>
    <mergeCell ref="E181:Q181"/>
    <mergeCell ref="G182:H182"/>
    <mergeCell ref="I182:J182"/>
    <mergeCell ref="O182:P182"/>
    <mergeCell ref="E173:F173"/>
    <mergeCell ref="G173:H173"/>
    <mergeCell ref="B175:D175"/>
    <mergeCell ref="E175:F175"/>
    <mergeCell ref="G175:H175"/>
    <mergeCell ref="I175:J175"/>
    <mergeCell ref="K175:L175"/>
    <mergeCell ref="E177:F177"/>
    <mergeCell ref="G177:H177"/>
    <mergeCell ref="I177:J177"/>
    <mergeCell ref="K177:L177"/>
    <mergeCell ref="M177:N177"/>
    <mergeCell ref="O177:P177"/>
    <mergeCell ref="I178:J178"/>
    <mergeCell ref="K178:L178"/>
    <mergeCell ref="M178:N178"/>
    <mergeCell ref="O178:P178"/>
    <mergeCell ref="E182:F182"/>
    <mergeCell ref="E183:F183"/>
    <mergeCell ref="G183:H183"/>
    <mergeCell ref="I183:J183"/>
    <mergeCell ref="K183:L183"/>
    <mergeCell ref="M183:N183"/>
    <mergeCell ref="O183:P183"/>
    <mergeCell ref="K162:L162"/>
    <mergeCell ref="M162:N162"/>
    <mergeCell ref="E158:F158"/>
    <mergeCell ref="G158:H158"/>
    <mergeCell ref="B161:D162"/>
    <mergeCell ref="E161:Q161"/>
    <mergeCell ref="G162:H162"/>
    <mergeCell ref="I162:J162"/>
    <mergeCell ref="O162:P162"/>
    <mergeCell ref="B155:D155"/>
    <mergeCell ref="E155:F155"/>
    <mergeCell ref="G155:H155"/>
    <mergeCell ref="I155:J155"/>
    <mergeCell ref="K155:L155"/>
    <mergeCell ref="M155:N155"/>
    <mergeCell ref="O155:P155"/>
    <mergeCell ref="E157:F157"/>
    <mergeCell ref="G157:H157"/>
    <mergeCell ref="I157:J157"/>
    <mergeCell ref="K157:L157"/>
    <mergeCell ref="M157:N157"/>
    <mergeCell ref="O157:P157"/>
    <mergeCell ref="I158:J158"/>
    <mergeCell ref="K158:L158"/>
    <mergeCell ref="M158:N158"/>
    <mergeCell ref="O158:P158"/>
    <mergeCell ref="E162:F162"/>
    <mergeCell ref="E163:F163"/>
    <mergeCell ref="G163:H163"/>
    <mergeCell ref="I163:J163"/>
    <mergeCell ref="K163:L163"/>
    <mergeCell ref="M163:N163"/>
    <mergeCell ref="O163:P163"/>
    <mergeCell ref="E169:F169"/>
    <mergeCell ref="G169:H169"/>
    <mergeCell ref="I169:J169"/>
    <mergeCell ref="K169:L169"/>
    <mergeCell ref="M169:N169"/>
    <mergeCell ref="O169:P169"/>
    <mergeCell ref="E166:F166"/>
    <mergeCell ref="G166:H166"/>
    <mergeCell ref="I166:J166"/>
    <mergeCell ref="K166:L166"/>
    <mergeCell ref="M166:N166"/>
    <mergeCell ref="O166:P166"/>
    <mergeCell ref="Q166:Q169"/>
    <mergeCell ref="M168:N168"/>
    <mergeCell ref="O168:P168"/>
    <mergeCell ref="E171:Q171"/>
    <mergeCell ref="I173:J173"/>
    <mergeCell ref="K173:L173"/>
    <mergeCell ref="M173:N173"/>
    <mergeCell ref="O173:P173"/>
    <mergeCell ref="E168:F168"/>
    <mergeCell ref="G168:H168"/>
    <mergeCell ref="B171:D173"/>
    <mergeCell ref="E172:F172"/>
    <mergeCell ref="G172:H172"/>
    <mergeCell ref="I172:J172"/>
    <mergeCell ref="K172:L172"/>
    <mergeCell ref="B165:D165"/>
    <mergeCell ref="E165:F165"/>
    <mergeCell ref="G165:H165"/>
    <mergeCell ref="I165:J165"/>
    <mergeCell ref="K165:L165"/>
    <mergeCell ref="M165:N165"/>
    <mergeCell ref="O165:P165"/>
    <mergeCell ref="E167:F167"/>
    <mergeCell ref="G167:H167"/>
    <mergeCell ref="I167:J167"/>
    <mergeCell ref="K167:L167"/>
    <mergeCell ref="M167:N167"/>
    <mergeCell ref="O167:P167"/>
    <mergeCell ref="I168:J168"/>
    <mergeCell ref="K168:L168"/>
    <mergeCell ref="M172:N172"/>
    <mergeCell ref="O172:P172"/>
    <mergeCell ref="M175:N175"/>
    <mergeCell ref="O175:P175"/>
    <mergeCell ref="E179:F179"/>
    <mergeCell ref="G179:H179"/>
    <mergeCell ref="I179:J179"/>
    <mergeCell ref="K179:L179"/>
    <mergeCell ref="M179:N179"/>
    <mergeCell ref="O179:P179"/>
    <mergeCell ref="E176:F176"/>
    <mergeCell ref="G176:H176"/>
    <mergeCell ref="I176:J176"/>
    <mergeCell ref="K176:L176"/>
    <mergeCell ref="M176:N176"/>
    <mergeCell ref="O176:P176"/>
    <mergeCell ref="Q176:Q179"/>
    <mergeCell ref="E189:F189"/>
    <mergeCell ref="G189:H189"/>
    <mergeCell ref="I189:J189"/>
    <mergeCell ref="K189:L189"/>
    <mergeCell ref="M189:N189"/>
    <mergeCell ref="O189:P189"/>
    <mergeCell ref="E186:F186"/>
    <mergeCell ref="G186:H186"/>
    <mergeCell ref="I186:J186"/>
    <mergeCell ref="K186:L186"/>
    <mergeCell ref="M186:N186"/>
    <mergeCell ref="O186:P186"/>
    <mergeCell ref="Q186:Q189"/>
    <mergeCell ref="M208:N208"/>
    <mergeCell ref="O208:P208"/>
    <mergeCell ref="E211:Q211"/>
    <mergeCell ref="I213:J213"/>
    <mergeCell ref="K213:L213"/>
    <mergeCell ref="M213:N213"/>
    <mergeCell ref="O213:P213"/>
    <mergeCell ref="E208:F208"/>
    <mergeCell ref="G208:H208"/>
    <mergeCell ref="B211:D213"/>
    <mergeCell ref="E212:F212"/>
    <mergeCell ref="G212:H212"/>
    <mergeCell ref="I212:J212"/>
    <mergeCell ref="K212:L212"/>
    <mergeCell ref="B205:D205"/>
    <mergeCell ref="E205:F205"/>
    <mergeCell ref="G205:H205"/>
    <mergeCell ref="I205:J205"/>
    <mergeCell ref="K205:L205"/>
    <mergeCell ref="M205:N205"/>
    <mergeCell ref="O205:P205"/>
    <mergeCell ref="E207:F207"/>
    <mergeCell ref="G207:H207"/>
    <mergeCell ref="I207:J207"/>
    <mergeCell ref="K207:L207"/>
    <mergeCell ref="M207:N207"/>
    <mergeCell ref="O207:P207"/>
    <mergeCell ref="I208:J208"/>
    <mergeCell ref="K208:L208"/>
    <mergeCell ref="M212:N212"/>
    <mergeCell ref="O212:P212"/>
    <mergeCell ref="M215:N215"/>
    <mergeCell ref="O215:P215"/>
    <mergeCell ref="M188:N188"/>
    <mergeCell ref="O188:P188"/>
    <mergeCell ref="E191:Q191"/>
    <mergeCell ref="I193:J193"/>
    <mergeCell ref="K193:L193"/>
    <mergeCell ref="M193:N193"/>
    <mergeCell ref="O193:P193"/>
    <mergeCell ref="E188:F188"/>
    <mergeCell ref="G188:H188"/>
    <mergeCell ref="B191:D193"/>
    <mergeCell ref="E192:F192"/>
    <mergeCell ref="G192:H192"/>
    <mergeCell ref="I192:J192"/>
    <mergeCell ref="K192:L192"/>
    <mergeCell ref="B185:D185"/>
    <mergeCell ref="E185:F185"/>
    <mergeCell ref="G185:H185"/>
    <mergeCell ref="I185:J185"/>
    <mergeCell ref="K185:L185"/>
    <mergeCell ref="M185:N185"/>
    <mergeCell ref="O185:P185"/>
    <mergeCell ref="E187:F187"/>
    <mergeCell ref="G187:H187"/>
    <mergeCell ref="I187:J187"/>
    <mergeCell ref="K187:L187"/>
    <mergeCell ref="M187:N187"/>
    <mergeCell ref="O187:P187"/>
    <mergeCell ref="I188:J188"/>
    <mergeCell ref="K188:L188"/>
    <mergeCell ref="M192:N192"/>
    <mergeCell ref="O192:P192"/>
    <mergeCell ref="M195:N195"/>
    <mergeCell ref="O195:P195"/>
    <mergeCell ref="E199:F199"/>
    <mergeCell ref="G199:H199"/>
    <mergeCell ref="I199:J199"/>
    <mergeCell ref="K199:L199"/>
    <mergeCell ref="M199:N199"/>
    <mergeCell ref="O199:P199"/>
    <mergeCell ref="E196:F196"/>
    <mergeCell ref="G196:H196"/>
    <mergeCell ref="I196:J196"/>
    <mergeCell ref="K196:L196"/>
    <mergeCell ref="M196:N196"/>
    <mergeCell ref="O196:P196"/>
    <mergeCell ref="Q196:Q199"/>
    <mergeCell ref="K202:L202"/>
    <mergeCell ref="M202:N202"/>
    <mergeCell ref="E198:F198"/>
    <mergeCell ref="G198:H198"/>
    <mergeCell ref="B201:D202"/>
    <mergeCell ref="E201:Q201"/>
    <mergeCell ref="G202:H202"/>
    <mergeCell ref="I202:J202"/>
    <mergeCell ref="O202:P202"/>
    <mergeCell ref="E193:F193"/>
    <mergeCell ref="G193:H193"/>
    <mergeCell ref="B195:D195"/>
    <mergeCell ref="E195:F195"/>
    <mergeCell ref="G195:H195"/>
    <mergeCell ref="I195:J195"/>
    <mergeCell ref="K195:L195"/>
    <mergeCell ref="E197:F197"/>
    <mergeCell ref="G197:H197"/>
    <mergeCell ref="I197:J197"/>
    <mergeCell ref="K197:L197"/>
    <mergeCell ref="M197:N197"/>
    <mergeCell ref="O197:P197"/>
    <mergeCell ref="I198:J198"/>
    <mergeCell ref="K198:L198"/>
    <mergeCell ref="M198:N198"/>
    <mergeCell ref="O198:P198"/>
    <mergeCell ref="E202:F202"/>
    <mergeCell ref="E203:F203"/>
    <mergeCell ref="G203:H203"/>
    <mergeCell ref="I203:J203"/>
    <mergeCell ref="K203:L203"/>
    <mergeCell ref="M203:N203"/>
    <mergeCell ref="O203:P203"/>
    <mergeCell ref="E209:F209"/>
    <mergeCell ref="G209:H209"/>
    <mergeCell ref="I209:J209"/>
    <mergeCell ref="K209:L209"/>
    <mergeCell ref="M209:N209"/>
    <mergeCell ref="O209:P209"/>
    <mergeCell ref="E206:F206"/>
    <mergeCell ref="G206:H206"/>
    <mergeCell ref="I206:J206"/>
    <mergeCell ref="K206:L206"/>
    <mergeCell ref="M206:N206"/>
    <mergeCell ref="O206:P206"/>
    <mergeCell ref="Q206:Q209"/>
    <mergeCell ref="E219:F219"/>
    <mergeCell ref="G219:H219"/>
    <mergeCell ref="I219:J219"/>
    <mergeCell ref="K219:L219"/>
    <mergeCell ref="M219:N219"/>
    <mergeCell ref="O219:P219"/>
    <mergeCell ref="E216:F216"/>
    <mergeCell ref="G216:H216"/>
    <mergeCell ref="I216:J216"/>
    <mergeCell ref="K216:L216"/>
    <mergeCell ref="M216:N216"/>
    <mergeCell ref="O216:P216"/>
    <mergeCell ref="Q216:Q219"/>
    <mergeCell ref="M238:N238"/>
    <mergeCell ref="O238:P238"/>
    <mergeCell ref="E241:Q241"/>
    <mergeCell ref="I243:J243"/>
    <mergeCell ref="K243:L243"/>
    <mergeCell ref="M243:N243"/>
    <mergeCell ref="O243:P243"/>
    <mergeCell ref="E238:F238"/>
    <mergeCell ref="G238:H238"/>
    <mergeCell ref="B241:D243"/>
    <mergeCell ref="E242:F242"/>
    <mergeCell ref="G242:H242"/>
    <mergeCell ref="I242:J242"/>
    <mergeCell ref="K242:L242"/>
    <mergeCell ref="E233:F233"/>
    <mergeCell ref="G233:H233"/>
    <mergeCell ref="B235:D235"/>
    <mergeCell ref="E235:F235"/>
    <mergeCell ref="G235:H235"/>
    <mergeCell ref="I235:J235"/>
    <mergeCell ref="K235:L235"/>
    <mergeCell ref="E237:F237"/>
    <mergeCell ref="G237:H237"/>
    <mergeCell ref="I237:J237"/>
    <mergeCell ref="K237:L237"/>
    <mergeCell ref="M237:N237"/>
    <mergeCell ref="O237:P237"/>
    <mergeCell ref="I238:J238"/>
    <mergeCell ref="K238:L238"/>
    <mergeCell ref="M242:N242"/>
    <mergeCell ref="O242:P242"/>
    <mergeCell ref="M245:N245"/>
    <mergeCell ref="O245:P245"/>
    <mergeCell ref="M218:N218"/>
    <mergeCell ref="O218:P218"/>
    <mergeCell ref="E221:Q221"/>
    <mergeCell ref="I223:J223"/>
    <mergeCell ref="K223:L223"/>
    <mergeCell ref="M223:N223"/>
    <mergeCell ref="O223:P223"/>
    <mergeCell ref="E218:F218"/>
    <mergeCell ref="G218:H218"/>
    <mergeCell ref="B221:D223"/>
    <mergeCell ref="E222:F222"/>
    <mergeCell ref="G222:H222"/>
    <mergeCell ref="I222:J222"/>
    <mergeCell ref="K222:L222"/>
    <mergeCell ref="E213:F213"/>
    <mergeCell ref="G213:H213"/>
    <mergeCell ref="B215:D215"/>
    <mergeCell ref="E215:F215"/>
    <mergeCell ref="G215:H215"/>
    <mergeCell ref="I215:J215"/>
    <mergeCell ref="K215:L215"/>
    <mergeCell ref="E217:F217"/>
    <mergeCell ref="G217:H217"/>
    <mergeCell ref="I217:J217"/>
    <mergeCell ref="K217:L217"/>
    <mergeCell ref="M217:N217"/>
    <mergeCell ref="O217:P217"/>
    <mergeCell ref="I218:J218"/>
    <mergeCell ref="K218:L218"/>
    <mergeCell ref="M222:N222"/>
    <mergeCell ref="O222:P222"/>
    <mergeCell ref="M225:N225"/>
    <mergeCell ref="O225:P225"/>
    <mergeCell ref="E229:F229"/>
    <mergeCell ref="G229:H229"/>
    <mergeCell ref="I229:J229"/>
    <mergeCell ref="K229:L229"/>
    <mergeCell ref="M229:N229"/>
    <mergeCell ref="O229:P229"/>
    <mergeCell ref="E226:F226"/>
    <mergeCell ref="G226:H226"/>
    <mergeCell ref="I226:J226"/>
    <mergeCell ref="K226:L226"/>
    <mergeCell ref="M226:N226"/>
    <mergeCell ref="O226:P226"/>
    <mergeCell ref="Q226:Q229"/>
    <mergeCell ref="M228:N228"/>
    <mergeCell ref="O228:P228"/>
    <mergeCell ref="E231:Q231"/>
    <mergeCell ref="I233:J233"/>
    <mergeCell ref="K233:L233"/>
    <mergeCell ref="M233:N233"/>
    <mergeCell ref="O233:P233"/>
    <mergeCell ref="E228:F228"/>
    <mergeCell ref="G228:H228"/>
    <mergeCell ref="B231:D233"/>
    <mergeCell ref="E232:F232"/>
    <mergeCell ref="G232:H232"/>
    <mergeCell ref="I232:J232"/>
    <mergeCell ref="K232:L232"/>
    <mergeCell ref="E223:F223"/>
    <mergeCell ref="G223:H223"/>
    <mergeCell ref="B225:D225"/>
    <mergeCell ref="E225:F225"/>
    <mergeCell ref="G225:H225"/>
    <mergeCell ref="I225:J225"/>
    <mergeCell ref="K225:L225"/>
    <mergeCell ref="E227:F227"/>
    <mergeCell ref="G227:H227"/>
    <mergeCell ref="I227:J227"/>
    <mergeCell ref="K227:L227"/>
    <mergeCell ref="M227:N227"/>
    <mergeCell ref="O227:P227"/>
    <mergeCell ref="I228:J228"/>
    <mergeCell ref="K228:L228"/>
    <mergeCell ref="M232:N232"/>
    <mergeCell ref="O232:P232"/>
    <mergeCell ref="M235:N235"/>
    <mergeCell ref="O235:P235"/>
    <mergeCell ref="E239:F239"/>
    <mergeCell ref="G239:H239"/>
    <mergeCell ref="I239:J239"/>
    <mergeCell ref="K239:L239"/>
    <mergeCell ref="M239:N239"/>
    <mergeCell ref="O239:P239"/>
    <mergeCell ref="E236:F236"/>
    <mergeCell ref="G236:H236"/>
    <mergeCell ref="I236:J236"/>
    <mergeCell ref="K236:L236"/>
    <mergeCell ref="M236:N236"/>
    <mergeCell ref="O236:P236"/>
    <mergeCell ref="Q236:Q239"/>
    <mergeCell ref="E249:F249"/>
    <mergeCell ref="G249:H249"/>
    <mergeCell ref="I249:J249"/>
    <mergeCell ref="K249:L249"/>
    <mergeCell ref="M249:N249"/>
    <mergeCell ref="O249:P249"/>
    <mergeCell ref="E246:F246"/>
    <mergeCell ref="G246:H246"/>
    <mergeCell ref="I246:J246"/>
    <mergeCell ref="K246:L246"/>
    <mergeCell ref="M246:N246"/>
    <mergeCell ref="O246:P246"/>
    <mergeCell ref="Q246:Q249"/>
    <mergeCell ref="I34:J34"/>
    <mergeCell ref="K34:L34"/>
    <mergeCell ref="M34:N34"/>
    <mergeCell ref="O34:P34"/>
    <mergeCell ref="I35:J35"/>
    <mergeCell ref="K35:L35"/>
    <mergeCell ref="M35:N35"/>
    <mergeCell ref="O35:P35"/>
    <mergeCell ref="M38:N38"/>
    <mergeCell ref="O38:P38"/>
    <mergeCell ref="E39:F39"/>
    <mergeCell ref="G39:H39"/>
    <mergeCell ref="I39:J39"/>
    <mergeCell ref="K39:L39"/>
    <mergeCell ref="E32:F32"/>
    <mergeCell ref="G32:H32"/>
    <mergeCell ref="I32:J32"/>
    <mergeCell ref="K32:L32"/>
    <mergeCell ref="M32:N32"/>
    <mergeCell ref="O32:P32"/>
    <mergeCell ref="Q32:Q35"/>
    <mergeCell ref="E37:Q37"/>
    <mergeCell ref="E35:F35"/>
    <mergeCell ref="G35:H35"/>
    <mergeCell ref="B37:D39"/>
    <mergeCell ref="E38:F38"/>
    <mergeCell ref="G38:H38"/>
    <mergeCell ref="I38:J38"/>
    <mergeCell ref="K38:L38"/>
    <mergeCell ref="B41:D41"/>
    <mergeCell ref="E41:F41"/>
    <mergeCell ref="G41:H41"/>
    <mergeCell ref="I41:J41"/>
    <mergeCell ref="K41:L41"/>
    <mergeCell ref="M41:N41"/>
    <mergeCell ref="O41:P41"/>
    <mergeCell ref="E42:F42"/>
    <mergeCell ref="G42:H42"/>
    <mergeCell ref="I42:J42"/>
    <mergeCell ref="K42:L42"/>
    <mergeCell ref="M42:N42"/>
    <mergeCell ref="O42:P42"/>
    <mergeCell ref="E43:F43"/>
    <mergeCell ref="K43:L43"/>
    <mergeCell ref="G43:H43"/>
    <mergeCell ref="I43:J43"/>
    <mergeCell ref="E44:F44"/>
    <mergeCell ref="G44:H44"/>
    <mergeCell ref="I44:J44"/>
    <mergeCell ref="K44:L44"/>
    <mergeCell ref="E45:F45"/>
    <mergeCell ref="K45:L45"/>
    <mergeCell ref="M39:N39"/>
    <mergeCell ref="O39:P39"/>
    <mergeCell ref="Q42:Q45"/>
    <mergeCell ref="M43:N43"/>
    <mergeCell ref="O43:P43"/>
    <mergeCell ref="M44:N44"/>
    <mergeCell ref="O44:P44"/>
    <mergeCell ref="M48:N48"/>
    <mergeCell ref="O48:P48"/>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G12:H12"/>
    <mergeCell ref="I12:J12"/>
    <mergeCell ref="K12:L12"/>
    <mergeCell ref="M12:N12"/>
    <mergeCell ref="O12:P12"/>
    <mergeCell ref="Q12:Q15"/>
    <mergeCell ref="G13:H13"/>
    <mergeCell ref="E17:Q17"/>
    <mergeCell ref="E14:F14"/>
    <mergeCell ref="G14:H14"/>
    <mergeCell ref="E15:F15"/>
    <mergeCell ref="G15:H15"/>
    <mergeCell ref="B17:D19"/>
    <mergeCell ref="E18:F18"/>
    <mergeCell ref="G18:H18"/>
    <mergeCell ref="M13:N13"/>
    <mergeCell ref="O13:P13"/>
    <mergeCell ref="I14:J14"/>
    <mergeCell ref="K14:L14"/>
    <mergeCell ref="M14:N14"/>
    <mergeCell ref="O14:P14"/>
    <mergeCell ref="I15:J15"/>
    <mergeCell ref="K15:L15"/>
    <mergeCell ref="I18:J18"/>
    <mergeCell ref="K18:L18"/>
    <mergeCell ref="M18:N18"/>
    <mergeCell ref="O18:P18"/>
    <mergeCell ref="M15:N15"/>
    <mergeCell ref="O15:P15"/>
    <mergeCell ref="E19:F19"/>
    <mergeCell ref="G19:H19"/>
    <mergeCell ref="I19:J19"/>
    <mergeCell ref="K19:L19"/>
    <mergeCell ref="M19:N19"/>
    <mergeCell ref="O19:P19"/>
    <mergeCell ref="B21:D21"/>
    <mergeCell ref="E21:F21"/>
    <mergeCell ref="G21:H21"/>
    <mergeCell ref="I21:J21"/>
    <mergeCell ref="K21:L21"/>
    <mergeCell ref="M21:N21"/>
    <mergeCell ref="O21:P21"/>
    <mergeCell ref="I25:J25"/>
    <mergeCell ref="K25:L25"/>
    <mergeCell ref="M25:N25"/>
    <mergeCell ref="O25:P25"/>
    <mergeCell ref="E22:F22"/>
    <mergeCell ref="G22:H22"/>
    <mergeCell ref="I22:J22"/>
    <mergeCell ref="K22:L22"/>
    <mergeCell ref="M22:N22"/>
    <mergeCell ref="O22:P22"/>
    <mergeCell ref="Q22:Q25"/>
    <mergeCell ref="E23:F23"/>
    <mergeCell ref="G23:H23"/>
    <mergeCell ref="I23:J23"/>
    <mergeCell ref="K23:L23"/>
    <mergeCell ref="M23:N23"/>
    <mergeCell ref="O23:P23"/>
    <mergeCell ref="E24:F24"/>
    <mergeCell ref="G24:H24"/>
    <mergeCell ref="I24:J24"/>
    <mergeCell ref="K24:L24"/>
    <mergeCell ref="M24:N24"/>
    <mergeCell ref="O24:P24"/>
    <mergeCell ref="E28:F28"/>
    <mergeCell ref="E29:F29"/>
    <mergeCell ref="G29:H29"/>
    <mergeCell ref="I29:J29"/>
    <mergeCell ref="K29:L29"/>
    <mergeCell ref="M29:N29"/>
    <mergeCell ref="O29:P29"/>
    <mergeCell ref="K28:L28"/>
    <mergeCell ref="M28:N28"/>
    <mergeCell ref="E25:F25"/>
    <mergeCell ref="G25:H25"/>
    <mergeCell ref="B27:D28"/>
    <mergeCell ref="E27:Q27"/>
    <mergeCell ref="G28:H28"/>
    <mergeCell ref="I28:J28"/>
    <mergeCell ref="O28:P28"/>
    <mergeCell ref="B31:D31"/>
    <mergeCell ref="E31:F31"/>
    <mergeCell ref="G31:H31"/>
    <mergeCell ref="I31:J31"/>
    <mergeCell ref="K31:L31"/>
    <mergeCell ref="M31:N31"/>
    <mergeCell ref="O31:P31"/>
    <mergeCell ref="E33:F33"/>
    <mergeCell ref="G33:H33"/>
    <mergeCell ref="I33:J33"/>
    <mergeCell ref="K33:L33"/>
    <mergeCell ref="M33:N33"/>
    <mergeCell ref="O33:P33"/>
    <mergeCell ref="E34:F34"/>
    <mergeCell ref="G34:H34"/>
    <mergeCell ref="M55:N55"/>
    <mergeCell ref="O55:P55"/>
    <mergeCell ref="M51:N51"/>
    <mergeCell ref="O51:P51"/>
    <mergeCell ref="Q52:Q55"/>
    <mergeCell ref="M53:N53"/>
    <mergeCell ref="O53:P53"/>
    <mergeCell ref="M54:N54"/>
    <mergeCell ref="O54:P54"/>
    <mergeCell ref="M45:N45"/>
    <mergeCell ref="O45:P45"/>
    <mergeCell ref="E47:Q47"/>
    <mergeCell ref="I49:J49"/>
    <mergeCell ref="K49:L49"/>
    <mergeCell ref="M49:N49"/>
    <mergeCell ref="O49:P49"/>
    <mergeCell ref="G45:H45"/>
    <mergeCell ref="I45:J45"/>
    <mergeCell ref="B47:D49"/>
    <mergeCell ref="E48:F48"/>
    <mergeCell ref="G48:H48"/>
    <mergeCell ref="I48:J48"/>
    <mergeCell ref="K48:L48"/>
    <mergeCell ref="E49:F49"/>
    <mergeCell ref="G49:H49"/>
    <mergeCell ref="B51:D51"/>
    <mergeCell ref="E51:F51"/>
    <mergeCell ref="G51:H51"/>
    <mergeCell ref="I51:J51"/>
    <mergeCell ref="K51:L51"/>
    <mergeCell ref="E52:F52"/>
    <mergeCell ref="G52:H52"/>
    <mergeCell ref="I52:J52"/>
    <mergeCell ref="K52:L52"/>
    <mergeCell ref="M52:N52"/>
    <mergeCell ref="O52:P52"/>
    <mergeCell ref="E53:F53"/>
    <mergeCell ref="K53:L53"/>
    <mergeCell ref="G53:H53"/>
    <mergeCell ref="I53:J53"/>
    <mergeCell ref="E54:F54"/>
    <mergeCell ref="G54:H54"/>
    <mergeCell ref="I54:J54"/>
    <mergeCell ref="K54:L54"/>
    <mergeCell ref="E55:F55"/>
    <mergeCell ref="K55:L55"/>
    <mergeCell ref="K58:L58"/>
    <mergeCell ref="M58:N58"/>
    <mergeCell ref="E58:F58"/>
    <mergeCell ref="E59:F59"/>
    <mergeCell ref="B61:D61"/>
    <mergeCell ref="E61:F61"/>
    <mergeCell ref="E62:F62"/>
    <mergeCell ref="E63:F63"/>
    <mergeCell ref="E64:F64"/>
    <mergeCell ref="K59:L59"/>
    <mergeCell ref="M59:N59"/>
    <mergeCell ref="G55:H55"/>
    <mergeCell ref="I55:J55"/>
    <mergeCell ref="B57:D59"/>
    <mergeCell ref="E57:Q57"/>
    <mergeCell ref="G58:H58"/>
    <mergeCell ref="I58:J58"/>
    <mergeCell ref="O58:P58"/>
    <mergeCell ref="O59:P59"/>
    <mergeCell ref="G59:H59"/>
    <mergeCell ref="I59:J59"/>
    <mergeCell ref="G61:H61"/>
    <mergeCell ref="I61:J61"/>
    <mergeCell ref="K61:L61"/>
    <mergeCell ref="M61:N61"/>
    <mergeCell ref="O61:P61"/>
    <mergeCell ref="I63:J63"/>
    <mergeCell ref="K63:L63"/>
    <mergeCell ref="M63:N63"/>
    <mergeCell ref="O63:P63"/>
    <mergeCell ref="G64:H64"/>
    <mergeCell ref="I64:J64"/>
    <mergeCell ref="G62:H62"/>
    <mergeCell ref="I62:J62"/>
    <mergeCell ref="K62:L62"/>
    <mergeCell ref="M62:N62"/>
    <mergeCell ref="O62:P62"/>
    <mergeCell ref="Q62:Q65"/>
    <mergeCell ref="O64:P64"/>
    <mergeCell ref="E67:Q67"/>
    <mergeCell ref="G63:H63"/>
    <mergeCell ref="E65:F65"/>
    <mergeCell ref="G65:H65"/>
    <mergeCell ref="E68:F68"/>
    <mergeCell ref="G68:H68"/>
    <mergeCell ref="E69:F69"/>
    <mergeCell ref="G69:H69"/>
    <mergeCell ref="K64:L64"/>
    <mergeCell ref="M64:N64"/>
    <mergeCell ref="M65:N65"/>
    <mergeCell ref="O65:P65"/>
    <mergeCell ref="K69:L69"/>
    <mergeCell ref="M69:N69"/>
    <mergeCell ref="I65:J65"/>
    <mergeCell ref="K65:L65"/>
    <mergeCell ref="I68:J68"/>
    <mergeCell ref="K68:L68"/>
    <mergeCell ref="M68:N68"/>
    <mergeCell ref="O68:P68"/>
    <mergeCell ref="I69:J69"/>
    <mergeCell ref="O69:P69"/>
    <mergeCell ref="B67:D69"/>
    <mergeCell ref="B71:D71"/>
    <mergeCell ref="E71:F71"/>
    <mergeCell ref="G71:H71"/>
    <mergeCell ref="I71:J71"/>
    <mergeCell ref="K71:L71"/>
    <mergeCell ref="M71:N71"/>
    <mergeCell ref="O71:P71"/>
    <mergeCell ref="E73:F73"/>
    <mergeCell ref="G73:H73"/>
    <mergeCell ref="M75:N75"/>
    <mergeCell ref="O75:P75"/>
    <mergeCell ref="E72:F72"/>
    <mergeCell ref="G72:H72"/>
    <mergeCell ref="I72:J72"/>
    <mergeCell ref="K72:L72"/>
    <mergeCell ref="M72:N72"/>
    <mergeCell ref="O72:P72"/>
    <mergeCell ref="Q72:Q75"/>
    <mergeCell ref="I73:J73"/>
    <mergeCell ref="K73:L73"/>
    <mergeCell ref="M73:N73"/>
    <mergeCell ref="O73:P73"/>
    <mergeCell ref="E74:F74"/>
    <mergeCell ref="G74:H74"/>
    <mergeCell ref="I74:J74"/>
    <mergeCell ref="K74:L74"/>
    <mergeCell ref="M74:N74"/>
    <mergeCell ref="O74:P74"/>
    <mergeCell ref="M78:N78"/>
    <mergeCell ref="O78:P78"/>
    <mergeCell ref="E79:F79"/>
    <mergeCell ref="G79:H79"/>
    <mergeCell ref="I75:J75"/>
    <mergeCell ref="K75:L75"/>
    <mergeCell ref="E77:Q77"/>
    <mergeCell ref="I79:J79"/>
    <mergeCell ref="K79:L79"/>
    <mergeCell ref="M79:N79"/>
    <mergeCell ref="O79:P79"/>
    <mergeCell ref="E75:F75"/>
    <mergeCell ref="G75:H75"/>
    <mergeCell ref="B77:D79"/>
    <mergeCell ref="E78:F78"/>
    <mergeCell ref="G78:H78"/>
    <mergeCell ref="I78:J78"/>
    <mergeCell ref="K78:L78"/>
    <mergeCell ref="B81:D81"/>
    <mergeCell ref="E81:F81"/>
    <mergeCell ref="G81:H81"/>
    <mergeCell ref="I81:J81"/>
    <mergeCell ref="K81:L81"/>
    <mergeCell ref="M81:N81"/>
    <mergeCell ref="O81:P81"/>
    <mergeCell ref="E83:F83"/>
    <mergeCell ref="G83:H83"/>
    <mergeCell ref="I83:J83"/>
    <mergeCell ref="K83:L83"/>
    <mergeCell ref="M83:N83"/>
    <mergeCell ref="O83:P83"/>
    <mergeCell ref="E114:F114"/>
    <mergeCell ref="G114:H114"/>
    <mergeCell ref="I114:J114"/>
    <mergeCell ref="K114:L114"/>
    <mergeCell ref="M114:N114"/>
    <mergeCell ref="O114:P114"/>
    <mergeCell ref="I115:J115"/>
    <mergeCell ref="K115:L115"/>
    <mergeCell ref="M115:N115"/>
    <mergeCell ref="O115:P115"/>
    <mergeCell ref="M118:N118"/>
    <mergeCell ref="O118:P118"/>
    <mergeCell ref="E119:F119"/>
    <mergeCell ref="G119:H119"/>
    <mergeCell ref="E112:F112"/>
    <mergeCell ref="G112:H112"/>
    <mergeCell ref="I112:J112"/>
    <mergeCell ref="K112:L112"/>
    <mergeCell ref="M112:N112"/>
    <mergeCell ref="O112:P112"/>
    <mergeCell ref="Q112:Q115"/>
    <mergeCell ref="E117:Q117"/>
    <mergeCell ref="I119:J119"/>
    <mergeCell ref="K119:L119"/>
    <mergeCell ref="M119:N119"/>
    <mergeCell ref="O119:P119"/>
    <mergeCell ref="E115:F115"/>
    <mergeCell ref="G115:H115"/>
    <mergeCell ref="B117:D119"/>
    <mergeCell ref="E118:F118"/>
    <mergeCell ref="G118:H118"/>
    <mergeCell ref="I118:J118"/>
    <mergeCell ref="K118:L118"/>
    <mergeCell ref="B121:D121"/>
    <mergeCell ref="E121:F121"/>
    <mergeCell ref="G121:H121"/>
    <mergeCell ref="I121:J121"/>
    <mergeCell ref="K121:L121"/>
    <mergeCell ref="M121:N121"/>
    <mergeCell ref="O121:P121"/>
    <mergeCell ref="E123:F123"/>
    <mergeCell ref="G123:H123"/>
    <mergeCell ref="I123:J123"/>
    <mergeCell ref="K123:L123"/>
    <mergeCell ref="M123:N123"/>
    <mergeCell ref="O123:P123"/>
    <mergeCell ref="E124:F124"/>
    <mergeCell ref="G124:H124"/>
    <mergeCell ref="I124:J124"/>
    <mergeCell ref="K124:L124"/>
    <mergeCell ref="M124:N124"/>
    <mergeCell ref="O124:P124"/>
    <mergeCell ref="I125:J125"/>
    <mergeCell ref="K125:L125"/>
    <mergeCell ref="M125:N125"/>
    <mergeCell ref="O125:P125"/>
    <mergeCell ref="M128:N128"/>
    <mergeCell ref="O128:P128"/>
    <mergeCell ref="E129:F129"/>
    <mergeCell ref="G129:H129"/>
    <mergeCell ref="E122:F122"/>
    <mergeCell ref="G122:H122"/>
    <mergeCell ref="I122:J122"/>
    <mergeCell ref="K122:L122"/>
    <mergeCell ref="M122:N122"/>
    <mergeCell ref="O122:P122"/>
    <mergeCell ref="Q122:Q125"/>
    <mergeCell ref="E127:Q127"/>
    <mergeCell ref="I129:J129"/>
    <mergeCell ref="K129:L129"/>
    <mergeCell ref="M129:N129"/>
    <mergeCell ref="O129:P129"/>
    <mergeCell ref="E125:F125"/>
    <mergeCell ref="G125:H125"/>
    <mergeCell ref="B127:D129"/>
    <mergeCell ref="E128:F128"/>
    <mergeCell ref="G128:H128"/>
    <mergeCell ref="I128:J128"/>
    <mergeCell ref="K128:L128"/>
    <mergeCell ref="B131:D131"/>
    <mergeCell ref="E131:F131"/>
    <mergeCell ref="G131:H131"/>
    <mergeCell ref="I131:J131"/>
    <mergeCell ref="K131:L131"/>
    <mergeCell ref="M131:N131"/>
    <mergeCell ref="O131:P131"/>
    <mergeCell ref="E133:F133"/>
    <mergeCell ref="G133:H133"/>
    <mergeCell ref="I133:J133"/>
    <mergeCell ref="K133:L133"/>
    <mergeCell ref="M133:N133"/>
    <mergeCell ref="O133:P133"/>
    <mergeCell ref="E134:F134"/>
    <mergeCell ref="G134:H134"/>
    <mergeCell ref="I134:J134"/>
    <mergeCell ref="K134:L134"/>
    <mergeCell ref="M134:N134"/>
    <mergeCell ref="O134:P134"/>
    <mergeCell ref="I135:J135"/>
    <mergeCell ref="K135:L135"/>
    <mergeCell ref="M135:N135"/>
    <mergeCell ref="O135:P135"/>
    <mergeCell ref="M138:N138"/>
    <mergeCell ref="O138:P138"/>
    <mergeCell ref="E139:F139"/>
    <mergeCell ref="G139:H139"/>
    <mergeCell ref="E132:F132"/>
    <mergeCell ref="G132:H132"/>
    <mergeCell ref="I132:J132"/>
    <mergeCell ref="K132:L132"/>
    <mergeCell ref="M132:N132"/>
    <mergeCell ref="O132:P132"/>
    <mergeCell ref="Q132:Q135"/>
    <mergeCell ref="E137:Q137"/>
    <mergeCell ref="I139:J139"/>
    <mergeCell ref="K139:L139"/>
    <mergeCell ref="M139:N139"/>
    <mergeCell ref="O139:P139"/>
    <mergeCell ref="E135:F135"/>
    <mergeCell ref="G135:H135"/>
    <mergeCell ref="B137:D139"/>
    <mergeCell ref="E138:F138"/>
    <mergeCell ref="G138:H138"/>
    <mergeCell ref="I138:J138"/>
    <mergeCell ref="K138:L138"/>
    <mergeCell ref="B141:D141"/>
    <mergeCell ref="E141:F141"/>
    <mergeCell ref="G141:H141"/>
    <mergeCell ref="I141:J141"/>
    <mergeCell ref="K141:L141"/>
    <mergeCell ref="M141:N141"/>
    <mergeCell ref="O141:P141"/>
    <mergeCell ref="E143:F143"/>
    <mergeCell ref="G143:H143"/>
    <mergeCell ref="I143:J143"/>
    <mergeCell ref="K143:L143"/>
    <mergeCell ref="M143:N143"/>
    <mergeCell ref="O143:P143"/>
    <mergeCell ref="M248:N248"/>
    <mergeCell ref="O248:P248"/>
    <mergeCell ref="E251:Q251"/>
    <mergeCell ref="I253:J253"/>
    <mergeCell ref="K253:L253"/>
    <mergeCell ref="M253:N253"/>
    <mergeCell ref="O253:P253"/>
    <mergeCell ref="E248:F248"/>
    <mergeCell ref="G248:H248"/>
    <mergeCell ref="B251:D253"/>
    <mergeCell ref="E252:F252"/>
    <mergeCell ref="G252:H252"/>
    <mergeCell ref="I252:J252"/>
    <mergeCell ref="K252:L252"/>
    <mergeCell ref="E243:F243"/>
    <mergeCell ref="G243:H243"/>
    <mergeCell ref="B245:D245"/>
    <mergeCell ref="E245:F245"/>
    <mergeCell ref="G245:H245"/>
    <mergeCell ref="I245:J245"/>
    <mergeCell ref="K245:L245"/>
    <mergeCell ref="E247:F247"/>
    <mergeCell ref="G247:H247"/>
    <mergeCell ref="I247:J247"/>
    <mergeCell ref="K247:L247"/>
    <mergeCell ref="M247:N247"/>
    <mergeCell ref="O247:P247"/>
    <mergeCell ref="I248:J248"/>
    <mergeCell ref="K248:L248"/>
    <mergeCell ref="M252:N252"/>
    <mergeCell ref="O252:P252"/>
    <mergeCell ref="M255:N255"/>
    <mergeCell ref="O255:P255"/>
    <mergeCell ref="E259:F259"/>
    <mergeCell ref="G259:H259"/>
    <mergeCell ref="I259:J259"/>
    <mergeCell ref="K259:L259"/>
    <mergeCell ref="M259:N259"/>
    <mergeCell ref="O259:P259"/>
    <mergeCell ref="E256:F256"/>
    <mergeCell ref="G256:H256"/>
    <mergeCell ref="I256:J256"/>
    <mergeCell ref="K256:L256"/>
    <mergeCell ref="M256:N256"/>
    <mergeCell ref="O256:P256"/>
    <mergeCell ref="Q256:Q259"/>
    <mergeCell ref="E253:F253"/>
    <mergeCell ref="G253:H253"/>
    <mergeCell ref="B255:D255"/>
    <mergeCell ref="E255:F255"/>
    <mergeCell ref="G255:H255"/>
    <mergeCell ref="I255:J255"/>
    <mergeCell ref="K255:L255"/>
    <mergeCell ref="E257:F257"/>
    <mergeCell ref="G257:H257"/>
    <mergeCell ref="I257:J257"/>
    <mergeCell ref="K257:L257"/>
    <mergeCell ref="M257:N257"/>
    <mergeCell ref="O257:P257"/>
    <mergeCell ref="E258:F258"/>
    <mergeCell ref="G258:H258"/>
    <mergeCell ref="I258:J258"/>
    <mergeCell ref="K258:L258"/>
    <mergeCell ref="M258:N258"/>
    <mergeCell ref="O258:P258"/>
  </mergeCells>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00B6"/>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9" width="10.25"/>
    <col customWidth="1" min="10" max="10" width="10.38"/>
    <col customWidth="1" min="11" max="11" width="10.25"/>
    <col customWidth="1" min="12" max="12" width="10.38"/>
    <col customWidth="1" min="13" max="13" width="10.25"/>
    <col customWidth="1" min="14" max="14" width="10.38"/>
    <col customWidth="1" min="15" max="16" width="10.25"/>
    <col customWidth="1" min="17" max="17" width="12.63"/>
    <col customWidth="1" min="18" max="20" width="2.75"/>
  </cols>
  <sheetData>
    <row r="1" ht="58.5" customHeight="1">
      <c r="A1" s="1" t="str">
        <f>IMAGE("https://play.pokemonshowdown.com/sprites/gen4/giratina.png", 4, 140, 140)</f>
        <v/>
      </c>
      <c r="E1" s="556" t="s">
        <v>2410</v>
      </c>
      <c r="R1" s="3"/>
      <c r="S1" s="3"/>
      <c r="T1" s="3"/>
    </row>
    <row r="2" ht="25.5" customHeight="1">
      <c r="E2" s="4" t="s">
        <v>1</v>
      </c>
      <c r="F2" s="5"/>
      <c r="G2" s="5"/>
      <c r="H2" s="5"/>
      <c r="I2" s="5"/>
      <c r="J2" s="5"/>
      <c r="K2" s="5"/>
      <c r="L2" s="5"/>
      <c r="M2" s="5"/>
      <c r="N2" s="5" t="str">
        <f>IMAGE("https://images.chesscomfiles.com/uploads/v1/images_users/tiny_mce/PedroPinhata/phpbFKLz5.png")</f>
        <v/>
      </c>
      <c r="O2" s="5"/>
      <c r="P2" s="5"/>
      <c r="Q2" s="3"/>
      <c r="R2" s="3"/>
      <c r="S2" s="3"/>
      <c r="T2" s="3"/>
    </row>
    <row r="3" ht="15.75" customHeight="1">
      <c r="F3" s="6" t="s">
        <v>2</v>
      </c>
      <c r="G3" s="7" t="s">
        <v>3</v>
      </c>
      <c r="H3" s="6" t="s">
        <v>4</v>
      </c>
      <c r="I3" s="6" t="s">
        <v>5</v>
      </c>
      <c r="J3" s="6" t="s">
        <v>6</v>
      </c>
      <c r="K3" s="8" t="s">
        <v>7</v>
      </c>
      <c r="L3" s="7" t="s">
        <v>2411</v>
      </c>
      <c r="M3" s="6" t="s">
        <v>9</v>
      </c>
      <c r="N3" s="6" t="s">
        <v>10</v>
      </c>
      <c r="O3" s="6" t="s">
        <v>11</v>
      </c>
      <c r="P3" s="9" t="s">
        <v>12</v>
      </c>
      <c r="Q3" s="10" t="s">
        <v>13</v>
      </c>
      <c r="R3" s="3"/>
      <c r="S3" s="3"/>
      <c r="T3" s="3"/>
    </row>
    <row r="4">
      <c r="A4" s="1"/>
      <c r="B4" s="654"/>
      <c r="C4" s="654"/>
      <c r="D4" s="654"/>
      <c r="E4" s="5"/>
      <c r="F4" s="5"/>
      <c r="G4" s="5"/>
      <c r="H4" s="5"/>
      <c r="I4" s="5"/>
      <c r="J4" s="5"/>
      <c r="K4" s="5"/>
      <c r="L4" s="5"/>
      <c r="M4" s="5"/>
      <c r="N4" s="5"/>
      <c r="O4" s="5"/>
      <c r="P4" s="5"/>
      <c r="Q4" s="5"/>
      <c r="R4" s="11"/>
      <c r="S4" s="11"/>
      <c r="T4" s="11"/>
    </row>
    <row r="5">
      <c r="A5" s="1"/>
      <c r="B5" s="654"/>
      <c r="C5" s="654"/>
      <c r="D5" s="654"/>
      <c r="E5" s="5" t="s">
        <v>2412</v>
      </c>
      <c r="R5" s="11"/>
      <c r="S5" s="11"/>
      <c r="T5" s="11"/>
    </row>
    <row r="6">
      <c r="A6" s="1"/>
      <c r="B6" s="654"/>
      <c r="C6" s="654"/>
      <c r="D6" s="654"/>
      <c r="E6" s="1501"/>
      <c r="F6" s="1501"/>
      <c r="G6" s="1501"/>
      <c r="H6" s="1501"/>
      <c r="I6" s="1501"/>
      <c r="J6" s="1501"/>
      <c r="K6" s="1501"/>
      <c r="L6" s="1501"/>
      <c r="M6" s="1501"/>
      <c r="N6" s="1501"/>
      <c r="O6" s="1501"/>
      <c r="P6" s="1501"/>
      <c r="Q6" s="1501"/>
      <c r="R6" s="11"/>
      <c r="S6" s="11"/>
      <c r="T6" s="11"/>
    </row>
    <row r="7">
      <c r="A7" s="1"/>
      <c r="B7" s="323" t="str">
        <f>GETTRAINERSPRITE(E7)</f>
        <v/>
      </c>
      <c r="C7" s="22"/>
      <c r="D7" s="22"/>
      <c r="E7" s="1502" t="s">
        <v>2413</v>
      </c>
      <c r="F7" s="647"/>
      <c r="G7" s="647"/>
      <c r="H7" s="647"/>
      <c r="I7" s="647"/>
      <c r="J7" s="647"/>
      <c r="K7" s="647"/>
      <c r="L7" s="647"/>
      <c r="M7" s="647"/>
      <c r="N7" s="647"/>
      <c r="O7" s="647"/>
      <c r="P7" s="647"/>
      <c r="Q7" s="648"/>
      <c r="R7" s="11"/>
      <c r="S7" s="11"/>
      <c r="T7" s="11"/>
    </row>
    <row r="8" ht="76.5" customHeight="1">
      <c r="A8" s="1"/>
      <c r="B8" s="28"/>
      <c r="E8" s="164" t="str">
        <f>GETPOKEMONSPRITE(E9, 130, 130)</f>
        <v/>
      </c>
      <c r="F8" s="25"/>
      <c r="G8" s="164" t="str">
        <f>GETPOKEMONSPRITE(G9, 150, 150)</f>
        <v/>
      </c>
      <c r="H8" s="25"/>
      <c r="I8" s="164" t="str">
        <f>GETPOKEMONSPRITE(I9, 150, 150)</f>
        <v/>
      </c>
      <c r="J8" s="25"/>
      <c r="K8" s="164" t="str">
        <f>GETPOKEMONSPRITE(K9, 150, 150)</f>
        <v/>
      </c>
      <c r="L8" s="25"/>
      <c r="M8" s="164" t="str">
        <f>GETPOKEMONSPRITE(M9, 150, 150)</f>
        <v/>
      </c>
      <c r="N8" s="25"/>
      <c r="O8" s="164" t="str">
        <f>GETPOKEMONSPRITE(O9, 150, 150)</f>
        <v/>
      </c>
      <c r="P8" s="25"/>
      <c r="Q8" s="1164"/>
      <c r="R8" s="109"/>
      <c r="S8" s="109"/>
      <c r="T8" s="109"/>
    </row>
    <row r="9">
      <c r="A9" s="1"/>
      <c r="B9" s="125"/>
      <c r="C9" s="39"/>
      <c r="D9" s="39"/>
      <c r="E9" s="1082" t="s">
        <v>1660</v>
      </c>
      <c r="F9" s="41"/>
      <c r="G9" s="1503"/>
      <c r="H9" s="41"/>
      <c r="I9" s="1503"/>
      <c r="J9" s="41"/>
      <c r="K9" s="1503"/>
      <c r="L9" s="41"/>
      <c r="M9" s="1503"/>
      <c r="N9" s="41"/>
      <c r="O9" s="1503"/>
      <c r="P9" s="41"/>
      <c r="Q9" s="328" t="s">
        <v>19</v>
      </c>
      <c r="R9" s="109"/>
      <c r="S9" s="109"/>
      <c r="T9" s="109"/>
    </row>
    <row r="10">
      <c r="A10" s="1390"/>
      <c r="B10" s="45"/>
      <c r="C10" s="46"/>
      <c r="D10" s="47"/>
      <c r="E10" s="836" t="s">
        <v>69</v>
      </c>
      <c r="F10" s="1000" t="str">
        <f>GETABILITY(E9)</f>
        <v>Intimidate</v>
      </c>
      <c r="G10" s="1504"/>
      <c r="H10" s="1504"/>
      <c r="I10" s="1504"/>
      <c r="J10" s="1504"/>
      <c r="K10" s="1504"/>
      <c r="L10" s="1504"/>
      <c r="M10" s="1504"/>
      <c r="N10" s="1504"/>
      <c r="O10" s="1504"/>
      <c r="P10" s="1504"/>
      <c r="Q10" s="1505" t="s">
        <v>23</v>
      </c>
      <c r="R10" s="109"/>
      <c r="S10" s="109"/>
      <c r="T10" s="109"/>
    </row>
    <row r="11">
      <c r="A11" s="1390"/>
      <c r="B11" s="1506" t="s">
        <v>24</v>
      </c>
      <c r="C11" s="39"/>
      <c r="D11" s="55"/>
      <c r="E11" s="1085" t="s">
        <v>500</v>
      </c>
      <c r="F11" s="57"/>
      <c r="G11" s="1507"/>
      <c r="H11" s="57"/>
      <c r="I11" s="1507"/>
      <c r="J11" s="57"/>
      <c r="K11" s="1507"/>
      <c r="L11" s="57"/>
      <c r="M11" s="1507"/>
      <c r="N11" s="57"/>
      <c r="O11" s="1507"/>
      <c r="P11" s="57"/>
      <c r="Q11" s="1508" t="s">
        <v>27</v>
      </c>
      <c r="R11" s="37"/>
      <c r="S11" s="37"/>
      <c r="T11" s="37"/>
    </row>
    <row r="12">
      <c r="A12" s="1"/>
      <c r="B12" s="1355" t="str">
        <f t="shared" ref="B12:D12" si="1">F2</f>
        <v/>
      </c>
      <c r="C12" s="64" t="str">
        <f t="shared" si="1"/>
        <v/>
      </c>
      <c r="D12" s="65" t="str">
        <f t="shared" si="1"/>
        <v/>
      </c>
      <c r="E12" s="1509" t="s">
        <v>975</v>
      </c>
      <c r="F12" s="57"/>
      <c r="G12" s="1510"/>
      <c r="H12" s="57"/>
      <c r="I12" s="1510"/>
      <c r="J12" s="57"/>
      <c r="K12" s="1510"/>
      <c r="L12" s="57"/>
      <c r="M12" s="1510"/>
      <c r="N12" s="57"/>
      <c r="O12" s="1510"/>
      <c r="P12" s="57"/>
      <c r="Q12" s="342" t="s">
        <v>30</v>
      </c>
      <c r="R12" s="37"/>
      <c r="S12" s="37"/>
      <c r="T12" s="37"/>
    </row>
    <row r="13">
      <c r="A13" s="1"/>
      <c r="B13" s="71"/>
      <c r="C13" s="71"/>
      <c r="D13" s="72"/>
      <c r="E13" s="1511" t="s">
        <v>873</v>
      </c>
      <c r="F13" s="57"/>
      <c r="G13" s="1512"/>
      <c r="H13" s="57"/>
      <c r="I13" s="1512"/>
      <c r="J13" s="57"/>
      <c r="K13" s="1512"/>
      <c r="L13" s="57"/>
      <c r="M13" s="1512"/>
      <c r="N13" s="57"/>
      <c r="O13" s="1512"/>
      <c r="P13" s="57"/>
      <c r="Q13" s="77"/>
      <c r="R13" s="26"/>
      <c r="S13" s="26"/>
      <c r="T13" s="26"/>
    </row>
    <row r="14">
      <c r="A14" s="1"/>
      <c r="B14" s="1357"/>
      <c r="C14" s="1357"/>
      <c r="D14" s="1359"/>
      <c r="E14" s="1098" t="s">
        <v>283</v>
      </c>
      <c r="F14" s="57"/>
      <c r="G14" s="1510"/>
      <c r="H14" s="57"/>
      <c r="I14" s="1510"/>
      <c r="J14" s="57"/>
      <c r="K14" s="1510"/>
      <c r="L14" s="57"/>
      <c r="M14" s="1510"/>
      <c r="N14" s="57"/>
      <c r="O14" s="1510"/>
      <c r="P14" s="57"/>
      <c r="Q14" s="77"/>
      <c r="R14" s="37"/>
      <c r="S14" s="37"/>
      <c r="T14" s="37"/>
    </row>
    <row r="15">
      <c r="A15" s="1"/>
      <c r="B15" s="71"/>
      <c r="C15" s="71"/>
      <c r="D15" s="72"/>
      <c r="E15" s="1087" t="s">
        <v>614</v>
      </c>
      <c r="F15" s="57"/>
      <c r="G15" s="1513"/>
      <c r="H15" s="581"/>
      <c r="I15" s="1513"/>
      <c r="J15" s="581"/>
      <c r="K15" s="1513"/>
      <c r="L15" s="581"/>
      <c r="M15" s="1513"/>
      <c r="N15" s="581"/>
      <c r="O15" s="1513"/>
      <c r="P15" s="581"/>
      <c r="Q15" s="91"/>
      <c r="R15" s="37"/>
      <c r="S15" s="37"/>
      <c r="T15" s="37"/>
    </row>
    <row r="16">
      <c r="A16" s="1"/>
      <c r="B16" s="654"/>
      <c r="C16" s="654"/>
      <c r="D16" s="654"/>
      <c r="E16" s="1501"/>
      <c r="F16" s="1501"/>
      <c r="G16" s="1501"/>
      <c r="H16" s="1501"/>
      <c r="I16" s="1501"/>
      <c r="J16" s="1501"/>
      <c r="K16" s="1501"/>
      <c r="L16" s="1501"/>
      <c r="M16" s="1501"/>
      <c r="N16" s="1501"/>
      <c r="O16" s="1501"/>
      <c r="P16" s="1501"/>
      <c r="Q16" s="1501"/>
      <c r="R16" s="11"/>
      <c r="S16" s="11"/>
      <c r="T16" s="11"/>
    </row>
    <row r="17">
      <c r="A17" s="1"/>
      <c r="B17" s="323" t="str">
        <f>GETTRAINERSPRITE(E17)</f>
        <v/>
      </c>
      <c r="C17" s="22"/>
      <c r="D17" s="22"/>
      <c r="E17" s="1502" t="s">
        <v>1657</v>
      </c>
      <c r="F17" s="647"/>
      <c r="G17" s="647"/>
      <c r="H17" s="647"/>
      <c r="I17" s="647"/>
      <c r="J17" s="647"/>
      <c r="K17" s="647"/>
      <c r="L17" s="647"/>
      <c r="M17" s="647"/>
      <c r="N17" s="647"/>
      <c r="O17" s="647"/>
      <c r="P17" s="647"/>
      <c r="Q17" s="648"/>
      <c r="R17" s="11"/>
      <c r="S17" s="11"/>
      <c r="T17" s="11"/>
    </row>
    <row r="18" ht="69.0" customHeight="1">
      <c r="A18" s="1"/>
      <c r="B18" s="28"/>
      <c r="E18" s="164" t="str">
        <f>GETPOKEMONSPRITE(E19, 130, 130)</f>
        <v/>
      </c>
      <c r="F18" s="25"/>
      <c r="G18" s="164" t="str">
        <f>GETPOKEMONSPRITE(G19, 150, 150)</f>
        <v/>
      </c>
      <c r="H18" s="25"/>
      <c r="I18" s="164" t="str">
        <f>GETPOKEMONSPRITE(I19, 150, 150)</f>
        <v/>
      </c>
      <c r="J18" s="25"/>
      <c r="K18" s="164" t="str">
        <f>GETPOKEMONSPRITE(K19, 150, 150)</f>
        <v/>
      </c>
      <c r="L18" s="25"/>
      <c r="M18" s="164" t="str">
        <f>GETPOKEMONSPRITE(M19, 150, 150)</f>
        <v/>
      </c>
      <c r="N18" s="25"/>
      <c r="O18" s="164" t="str">
        <f>GETPOKEMONSPRITE(O19, 150, 150)</f>
        <v/>
      </c>
      <c r="P18" s="25"/>
      <c r="Q18" s="1164"/>
      <c r="R18" s="109"/>
      <c r="S18" s="109"/>
      <c r="T18" s="109"/>
    </row>
    <row r="19">
      <c r="A19" s="1"/>
      <c r="B19" s="125"/>
      <c r="C19" s="39"/>
      <c r="D19" s="39"/>
      <c r="E19" s="1082" t="s">
        <v>1658</v>
      </c>
      <c r="F19" s="41"/>
      <c r="G19" s="1503"/>
      <c r="H19" s="41"/>
      <c r="I19" s="1503"/>
      <c r="J19" s="41"/>
      <c r="K19" s="1503"/>
      <c r="L19" s="41"/>
      <c r="M19" s="1503"/>
      <c r="N19" s="41"/>
      <c r="O19" s="1503"/>
      <c r="P19" s="41"/>
      <c r="Q19" s="328" t="s">
        <v>19</v>
      </c>
      <c r="R19" s="109"/>
      <c r="S19" s="109"/>
      <c r="T19" s="109"/>
    </row>
    <row r="20">
      <c r="A20" s="1390"/>
      <c r="B20" s="45"/>
      <c r="C20" s="46"/>
      <c r="D20" s="47"/>
      <c r="E20" s="836" t="s">
        <v>97</v>
      </c>
      <c r="F20" s="1000" t="str">
        <f>GETABILITY(E19)</f>
        <v>Reckless</v>
      </c>
      <c r="G20" s="1504"/>
      <c r="H20" s="1504"/>
      <c r="I20" s="1504"/>
      <c r="J20" s="1504"/>
      <c r="K20" s="1504"/>
      <c r="L20" s="1504"/>
      <c r="M20" s="1504"/>
      <c r="N20" s="1504"/>
      <c r="O20" s="1504"/>
      <c r="P20" s="1504"/>
      <c r="Q20" s="1505" t="s">
        <v>23</v>
      </c>
      <c r="R20" s="109"/>
      <c r="S20" s="109"/>
      <c r="T20" s="109"/>
    </row>
    <row r="21">
      <c r="A21" s="1390"/>
      <c r="B21" s="1506" t="s">
        <v>24</v>
      </c>
      <c r="C21" s="39"/>
      <c r="D21" s="55"/>
      <c r="E21" s="1085" t="s">
        <v>161</v>
      </c>
      <c r="F21" s="57"/>
      <c r="G21" s="1507"/>
      <c r="H21" s="57"/>
      <c r="I21" s="1507"/>
      <c r="J21" s="57"/>
      <c r="K21" s="1507"/>
      <c r="L21" s="57"/>
      <c r="M21" s="1507"/>
      <c r="N21" s="57"/>
      <c r="O21" s="1507"/>
      <c r="P21" s="57"/>
      <c r="Q21" s="1508" t="s">
        <v>27</v>
      </c>
      <c r="R21" s="37"/>
      <c r="S21" s="37"/>
      <c r="T21" s="37"/>
    </row>
    <row r="22">
      <c r="A22" s="1"/>
      <c r="B22" s="1355" t="str">
        <f t="shared" ref="B22:D22" si="2">F12</f>
        <v/>
      </c>
      <c r="C22" s="64" t="str">
        <f t="shared" si="2"/>
        <v/>
      </c>
      <c r="D22" s="65" t="str">
        <f t="shared" si="2"/>
        <v/>
      </c>
      <c r="E22" s="1087" t="s">
        <v>986</v>
      </c>
      <c r="F22" s="57"/>
      <c r="G22" s="1510"/>
      <c r="H22" s="57"/>
      <c r="I22" s="1510"/>
      <c r="J22" s="57"/>
      <c r="K22" s="1510"/>
      <c r="L22" s="57"/>
      <c r="M22" s="1510"/>
      <c r="N22" s="57"/>
      <c r="O22" s="1510"/>
      <c r="P22" s="57"/>
      <c r="Q22" s="342" t="s">
        <v>30</v>
      </c>
      <c r="R22" s="37"/>
      <c r="S22" s="37"/>
      <c r="T22" s="37"/>
    </row>
    <row r="23">
      <c r="A23" s="1"/>
      <c r="B23" s="71"/>
      <c r="C23" s="71"/>
      <c r="D23" s="72"/>
      <c r="E23" s="1514" t="s">
        <v>646</v>
      </c>
      <c r="F23" s="57"/>
      <c r="G23" s="1512"/>
      <c r="H23" s="57"/>
      <c r="I23" s="1512"/>
      <c r="J23" s="57"/>
      <c r="K23" s="1512"/>
      <c r="L23" s="57"/>
      <c r="M23" s="1512"/>
      <c r="N23" s="57"/>
      <c r="O23" s="1512"/>
      <c r="P23" s="57"/>
      <c r="Q23" s="77"/>
      <c r="R23" s="26"/>
      <c r="S23" s="26"/>
      <c r="T23" s="26"/>
    </row>
    <row r="24">
      <c r="A24" s="1"/>
      <c r="B24" s="1357"/>
      <c r="C24" s="1357"/>
      <c r="D24" s="1359"/>
      <c r="E24" s="1098" t="s">
        <v>296</v>
      </c>
      <c r="F24" s="57"/>
      <c r="G24" s="1510"/>
      <c r="H24" s="57"/>
      <c r="I24" s="1510"/>
      <c r="J24" s="57"/>
      <c r="K24" s="1510"/>
      <c r="L24" s="57"/>
      <c r="M24" s="1510"/>
      <c r="N24" s="57"/>
      <c r="O24" s="1510"/>
      <c r="P24" s="57"/>
      <c r="Q24" s="77"/>
      <c r="R24" s="37"/>
      <c r="S24" s="37"/>
      <c r="T24" s="37"/>
    </row>
    <row r="25">
      <c r="A25" s="1"/>
      <c r="B25" s="71"/>
      <c r="C25" s="71"/>
      <c r="D25" s="72"/>
      <c r="E25" s="1092" t="s">
        <v>515</v>
      </c>
      <c r="F25" s="57"/>
      <c r="G25" s="1513"/>
      <c r="H25" s="581"/>
      <c r="I25" s="1513"/>
      <c r="J25" s="581"/>
      <c r="K25" s="1513"/>
      <c r="L25" s="581"/>
      <c r="M25" s="1513"/>
      <c r="N25" s="581"/>
      <c r="O25" s="1513"/>
      <c r="P25" s="581"/>
      <c r="Q25" s="91"/>
      <c r="R25" s="37"/>
      <c r="S25" s="37"/>
      <c r="T25" s="37"/>
    </row>
    <row r="26">
      <c r="A26" s="1"/>
      <c r="B26" s="654"/>
      <c r="C26" s="654"/>
      <c r="D26" s="654"/>
      <c r="E26" s="1501"/>
      <c r="F26" s="1501"/>
      <c r="G26" s="1501"/>
      <c r="H26" s="1501"/>
      <c r="I26" s="1501"/>
      <c r="J26" s="1501"/>
      <c r="K26" s="1501"/>
      <c r="L26" s="1501"/>
      <c r="M26" s="1501"/>
      <c r="N26" s="1501"/>
      <c r="O26" s="1501"/>
      <c r="P26" s="1501"/>
      <c r="Q26" s="1501"/>
      <c r="R26" s="11"/>
      <c r="S26" s="11"/>
      <c r="T26" s="11"/>
    </row>
    <row r="27">
      <c r="A27" s="1"/>
      <c r="B27" s="323" t="str">
        <f>GETTRAINERSPRITE(E27)</f>
        <v/>
      </c>
      <c r="C27" s="22"/>
      <c r="D27" s="22"/>
      <c r="E27" s="1502" t="s">
        <v>1661</v>
      </c>
      <c r="F27" s="647"/>
      <c r="G27" s="647"/>
      <c r="H27" s="647"/>
      <c r="I27" s="647"/>
      <c r="J27" s="647"/>
      <c r="K27" s="647"/>
      <c r="L27" s="647"/>
      <c r="M27" s="647"/>
      <c r="N27" s="647"/>
      <c r="O27" s="647"/>
      <c r="P27" s="647"/>
      <c r="Q27" s="648"/>
      <c r="R27" s="11"/>
      <c r="S27" s="11"/>
      <c r="T27" s="11"/>
    </row>
    <row r="28" ht="69.0" customHeight="1">
      <c r="A28" s="1"/>
      <c r="B28" s="28"/>
      <c r="E28" s="164" t="str">
        <f>GETPOKEMONSPRITE(E29, 130, 130)</f>
        <v/>
      </c>
      <c r="F28" s="25"/>
      <c r="G28" s="164" t="str">
        <f>GETPOKEMONSPRITE(G29, 150, 150)</f>
        <v/>
      </c>
      <c r="H28" s="25"/>
      <c r="I28" s="164" t="str">
        <f>GETPOKEMONSPRITE(I29, 150, 150)</f>
        <v/>
      </c>
      <c r="J28" s="25"/>
      <c r="K28" s="164" t="str">
        <f>GETPOKEMONSPRITE(K29, 150, 150)</f>
        <v/>
      </c>
      <c r="L28" s="25"/>
      <c r="M28" s="164" t="str">
        <f>GETPOKEMONSPRITE(M29, 150, 150)</f>
        <v/>
      </c>
      <c r="N28" s="25"/>
      <c r="O28" s="164" t="str">
        <f>GETPOKEMONSPRITE(O29, 150, 150)</f>
        <v/>
      </c>
      <c r="P28" s="25"/>
      <c r="Q28" s="1164"/>
      <c r="R28" s="109"/>
      <c r="S28" s="109"/>
      <c r="T28" s="109"/>
    </row>
    <row r="29">
      <c r="A29" s="1"/>
      <c r="B29" s="125"/>
      <c r="C29" s="39"/>
      <c r="D29" s="39"/>
      <c r="E29" s="1082" t="s">
        <v>1662</v>
      </c>
      <c r="F29" s="41"/>
      <c r="G29" s="1503"/>
      <c r="H29" s="41"/>
      <c r="I29" s="1503"/>
      <c r="J29" s="41"/>
      <c r="K29" s="1503"/>
      <c r="L29" s="41"/>
      <c r="M29" s="1503"/>
      <c r="N29" s="41"/>
      <c r="O29" s="1503"/>
      <c r="P29" s="41"/>
      <c r="Q29" s="328" t="s">
        <v>19</v>
      </c>
      <c r="R29" s="109"/>
      <c r="S29" s="109"/>
      <c r="T29" s="109"/>
    </row>
    <row r="30">
      <c r="A30" s="1390"/>
      <c r="B30" s="45"/>
      <c r="C30" s="46"/>
      <c r="D30" s="47"/>
      <c r="E30" s="836" t="s">
        <v>55</v>
      </c>
      <c r="F30" s="1000" t="str">
        <f>GETABILITY(E29)</f>
        <v>Swift Swim</v>
      </c>
      <c r="G30" s="1504"/>
      <c r="H30" s="1504"/>
      <c r="I30" s="1504"/>
      <c r="J30" s="1504"/>
      <c r="K30" s="1504"/>
      <c r="L30" s="1504"/>
      <c r="M30" s="1504"/>
      <c r="N30" s="1504"/>
      <c r="O30" s="1504"/>
      <c r="P30" s="1504"/>
      <c r="Q30" s="1505" t="s">
        <v>23</v>
      </c>
      <c r="R30" s="109"/>
      <c r="S30" s="109"/>
      <c r="T30" s="109"/>
    </row>
    <row r="31">
      <c r="A31" s="1390"/>
      <c r="B31" s="1506" t="s">
        <v>24</v>
      </c>
      <c r="C31" s="39"/>
      <c r="D31" s="55"/>
      <c r="E31" s="1085" t="s">
        <v>450</v>
      </c>
      <c r="F31" s="57"/>
      <c r="G31" s="1507"/>
      <c r="H31" s="57"/>
      <c r="I31" s="1507"/>
      <c r="J31" s="57"/>
      <c r="K31" s="1507"/>
      <c r="L31" s="57"/>
      <c r="M31" s="1507"/>
      <c r="N31" s="57"/>
      <c r="O31" s="1507"/>
      <c r="P31" s="57"/>
      <c r="Q31" s="1508" t="s">
        <v>27</v>
      </c>
      <c r="R31" s="37"/>
      <c r="S31" s="37"/>
      <c r="T31" s="37"/>
    </row>
    <row r="32">
      <c r="A32" s="1"/>
      <c r="B32" s="1355" t="str">
        <f t="shared" ref="B32:D32" si="3">F2</f>
        <v/>
      </c>
      <c r="C32" s="64" t="str">
        <f t="shared" si="3"/>
        <v/>
      </c>
      <c r="D32" s="65" t="str">
        <f t="shared" si="3"/>
        <v/>
      </c>
      <c r="E32" s="1515" t="s">
        <v>580</v>
      </c>
      <c r="F32" s="57"/>
      <c r="G32" s="1510"/>
      <c r="H32" s="57"/>
      <c r="I32" s="1510"/>
      <c r="J32" s="57"/>
      <c r="K32" s="1510"/>
      <c r="L32" s="57"/>
      <c r="M32" s="1510"/>
      <c r="N32" s="57"/>
      <c r="O32" s="1510"/>
      <c r="P32" s="57"/>
      <c r="Q32" s="342" t="s">
        <v>30</v>
      </c>
      <c r="R32" s="37"/>
      <c r="S32" s="37"/>
      <c r="T32" s="37"/>
    </row>
    <row r="33">
      <c r="A33" s="1"/>
      <c r="B33" s="71"/>
      <c r="C33" s="71"/>
      <c r="D33" s="72"/>
      <c r="E33" s="1088" t="s">
        <v>982</v>
      </c>
      <c r="F33" s="57"/>
      <c r="G33" s="1512"/>
      <c r="H33" s="57"/>
      <c r="I33" s="1512"/>
      <c r="J33" s="57"/>
      <c r="K33" s="1512"/>
      <c r="L33" s="57"/>
      <c r="M33" s="1512"/>
      <c r="N33" s="57"/>
      <c r="O33" s="1512"/>
      <c r="P33" s="57"/>
      <c r="Q33" s="77"/>
      <c r="R33" s="26"/>
      <c r="S33" s="26"/>
      <c r="T33" s="26"/>
    </row>
    <row r="34">
      <c r="A34" s="1"/>
      <c r="B34" s="1357"/>
      <c r="C34" s="1357"/>
      <c r="D34" s="1359"/>
      <c r="E34" s="1516" t="s">
        <v>199</v>
      </c>
      <c r="F34" s="57"/>
      <c r="G34" s="1510"/>
      <c r="H34" s="57"/>
      <c r="I34" s="1510"/>
      <c r="J34" s="57"/>
      <c r="K34" s="1510"/>
      <c r="L34" s="57"/>
      <c r="M34" s="1510"/>
      <c r="N34" s="57"/>
      <c r="O34" s="1510"/>
      <c r="P34" s="57"/>
      <c r="Q34" s="77"/>
      <c r="R34" s="37"/>
      <c r="S34" s="37"/>
      <c r="T34" s="37"/>
    </row>
    <row r="35">
      <c r="A35" s="1"/>
      <c r="B35" s="71"/>
      <c r="C35" s="71"/>
      <c r="D35" s="72"/>
      <c r="E35" s="1087" t="s">
        <v>451</v>
      </c>
      <c r="F35" s="57"/>
      <c r="G35" s="1513"/>
      <c r="H35" s="581"/>
      <c r="I35" s="1513"/>
      <c r="J35" s="581"/>
      <c r="K35" s="1513"/>
      <c r="L35" s="581"/>
      <c r="M35" s="1513"/>
      <c r="N35" s="581"/>
      <c r="O35" s="1513"/>
      <c r="P35" s="581"/>
      <c r="Q35" s="91"/>
      <c r="R35" s="37"/>
      <c r="S35" s="37"/>
      <c r="T35" s="37"/>
    </row>
    <row r="36">
      <c r="A36" s="1"/>
      <c r="B36" s="654"/>
      <c r="C36" s="654"/>
      <c r="D36" s="654"/>
      <c r="E36" s="5" t="s">
        <v>2414</v>
      </c>
      <c r="R36" s="37"/>
      <c r="S36" s="37"/>
      <c r="T36" s="37"/>
    </row>
    <row r="37">
      <c r="A37" s="1"/>
      <c r="B37" s="654"/>
      <c r="C37" s="654"/>
      <c r="D37" s="654"/>
      <c r="R37" s="109"/>
      <c r="S37" s="109"/>
      <c r="T37" s="109"/>
    </row>
    <row r="38">
      <c r="A38" s="1"/>
      <c r="B38" s="654"/>
      <c r="C38" s="654"/>
      <c r="D38" s="654"/>
      <c r="E38" s="1517"/>
      <c r="F38" s="1517"/>
      <c r="G38" s="1517"/>
      <c r="H38" s="1517"/>
      <c r="I38" s="1517"/>
      <c r="J38" s="1517"/>
      <c r="K38" s="1517"/>
      <c r="L38" s="1517"/>
      <c r="M38" s="1517"/>
      <c r="N38" s="1517"/>
      <c r="O38" s="1517"/>
      <c r="P38" s="1517"/>
      <c r="Q38" s="1517"/>
      <c r="R38" s="37"/>
      <c r="S38" s="37"/>
      <c r="T38" s="37"/>
    </row>
    <row r="39">
      <c r="A39" s="1"/>
      <c r="B39" s="668" t="str">
        <f>GETTRAINERSPRITE(E39)</f>
        <v/>
      </c>
      <c r="C39" s="22"/>
      <c r="D39" s="22"/>
      <c r="E39" s="1518" t="s">
        <v>2415</v>
      </c>
      <c r="F39" s="647"/>
      <c r="G39" s="647"/>
      <c r="H39" s="647"/>
      <c r="I39" s="647"/>
      <c r="J39" s="647"/>
      <c r="K39" s="647"/>
      <c r="L39" s="647"/>
      <c r="M39" s="647"/>
      <c r="N39" s="647"/>
      <c r="O39" s="647"/>
      <c r="P39" s="647"/>
      <c r="Q39" s="648"/>
      <c r="R39" s="109"/>
      <c r="S39" s="109"/>
      <c r="T39" s="109"/>
    </row>
    <row r="40" ht="69.0" customHeight="1">
      <c r="A40" s="1"/>
      <c r="B40" s="28"/>
      <c r="E40" s="164" t="str">
        <f>GETPOKEMONSPRITE(E41, 130, 130)</f>
        <v/>
      </c>
      <c r="F40" s="25"/>
      <c r="G40" s="164" t="str">
        <f>GETPOKEMONSPRITE(G41, 150, 150)</f>
        <v/>
      </c>
      <c r="H40" s="25"/>
      <c r="I40" s="164" t="str">
        <f>GETPOKEMONSPRITE(I41, 150, 150)</f>
        <v/>
      </c>
      <c r="J40" s="25"/>
      <c r="K40" s="164" t="str">
        <f>GETPOKEMONSPRITE(K41, 130, 130)</f>
        <v/>
      </c>
      <c r="L40" s="25"/>
      <c r="M40" s="164" t="str">
        <f>GETPOKEMONSPRITE(M41, 150, 150)</f>
        <v/>
      </c>
      <c r="N40" s="25"/>
      <c r="O40" s="164" t="str">
        <f>GETPOKEMONSPRITE(O41, 150, 150)</f>
        <v/>
      </c>
      <c r="P40" s="25"/>
      <c r="Q40" s="1181" t="str">
        <f>IMAGE("https://docs.google.com/drawings/d/e/2PACX-1vRVUy-NyAlrSLPw_7GbbU0aWKiMSlD9Z5o0IZUASz5PwF6zwwRkxMZB9Yv-WVKzEMzsN51M5efUJVg2/pub?w=140&amp;h=140")</f>
        <v/>
      </c>
      <c r="R40" s="109"/>
      <c r="S40" s="109"/>
      <c r="T40" s="109"/>
    </row>
    <row r="41">
      <c r="A41" s="1"/>
      <c r="B41" s="125"/>
      <c r="C41" s="39"/>
      <c r="D41" s="39"/>
      <c r="E41" s="1082" t="s">
        <v>2416</v>
      </c>
      <c r="F41" s="41"/>
      <c r="G41" s="1083" t="s">
        <v>2417</v>
      </c>
      <c r="H41" s="41"/>
      <c r="I41" s="1083" t="s">
        <v>2418</v>
      </c>
      <c r="J41" s="41"/>
      <c r="K41" s="1083" t="s">
        <v>2419</v>
      </c>
      <c r="L41" s="41"/>
      <c r="M41" s="1519"/>
      <c r="N41" s="41"/>
      <c r="O41" s="1519"/>
      <c r="P41" s="41"/>
      <c r="Q41" s="328" t="s">
        <v>19</v>
      </c>
      <c r="R41" s="37"/>
      <c r="S41" s="37"/>
      <c r="T41" s="37"/>
    </row>
    <row r="42">
      <c r="A42" s="1390"/>
      <c r="B42" s="45"/>
      <c r="C42" s="46"/>
      <c r="D42" s="47"/>
      <c r="E42" s="836" t="s">
        <v>131</v>
      </c>
      <c r="F42" s="1000" t="str">
        <f>GETABILITY(E41)</f>
        <v>Swift Swim</v>
      </c>
      <c r="G42" s="837" t="s">
        <v>21</v>
      </c>
      <c r="H42" s="1000" t="str">
        <f>GETABILITY(G41)</f>
        <v>Hydration</v>
      </c>
      <c r="I42" s="837" t="s">
        <v>38</v>
      </c>
      <c r="J42" s="1000" t="str">
        <f>GETABILITY(I41)</f>
        <v>Swift Swim</v>
      </c>
      <c r="K42" s="837" t="s">
        <v>70</v>
      </c>
      <c r="L42" s="1000" t="str">
        <f>GETABILITY(K41)</f>
        <v>Swift Swim</v>
      </c>
      <c r="M42" s="1520"/>
      <c r="N42" s="1520"/>
      <c r="O42" s="1520"/>
      <c r="P42" s="1520"/>
      <c r="Q42" s="1505" t="s">
        <v>23</v>
      </c>
      <c r="R42" s="37"/>
      <c r="S42" s="37"/>
      <c r="T42" s="37"/>
    </row>
    <row r="43">
      <c r="A43" s="1390"/>
      <c r="B43" s="1506" t="s">
        <v>24</v>
      </c>
      <c r="C43" s="39"/>
      <c r="D43" s="55"/>
      <c r="E43" s="1085" t="s">
        <v>1613</v>
      </c>
      <c r="F43" s="57"/>
      <c r="G43" s="1086" t="s">
        <v>308</v>
      </c>
      <c r="H43" s="57"/>
      <c r="I43" s="1086" t="s">
        <v>133</v>
      </c>
      <c r="J43" s="57"/>
      <c r="K43" s="58" t="s">
        <v>71</v>
      </c>
      <c r="L43" s="57"/>
      <c r="M43" s="1521"/>
      <c r="N43" s="57"/>
      <c r="O43" s="1521"/>
      <c r="P43" s="57"/>
      <c r="Q43" s="1508" t="s">
        <v>27</v>
      </c>
      <c r="R43" s="37"/>
      <c r="S43" s="37"/>
      <c r="T43" s="37"/>
    </row>
    <row r="44">
      <c r="A44" s="1"/>
      <c r="B44" s="1355"/>
      <c r="C44" s="64"/>
      <c r="D44" s="65"/>
      <c r="E44" s="1509" t="s">
        <v>1189</v>
      </c>
      <c r="F44" s="57"/>
      <c r="G44" s="1516" t="s">
        <v>1062</v>
      </c>
      <c r="H44" s="57"/>
      <c r="I44" s="1522" t="s">
        <v>716</v>
      </c>
      <c r="J44" s="57"/>
      <c r="K44" s="83" t="s">
        <v>74</v>
      </c>
      <c r="L44" s="57"/>
      <c r="M44" s="1523"/>
      <c r="N44" s="57"/>
      <c r="O44" s="1523"/>
      <c r="P44" s="57"/>
      <c r="Q44" s="342" t="s">
        <v>30</v>
      </c>
      <c r="R44" s="20"/>
      <c r="S44" s="20"/>
      <c r="T44" s="20"/>
    </row>
    <row r="45" ht="15.0" customHeight="1">
      <c r="A45" s="1"/>
      <c r="B45" s="71"/>
      <c r="C45" s="71"/>
      <c r="D45" s="72"/>
      <c r="E45" s="1088" t="s">
        <v>134</v>
      </c>
      <c r="F45" s="57"/>
      <c r="G45" s="1524" t="s">
        <v>1415</v>
      </c>
      <c r="H45" s="57"/>
      <c r="I45" s="1095" t="s">
        <v>344</v>
      </c>
      <c r="J45" s="57"/>
      <c r="K45" s="83" t="s">
        <v>1016</v>
      </c>
      <c r="L45" s="57"/>
      <c r="M45" s="1525"/>
      <c r="N45" s="57"/>
      <c r="O45" s="1525"/>
      <c r="P45" s="57"/>
      <c r="Q45" s="77"/>
      <c r="R45" s="20"/>
      <c r="S45" s="20"/>
      <c r="T45" s="20"/>
    </row>
    <row r="46">
      <c r="A46" s="1"/>
      <c r="B46" s="1357"/>
      <c r="C46" s="1357"/>
      <c r="D46" s="1359"/>
      <c r="E46" s="1515" t="s">
        <v>523</v>
      </c>
      <c r="F46" s="57"/>
      <c r="G46" s="1526" t="s">
        <v>134</v>
      </c>
      <c r="H46" s="57"/>
      <c r="I46" s="1526" t="s">
        <v>542</v>
      </c>
      <c r="J46" s="57"/>
      <c r="K46" s="83" t="s">
        <v>541</v>
      </c>
      <c r="L46" s="57"/>
      <c r="M46" s="1523"/>
      <c r="N46" s="57"/>
      <c r="O46" s="1523"/>
      <c r="P46" s="57"/>
      <c r="Q46" s="77"/>
      <c r="R46" s="20"/>
      <c r="S46" s="20"/>
      <c r="T46" s="20"/>
    </row>
    <row r="47">
      <c r="A47" s="1"/>
      <c r="B47" s="71"/>
      <c r="C47" s="71"/>
      <c r="D47" s="72"/>
      <c r="E47" s="1527" t="s">
        <v>830</v>
      </c>
      <c r="F47" s="145"/>
      <c r="G47" s="1528" t="s">
        <v>997</v>
      </c>
      <c r="H47" s="145"/>
      <c r="I47" s="1529" t="s">
        <v>476</v>
      </c>
      <c r="J47" s="145"/>
      <c r="K47" s="1530" t="s">
        <v>45</v>
      </c>
      <c r="L47" s="581"/>
      <c r="M47" s="1531"/>
      <c r="N47" s="581"/>
      <c r="O47" s="1531"/>
      <c r="P47" s="581"/>
      <c r="Q47" s="91"/>
      <c r="R47" s="109"/>
      <c r="S47" s="109"/>
      <c r="T47" s="109"/>
    </row>
    <row r="48">
      <c r="A48" s="1"/>
      <c r="B48" s="654"/>
      <c r="C48" s="654"/>
      <c r="D48" s="654"/>
      <c r="E48" s="1517"/>
      <c r="F48" s="1517"/>
      <c r="G48" s="1517"/>
      <c r="H48" s="1517"/>
      <c r="I48" s="1517"/>
      <c r="J48" s="1517"/>
      <c r="K48" s="1517"/>
      <c r="L48" s="1517"/>
      <c r="M48" s="1517"/>
      <c r="N48" s="1517"/>
      <c r="O48" s="1517"/>
      <c r="P48" s="1517"/>
      <c r="Q48" s="1517"/>
      <c r="R48" s="109"/>
      <c r="S48" s="109"/>
      <c r="T48" s="109"/>
    </row>
    <row r="49">
      <c r="A49" s="1"/>
      <c r="B49" s="668" t="str">
        <f>GETTRAINERSPRITE(E49)</f>
        <v/>
      </c>
      <c r="C49" s="22"/>
      <c r="D49" s="22"/>
      <c r="E49" s="1518" t="s">
        <v>2420</v>
      </c>
      <c r="F49" s="647"/>
      <c r="G49" s="647"/>
      <c r="H49" s="647"/>
      <c r="I49" s="647"/>
      <c r="J49" s="647"/>
      <c r="K49" s="647"/>
      <c r="L49" s="647"/>
      <c r="M49" s="647"/>
      <c r="N49" s="647"/>
      <c r="O49" s="647"/>
      <c r="P49" s="647"/>
      <c r="Q49" s="648"/>
      <c r="R49" s="109"/>
      <c r="S49" s="109"/>
      <c r="T49" s="109"/>
    </row>
    <row r="50" ht="69.0" customHeight="1">
      <c r="A50" s="1"/>
      <c r="B50" s="28"/>
      <c r="E50" s="164" t="str">
        <f>GETPOKEMONSPRITE(E51, 130, 130)</f>
        <v/>
      </c>
      <c r="F50" s="25"/>
      <c r="G50" s="164" t="str">
        <f>GETPOKEMONSPRITE(G51, 150, 150)</f>
        <v/>
      </c>
      <c r="H50" s="25"/>
      <c r="I50" s="164" t="str">
        <f>GETPOKEMONSPRITE(I51, 150, 150)</f>
        <v/>
      </c>
      <c r="J50" s="25"/>
      <c r="K50" s="164" t="str">
        <f>GETPOKEMONSPRITE(K51, 130, 130)</f>
        <v/>
      </c>
      <c r="L50" s="25"/>
      <c r="M50" s="164" t="str">
        <f>GETPOKEMONSPRITE(M51, 150, 150)</f>
        <v/>
      </c>
      <c r="N50" s="25"/>
      <c r="O50" s="164" t="str">
        <f>GETPOKEMONSPRITE(O51, 150, 150)</f>
        <v/>
      </c>
      <c r="P50" s="25"/>
      <c r="Q50" s="1181" t="str">
        <f>IMAGE("https://docs.google.com/drawings/d/e/2PACX-1vRVUy-NyAlrSLPw_7GbbU0aWKiMSlD9Z5o0IZUASz5PwF6zwwRkxMZB9Yv-WVKzEMzsN51M5efUJVg2/pub?w=140&amp;h=140")</f>
        <v/>
      </c>
      <c r="R50" s="109"/>
      <c r="S50" s="109"/>
      <c r="T50" s="109"/>
    </row>
    <row r="51">
      <c r="A51" s="1"/>
      <c r="B51" s="125"/>
      <c r="C51" s="39"/>
      <c r="D51" s="39"/>
      <c r="E51" s="561" t="s">
        <v>2416</v>
      </c>
      <c r="F51" s="41"/>
      <c r="G51" s="562" t="s">
        <v>2417</v>
      </c>
      <c r="H51" s="41"/>
      <c r="I51" s="562" t="s">
        <v>2418</v>
      </c>
      <c r="J51" s="41"/>
      <c r="K51" s="562" t="s">
        <v>2419</v>
      </c>
      <c r="L51" s="41"/>
      <c r="M51" s="1503"/>
      <c r="N51" s="41"/>
      <c r="O51" s="1503"/>
      <c r="P51" s="41"/>
      <c r="Q51" s="328" t="s">
        <v>19</v>
      </c>
      <c r="R51" s="109"/>
      <c r="S51" s="109"/>
      <c r="T51" s="109"/>
    </row>
    <row r="52">
      <c r="A52" s="1390"/>
      <c r="B52" s="45"/>
      <c r="C52" s="46"/>
      <c r="D52" s="47"/>
      <c r="E52" s="563" t="s">
        <v>56</v>
      </c>
      <c r="F52" s="593" t="str">
        <f>GETABILITY(E51)</f>
        <v>Swift Swim</v>
      </c>
      <c r="G52" s="564" t="s">
        <v>83</v>
      </c>
      <c r="H52" s="593" t="str">
        <f>GETABILITY(G51)</f>
        <v>Hydration</v>
      </c>
      <c r="I52" s="564" t="s">
        <v>21</v>
      </c>
      <c r="J52" s="593" t="str">
        <f>GETABILITY(I51)</f>
        <v>Swift Swim</v>
      </c>
      <c r="K52" s="564" t="s">
        <v>338</v>
      </c>
      <c r="L52" s="593" t="str">
        <f>GETABILITY(K51)</f>
        <v>Swift Swim</v>
      </c>
      <c r="M52" s="1504"/>
      <c r="N52" s="1504"/>
      <c r="O52" s="1504"/>
      <c r="P52" s="1504"/>
      <c r="Q52" s="1505" t="s">
        <v>23</v>
      </c>
      <c r="R52" s="109"/>
      <c r="S52" s="109"/>
      <c r="T52" s="109"/>
    </row>
    <row r="53">
      <c r="A53" s="1390"/>
      <c r="B53" s="1506" t="s">
        <v>24</v>
      </c>
      <c r="C53" s="39"/>
      <c r="D53" s="55"/>
      <c r="E53" s="1532" t="s">
        <v>185</v>
      </c>
      <c r="F53" s="57"/>
      <c r="G53" s="1533" t="s">
        <v>308</v>
      </c>
      <c r="H53" s="57"/>
      <c r="I53" s="567" t="s">
        <v>450</v>
      </c>
      <c r="J53" s="57"/>
      <c r="K53" s="567" t="s">
        <v>872</v>
      </c>
      <c r="L53" s="57"/>
      <c r="M53" s="1507"/>
      <c r="N53" s="57"/>
      <c r="O53" s="1507"/>
      <c r="P53" s="57"/>
      <c r="Q53" s="1508" t="s">
        <v>27</v>
      </c>
      <c r="R53" s="109"/>
      <c r="S53" s="109"/>
      <c r="T53" s="109"/>
    </row>
    <row r="54">
      <c r="A54" s="1"/>
      <c r="B54" s="1355"/>
      <c r="C54" s="64"/>
      <c r="D54" s="65"/>
      <c r="E54" s="1534" t="s">
        <v>975</v>
      </c>
      <c r="F54" s="57"/>
      <c r="G54" s="1005" t="s">
        <v>1062</v>
      </c>
      <c r="H54" s="57"/>
      <c r="I54" s="1051" t="s">
        <v>822</v>
      </c>
      <c r="J54" s="57"/>
      <c r="K54" s="856" t="s">
        <v>415</v>
      </c>
      <c r="L54" s="57"/>
      <c r="M54" s="1510"/>
      <c r="N54" s="57"/>
      <c r="O54" s="1510"/>
      <c r="P54" s="57"/>
      <c r="Q54" s="342" t="s">
        <v>30</v>
      </c>
      <c r="R54" s="109"/>
      <c r="S54" s="109"/>
      <c r="T54" s="109"/>
    </row>
    <row r="55" ht="15.0" customHeight="1">
      <c r="A55" s="1"/>
      <c r="B55" s="71"/>
      <c r="C55" s="71"/>
      <c r="D55" s="72"/>
      <c r="E55" s="1535" t="s">
        <v>701</v>
      </c>
      <c r="F55" s="57"/>
      <c r="G55" s="842" t="s">
        <v>997</v>
      </c>
      <c r="H55" s="57"/>
      <c r="I55" s="574" t="s">
        <v>429</v>
      </c>
      <c r="J55" s="57"/>
      <c r="K55" s="858" t="s">
        <v>469</v>
      </c>
      <c r="L55" s="57"/>
      <c r="M55" s="1512"/>
      <c r="N55" s="57"/>
      <c r="O55" s="1512"/>
      <c r="P55" s="57"/>
      <c r="Q55" s="77"/>
      <c r="R55" s="109"/>
      <c r="S55" s="109"/>
      <c r="T55" s="109"/>
    </row>
    <row r="56">
      <c r="A56" s="1"/>
      <c r="B56" s="1357"/>
      <c r="C56" s="1357"/>
      <c r="D56" s="1359"/>
      <c r="E56" s="1536" t="s">
        <v>1537</v>
      </c>
      <c r="F56" s="57"/>
      <c r="G56" s="574" t="s">
        <v>1015</v>
      </c>
      <c r="H56" s="57"/>
      <c r="I56" s="857" t="s">
        <v>316</v>
      </c>
      <c r="J56" s="57"/>
      <c r="K56" s="842" t="s">
        <v>998</v>
      </c>
      <c r="L56" s="57"/>
      <c r="M56" s="1510"/>
      <c r="N56" s="57"/>
      <c r="O56" s="1510"/>
      <c r="P56" s="57"/>
      <c r="Q56" s="77"/>
      <c r="R56" s="109"/>
      <c r="S56" s="109"/>
      <c r="T56" s="109"/>
    </row>
    <row r="57">
      <c r="A57" s="1"/>
      <c r="B57" s="71"/>
      <c r="C57" s="71"/>
      <c r="D57" s="72"/>
      <c r="E57" s="1537" t="s">
        <v>374</v>
      </c>
      <c r="F57" s="145"/>
      <c r="G57" s="1305" t="s">
        <v>134</v>
      </c>
      <c r="H57" s="145"/>
      <c r="I57" s="1538" t="s">
        <v>476</v>
      </c>
      <c r="J57" s="145"/>
      <c r="K57" s="853" t="s">
        <v>1518</v>
      </c>
      <c r="L57" s="581"/>
      <c r="M57" s="1513"/>
      <c r="N57" s="581"/>
      <c r="O57" s="1513"/>
      <c r="P57" s="581"/>
      <c r="Q57" s="91"/>
      <c r="R57" s="109"/>
      <c r="S57" s="109"/>
      <c r="T57" s="109"/>
    </row>
    <row r="58">
      <c r="A58" s="1"/>
      <c r="B58" s="654"/>
      <c r="C58" s="654"/>
      <c r="D58" s="654"/>
      <c r="E58" s="1517"/>
      <c r="F58" s="1517"/>
      <c r="G58" s="1517"/>
      <c r="H58" s="1517"/>
      <c r="I58" s="1517"/>
      <c r="J58" s="1517"/>
      <c r="K58" s="1517"/>
      <c r="L58" s="1517"/>
      <c r="M58" s="1517"/>
      <c r="N58" s="1517"/>
      <c r="O58" s="1517"/>
      <c r="P58" s="1517"/>
      <c r="Q58" s="1517"/>
      <c r="R58" s="109"/>
      <c r="S58" s="109"/>
      <c r="T58" s="109"/>
    </row>
    <row r="59">
      <c r="A59" s="1"/>
      <c r="B59" s="668" t="str">
        <f>GETTRAINERSPRITE(E59)</f>
        <v/>
      </c>
      <c r="C59" s="22"/>
      <c r="D59" s="22"/>
      <c r="E59" s="1518" t="s">
        <v>2421</v>
      </c>
      <c r="F59" s="647"/>
      <c r="G59" s="647"/>
      <c r="H59" s="647"/>
      <c r="I59" s="647"/>
      <c r="J59" s="647"/>
      <c r="K59" s="647"/>
      <c r="L59" s="647"/>
      <c r="M59" s="647"/>
      <c r="N59" s="647"/>
      <c r="O59" s="647"/>
      <c r="P59" s="647"/>
      <c r="Q59" s="648"/>
      <c r="R59" s="109"/>
      <c r="S59" s="109"/>
      <c r="T59" s="109"/>
    </row>
    <row r="60" ht="69.0" customHeight="1">
      <c r="A60" s="1"/>
      <c r="B60" s="28"/>
      <c r="E60" s="164" t="str">
        <f>GETPOKEMONSPRITE(E61, 130, 130)</f>
        <v/>
      </c>
      <c r="F60" s="25"/>
      <c r="G60" s="164" t="str">
        <f>GETPOKEMONSPRITE(G61, 150, 150)</f>
        <v/>
      </c>
      <c r="H60" s="25"/>
      <c r="I60" s="164" t="str">
        <f>GETPOKEMONSPRITE(I61, 150, 150)</f>
        <v/>
      </c>
      <c r="J60" s="25"/>
      <c r="K60" s="164" t="str">
        <f>GETPOKEMONSPRITE(K61, 130, 130)</f>
        <v/>
      </c>
      <c r="L60" s="25"/>
      <c r="M60" s="164" t="str">
        <f>GETPOKEMONSPRITE(M61, 150, 150)</f>
        <v/>
      </c>
      <c r="N60" s="25"/>
      <c r="O60" s="164" t="str">
        <f>GETPOKEMONSPRITE(O61, 150, 150)</f>
        <v/>
      </c>
      <c r="P60" s="25"/>
      <c r="Q60" s="1181" t="str">
        <f>IMAGE("https://docs.google.com/drawings/d/e/2PACX-1vRVUy-NyAlrSLPw_7GbbU0aWKiMSlD9Z5o0IZUASz5PwF6zwwRkxMZB9Yv-WVKzEMzsN51M5efUJVg2/pub?w=140&amp;h=140")</f>
        <v/>
      </c>
      <c r="R60" s="109"/>
      <c r="S60" s="109"/>
      <c r="T60" s="109"/>
    </row>
    <row r="61">
      <c r="A61" s="1"/>
      <c r="B61" s="125"/>
      <c r="C61" s="39"/>
      <c r="D61" s="39"/>
      <c r="E61" s="1539" t="s">
        <v>2422</v>
      </c>
      <c r="F61" s="41"/>
      <c r="G61" s="1540" t="s">
        <v>2423</v>
      </c>
      <c r="H61" s="41"/>
      <c r="I61" s="1540" t="s">
        <v>2424</v>
      </c>
      <c r="J61" s="41"/>
      <c r="K61" s="1540" t="s">
        <v>2425</v>
      </c>
      <c r="L61" s="41"/>
      <c r="M61" s="1503"/>
      <c r="N61" s="41"/>
      <c r="O61" s="1503"/>
      <c r="P61" s="41"/>
      <c r="Q61" s="328" t="s">
        <v>19</v>
      </c>
      <c r="R61" s="37"/>
      <c r="S61" s="37"/>
      <c r="T61" s="37"/>
    </row>
    <row r="62">
      <c r="A62" s="1390"/>
      <c r="B62" s="45"/>
      <c r="C62" s="46"/>
      <c r="D62" s="47"/>
      <c r="E62" s="563" t="s">
        <v>158</v>
      </c>
      <c r="F62" s="593" t="str">
        <f>GETABILITY(E61)</f>
        <v>Swift Swim</v>
      </c>
      <c r="G62" s="564" t="s">
        <v>338</v>
      </c>
      <c r="H62" s="593" t="str">
        <f>GETABILITY(G61)</f>
        <v>Hydration</v>
      </c>
      <c r="I62" s="564" t="s">
        <v>82</v>
      </c>
      <c r="J62" s="593" t="str">
        <f>GETABILITY(I61)</f>
        <v>Swift Swim</v>
      </c>
      <c r="K62" s="564" t="s">
        <v>216</v>
      </c>
      <c r="L62" s="593" t="str">
        <f>GETABILITY(K61)</f>
        <v>Swift Swim</v>
      </c>
      <c r="M62" s="1504"/>
      <c r="N62" s="1504"/>
      <c r="O62" s="1504"/>
      <c r="P62" s="1504"/>
      <c r="Q62" s="1505" t="s">
        <v>23</v>
      </c>
      <c r="R62" s="37"/>
      <c r="S62" s="37"/>
      <c r="T62" s="37"/>
    </row>
    <row r="63">
      <c r="A63" s="1390"/>
      <c r="B63" s="1506" t="s">
        <v>24</v>
      </c>
      <c r="C63" s="39"/>
      <c r="D63" s="55"/>
      <c r="E63" s="566" t="s">
        <v>161</v>
      </c>
      <c r="F63" s="57"/>
      <c r="G63" s="1533" t="s">
        <v>308</v>
      </c>
      <c r="H63" s="57"/>
      <c r="I63" s="567" t="s">
        <v>133</v>
      </c>
      <c r="J63" s="57"/>
      <c r="K63" s="567" t="s">
        <v>244</v>
      </c>
      <c r="L63" s="57"/>
      <c r="M63" s="1507"/>
      <c r="N63" s="57"/>
      <c r="O63" s="1507"/>
      <c r="P63" s="57"/>
      <c r="Q63" s="1508" t="s">
        <v>27</v>
      </c>
      <c r="R63" s="109"/>
      <c r="S63" s="109"/>
      <c r="T63" s="109"/>
    </row>
    <row r="64">
      <c r="A64" s="1"/>
      <c r="B64" s="1355"/>
      <c r="C64" s="64"/>
      <c r="D64" s="65"/>
      <c r="E64" s="1534" t="s">
        <v>975</v>
      </c>
      <c r="F64" s="57"/>
      <c r="G64" s="1005" t="s">
        <v>1062</v>
      </c>
      <c r="H64" s="57"/>
      <c r="I64" s="1051" t="s">
        <v>822</v>
      </c>
      <c r="J64" s="57"/>
      <c r="K64" s="856" t="s">
        <v>134</v>
      </c>
      <c r="L64" s="57"/>
      <c r="M64" s="1510"/>
      <c r="N64" s="57"/>
      <c r="O64" s="1510"/>
      <c r="P64" s="57"/>
      <c r="Q64" s="342" t="s">
        <v>30</v>
      </c>
      <c r="R64" s="37"/>
      <c r="S64" s="37"/>
      <c r="T64" s="37"/>
    </row>
    <row r="65" ht="15.0" customHeight="1">
      <c r="A65" s="1"/>
      <c r="B65" s="71"/>
      <c r="C65" s="71"/>
      <c r="D65" s="72"/>
      <c r="E65" s="1535" t="s">
        <v>701</v>
      </c>
      <c r="F65" s="57"/>
      <c r="G65" s="842" t="s">
        <v>997</v>
      </c>
      <c r="H65" s="57"/>
      <c r="I65" s="840" t="s">
        <v>470</v>
      </c>
      <c r="J65" s="57"/>
      <c r="K65" s="858" t="s">
        <v>469</v>
      </c>
      <c r="L65" s="57"/>
      <c r="M65" s="1512"/>
      <c r="N65" s="57"/>
      <c r="O65" s="1512"/>
      <c r="P65" s="57"/>
      <c r="Q65" s="77"/>
      <c r="R65" s="37"/>
      <c r="S65" s="37"/>
      <c r="T65" s="37"/>
    </row>
    <row r="66">
      <c r="A66" s="1"/>
      <c r="B66" s="1357"/>
      <c r="C66" s="1357"/>
      <c r="D66" s="1359"/>
      <c r="E66" s="573" t="s">
        <v>983</v>
      </c>
      <c r="F66" s="57"/>
      <c r="G66" s="842" t="s">
        <v>1789</v>
      </c>
      <c r="H66" s="57"/>
      <c r="I66" s="858" t="s">
        <v>523</v>
      </c>
      <c r="J66" s="57"/>
      <c r="K66" s="842" t="s">
        <v>74</v>
      </c>
      <c r="L66" s="57"/>
      <c r="M66" s="1510"/>
      <c r="N66" s="57"/>
      <c r="O66" s="1510"/>
      <c r="P66" s="57"/>
      <c r="Q66" s="77"/>
      <c r="R66" s="109"/>
      <c r="S66" s="109"/>
      <c r="T66" s="109"/>
    </row>
    <row r="67">
      <c r="A67" s="1"/>
      <c r="B67" s="71"/>
      <c r="C67" s="71"/>
      <c r="D67" s="72"/>
      <c r="E67" s="1537" t="s">
        <v>374</v>
      </c>
      <c r="F67" s="145"/>
      <c r="G67" s="1305" t="s">
        <v>134</v>
      </c>
      <c r="H67" s="145"/>
      <c r="I67" s="1538" t="s">
        <v>476</v>
      </c>
      <c r="J67" s="145"/>
      <c r="K67" s="853" t="s">
        <v>45</v>
      </c>
      <c r="L67" s="581"/>
      <c r="M67" s="1513"/>
      <c r="N67" s="581"/>
      <c r="O67" s="1513"/>
      <c r="P67" s="581"/>
      <c r="Q67" s="91"/>
      <c r="R67" s="37"/>
      <c r="S67" s="37"/>
      <c r="T67" s="37"/>
    </row>
    <row r="68">
      <c r="A68" s="1"/>
      <c r="B68" s="654"/>
      <c r="C68" s="654"/>
      <c r="D68" s="654"/>
      <c r="E68" s="1517"/>
      <c r="F68" s="1517"/>
      <c r="G68" s="1517"/>
      <c r="H68" s="1517"/>
      <c r="I68" s="1517"/>
      <c r="J68" s="1517"/>
      <c r="K68" s="1517"/>
      <c r="L68" s="1517"/>
      <c r="M68" s="1517"/>
      <c r="N68" s="1517"/>
      <c r="O68" s="1517"/>
      <c r="P68" s="1517"/>
      <c r="Q68" s="1517"/>
      <c r="R68" s="37"/>
      <c r="S68" s="37"/>
      <c r="T68" s="37"/>
    </row>
    <row r="69">
      <c r="A69" s="1"/>
      <c r="B69" s="668" t="str">
        <f>GETTRAINERSPRITE(E69)</f>
        <v/>
      </c>
      <c r="C69" s="22"/>
      <c r="D69" s="22"/>
      <c r="E69" s="1518" t="s">
        <v>2426</v>
      </c>
      <c r="F69" s="647"/>
      <c r="G69" s="647"/>
      <c r="H69" s="647"/>
      <c r="I69" s="647"/>
      <c r="J69" s="647"/>
      <c r="K69" s="647"/>
      <c r="L69" s="647"/>
      <c r="M69" s="647"/>
      <c r="N69" s="647"/>
      <c r="O69" s="647"/>
      <c r="P69" s="647"/>
      <c r="Q69" s="648"/>
      <c r="R69" s="37"/>
      <c r="S69" s="37"/>
      <c r="T69" s="37"/>
    </row>
    <row r="70" ht="69.0" customHeight="1">
      <c r="A70" s="1"/>
      <c r="B70" s="28"/>
      <c r="E70" s="164" t="str">
        <f>GETPOKEMONSPRITE(E71, 130, 130)</f>
        <v/>
      </c>
      <c r="F70" s="25"/>
      <c r="G70" s="164" t="str">
        <f>GETPOKEMONSPRITE(G71, 150, 150)</f>
        <v/>
      </c>
      <c r="H70" s="25"/>
      <c r="I70" s="164" t="str">
        <f>GETPOKEMONSPRITE(I71, 150, 150)</f>
        <v/>
      </c>
      <c r="J70" s="25"/>
      <c r="K70" s="164" t="str">
        <f>GETPOKEMONSPRITE(K71, 130, 130)</f>
        <v/>
      </c>
      <c r="L70" s="25"/>
      <c r="M70" s="164" t="str">
        <f>GETPOKEMONSPRITE(M71, 150, 150)</f>
        <v/>
      </c>
      <c r="N70" s="25"/>
      <c r="O70" s="164" t="str">
        <f>GETPOKEMONSPRITE(O71, 150, 150)</f>
        <v/>
      </c>
      <c r="P70" s="25"/>
      <c r="Q70" s="1181" t="str">
        <f>IMAGE("https://docs.google.com/drawings/d/e/2PACX-1vRVUy-NyAlrSLPw_7GbbU0aWKiMSlD9Z5o0IZUASz5PwF6zwwRkxMZB9Yv-WVKzEMzsN51M5efUJVg2/pub?w=140&amp;h=140")</f>
        <v/>
      </c>
      <c r="R70" s="109"/>
      <c r="S70" s="109"/>
      <c r="T70" s="109"/>
    </row>
    <row r="71">
      <c r="A71" s="1"/>
      <c r="B71" s="125"/>
      <c r="C71" s="39"/>
      <c r="D71" s="39"/>
      <c r="E71" s="561" t="s">
        <v>2416</v>
      </c>
      <c r="F71" s="41"/>
      <c r="G71" s="562" t="s">
        <v>2417</v>
      </c>
      <c r="H71" s="41"/>
      <c r="I71" s="562" t="s">
        <v>2418</v>
      </c>
      <c r="J71" s="41"/>
      <c r="K71" s="562" t="s">
        <v>2419</v>
      </c>
      <c r="L71" s="41"/>
      <c r="M71" s="1503"/>
      <c r="N71" s="41"/>
      <c r="O71" s="1503"/>
      <c r="P71" s="41"/>
      <c r="Q71" s="328" t="s">
        <v>19</v>
      </c>
      <c r="R71" s="109"/>
      <c r="S71" s="109"/>
      <c r="T71" s="109"/>
    </row>
    <row r="72">
      <c r="A72" s="1390"/>
      <c r="B72" s="45"/>
      <c r="C72" s="46"/>
      <c r="D72" s="47"/>
      <c r="E72" s="563" t="s">
        <v>82</v>
      </c>
      <c r="F72" s="593" t="str">
        <f>GETABILITY(E71)</f>
        <v>Swift Swim</v>
      </c>
      <c r="G72" s="564" t="s">
        <v>38</v>
      </c>
      <c r="H72" s="593" t="str">
        <f>GETABILITY(G71)</f>
        <v>Hydration</v>
      </c>
      <c r="I72" s="564" t="s">
        <v>69</v>
      </c>
      <c r="J72" s="593" t="str">
        <f>GETABILITY(I71)</f>
        <v>Swift Swim</v>
      </c>
      <c r="K72" s="564" t="s">
        <v>39</v>
      </c>
      <c r="L72" s="593" t="str">
        <f>GETABILITY(K71)</f>
        <v>Swift Swim</v>
      </c>
      <c r="M72" s="1504"/>
      <c r="N72" s="1504"/>
      <c r="O72" s="1504"/>
      <c r="P72" s="1504"/>
      <c r="Q72" s="1505" t="s">
        <v>23</v>
      </c>
      <c r="R72" s="109"/>
      <c r="S72" s="109"/>
      <c r="T72" s="109"/>
    </row>
    <row r="73">
      <c r="A73" s="1390"/>
      <c r="B73" s="1506" t="s">
        <v>24</v>
      </c>
      <c r="C73" s="39"/>
      <c r="D73" s="55"/>
      <c r="E73" s="566" t="s">
        <v>1613</v>
      </c>
      <c r="F73" s="57"/>
      <c r="G73" s="1533" t="s">
        <v>308</v>
      </c>
      <c r="H73" s="57"/>
      <c r="I73" s="567" t="s">
        <v>133</v>
      </c>
      <c r="J73" s="57"/>
      <c r="K73" s="567" t="s">
        <v>308</v>
      </c>
      <c r="L73" s="57"/>
      <c r="M73" s="1541"/>
      <c r="N73" s="57"/>
      <c r="O73" s="1541"/>
      <c r="P73" s="57"/>
      <c r="Q73" s="1508" t="s">
        <v>27</v>
      </c>
      <c r="R73" s="1542"/>
      <c r="S73" s="1542"/>
      <c r="T73" s="1542"/>
    </row>
    <row r="74">
      <c r="A74" s="1"/>
      <c r="B74" s="1355"/>
      <c r="C74" s="64"/>
      <c r="D74" s="65"/>
      <c r="E74" s="1353" t="s">
        <v>1780</v>
      </c>
      <c r="F74" s="57"/>
      <c r="G74" s="1005" t="s">
        <v>1062</v>
      </c>
      <c r="H74" s="57"/>
      <c r="I74" s="573" t="s">
        <v>997</v>
      </c>
      <c r="J74" s="57"/>
      <c r="K74" s="842" t="s">
        <v>1016</v>
      </c>
      <c r="L74" s="57"/>
      <c r="M74" s="1543"/>
      <c r="N74" s="57"/>
      <c r="O74" s="1543"/>
      <c r="P74" s="57"/>
      <c r="Q74" s="342" t="s">
        <v>30</v>
      </c>
      <c r="R74" s="20"/>
      <c r="S74" s="20"/>
      <c r="T74" s="20"/>
    </row>
    <row r="75" ht="14.25" customHeight="1">
      <c r="A75" s="1"/>
      <c r="B75" s="71"/>
      <c r="C75" s="71"/>
      <c r="D75" s="72"/>
      <c r="E75" s="1051" t="s">
        <v>735</v>
      </c>
      <c r="F75" s="57"/>
      <c r="G75" s="579" t="s">
        <v>1415</v>
      </c>
      <c r="H75" s="57"/>
      <c r="I75" s="842" t="s">
        <v>998</v>
      </c>
      <c r="J75" s="57"/>
      <c r="K75" s="842" t="s">
        <v>541</v>
      </c>
      <c r="L75" s="57"/>
      <c r="M75" s="1541"/>
      <c r="N75" s="57"/>
      <c r="O75" s="1541"/>
      <c r="P75" s="57"/>
      <c r="Q75" s="77"/>
      <c r="R75" s="109"/>
      <c r="S75" s="109"/>
      <c r="T75" s="109"/>
    </row>
    <row r="76">
      <c r="A76" s="1"/>
      <c r="B76" s="1357"/>
      <c r="C76" s="1357"/>
      <c r="D76" s="1359"/>
      <c r="E76" s="573" t="s">
        <v>922</v>
      </c>
      <c r="F76" s="57"/>
      <c r="G76" s="856" t="s">
        <v>134</v>
      </c>
      <c r="H76" s="57"/>
      <c r="I76" s="856" t="s">
        <v>542</v>
      </c>
      <c r="J76" s="57"/>
      <c r="K76" s="856" t="s">
        <v>415</v>
      </c>
      <c r="L76" s="57"/>
      <c r="M76" s="1543"/>
      <c r="N76" s="57"/>
      <c r="O76" s="1543"/>
      <c r="P76" s="57"/>
      <c r="Q76" s="77"/>
      <c r="R76" s="109"/>
      <c r="S76" s="109"/>
      <c r="T76" s="109"/>
    </row>
    <row r="77">
      <c r="A77" s="1"/>
      <c r="B77" s="71"/>
      <c r="C77" s="71"/>
      <c r="D77" s="72"/>
      <c r="E77" s="1361" t="s">
        <v>830</v>
      </c>
      <c r="F77" s="145"/>
      <c r="G77" s="847" t="s">
        <v>523</v>
      </c>
      <c r="H77" s="145"/>
      <c r="I77" s="1538" t="s">
        <v>476</v>
      </c>
      <c r="J77" s="145"/>
      <c r="K77" s="853" t="s">
        <v>45</v>
      </c>
      <c r="L77" s="581"/>
      <c r="M77" s="1544"/>
      <c r="N77" s="581"/>
      <c r="O77" s="1544"/>
      <c r="P77" s="581"/>
      <c r="Q77" s="91"/>
      <c r="R77" s="109"/>
      <c r="S77" s="109"/>
      <c r="T77" s="109"/>
    </row>
    <row r="78">
      <c r="A78" s="1"/>
      <c r="B78" s="654"/>
      <c r="C78" s="654"/>
      <c r="D78" s="654"/>
      <c r="E78" s="1517"/>
      <c r="F78" s="1517"/>
      <c r="G78" s="1517"/>
      <c r="H78" s="1517"/>
      <c r="I78" s="1517"/>
      <c r="J78" s="1517"/>
      <c r="K78" s="1517"/>
      <c r="L78" s="1517"/>
      <c r="M78" s="1517"/>
      <c r="N78" s="1517"/>
      <c r="O78" s="1517"/>
      <c r="P78" s="1517"/>
      <c r="Q78" s="1517"/>
      <c r="R78" s="109"/>
      <c r="S78" s="109"/>
      <c r="T78" s="109"/>
    </row>
    <row r="79">
      <c r="A79" s="1"/>
      <c r="B79" s="654"/>
      <c r="C79" s="654"/>
      <c r="D79" s="654"/>
      <c r="E79" s="1517"/>
      <c r="F79" s="1517"/>
      <c r="G79" s="1517"/>
      <c r="H79" s="1517"/>
      <c r="I79" s="1517"/>
      <c r="J79" s="1517"/>
      <c r="K79" s="1517"/>
      <c r="L79" s="1517"/>
      <c r="M79" s="1517"/>
      <c r="N79" s="1517"/>
      <c r="O79" s="1517"/>
      <c r="P79" s="1517"/>
      <c r="Q79" s="1517"/>
      <c r="R79" s="109"/>
      <c r="S79" s="109"/>
      <c r="T79" s="109"/>
    </row>
    <row r="80">
      <c r="A80" s="1"/>
      <c r="B80" s="654"/>
      <c r="C80" s="654"/>
      <c r="D80" s="654"/>
      <c r="E80" s="5" t="s">
        <v>2427</v>
      </c>
      <c r="R80" s="109"/>
      <c r="S80" s="109"/>
      <c r="T80" s="109"/>
    </row>
    <row r="81">
      <c r="A81" s="1"/>
      <c r="B81" s="654"/>
      <c r="C81" s="654"/>
      <c r="D81" s="654"/>
      <c r="R81" s="109"/>
      <c r="S81" s="109"/>
      <c r="T81" s="109"/>
    </row>
    <row r="82">
      <c r="A82" s="1"/>
      <c r="B82" s="654"/>
      <c r="C82" s="654"/>
      <c r="D82" s="654"/>
      <c r="E82" s="1517"/>
      <c r="F82" s="1517"/>
      <c r="G82" s="1517"/>
      <c r="H82" s="1517"/>
      <c r="I82" s="1517"/>
      <c r="J82" s="1517"/>
      <c r="K82" s="1517"/>
      <c r="L82" s="1517"/>
      <c r="M82" s="1517"/>
      <c r="N82" s="1517"/>
      <c r="O82" s="1517"/>
      <c r="P82" s="1517"/>
      <c r="Q82" s="1517"/>
      <c r="R82" s="109"/>
      <c r="S82" s="109"/>
      <c r="T82" s="109"/>
    </row>
    <row r="83">
      <c r="A83" s="1"/>
      <c r="B83" s="1545" t="str">
        <f>IMAGE("https://archives.bulbagarden.net/media/upload/a/ad/Spr_DP_Sis_and_Bro_Beta.png")</f>
        <v/>
      </c>
      <c r="C83" s="22"/>
      <c r="D83" s="22"/>
      <c r="E83" s="1546" t="s">
        <v>2428</v>
      </c>
      <c r="F83" s="22"/>
      <c r="G83" s="22"/>
      <c r="H83" s="22"/>
      <c r="I83" s="22"/>
      <c r="J83" s="22"/>
      <c r="K83" s="22"/>
      <c r="L83" s="22"/>
      <c r="M83" s="22"/>
      <c r="N83" s="22"/>
      <c r="O83" s="22"/>
      <c r="P83" s="22"/>
      <c r="Q83" s="835"/>
      <c r="R83" s="109"/>
      <c r="S83" s="109"/>
      <c r="T83" s="109"/>
    </row>
    <row r="84" ht="69.0" customHeight="1">
      <c r="A84" s="1"/>
      <c r="B84" s="28"/>
      <c r="E84" s="164" t="str">
        <f>GETPOKEMONSPRITE(E85, 130, 130)</f>
        <v/>
      </c>
      <c r="F84" s="25"/>
      <c r="G84" s="164" t="str">
        <f>GETPOKEMONSPRITE(G85, 120, 120)</f>
        <v/>
      </c>
      <c r="H84" s="25"/>
      <c r="I84" s="164" t="str">
        <f>GETPOKEMONSPRITE(I85, 110, 110)</f>
        <v/>
      </c>
      <c r="J84" s="25"/>
      <c r="K84" s="164" t="str">
        <f>GETPOKEMONSPRITE(K85, 130, 130)</f>
        <v/>
      </c>
      <c r="L84" s="25"/>
      <c r="M84" s="164" t="str">
        <f>GETPOKEMONSPRITE(M85, 130, 130)</f>
        <v/>
      </c>
      <c r="N84" s="25"/>
      <c r="O84" s="164" t="str">
        <f>GETPOKEMONSPRITE(O85, 130, 130)</f>
        <v/>
      </c>
      <c r="P84" s="25"/>
      <c r="Q84" s="1164"/>
      <c r="R84" s="109"/>
      <c r="S84" s="109"/>
      <c r="T84" s="109"/>
    </row>
    <row r="85">
      <c r="A85" s="1"/>
      <c r="B85" s="125"/>
      <c r="C85" s="39"/>
      <c r="D85" s="39"/>
      <c r="E85" s="1082" t="s">
        <v>2429</v>
      </c>
      <c r="F85" s="41"/>
      <c r="G85" s="1083" t="s">
        <v>2430</v>
      </c>
      <c r="H85" s="41"/>
      <c r="I85" s="1083" t="s">
        <v>2431</v>
      </c>
      <c r="J85" s="41"/>
      <c r="K85" s="1083" t="s">
        <v>2432</v>
      </c>
      <c r="L85" s="41"/>
      <c r="M85" s="1083" t="s">
        <v>2433</v>
      </c>
      <c r="N85" s="41"/>
      <c r="O85" s="1503"/>
      <c r="P85" s="41"/>
      <c r="Q85" s="515" t="s">
        <v>19</v>
      </c>
      <c r="R85" s="109"/>
      <c r="S85" s="109"/>
      <c r="T85" s="109"/>
    </row>
    <row r="86">
      <c r="A86" s="1390"/>
      <c r="B86" s="1547"/>
      <c r="C86" s="1548"/>
      <c r="D86" s="1549"/>
      <c r="E86" s="1550" t="s">
        <v>262</v>
      </c>
      <c r="F86" s="638" t="str">
        <f>GETABILITY(E85)</f>
        <v>Reckless</v>
      </c>
      <c r="G86" s="1551" t="s">
        <v>83</v>
      </c>
      <c r="H86" s="638" t="str">
        <f>GETABILITY(G85)</f>
        <v>Swift Swim</v>
      </c>
      <c r="I86" s="1551" t="s">
        <v>55</v>
      </c>
      <c r="J86" s="638" t="str">
        <f>GETABILITY(I85)</f>
        <v>Shadow Tag</v>
      </c>
      <c r="K86" s="1551" t="s">
        <v>39</v>
      </c>
      <c r="L86" s="638" t="str">
        <f>GETABILITY(K85)</f>
        <v>Technician</v>
      </c>
      <c r="M86" s="1551" t="s">
        <v>38</v>
      </c>
      <c r="N86" s="638" t="str">
        <f>GETABILITY(M85)</f>
        <v>Flame Body</v>
      </c>
      <c r="O86" s="1520"/>
      <c r="P86" s="1520"/>
      <c r="Q86" s="1505" t="s">
        <v>23</v>
      </c>
      <c r="R86" s="109"/>
      <c r="S86" s="109"/>
      <c r="T86" s="109"/>
    </row>
    <row r="87">
      <c r="A87" s="1390"/>
      <c r="B87" s="112" t="s">
        <v>24</v>
      </c>
      <c r="C87" s="39"/>
      <c r="D87" s="55"/>
      <c r="E87" s="1552"/>
      <c r="F87" s="57"/>
      <c r="G87" s="1553" t="s">
        <v>2434</v>
      </c>
      <c r="H87" s="57"/>
      <c r="I87" s="1553" t="s">
        <v>2435</v>
      </c>
      <c r="J87" s="57"/>
      <c r="K87" s="1553" t="s">
        <v>2436</v>
      </c>
      <c r="L87" s="57"/>
      <c r="M87" s="1553" t="s">
        <v>2437</v>
      </c>
      <c r="N87" s="57"/>
      <c r="O87" s="59"/>
      <c r="P87" s="57"/>
      <c r="Q87" s="1554" t="s">
        <v>27</v>
      </c>
      <c r="R87" s="1542"/>
      <c r="S87" s="1542"/>
      <c r="T87" s="1542"/>
    </row>
    <row r="88">
      <c r="A88" s="1"/>
      <c r="B88" s="1555"/>
      <c r="C88" s="1556"/>
      <c r="D88" s="1557"/>
      <c r="E88" s="1558" t="s">
        <v>876</v>
      </c>
      <c r="F88" s="57"/>
      <c r="G88" s="1559" t="s">
        <v>726</v>
      </c>
      <c r="H88" s="57"/>
      <c r="I88" s="1560" t="s">
        <v>2295</v>
      </c>
      <c r="J88" s="57"/>
      <c r="K88" s="1559" t="s">
        <v>551</v>
      </c>
      <c r="L88" s="57"/>
      <c r="M88" s="1561" t="s">
        <v>2438</v>
      </c>
      <c r="N88" s="145"/>
      <c r="O88" s="84"/>
      <c r="P88" s="57"/>
      <c r="Q88" s="517" t="s">
        <v>30</v>
      </c>
      <c r="R88" s="20"/>
      <c r="S88" s="20"/>
      <c r="T88" s="20"/>
    </row>
    <row r="89">
      <c r="A89" s="1"/>
      <c r="B89" s="1562"/>
      <c r="C89" s="1562"/>
      <c r="D89" s="1563"/>
      <c r="E89" s="1560" t="s">
        <v>2439</v>
      </c>
      <c r="F89" s="57"/>
      <c r="G89" s="1564" t="s">
        <v>136</v>
      </c>
      <c r="H89" s="57"/>
      <c r="I89" s="1565" t="s">
        <v>371</v>
      </c>
      <c r="J89" s="57"/>
      <c r="K89" s="1566" t="s">
        <v>74</v>
      </c>
      <c r="L89" s="57"/>
      <c r="M89" s="1567" t="s">
        <v>2440</v>
      </c>
      <c r="N89" s="57"/>
      <c r="O89" s="59"/>
      <c r="P89" s="57"/>
      <c r="Q89" s="518"/>
      <c r="R89" s="20"/>
      <c r="S89" s="20"/>
      <c r="T89" s="20"/>
    </row>
    <row r="90">
      <c r="A90" s="1"/>
      <c r="B90" s="1562" t="str">
        <f t="shared" ref="B90:C90" si="4">L12</f>
        <v/>
      </c>
      <c r="C90" s="1562" t="str">
        <f t="shared" si="4"/>
        <v/>
      </c>
      <c r="D90" s="1563"/>
      <c r="E90" s="1568" t="s">
        <v>315</v>
      </c>
      <c r="F90" s="57"/>
      <c r="G90" s="1569" t="s">
        <v>317</v>
      </c>
      <c r="H90" s="57"/>
      <c r="I90" s="1570" t="s">
        <v>646</v>
      </c>
      <c r="J90" s="57"/>
      <c r="K90" s="1571" t="s">
        <v>533</v>
      </c>
      <c r="L90" s="57"/>
      <c r="M90" s="1567" t="s">
        <v>2295</v>
      </c>
      <c r="N90" s="57"/>
      <c r="O90" s="84"/>
      <c r="P90" s="57"/>
      <c r="Q90" s="518"/>
      <c r="R90" s="109"/>
      <c r="S90" s="109"/>
      <c r="T90" s="109"/>
    </row>
    <row r="91">
      <c r="A91" s="1"/>
      <c r="B91" s="1562"/>
      <c r="C91" s="1562"/>
      <c r="D91" s="1563"/>
      <c r="E91" s="1572" t="s">
        <v>696</v>
      </c>
      <c r="F91" s="86"/>
      <c r="G91" s="1573" t="s">
        <v>1087</v>
      </c>
      <c r="H91" s="86"/>
      <c r="I91" s="494" t="s">
        <v>270</v>
      </c>
      <c r="J91" s="86"/>
      <c r="K91" s="1574" t="s">
        <v>938</v>
      </c>
      <c r="L91" s="86"/>
      <c r="M91" s="1575" t="s">
        <v>430</v>
      </c>
      <c r="N91" s="86"/>
      <c r="O91" s="1576"/>
      <c r="P91" s="581"/>
      <c r="Q91" s="55"/>
      <c r="R91" s="20"/>
      <c r="S91" s="20"/>
      <c r="T91" s="20"/>
    </row>
    <row r="92">
      <c r="A92" s="1"/>
      <c r="B92" s="1577"/>
      <c r="C92" s="1577"/>
      <c r="D92" s="1577"/>
      <c r="E92" s="1578"/>
      <c r="F92" s="1578"/>
      <c r="G92" s="1578"/>
      <c r="H92" s="1578"/>
      <c r="I92" s="1578"/>
      <c r="J92" s="1578"/>
      <c r="K92" s="1578"/>
      <c r="L92" s="1578"/>
      <c r="M92" s="1578"/>
      <c r="N92" s="1578"/>
      <c r="O92" s="1578"/>
      <c r="P92" s="1578"/>
      <c r="Q92" s="1578"/>
      <c r="R92" s="33" t="s">
        <v>2441</v>
      </c>
      <c r="S92" s="33"/>
      <c r="T92" s="33"/>
    </row>
    <row r="93">
      <c r="A93" s="1"/>
      <c r="B93" s="1545" t="str">
        <f>GETTRAINERSPRITE(E93)</f>
        <v/>
      </c>
      <c r="C93" s="22"/>
      <c r="D93" s="22"/>
      <c r="E93" s="1546" t="s">
        <v>2442</v>
      </c>
      <c r="F93" s="22"/>
      <c r="G93" s="22"/>
      <c r="H93" s="22"/>
      <c r="I93" s="22"/>
      <c r="J93" s="22"/>
      <c r="K93" s="22"/>
      <c r="L93" s="22"/>
      <c r="M93" s="22"/>
      <c r="N93" s="22"/>
      <c r="O93" s="22"/>
      <c r="P93" s="22"/>
      <c r="Q93" s="835"/>
      <c r="R93" s="109"/>
      <c r="S93" s="109"/>
      <c r="T93" s="109"/>
    </row>
    <row r="94" ht="69.0" customHeight="1">
      <c r="A94" s="1"/>
      <c r="B94" s="28"/>
      <c r="E94" s="164" t="str">
        <f>GETPOKEMONSPRITE(E95, 130, 130)</f>
        <v/>
      </c>
      <c r="F94" s="25"/>
      <c r="G94" s="164" t="str">
        <f>GETPOKEMONSPRITE(G95, 150, 150)</f>
        <v/>
      </c>
      <c r="H94" s="25"/>
      <c r="I94" s="164" t="str">
        <f>GETPOKEMONSPRITE(I95, 110, 110)</f>
        <v/>
      </c>
      <c r="J94" s="25"/>
      <c r="K94" s="164" t="str">
        <f>GETPOKEMONSPRITE(K95, 130, 130)</f>
        <v/>
      </c>
      <c r="L94" s="25"/>
      <c r="M94" s="164" t="str">
        <f>GETPOKEMONSPRITE(M95, 130, 130)</f>
        <v/>
      </c>
      <c r="N94" s="25"/>
      <c r="O94" s="164" t="str">
        <f>GETPOKEMONSPRITE(O95, 120, 120)</f>
        <v/>
      </c>
      <c r="P94" s="25"/>
      <c r="Q94" s="1164"/>
      <c r="R94" s="109"/>
      <c r="S94" s="109"/>
      <c r="T94" s="109"/>
    </row>
    <row r="95">
      <c r="A95" s="1"/>
      <c r="B95" s="125"/>
      <c r="C95" s="39"/>
      <c r="D95" s="39"/>
      <c r="E95" s="1082" t="s">
        <v>2443</v>
      </c>
      <c r="F95" s="41"/>
      <c r="G95" s="1083" t="s">
        <v>2444</v>
      </c>
      <c r="H95" s="41"/>
      <c r="I95" s="1083" t="s">
        <v>2445</v>
      </c>
      <c r="J95" s="41"/>
      <c r="K95" s="1083" t="s">
        <v>2446</v>
      </c>
      <c r="L95" s="41"/>
      <c r="M95" s="1083" t="s">
        <v>2447</v>
      </c>
      <c r="N95" s="41"/>
      <c r="O95" s="1083" t="s">
        <v>2448</v>
      </c>
      <c r="P95" s="41"/>
      <c r="Q95" s="515" t="s">
        <v>19</v>
      </c>
      <c r="R95" s="109"/>
      <c r="S95" s="109"/>
      <c r="T95" s="109"/>
    </row>
    <row r="96">
      <c r="A96" s="1390"/>
      <c r="B96" s="1547"/>
      <c r="C96" s="1548"/>
      <c r="D96" s="1549"/>
      <c r="E96" s="1550" t="s">
        <v>69</v>
      </c>
      <c r="F96" s="864" t="s">
        <v>2250</v>
      </c>
      <c r="G96" s="1551" t="s">
        <v>449</v>
      </c>
      <c r="H96" s="638" t="str">
        <f>GETABILITY(G95)</f>
        <v>Magic Guard</v>
      </c>
      <c r="I96" s="1551" t="s">
        <v>449</v>
      </c>
      <c r="J96" s="638" t="str">
        <f>GETABILITY(I95)</f>
        <v>Intimidate</v>
      </c>
      <c r="K96" s="1551" t="s">
        <v>175</v>
      </c>
      <c r="L96" s="638" t="str">
        <f>GETABILITY(K95)</f>
        <v>Swift Swim</v>
      </c>
      <c r="M96" s="1551" t="s">
        <v>262</v>
      </c>
      <c r="N96" s="638" t="str">
        <f>GETABILITY(M95)</f>
        <v>Guts</v>
      </c>
      <c r="O96" s="1551" t="s">
        <v>21</v>
      </c>
      <c r="P96" s="638" t="str">
        <f>GETABILITY(O95)</f>
        <v>Thick Fat</v>
      </c>
      <c r="Q96" s="1505" t="s">
        <v>23</v>
      </c>
      <c r="R96" s="109"/>
      <c r="S96" s="109"/>
      <c r="T96" s="109"/>
    </row>
    <row r="97">
      <c r="A97" s="1390"/>
      <c r="B97" s="112" t="s">
        <v>24</v>
      </c>
      <c r="C97" s="39"/>
      <c r="D97" s="55"/>
      <c r="E97" s="1552" t="s">
        <v>325</v>
      </c>
      <c r="F97" s="57"/>
      <c r="G97" s="1553" t="s">
        <v>71</v>
      </c>
      <c r="H97" s="57"/>
      <c r="I97" s="1553" t="s">
        <v>244</v>
      </c>
      <c r="J97" s="57"/>
      <c r="K97" s="1553" t="s">
        <v>218</v>
      </c>
      <c r="L97" s="57"/>
      <c r="M97" s="1553" t="s">
        <v>73</v>
      </c>
      <c r="N97" s="57"/>
      <c r="O97" s="1553" t="s">
        <v>325</v>
      </c>
      <c r="P97" s="57"/>
      <c r="Q97" s="1554" t="s">
        <v>27</v>
      </c>
      <c r="R97" s="1542"/>
      <c r="S97" s="1542"/>
      <c r="T97" s="1542"/>
    </row>
    <row r="98">
      <c r="A98" s="1"/>
      <c r="B98" s="1555"/>
      <c r="C98" s="1556"/>
      <c r="D98" s="1557"/>
      <c r="E98" s="1568" t="s">
        <v>370</v>
      </c>
      <c r="F98" s="57"/>
      <c r="G98" s="1568" t="s">
        <v>578</v>
      </c>
      <c r="H98" s="57"/>
      <c r="I98" s="1559" t="s">
        <v>551</v>
      </c>
      <c r="J98" s="57"/>
      <c r="K98" s="1579" t="s">
        <v>955</v>
      </c>
      <c r="L98" s="57"/>
      <c r="M98" s="1580" t="s">
        <v>579</v>
      </c>
      <c r="N98" s="145"/>
      <c r="O98" s="1581" t="s">
        <v>734</v>
      </c>
      <c r="P98" s="57"/>
      <c r="Q98" s="517" t="s">
        <v>30</v>
      </c>
      <c r="R98" s="20"/>
      <c r="S98" s="20"/>
      <c r="T98" s="20"/>
    </row>
    <row r="99" ht="15.0" customHeight="1">
      <c r="A99" s="1"/>
      <c r="B99" s="1562"/>
      <c r="C99" s="1562"/>
      <c r="D99" s="1563"/>
      <c r="E99" s="1568" t="s">
        <v>101</v>
      </c>
      <c r="F99" s="57"/>
      <c r="G99" s="1566" t="s">
        <v>997</v>
      </c>
      <c r="H99" s="57"/>
      <c r="I99" s="1582" t="s">
        <v>136</v>
      </c>
      <c r="J99" s="57"/>
      <c r="K99" s="1583" t="s">
        <v>701</v>
      </c>
      <c r="L99" s="57"/>
      <c r="M99" s="1584" t="s">
        <v>291</v>
      </c>
      <c r="N99" s="57"/>
      <c r="O99" s="1583" t="s">
        <v>134</v>
      </c>
      <c r="P99" s="57"/>
      <c r="Q99" s="518"/>
      <c r="R99" s="20"/>
      <c r="S99" s="20"/>
      <c r="T99" s="20"/>
    </row>
    <row r="100">
      <c r="A100" s="1"/>
      <c r="B100" s="1585" t="str">
        <f t="shared" ref="B100:C100" si="5">L2</f>
        <v/>
      </c>
      <c r="C100" s="1585" t="str">
        <f t="shared" si="5"/>
        <v/>
      </c>
      <c r="D100" s="1563"/>
      <c r="E100" s="1559" t="s">
        <v>140</v>
      </c>
      <c r="F100" s="57"/>
      <c r="G100" s="1566" t="s">
        <v>2166</v>
      </c>
      <c r="H100" s="57"/>
      <c r="I100" s="507" t="s">
        <v>2449</v>
      </c>
      <c r="J100" s="57"/>
      <c r="K100" s="1569" t="s">
        <v>296</v>
      </c>
      <c r="L100" s="57"/>
      <c r="M100" s="1586" t="s">
        <v>294</v>
      </c>
      <c r="N100" s="57"/>
      <c r="O100" s="512" t="s">
        <v>1189</v>
      </c>
      <c r="P100" s="57"/>
      <c r="Q100" s="518"/>
      <c r="R100" s="109"/>
      <c r="S100" s="109"/>
      <c r="T100" s="109"/>
    </row>
    <row r="101">
      <c r="A101" s="1"/>
      <c r="B101" s="1562"/>
      <c r="C101" s="1562"/>
      <c r="D101" s="1563"/>
      <c r="E101" s="1587" t="s">
        <v>270</v>
      </c>
      <c r="F101" s="86"/>
      <c r="G101" s="1574" t="s">
        <v>923</v>
      </c>
      <c r="H101" s="86"/>
      <c r="I101" s="443" t="s">
        <v>975</v>
      </c>
      <c r="J101" s="86"/>
      <c r="K101" s="1573" t="s">
        <v>1374</v>
      </c>
      <c r="L101" s="86"/>
      <c r="M101" s="1575" t="s">
        <v>426</v>
      </c>
      <c r="N101" s="86"/>
      <c r="O101" s="405" t="s">
        <v>2449</v>
      </c>
      <c r="P101" s="86"/>
      <c r="Q101" s="55"/>
      <c r="R101" s="20"/>
      <c r="S101" s="20"/>
      <c r="T101" s="20"/>
    </row>
    <row r="102">
      <c r="A102" s="1"/>
      <c r="B102" s="1577"/>
      <c r="C102" s="1577"/>
      <c r="D102" s="1577"/>
      <c r="E102" s="1578"/>
      <c r="F102" s="1578"/>
      <c r="G102" s="1578"/>
      <c r="H102" s="1578"/>
      <c r="I102" s="1578"/>
      <c r="J102" s="1578"/>
      <c r="K102" s="1578"/>
      <c r="L102" s="1578"/>
      <c r="M102" s="1578"/>
      <c r="N102" s="1578"/>
      <c r="O102" s="1578"/>
      <c r="P102" s="1578"/>
      <c r="Q102" s="1578"/>
      <c r="R102" s="33"/>
      <c r="S102" s="33"/>
      <c r="T102" s="33"/>
    </row>
    <row r="103">
      <c r="A103" s="1"/>
      <c r="B103" s="1577"/>
      <c r="C103" s="1577"/>
      <c r="D103" s="1577"/>
      <c r="E103" s="1578"/>
      <c r="F103" s="1578"/>
      <c r="G103" s="1578"/>
      <c r="H103" s="1578"/>
      <c r="I103" s="1578"/>
      <c r="J103" s="1578"/>
      <c r="K103" s="1578"/>
      <c r="L103" s="1578"/>
      <c r="M103" s="1578"/>
      <c r="N103" s="1578"/>
      <c r="O103" s="1578"/>
      <c r="P103" s="1578"/>
      <c r="Q103" s="1578"/>
      <c r="R103" s="33"/>
      <c r="S103" s="33"/>
      <c r="T103" s="33"/>
    </row>
    <row r="104">
      <c r="A104" s="1"/>
      <c r="B104" s="654"/>
      <c r="C104" s="654"/>
      <c r="D104" s="654"/>
      <c r="E104" s="1183" t="s">
        <v>2450</v>
      </c>
      <c r="R104" s="37"/>
      <c r="S104" s="37"/>
      <c r="T104" s="37"/>
    </row>
    <row r="105">
      <c r="A105" s="1"/>
      <c r="B105" s="1"/>
      <c r="C105" s="1"/>
      <c r="D105" s="1"/>
      <c r="E105" s="1"/>
      <c r="F105" s="1"/>
      <c r="G105" s="1"/>
      <c r="H105" s="1"/>
      <c r="I105" s="1"/>
      <c r="J105" s="1"/>
      <c r="K105" s="1"/>
      <c r="L105" s="1"/>
      <c r="M105" s="1"/>
      <c r="N105" s="1"/>
      <c r="O105" s="1"/>
      <c r="P105" s="1"/>
      <c r="Q105" s="1"/>
      <c r="R105" s="1"/>
      <c r="S105" s="1"/>
      <c r="T105" s="1"/>
    </row>
    <row r="106">
      <c r="A106" s="1"/>
      <c r="B106" s="1588" t="str">
        <f>IMAGE("https://archives.bulbagarden.net/media/upload/d/dd/Spr_Pt_Mira.png")</f>
        <v/>
      </c>
      <c r="C106" s="1589"/>
      <c r="D106" s="1589"/>
      <c r="E106" s="1590" t="s">
        <v>2451</v>
      </c>
      <c r="F106" s="1589"/>
      <c r="G106" s="1589"/>
      <c r="H106" s="1589"/>
      <c r="I106" s="1589"/>
      <c r="J106" s="1589"/>
      <c r="K106" s="1589"/>
      <c r="L106" s="1589"/>
      <c r="M106" s="1589"/>
      <c r="N106" s="1589"/>
      <c r="O106" s="1589"/>
      <c r="P106" s="1589"/>
      <c r="Q106" s="1591"/>
      <c r="R106" s="37"/>
      <c r="S106" s="37"/>
      <c r="T106" s="37"/>
    </row>
    <row r="107" ht="87.75" customHeight="1">
      <c r="A107" s="1"/>
      <c r="B107" s="1592"/>
      <c r="E107" s="1593" t="str">
        <f>GETPOKEMONSPRITE(E108, 150, 150)</f>
        <v/>
      </c>
      <c r="F107" s="1594"/>
      <c r="G107" s="1593" t="str">
        <f>GETPOKEMONSPRITE(G108, 150, 150)</f>
        <v/>
      </c>
      <c r="H107" s="1594"/>
      <c r="I107" s="1593" t="str">
        <f>GETPOKEMONSPRITE(I108, 130, 130)</f>
        <v/>
      </c>
      <c r="J107" s="1594"/>
      <c r="K107" s="1593" t="str">
        <f>GETPOKEMONSPRITE(K108, 150, 150)</f>
        <v/>
      </c>
      <c r="L107" s="1594"/>
      <c r="M107" s="1593" t="str">
        <f>GETPOKEMONSPRITE(M108, 150, 150)</f>
        <v/>
      </c>
      <c r="N107" s="1594"/>
      <c r="O107" s="1593" t="str">
        <f>GETPOKEMONSPRITE(O108, 150, 150)</f>
        <v/>
      </c>
      <c r="P107" s="1594"/>
      <c r="Q107" s="1595"/>
      <c r="R107" s="109"/>
      <c r="S107" s="109"/>
      <c r="T107" s="109"/>
    </row>
    <row r="108">
      <c r="A108" s="1"/>
      <c r="B108" s="1596"/>
      <c r="C108" s="1597"/>
      <c r="D108" s="1597"/>
      <c r="E108" s="1082" t="s">
        <v>2452</v>
      </c>
      <c r="F108" s="41"/>
      <c r="G108" s="1083" t="s">
        <v>2453</v>
      </c>
      <c r="H108" s="41"/>
      <c r="I108" s="1083" t="s">
        <v>2454</v>
      </c>
      <c r="J108" s="41"/>
      <c r="K108" s="1083" t="s">
        <v>2153</v>
      </c>
      <c r="L108" s="41"/>
      <c r="M108" s="1503"/>
      <c r="N108" s="41"/>
      <c r="O108" s="1503"/>
      <c r="P108" s="41"/>
      <c r="Q108" s="758" t="s">
        <v>19</v>
      </c>
      <c r="R108" s="37"/>
      <c r="S108" s="37"/>
      <c r="T108" s="37"/>
    </row>
    <row r="109">
      <c r="A109" s="1"/>
      <c r="B109" s="1548"/>
      <c r="C109" s="1548"/>
      <c r="D109" s="1549"/>
      <c r="E109" s="1550" t="s">
        <v>146</v>
      </c>
      <c r="F109" s="1000" t="str">
        <f>GETABILITY(E108)</f>
        <v>Magic Guard</v>
      </c>
      <c r="G109" s="1551" t="s">
        <v>70</v>
      </c>
      <c r="H109" s="1000" t="str">
        <f>GETABILITY(G108)</f>
        <v>Chlorophyll</v>
      </c>
      <c r="I109" s="1551" t="s">
        <v>146</v>
      </c>
      <c r="J109" s="1000" t="str">
        <f>GETABILITY(I108)</f>
        <v>Swift Swim</v>
      </c>
      <c r="K109" s="1551" t="s">
        <v>216</v>
      </c>
      <c r="L109" s="1000" t="str">
        <f>GETABILITY(K108)</f>
        <v>Download</v>
      </c>
      <c r="M109" s="1368"/>
      <c r="N109" s="1368"/>
      <c r="O109" s="1368"/>
      <c r="P109" s="1368"/>
      <c r="Q109" s="334" t="s">
        <v>23</v>
      </c>
      <c r="R109" s="109"/>
      <c r="S109" s="109"/>
      <c r="T109" s="109"/>
    </row>
    <row r="110">
      <c r="A110" s="1390"/>
      <c r="B110" s="112" t="s">
        <v>24</v>
      </c>
      <c r="C110" s="39"/>
      <c r="D110" s="55"/>
      <c r="E110" s="1552" t="s">
        <v>2455</v>
      </c>
      <c r="F110" s="57"/>
      <c r="G110" s="1553" t="s">
        <v>265</v>
      </c>
      <c r="H110" s="57"/>
      <c r="I110" s="1553" t="s">
        <v>1613</v>
      </c>
      <c r="J110" s="57"/>
      <c r="K110" s="1553" t="s">
        <v>1214</v>
      </c>
      <c r="L110" s="57"/>
      <c r="M110" s="509"/>
      <c r="N110" s="57"/>
      <c r="O110" s="509"/>
      <c r="P110" s="57"/>
      <c r="Q110" s="1554" t="s">
        <v>27</v>
      </c>
      <c r="R110" s="37"/>
      <c r="S110" s="37"/>
      <c r="T110" s="37"/>
    </row>
    <row r="111">
      <c r="A111" s="1"/>
      <c r="B111" s="1555"/>
      <c r="C111" s="1556"/>
      <c r="D111" s="1557"/>
      <c r="E111" s="1598" t="s">
        <v>247</v>
      </c>
      <c r="F111" s="57"/>
      <c r="G111" s="1568" t="s">
        <v>501</v>
      </c>
      <c r="H111" s="57"/>
      <c r="I111" s="1599" t="s">
        <v>1445</v>
      </c>
      <c r="J111" s="57"/>
      <c r="K111" s="1579" t="s">
        <v>523</v>
      </c>
      <c r="L111" s="57"/>
      <c r="M111" s="1600"/>
      <c r="N111" s="57"/>
      <c r="O111" s="1600"/>
      <c r="P111" s="57"/>
      <c r="Q111" s="517" t="s">
        <v>30</v>
      </c>
      <c r="R111" s="37"/>
      <c r="S111" s="37"/>
      <c r="T111" s="37"/>
    </row>
    <row r="112">
      <c r="A112" s="1"/>
      <c r="B112" s="1562"/>
      <c r="C112" s="1562"/>
      <c r="D112" s="1563"/>
      <c r="E112" s="1601" t="s">
        <v>559</v>
      </c>
      <c r="F112" s="57"/>
      <c r="G112" s="1566" t="s">
        <v>45</v>
      </c>
      <c r="H112" s="57"/>
      <c r="I112" s="1583" t="s">
        <v>313</v>
      </c>
      <c r="J112" s="57"/>
      <c r="K112" s="1602" t="s">
        <v>607</v>
      </c>
      <c r="L112" s="57"/>
      <c r="M112" s="509"/>
      <c r="N112" s="57"/>
      <c r="O112" s="509"/>
      <c r="P112" s="57"/>
      <c r="Q112" s="518"/>
      <c r="R112" s="37"/>
      <c r="S112" s="37"/>
      <c r="T112" s="37"/>
    </row>
    <row r="113">
      <c r="A113" s="1"/>
      <c r="B113" s="1562"/>
      <c r="C113" s="1585" t="str">
        <f>M2</f>
        <v/>
      </c>
      <c r="D113" s="1563"/>
      <c r="E113" s="1568" t="s">
        <v>472</v>
      </c>
      <c r="F113" s="57"/>
      <c r="G113" s="1603" t="s">
        <v>1196</v>
      </c>
      <c r="H113" s="57"/>
      <c r="I113" s="1604" t="s">
        <v>523</v>
      </c>
      <c r="J113" s="57"/>
      <c r="K113" s="1566" t="s">
        <v>123</v>
      </c>
      <c r="L113" s="57"/>
      <c r="M113" s="1600"/>
      <c r="N113" s="57"/>
      <c r="O113" s="1600"/>
      <c r="P113" s="57"/>
      <c r="Q113" s="518"/>
      <c r="R113" s="109"/>
      <c r="S113" s="109"/>
      <c r="T113" s="109"/>
    </row>
    <row r="114">
      <c r="A114" s="1"/>
      <c r="B114" s="1562"/>
      <c r="C114" s="1562"/>
      <c r="D114" s="1563"/>
      <c r="E114" s="1605" t="s">
        <v>123</v>
      </c>
      <c r="F114" s="581"/>
      <c r="G114" s="1606" t="s">
        <v>360</v>
      </c>
      <c r="H114" s="145"/>
      <c r="I114" s="1606" t="s">
        <v>344</v>
      </c>
      <c r="J114" s="145"/>
      <c r="K114" s="1607" t="s">
        <v>2156</v>
      </c>
      <c r="L114" s="145"/>
      <c r="M114" s="680"/>
      <c r="N114" s="581"/>
      <c r="O114" s="680"/>
      <c r="P114" s="581"/>
      <c r="Q114" s="55"/>
      <c r="R114" s="37"/>
      <c r="S114" s="37"/>
      <c r="T114" s="37"/>
    </row>
    <row r="115">
      <c r="A115" s="1"/>
      <c r="B115" s="1577"/>
      <c r="C115" s="1577"/>
      <c r="D115" s="1577"/>
      <c r="E115" s="1517"/>
      <c r="F115" s="1517"/>
      <c r="G115" s="1517"/>
      <c r="H115" s="1517"/>
      <c r="I115" s="1517"/>
      <c r="J115" s="1517"/>
      <c r="K115" s="1517"/>
      <c r="L115" s="1517"/>
      <c r="M115" s="1517"/>
      <c r="N115" s="1517"/>
      <c r="O115" s="1517"/>
      <c r="P115" s="1517"/>
      <c r="Q115" s="1517"/>
      <c r="R115" s="37"/>
      <c r="S115" s="37"/>
      <c r="T115" s="37"/>
    </row>
    <row r="116">
      <c r="A116" s="1"/>
      <c r="B116" s="1545" t="str">
        <f>GETTRAINERSPRITE(E116)</f>
        <v/>
      </c>
      <c r="C116" s="22"/>
      <c r="D116" s="22"/>
      <c r="E116" s="1546" t="s">
        <v>2456</v>
      </c>
      <c r="F116" s="22"/>
      <c r="G116" s="22"/>
      <c r="H116" s="22"/>
      <c r="I116" s="22"/>
      <c r="J116" s="22"/>
      <c r="K116" s="22"/>
      <c r="L116" s="22"/>
      <c r="M116" s="22"/>
      <c r="N116" s="22"/>
      <c r="O116" s="22"/>
      <c r="P116" s="22"/>
      <c r="Q116" s="204"/>
      <c r="R116" s="37"/>
      <c r="S116" s="37"/>
      <c r="T116" s="37"/>
    </row>
    <row r="117" ht="69.0" customHeight="1">
      <c r="A117" s="1"/>
      <c r="B117" s="28"/>
      <c r="E117" s="164" t="str">
        <f>GETPOKEMONSPRITE(E118, 110, 110)</f>
        <v/>
      </c>
      <c r="F117" s="25"/>
      <c r="G117" s="164" t="str">
        <f>GETPOKEMONSPRITE(G118, 130, 130)</f>
        <v/>
      </c>
      <c r="H117" s="25"/>
      <c r="I117" s="164" t="str">
        <f>GETPOKEMONSPRITE(I118, 130, 130)</f>
        <v/>
      </c>
      <c r="J117" s="25"/>
      <c r="K117" s="164" t="str">
        <f>GETPOKEMONSPRITE(K118, 150, 150)</f>
        <v/>
      </c>
      <c r="L117" s="25"/>
      <c r="M117" s="164" t="str">
        <f>GETPOKEMONSPRITE(M118, 150, 150)</f>
        <v/>
      </c>
      <c r="N117" s="25"/>
      <c r="O117" s="164" t="str">
        <f>GETPOKEMONSPRITE(O118, 150, 150)</f>
        <v/>
      </c>
      <c r="P117" s="25"/>
      <c r="Q117" s="1164"/>
      <c r="R117" s="109"/>
      <c r="S117" s="109"/>
      <c r="T117" s="109"/>
    </row>
    <row r="118">
      <c r="A118" s="1"/>
      <c r="B118" s="1608"/>
      <c r="C118" s="1609"/>
      <c r="D118" s="1609"/>
      <c r="E118" s="1082" t="s">
        <v>2457</v>
      </c>
      <c r="F118" s="41"/>
      <c r="G118" s="1083" t="s">
        <v>2458</v>
      </c>
      <c r="H118" s="41"/>
      <c r="I118" s="1083" t="s">
        <v>2459</v>
      </c>
      <c r="J118" s="41"/>
      <c r="K118" s="1503"/>
      <c r="L118" s="41"/>
      <c r="M118" s="1503"/>
      <c r="N118" s="41"/>
      <c r="O118" s="1503"/>
      <c r="P118" s="41"/>
      <c r="Q118" s="515" t="s">
        <v>19</v>
      </c>
      <c r="R118" s="20"/>
      <c r="S118" s="20"/>
      <c r="T118" s="20"/>
    </row>
    <row r="119">
      <c r="A119" s="1"/>
      <c r="B119" s="1547"/>
      <c r="C119" s="1548"/>
      <c r="D119" s="1549"/>
      <c r="E119" s="1550" t="s">
        <v>83</v>
      </c>
      <c r="F119" s="1000" t="str">
        <f>GETABILITY(E118)</f>
        <v>Adaptability</v>
      </c>
      <c r="G119" s="1551" t="s">
        <v>83</v>
      </c>
      <c r="H119" s="1000" t="str">
        <f>GETABILITY(G118)</f>
        <v>Unburden</v>
      </c>
      <c r="I119" s="1551" t="s">
        <v>22</v>
      </c>
      <c r="J119" s="1000" t="str">
        <f>GETABILITY(I118)</f>
        <v>Pure Power</v>
      </c>
      <c r="K119" s="1368"/>
      <c r="L119" s="1368"/>
      <c r="M119" s="1368"/>
      <c r="N119" s="1368"/>
      <c r="O119" s="1368"/>
      <c r="P119" s="1368"/>
      <c r="Q119" s="334" t="s">
        <v>23</v>
      </c>
      <c r="R119" s="37"/>
      <c r="S119" s="37"/>
      <c r="T119" s="37"/>
    </row>
    <row r="120">
      <c r="A120" s="1390"/>
      <c r="B120" s="112" t="s">
        <v>24</v>
      </c>
      <c r="C120" s="39"/>
      <c r="D120" s="55"/>
      <c r="E120" s="1552" t="s">
        <v>71</v>
      </c>
      <c r="F120" s="57"/>
      <c r="G120" s="1553" t="s">
        <v>218</v>
      </c>
      <c r="H120" s="57"/>
      <c r="I120" s="1553" t="s">
        <v>73</v>
      </c>
      <c r="J120" s="57"/>
      <c r="K120" s="509"/>
      <c r="L120" s="57"/>
      <c r="M120" s="509"/>
      <c r="N120" s="57"/>
      <c r="O120" s="509"/>
      <c r="P120" s="57"/>
      <c r="Q120" s="1554" t="s">
        <v>27</v>
      </c>
      <c r="R120" s="37"/>
      <c r="S120" s="37"/>
      <c r="T120" s="37"/>
    </row>
    <row r="121">
      <c r="A121" s="1"/>
      <c r="B121" s="1555"/>
      <c r="C121" s="1556"/>
      <c r="D121" s="1557"/>
      <c r="E121" s="1568" t="s">
        <v>370</v>
      </c>
      <c r="F121" s="57"/>
      <c r="G121" s="1560" t="s">
        <v>2295</v>
      </c>
      <c r="H121" s="57"/>
      <c r="I121" s="1568" t="s">
        <v>1257</v>
      </c>
      <c r="J121" s="57"/>
      <c r="K121" s="1600"/>
      <c r="L121" s="57"/>
      <c r="M121" s="1600"/>
      <c r="N121" s="57"/>
      <c r="O121" s="1600"/>
      <c r="P121" s="57"/>
      <c r="Q121" s="517" t="s">
        <v>30</v>
      </c>
      <c r="R121" s="37"/>
      <c r="S121" s="37"/>
      <c r="T121" s="37"/>
    </row>
    <row r="122">
      <c r="A122" s="1"/>
      <c r="B122" s="1585" t="str">
        <f>I2</f>
        <v/>
      </c>
      <c r="C122" s="1562"/>
      <c r="D122" s="1563"/>
      <c r="E122" s="1560" t="s">
        <v>2295</v>
      </c>
      <c r="F122" s="57"/>
      <c r="G122" s="1604" t="s">
        <v>469</v>
      </c>
      <c r="H122" s="57"/>
      <c r="I122" s="1566" t="s">
        <v>74</v>
      </c>
      <c r="J122" s="57"/>
      <c r="K122" s="509"/>
      <c r="L122" s="57"/>
      <c r="M122" s="509"/>
      <c r="N122" s="57"/>
      <c r="O122" s="509"/>
      <c r="P122" s="57"/>
      <c r="Q122" s="518"/>
      <c r="R122" s="37"/>
      <c r="S122" s="37"/>
      <c r="T122" s="37"/>
    </row>
    <row r="123">
      <c r="A123" s="1"/>
      <c r="B123" s="1562"/>
      <c r="C123" s="1585" t="str">
        <f t="shared" ref="C123:D123" si="6">M2</f>
        <v/>
      </c>
      <c r="D123" s="1610" t="str">
        <f t="shared" si="6"/>
        <v/>
      </c>
      <c r="E123" s="1568" t="s">
        <v>2044</v>
      </c>
      <c r="F123" s="57"/>
      <c r="G123" s="1564" t="s">
        <v>769</v>
      </c>
      <c r="H123" s="57"/>
      <c r="I123" s="1566" t="s">
        <v>997</v>
      </c>
      <c r="J123" s="57"/>
      <c r="K123" s="1600"/>
      <c r="L123" s="57"/>
      <c r="M123" s="1600"/>
      <c r="N123" s="57"/>
      <c r="O123" s="1600"/>
      <c r="P123" s="57"/>
      <c r="Q123" s="518"/>
      <c r="R123" s="37"/>
      <c r="S123" s="37"/>
      <c r="T123" s="37"/>
    </row>
    <row r="124">
      <c r="A124" s="1"/>
      <c r="B124" s="1562"/>
      <c r="C124" s="1585" t="str">
        <f>P2</f>
        <v/>
      </c>
      <c r="D124" s="1563"/>
      <c r="E124" s="1611" t="s">
        <v>2409</v>
      </c>
      <c r="F124" s="581"/>
      <c r="G124" s="1612" t="s">
        <v>134</v>
      </c>
      <c r="H124" s="145"/>
      <c r="I124" s="1613" t="s">
        <v>580</v>
      </c>
      <c r="J124" s="145"/>
      <c r="K124" s="680"/>
      <c r="L124" s="581"/>
      <c r="M124" s="680"/>
      <c r="N124" s="581"/>
      <c r="O124" s="680"/>
      <c r="P124" s="581"/>
      <c r="Q124" s="55"/>
      <c r="R124" s="109"/>
      <c r="S124" s="109"/>
      <c r="T124" s="109"/>
    </row>
    <row r="125">
      <c r="A125" s="1"/>
      <c r="B125" s="1577"/>
      <c r="C125" s="1577"/>
      <c r="D125" s="1577"/>
      <c r="E125" s="1517"/>
      <c r="F125" s="1517"/>
      <c r="G125" s="1517"/>
      <c r="H125" s="1517"/>
      <c r="I125" s="1517"/>
      <c r="J125" s="1517"/>
      <c r="K125" s="1517"/>
      <c r="L125" s="1517"/>
      <c r="M125" s="1517"/>
      <c r="N125" s="1517"/>
      <c r="O125" s="1517"/>
      <c r="P125" s="1517"/>
      <c r="Q125" s="1517"/>
      <c r="R125" s="109"/>
      <c r="S125" s="109"/>
      <c r="T125" s="109"/>
    </row>
    <row r="126">
      <c r="A126" s="1"/>
      <c r="B126" s="1545" t="str">
        <f>GETTRAINERSPRITE(E126)</f>
        <v/>
      </c>
      <c r="C126" s="22"/>
      <c r="D126" s="22"/>
      <c r="E126" s="1546" t="s">
        <v>2460</v>
      </c>
      <c r="F126" s="22"/>
      <c r="G126" s="22"/>
      <c r="H126" s="22"/>
      <c r="I126" s="22"/>
      <c r="J126" s="22"/>
      <c r="K126" s="22"/>
      <c r="L126" s="22"/>
      <c r="M126" s="22"/>
      <c r="N126" s="22"/>
      <c r="O126" s="22"/>
      <c r="P126" s="22"/>
      <c r="Q126" s="204"/>
      <c r="R126" s="109"/>
      <c r="S126" s="109"/>
      <c r="T126" s="109"/>
    </row>
    <row r="127" ht="69.0" customHeight="1">
      <c r="A127" s="1"/>
      <c r="B127" s="28"/>
      <c r="E127" s="164" t="str">
        <f>GETPOKEMONSPRITE(E128, 150, 150)</f>
        <v/>
      </c>
      <c r="F127" s="25"/>
      <c r="G127" s="164" t="str">
        <f>GETPOKEMONSPRITE(G128, 150, 150)</f>
        <v/>
      </c>
      <c r="H127" s="25"/>
      <c r="I127" s="164" t="str">
        <f>GETPOKEMONSPRITE(I128, 150, 150)</f>
        <v/>
      </c>
      <c r="J127" s="25"/>
      <c r="K127" s="164" t="str">
        <f>GETPOKEMONSPRITE(K128, 150, 150)</f>
        <v/>
      </c>
      <c r="L127" s="25"/>
      <c r="M127" s="164" t="str">
        <f>GETPOKEMONSPRITE(M128, 150, 150)</f>
        <v/>
      </c>
      <c r="N127" s="25"/>
      <c r="O127" s="164" t="str">
        <f>GETPOKEMONSPRITE(O128, 150, 150)</f>
        <v/>
      </c>
      <c r="P127" s="25"/>
      <c r="Q127" s="1164"/>
      <c r="R127" s="109"/>
      <c r="S127" s="109"/>
      <c r="T127" s="109"/>
    </row>
    <row r="128">
      <c r="A128" s="1"/>
      <c r="B128" s="125"/>
      <c r="C128" s="39"/>
      <c r="D128" s="39"/>
      <c r="E128" s="1082" t="s">
        <v>2461</v>
      </c>
      <c r="F128" s="41"/>
      <c r="G128" s="1083" t="s">
        <v>2462</v>
      </c>
      <c r="H128" s="41"/>
      <c r="I128" s="1083" t="s">
        <v>2463</v>
      </c>
      <c r="J128" s="41"/>
      <c r="K128" s="1503"/>
      <c r="L128" s="41"/>
      <c r="M128" s="1503"/>
      <c r="N128" s="41"/>
      <c r="O128" s="1503"/>
      <c r="P128" s="41"/>
      <c r="Q128" s="515" t="s">
        <v>19</v>
      </c>
      <c r="R128" s="27"/>
      <c r="S128" s="27"/>
      <c r="T128" s="27"/>
    </row>
    <row r="129">
      <c r="A129" s="1"/>
      <c r="B129" s="1547"/>
      <c r="C129" s="1548"/>
      <c r="D129" s="1549"/>
      <c r="E129" s="1550" t="s">
        <v>97</v>
      </c>
      <c r="F129" s="1000" t="str">
        <f>GETABILITY(E128)</f>
        <v>Unburden</v>
      </c>
      <c r="G129" s="1551" t="s">
        <v>70</v>
      </c>
      <c r="H129" s="1000" t="str">
        <f>GETABILITY(G128)</f>
        <v>Simple</v>
      </c>
      <c r="I129" s="1551" t="s">
        <v>338</v>
      </c>
      <c r="J129" s="1000" t="str">
        <f>GETABILITY(I128)</f>
        <v>Reckless</v>
      </c>
      <c r="K129" s="1368"/>
      <c r="L129" s="1368"/>
      <c r="M129" s="1368"/>
      <c r="N129" s="1368"/>
      <c r="O129" s="1368"/>
      <c r="P129" s="1368"/>
      <c r="Q129" s="334" t="s">
        <v>23</v>
      </c>
      <c r="R129" s="109"/>
      <c r="S129" s="109"/>
      <c r="T129" s="109"/>
    </row>
    <row r="130">
      <c r="A130" s="1390"/>
      <c r="B130" s="112" t="s">
        <v>24</v>
      </c>
      <c r="C130" s="39"/>
      <c r="D130" s="55"/>
      <c r="E130" s="1552" t="s">
        <v>872</v>
      </c>
      <c r="F130" s="57"/>
      <c r="G130" s="1553" t="s">
        <v>118</v>
      </c>
      <c r="H130" s="57"/>
      <c r="I130" s="1553" t="s">
        <v>2294</v>
      </c>
      <c r="J130" s="57"/>
      <c r="K130" s="509"/>
      <c r="L130" s="57"/>
      <c r="M130" s="509"/>
      <c r="N130" s="57"/>
      <c r="O130" s="509"/>
      <c r="P130" s="57"/>
      <c r="Q130" s="1554" t="s">
        <v>27</v>
      </c>
      <c r="R130" s="37"/>
      <c r="S130" s="37"/>
      <c r="T130" s="37"/>
    </row>
    <row r="131">
      <c r="A131" s="1"/>
      <c r="B131" s="1555"/>
      <c r="C131" s="1556"/>
      <c r="D131" s="1557"/>
      <c r="E131" s="1568" t="s">
        <v>2464</v>
      </c>
      <c r="F131" s="57"/>
      <c r="G131" s="1559" t="s">
        <v>701</v>
      </c>
      <c r="H131" s="57"/>
      <c r="I131" s="1568" t="s">
        <v>1257</v>
      </c>
      <c r="J131" s="57"/>
      <c r="K131" s="1600"/>
      <c r="L131" s="57"/>
      <c r="M131" s="1600"/>
      <c r="N131" s="57"/>
      <c r="O131" s="1600"/>
      <c r="P131" s="57"/>
      <c r="Q131" s="517" t="s">
        <v>30</v>
      </c>
      <c r="R131" s="20"/>
      <c r="S131" s="20"/>
      <c r="T131" s="20"/>
    </row>
    <row r="132">
      <c r="A132" s="1"/>
      <c r="B132" s="1585"/>
      <c r="C132" s="1562"/>
      <c r="D132" s="1563"/>
      <c r="E132" s="1568" t="s">
        <v>541</v>
      </c>
      <c r="F132" s="57"/>
      <c r="G132" s="1569" t="s">
        <v>296</v>
      </c>
      <c r="H132" s="57"/>
      <c r="I132" s="1571" t="s">
        <v>579</v>
      </c>
      <c r="J132" s="57"/>
      <c r="K132" s="509"/>
      <c r="L132" s="57"/>
      <c r="M132" s="509"/>
      <c r="N132" s="57"/>
      <c r="O132" s="509"/>
      <c r="P132" s="57"/>
      <c r="Q132" s="518"/>
      <c r="R132" s="20"/>
      <c r="S132" s="20"/>
      <c r="T132" s="20"/>
    </row>
    <row r="133">
      <c r="A133" s="1"/>
      <c r="B133" s="1585" t="str">
        <f>L2</f>
        <v/>
      </c>
      <c r="C133" s="1585"/>
      <c r="D133" s="1610"/>
      <c r="E133" s="1568" t="s">
        <v>997</v>
      </c>
      <c r="F133" s="57"/>
      <c r="G133" s="1571" t="s">
        <v>1374</v>
      </c>
      <c r="H133" s="57"/>
      <c r="I133" s="1569" t="s">
        <v>296</v>
      </c>
      <c r="J133" s="57"/>
      <c r="K133" s="1600"/>
      <c r="L133" s="57"/>
      <c r="M133" s="1600"/>
      <c r="N133" s="57"/>
      <c r="O133" s="1600"/>
      <c r="P133" s="57"/>
      <c r="Q133" s="518"/>
      <c r="R133" s="37"/>
      <c r="S133" s="37"/>
      <c r="T133" s="37"/>
    </row>
    <row r="134">
      <c r="A134" s="1"/>
      <c r="B134" s="1562"/>
      <c r="C134" s="1585"/>
      <c r="D134" s="1563"/>
      <c r="E134" s="1614" t="s">
        <v>75</v>
      </c>
      <c r="F134" s="581"/>
      <c r="G134" s="1607" t="s">
        <v>1537</v>
      </c>
      <c r="H134" s="145"/>
      <c r="I134" s="1561" t="s">
        <v>2295</v>
      </c>
      <c r="J134" s="145"/>
      <c r="K134" s="680"/>
      <c r="L134" s="581"/>
      <c r="M134" s="680"/>
      <c r="N134" s="581"/>
      <c r="O134" s="680"/>
      <c r="P134" s="581"/>
      <c r="Q134" s="55"/>
      <c r="R134" s="37"/>
      <c r="S134" s="37"/>
      <c r="T134" s="37"/>
    </row>
    <row r="135">
      <c r="A135" s="1"/>
      <c r="B135" s="1577"/>
      <c r="C135" s="1577"/>
      <c r="D135" s="1577"/>
      <c r="E135" s="1517"/>
      <c r="F135" s="1517"/>
      <c r="G135" s="1517"/>
      <c r="H135" s="1517"/>
      <c r="I135" s="1517"/>
      <c r="J135" s="1517"/>
      <c r="K135" s="1517"/>
      <c r="L135" s="1517"/>
      <c r="M135" s="1517"/>
      <c r="N135" s="1517"/>
      <c r="O135" s="1517"/>
      <c r="P135" s="1517"/>
      <c r="Q135" s="1517"/>
      <c r="R135" s="109"/>
      <c r="S135" s="109"/>
      <c r="T135" s="109"/>
    </row>
    <row r="136">
      <c r="A136" s="1"/>
      <c r="B136" s="1545" t="str">
        <f>GETTRAINERSPRITE(E136)</f>
        <v/>
      </c>
      <c r="C136" s="22"/>
      <c r="D136" s="22"/>
      <c r="E136" s="1546" t="s">
        <v>2465</v>
      </c>
      <c r="F136" s="22"/>
      <c r="G136" s="22"/>
      <c r="H136" s="22"/>
      <c r="I136" s="22"/>
      <c r="J136" s="22"/>
      <c r="K136" s="22"/>
      <c r="L136" s="22"/>
      <c r="M136" s="22"/>
      <c r="N136" s="22"/>
      <c r="O136" s="22"/>
      <c r="P136" s="22"/>
      <c r="Q136" s="204"/>
      <c r="R136" s="109"/>
      <c r="S136" s="109"/>
      <c r="T136" s="109"/>
    </row>
    <row r="137" ht="69.0" customHeight="1">
      <c r="A137" s="1"/>
      <c r="B137" s="28"/>
      <c r="E137" s="164" t="str">
        <f>GETPOKEMONSPRITE(E138, 130, 130)</f>
        <v/>
      </c>
      <c r="F137" s="25"/>
      <c r="G137" s="164" t="str">
        <f>GETPOKEMONSPRITE(G138, 150, 150)</f>
        <v/>
      </c>
      <c r="H137" s="25"/>
      <c r="I137" s="164" t="str">
        <f>GETPOKEMONSPRITE(I138, 150, 150)</f>
        <v/>
      </c>
      <c r="J137" s="25"/>
      <c r="K137" s="164" t="str">
        <f>GETPOKEMONSPRITE(K138, 150, 150)</f>
        <v/>
      </c>
      <c r="L137" s="25"/>
      <c r="M137" s="164" t="str">
        <f>GETPOKEMONSPRITE(M138, 150, 150)</f>
        <v/>
      </c>
      <c r="N137" s="25"/>
      <c r="O137" s="164" t="str">
        <f>GETPOKEMONSPRITE(O138, 150, 150)</f>
        <v/>
      </c>
      <c r="P137" s="25"/>
      <c r="Q137" s="1164"/>
      <c r="R137" s="109"/>
      <c r="S137" s="109"/>
      <c r="T137" s="109"/>
    </row>
    <row r="138">
      <c r="A138" s="1"/>
      <c r="B138" s="1608"/>
      <c r="C138" s="1609"/>
      <c r="D138" s="1609"/>
      <c r="E138" s="1082" t="s">
        <v>2466</v>
      </c>
      <c r="F138" s="41"/>
      <c r="G138" s="1083" t="s">
        <v>2467</v>
      </c>
      <c r="H138" s="41"/>
      <c r="I138" s="1503"/>
      <c r="J138" s="41"/>
      <c r="K138" s="1503"/>
      <c r="L138" s="41"/>
      <c r="M138" s="1503"/>
      <c r="N138" s="41"/>
      <c r="O138" s="1503"/>
      <c r="P138" s="41"/>
      <c r="Q138" s="515" t="s">
        <v>19</v>
      </c>
      <c r="R138" s="109"/>
      <c r="S138" s="109"/>
      <c r="T138" s="109"/>
    </row>
    <row r="139">
      <c r="A139" s="1"/>
      <c r="B139" s="1547"/>
      <c r="C139" s="1548"/>
      <c r="D139" s="1549"/>
      <c r="E139" s="1550" t="s">
        <v>159</v>
      </c>
      <c r="F139" s="1000" t="str">
        <f>GETABILITY(E138)</f>
        <v>Truant</v>
      </c>
      <c r="G139" s="1551" t="s">
        <v>146</v>
      </c>
      <c r="H139" s="1000" t="str">
        <f>GETABILITY(G138)</f>
        <v>Adaptability</v>
      </c>
      <c r="I139" s="1368"/>
      <c r="J139" s="1368"/>
      <c r="K139" s="1368"/>
      <c r="L139" s="1368"/>
      <c r="M139" s="1368"/>
      <c r="N139" s="1368"/>
      <c r="O139" s="1368"/>
      <c r="P139" s="1368"/>
      <c r="Q139" s="334" t="s">
        <v>23</v>
      </c>
      <c r="R139" s="109"/>
      <c r="S139" s="109"/>
      <c r="T139" s="109"/>
    </row>
    <row r="140">
      <c r="A140" s="1390"/>
      <c r="B140" s="112" t="s">
        <v>24</v>
      </c>
      <c r="C140" s="39"/>
      <c r="D140" s="55"/>
      <c r="E140" s="1552" t="s">
        <v>872</v>
      </c>
      <c r="F140" s="57"/>
      <c r="G140" s="1553" t="s">
        <v>242</v>
      </c>
      <c r="H140" s="57"/>
      <c r="I140" s="509"/>
      <c r="J140" s="57"/>
      <c r="K140" s="509"/>
      <c r="L140" s="57"/>
      <c r="M140" s="509"/>
      <c r="N140" s="57"/>
      <c r="O140" s="509"/>
      <c r="P140" s="57"/>
      <c r="Q140" s="1554" t="s">
        <v>27</v>
      </c>
      <c r="R140" s="109"/>
      <c r="S140" s="109"/>
      <c r="T140" s="109"/>
    </row>
    <row r="141">
      <c r="A141" s="1"/>
      <c r="B141" s="1555"/>
      <c r="C141" s="1556"/>
      <c r="D141" s="1557"/>
      <c r="E141" s="1558" t="s">
        <v>1374</v>
      </c>
      <c r="F141" s="57"/>
      <c r="G141" s="1598" t="s">
        <v>2468</v>
      </c>
      <c r="H141" s="57"/>
      <c r="I141" s="1600"/>
      <c r="J141" s="57"/>
      <c r="K141" s="1600"/>
      <c r="L141" s="57"/>
      <c r="M141" s="1600"/>
      <c r="N141" s="57"/>
      <c r="O141" s="1600"/>
      <c r="P141" s="57"/>
      <c r="Q141" s="517" t="s">
        <v>30</v>
      </c>
      <c r="R141" s="109"/>
      <c r="S141" s="109"/>
      <c r="T141" s="109"/>
    </row>
    <row r="142">
      <c r="A142" s="1"/>
      <c r="B142" s="1562"/>
      <c r="C142" s="1562"/>
      <c r="D142" s="1610" t="str">
        <f>K2</f>
        <v/>
      </c>
      <c r="E142" s="1615" t="s">
        <v>646</v>
      </c>
      <c r="F142" s="57"/>
      <c r="G142" s="1571" t="s">
        <v>1374</v>
      </c>
      <c r="H142" s="57"/>
      <c r="I142" s="509"/>
      <c r="J142" s="57"/>
      <c r="K142" s="509"/>
      <c r="L142" s="57"/>
      <c r="M142" s="509"/>
      <c r="N142" s="57"/>
      <c r="O142" s="509"/>
      <c r="P142" s="57"/>
      <c r="Q142" s="518"/>
      <c r="R142" s="109"/>
      <c r="S142" s="109"/>
      <c r="T142" s="109"/>
    </row>
    <row r="143">
      <c r="A143" s="1"/>
      <c r="B143" s="1562"/>
      <c r="C143" s="1585" t="str">
        <f>M2</f>
        <v/>
      </c>
      <c r="D143" s="1563"/>
      <c r="E143" s="1601" t="s">
        <v>696</v>
      </c>
      <c r="F143" s="57"/>
      <c r="G143" s="1566" t="s">
        <v>875</v>
      </c>
      <c r="H143" s="57"/>
      <c r="I143" s="1600"/>
      <c r="J143" s="57"/>
      <c r="K143" s="1600"/>
      <c r="L143" s="57"/>
      <c r="M143" s="1600"/>
      <c r="N143" s="57"/>
      <c r="O143" s="1600"/>
      <c r="P143" s="57"/>
      <c r="Q143" s="518"/>
      <c r="R143" s="109"/>
      <c r="S143" s="109"/>
      <c r="T143" s="109"/>
    </row>
    <row r="144">
      <c r="A144" s="1"/>
      <c r="B144" s="1562"/>
      <c r="C144" s="1585" t="str">
        <f>P2</f>
        <v/>
      </c>
      <c r="D144" s="1563"/>
      <c r="E144" s="1605" t="s">
        <v>875</v>
      </c>
      <c r="F144" s="581"/>
      <c r="G144" s="1561" t="s">
        <v>148</v>
      </c>
      <c r="H144" s="145"/>
      <c r="I144" s="680"/>
      <c r="J144" s="581"/>
      <c r="K144" s="680"/>
      <c r="L144" s="581"/>
      <c r="M144" s="680"/>
      <c r="N144" s="581"/>
      <c r="O144" s="680"/>
      <c r="P144" s="581"/>
      <c r="Q144" s="55"/>
      <c r="R144" s="109"/>
      <c r="S144" s="109"/>
      <c r="T144" s="109"/>
    </row>
    <row r="145">
      <c r="A145" s="1"/>
      <c r="B145" s="1577"/>
      <c r="C145" s="1577"/>
      <c r="D145" s="1577"/>
      <c r="E145" s="1517"/>
      <c r="F145" s="1517"/>
      <c r="G145" s="1517"/>
      <c r="H145" s="1517"/>
      <c r="I145" s="1517"/>
      <c r="J145" s="1517"/>
      <c r="K145" s="1517"/>
      <c r="L145" s="1517"/>
      <c r="M145" s="1517"/>
      <c r="N145" s="1517"/>
      <c r="O145" s="1517"/>
      <c r="P145" s="1517"/>
      <c r="Q145" s="1517"/>
      <c r="R145" s="109"/>
      <c r="S145" s="109"/>
      <c r="T145" s="109"/>
    </row>
    <row r="146">
      <c r="A146" s="1"/>
      <c r="B146" s="1545" t="str">
        <f>IMAGE("https://archives.bulbagarden.net/media/upload/d/dd/Spr_DP_Picnicker.png")</f>
        <v/>
      </c>
      <c r="C146" s="22"/>
      <c r="D146" s="22"/>
      <c r="E146" s="1546" t="s">
        <v>2469</v>
      </c>
      <c r="F146" s="22"/>
      <c r="G146" s="22"/>
      <c r="H146" s="22"/>
      <c r="I146" s="22"/>
      <c r="J146" s="22"/>
      <c r="K146" s="22"/>
      <c r="L146" s="22"/>
      <c r="M146" s="22"/>
      <c r="N146" s="22"/>
      <c r="O146" s="22"/>
      <c r="P146" s="22"/>
      <c r="Q146" s="835"/>
      <c r="R146" s="109"/>
      <c r="S146" s="109"/>
      <c r="T146" s="109"/>
    </row>
    <row r="147" ht="69.0" customHeight="1">
      <c r="A147" s="1"/>
      <c r="B147" s="28"/>
      <c r="E147" s="164" t="str">
        <f>GETPOKEMONSPRITE(E148, 150, 150)</f>
        <v/>
      </c>
      <c r="F147" s="25"/>
      <c r="G147" s="164" t="str">
        <f>GETPOKEMONSPRITE(G148, 150, 150)</f>
        <v/>
      </c>
      <c r="H147" s="25"/>
      <c r="I147" s="164" t="str">
        <f>GETPOKEMONSPRITE(I148, 150, 150)</f>
        <v/>
      </c>
      <c r="J147" s="25"/>
      <c r="K147" s="164" t="str">
        <f>GETPOKEMONSPRITE(K148, 150, 150)</f>
        <v/>
      </c>
      <c r="L147" s="25"/>
      <c r="M147" s="164" t="str">
        <f>GETPOKEMONSPRITE(M148, 150, 150)</f>
        <v/>
      </c>
      <c r="N147" s="25"/>
      <c r="O147" s="164" t="str">
        <f>GETPOKEMONSPRITE(O148, 150, 150)</f>
        <v/>
      </c>
      <c r="P147" s="25"/>
      <c r="Q147" s="1164"/>
      <c r="R147" s="109"/>
      <c r="S147" s="109"/>
      <c r="T147" s="109"/>
    </row>
    <row r="148">
      <c r="A148" s="1"/>
      <c r="B148" s="1608"/>
      <c r="C148" s="1609"/>
      <c r="D148" s="1609"/>
      <c r="E148" s="1082" t="s">
        <v>2470</v>
      </c>
      <c r="F148" s="41"/>
      <c r="G148" s="1083" t="s">
        <v>2471</v>
      </c>
      <c r="H148" s="41"/>
      <c r="I148" s="1503"/>
      <c r="J148" s="41"/>
      <c r="K148" s="1503"/>
      <c r="L148" s="41"/>
      <c r="M148" s="1503"/>
      <c r="N148" s="41"/>
      <c r="O148" s="1503"/>
      <c r="P148" s="41"/>
      <c r="Q148" s="515" t="s">
        <v>19</v>
      </c>
      <c r="R148" s="20"/>
      <c r="S148" s="20"/>
      <c r="T148" s="20"/>
    </row>
    <row r="149">
      <c r="A149" s="1"/>
      <c r="B149" s="1547"/>
      <c r="C149" s="1548"/>
      <c r="D149" s="1549"/>
      <c r="E149" s="1550" t="s">
        <v>97</v>
      </c>
      <c r="F149" s="1616" t="str">
        <f>GETABILITY(E148)</f>
        <v>Compound Eyes</v>
      </c>
      <c r="G149" s="1551" t="s">
        <v>97</v>
      </c>
      <c r="H149" s="1616" t="str">
        <f>GETABILITY(G148)</f>
        <v>Compound Eyes</v>
      </c>
      <c r="I149" s="1617"/>
      <c r="J149" s="1617"/>
      <c r="K149" s="1617"/>
      <c r="L149" s="1617"/>
      <c r="M149" s="1617"/>
      <c r="N149" s="1617"/>
      <c r="O149" s="1617"/>
      <c r="P149" s="1617"/>
      <c r="Q149" s="334" t="s">
        <v>23</v>
      </c>
      <c r="R149" s="20"/>
      <c r="S149" s="20"/>
      <c r="T149" s="20"/>
    </row>
    <row r="150">
      <c r="A150" s="1390"/>
      <c r="B150" s="112" t="s">
        <v>24</v>
      </c>
      <c r="C150" s="39"/>
      <c r="D150" s="55"/>
      <c r="E150" s="1552" t="s">
        <v>133</v>
      </c>
      <c r="F150" s="57"/>
      <c r="G150" s="1553" t="s">
        <v>133</v>
      </c>
      <c r="H150" s="57"/>
      <c r="I150" s="509"/>
      <c r="J150" s="57"/>
      <c r="K150" s="509"/>
      <c r="L150" s="57"/>
      <c r="M150" s="509"/>
      <c r="N150" s="57"/>
      <c r="O150" s="509"/>
      <c r="P150" s="57"/>
      <c r="Q150" s="1554" t="s">
        <v>27</v>
      </c>
      <c r="R150" s="109"/>
      <c r="S150" s="109"/>
      <c r="T150" s="109"/>
    </row>
    <row r="151">
      <c r="A151" s="1"/>
      <c r="B151" s="1555"/>
      <c r="C151" s="1556"/>
      <c r="D151" s="1557"/>
      <c r="E151" s="1598" t="s">
        <v>2468</v>
      </c>
      <c r="F151" s="57"/>
      <c r="G151" s="1599" t="s">
        <v>769</v>
      </c>
      <c r="H151" s="57"/>
      <c r="I151" s="1600"/>
      <c r="J151" s="57"/>
      <c r="K151" s="1600"/>
      <c r="L151" s="57"/>
      <c r="M151" s="1600"/>
      <c r="N151" s="57"/>
      <c r="O151" s="1600"/>
      <c r="P151" s="57"/>
      <c r="Q151" s="517" t="s">
        <v>30</v>
      </c>
      <c r="R151" s="20"/>
      <c r="S151" s="20"/>
      <c r="T151" s="20"/>
    </row>
    <row r="152">
      <c r="A152" s="1"/>
      <c r="B152" s="1562"/>
      <c r="C152" s="1562"/>
      <c r="D152" s="1610"/>
      <c r="E152" s="1599" t="s">
        <v>279</v>
      </c>
      <c r="F152" s="57"/>
      <c r="G152" s="1571" t="s">
        <v>855</v>
      </c>
      <c r="H152" s="57"/>
      <c r="I152" s="509"/>
      <c r="J152" s="57"/>
      <c r="K152" s="509"/>
      <c r="L152" s="57"/>
      <c r="M152" s="509"/>
      <c r="N152" s="57"/>
      <c r="O152" s="509"/>
      <c r="P152" s="57"/>
      <c r="Q152" s="518"/>
      <c r="R152" s="109"/>
      <c r="S152" s="109"/>
      <c r="T152" s="109"/>
    </row>
    <row r="153">
      <c r="A153" s="1"/>
      <c r="B153" s="1562"/>
      <c r="C153" s="1585"/>
      <c r="D153" s="1563"/>
      <c r="E153" s="1618" t="s">
        <v>61</v>
      </c>
      <c r="F153" s="57"/>
      <c r="G153" s="1567" t="s">
        <v>426</v>
      </c>
      <c r="H153" s="57"/>
      <c r="I153" s="1600"/>
      <c r="J153" s="57"/>
      <c r="K153" s="1600"/>
      <c r="L153" s="57"/>
      <c r="M153" s="1600"/>
      <c r="N153" s="57"/>
      <c r="O153" s="1600"/>
      <c r="P153" s="57"/>
      <c r="Q153" s="518"/>
      <c r="R153" s="109"/>
      <c r="S153" s="109"/>
      <c r="T153" s="109"/>
    </row>
    <row r="154">
      <c r="A154" s="1"/>
      <c r="B154" s="1562"/>
      <c r="C154" s="1585"/>
      <c r="D154" s="1563"/>
      <c r="E154" s="1605" t="s">
        <v>427</v>
      </c>
      <c r="F154" s="581"/>
      <c r="G154" s="1619" t="s">
        <v>716</v>
      </c>
      <c r="H154" s="145"/>
      <c r="I154" s="680"/>
      <c r="J154" s="581"/>
      <c r="K154" s="680"/>
      <c r="L154" s="581"/>
      <c r="M154" s="680"/>
      <c r="N154" s="581"/>
      <c r="O154" s="680"/>
      <c r="P154" s="581"/>
      <c r="Q154" s="55"/>
      <c r="R154" s="109"/>
      <c r="S154" s="109"/>
      <c r="T154" s="109"/>
    </row>
    <row r="155">
      <c r="A155" s="1"/>
      <c r="B155" s="1577"/>
      <c r="C155" s="1577"/>
      <c r="D155" s="1577"/>
      <c r="E155" s="1517"/>
      <c r="F155" s="1517"/>
      <c r="G155" s="1517"/>
      <c r="H155" s="1517"/>
      <c r="I155" s="1517"/>
      <c r="J155" s="1517"/>
      <c r="K155" s="1517"/>
      <c r="L155" s="1517"/>
      <c r="M155" s="1517"/>
      <c r="N155" s="1517"/>
      <c r="O155" s="1517"/>
      <c r="P155" s="1517"/>
      <c r="Q155" s="1517"/>
      <c r="R155" s="109"/>
      <c r="S155" s="109"/>
      <c r="T155" s="109"/>
    </row>
    <row r="156">
      <c r="A156" s="1"/>
      <c r="B156" s="1545" t="str">
        <f>GETTRAINERSPRITE(E156)</f>
        <v/>
      </c>
      <c r="C156" s="22"/>
      <c r="D156" s="22"/>
      <c r="E156" s="1546" t="s">
        <v>2472</v>
      </c>
      <c r="F156" s="22"/>
      <c r="G156" s="22"/>
      <c r="H156" s="22"/>
      <c r="I156" s="22"/>
      <c r="J156" s="22"/>
      <c r="K156" s="22"/>
      <c r="L156" s="22"/>
      <c r="M156" s="22"/>
      <c r="N156" s="22"/>
      <c r="O156" s="22"/>
      <c r="P156" s="22"/>
      <c r="Q156" s="835"/>
      <c r="R156" s="109"/>
      <c r="S156" s="109"/>
      <c r="T156" s="109"/>
    </row>
    <row r="157" ht="69.0" customHeight="1">
      <c r="A157" s="1"/>
      <c r="B157" s="28"/>
      <c r="E157" s="164" t="str">
        <f>GETPOKEMONSPRITE(E158, 150, 150)</f>
        <v/>
      </c>
      <c r="F157" s="25"/>
      <c r="G157" s="164" t="str">
        <f>GETPOKEMONSPRITE(G158, 150, 150)</f>
        <v/>
      </c>
      <c r="H157" s="25"/>
      <c r="I157" s="164" t="str">
        <f>GETPOKEMONSPRITE(I158, 150, 150)</f>
        <v/>
      </c>
      <c r="J157" s="25"/>
      <c r="K157" s="164" t="str">
        <f>GETPOKEMONSPRITE(K158, 150, 150)</f>
        <v/>
      </c>
      <c r="L157" s="25"/>
      <c r="M157" s="164" t="str">
        <f>GETPOKEMONSPRITE(M158, 150, 150)</f>
        <v/>
      </c>
      <c r="N157" s="25"/>
      <c r="O157" s="164" t="str">
        <f>GETPOKEMONSPRITE(O158, 150, 150)</f>
        <v/>
      </c>
      <c r="P157" s="25"/>
      <c r="Q157" s="1164"/>
      <c r="R157" s="109"/>
      <c r="S157" s="109"/>
      <c r="T157" s="109"/>
    </row>
    <row r="158">
      <c r="A158" s="1"/>
      <c r="B158" s="1608"/>
      <c r="C158" s="1609"/>
      <c r="D158" s="1609"/>
      <c r="E158" s="1082" t="s">
        <v>2473</v>
      </c>
      <c r="F158" s="41"/>
      <c r="G158" s="1083" t="s">
        <v>2474</v>
      </c>
      <c r="H158" s="41"/>
      <c r="I158" s="1503"/>
      <c r="J158" s="41"/>
      <c r="K158" s="1503"/>
      <c r="L158" s="41"/>
      <c r="M158" s="1503"/>
      <c r="N158" s="41"/>
      <c r="O158" s="1503"/>
      <c r="P158" s="41"/>
      <c r="Q158" s="515" t="s">
        <v>19</v>
      </c>
      <c r="R158" s="109"/>
      <c r="S158" s="109"/>
      <c r="T158" s="109"/>
    </row>
    <row r="159">
      <c r="A159" s="1"/>
      <c r="B159" s="1547"/>
      <c r="C159" s="1548"/>
      <c r="D159" s="1549"/>
      <c r="E159" s="1550" t="s">
        <v>83</v>
      </c>
      <c r="F159" s="1000" t="str">
        <f>GETABILITY(E158)</f>
        <v>Tinted Lens</v>
      </c>
      <c r="G159" s="1551" t="s">
        <v>69</v>
      </c>
      <c r="H159" s="1000" t="str">
        <f>GETABILITY(G158)</f>
        <v>Tinted Lens</v>
      </c>
      <c r="I159" s="1368"/>
      <c r="J159" s="1368"/>
      <c r="K159" s="1368"/>
      <c r="L159" s="1368"/>
      <c r="M159" s="1368"/>
      <c r="N159" s="1368"/>
      <c r="O159" s="1368"/>
      <c r="P159" s="1368"/>
      <c r="Q159" s="334" t="s">
        <v>23</v>
      </c>
      <c r="R159" s="109"/>
      <c r="S159" s="109"/>
      <c r="T159" s="109"/>
    </row>
    <row r="160">
      <c r="A160" s="1390"/>
      <c r="B160" s="112" t="s">
        <v>24</v>
      </c>
      <c r="C160" s="39"/>
      <c r="D160" s="55"/>
      <c r="E160" s="1552" t="s">
        <v>72</v>
      </c>
      <c r="F160" s="57"/>
      <c r="G160" s="1553" t="s">
        <v>483</v>
      </c>
      <c r="H160" s="57"/>
      <c r="I160" s="509"/>
      <c r="J160" s="57"/>
      <c r="K160" s="509"/>
      <c r="L160" s="57"/>
      <c r="M160" s="509"/>
      <c r="N160" s="57"/>
      <c r="O160" s="509"/>
      <c r="P160" s="57"/>
      <c r="Q160" s="1554" t="s">
        <v>27</v>
      </c>
      <c r="R160" s="109"/>
      <c r="S160" s="109"/>
      <c r="T160" s="109"/>
    </row>
    <row r="161">
      <c r="A161" s="1"/>
      <c r="B161" s="1555"/>
      <c r="C161" s="1556"/>
      <c r="D161" s="1557"/>
      <c r="E161" s="1599" t="s">
        <v>279</v>
      </c>
      <c r="F161" s="57"/>
      <c r="G161" s="1568" t="s">
        <v>922</v>
      </c>
      <c r="H161" s="57"/>
      <c r="I161" s="1600"/>
      <c r="J161" s="57"/>
      <c r="K161" s="1600"/>
      <c r="L161" s="57"/>
      <c r="M161" s="1600"/>
      <c r="N161" s="57"/>
      <c r="O161" s="1600"/>
      <c r="P161" s="57"/>
      <c r="Q161" s="517" t="s">
        <v>30</v>
      </c>
      <c r="R161" s="109"/>
      <c r="S161" s="109"/>
      <c r="T161" s="109"/>
    </row>
    <row r="162">
      <c r="A162" s="1"/>
      <c r="B162" s="1562"/>
      <c r="C162" s="1562"/>
      <c r="D162" s="1563"/>
      <c r="E162" s="1568" t="s">
        <v>45</v>
      </c>
      <c r="F162" s="57"/>
      <c r="G162" s="1620" t="s">
        <v>473</v>
      </c>
      <c r="H162" s="57"/>
      <c r="I162" s="509"/>
      <c r="J162" s="57"/>
      <c r="K162" s="509"/>
      <c r="L162" s="57"/>
      <c r="M162" s="509"/>
      <c r="N162" s="57"/>
      <c r="O162" s="509"/>
      <c r="P162" s="57"/>
      <c r="Q162" s="518"/>
      <c r="R162" s="109"/>
      <c r="S162" s="109"/>
      <c r="T162" s="109"/>
    </row>
    <row r="163">
      <c r="A163" s="1"/>
      <c r="B163" s="1562"/>
      <c r="C163" s="1585" t="str">
        <f>M2</f>
        <v/>
      </c>
      <c r="D163" s="1563"/>
      <c r="E163" s="1598" t="s">
        <v>2468</v>
      </c>
      <c r="F163" s="57"/>
      <c r="G163" s="1621" t="s">
        <v>476</v>
      </c>
      <c r="H163" s="57"/>
      <c r="I163" s="1600"/>
      <c r="J163" s="57"/>
      <c r="K163" s="1600"/>
      <c r="L163" s="57"/>
      <c r="M163" s="1600"/>
      <c r="N163" s="57"/>
      <c r="O163" s="1600"/>
      <c r="P163" s="57"/>
      <c r="Q163" s="518"/>
      <c r="R163" s="109"/>
      <c r="S163" s="109"/>
      <c r="T163" s="109"/>
    </row>
    <row r="164">
      <c r="A164" s="1"/>
      <c r="B164" s="1562"/>
      <c r="C164" s="1585" t="str">
        <f>P2</f>
        <v/>
      </c>
      <c r="D164" s="1563"/>
      <c r="E164" s="1622" t="s">
        <v>1189</v>
      </c>
      <c r="F164" s="581"/>
      <c r="G164" s="1619" t="s">
        <v>716</v>
      </c>
      <c r="H164" s="145"/>
      <c r="I164" s="680"/>
      <c r="J164" s="581"/>
      <c r="K164" s="680"/>
      <c r="L164" s="581"/>
      <c r="M164" s="680"/>
      <c r="N164" s="581"/>
      <c r="O164" s="680"/>
      <c r="P164" s="581"/>
      <c r="Q164" s="55"/>
      <c r="R164" s="109"/>
      <c r="S164" s="109"/>
      <c r="T164" s="109"/>
    </row>
    <row r="165">
      <c r="A165" s="1"/>
      <c r="B165" s="1577"/>
      <c r="C165" s="1577"/>
      <c r="D165" s="1577"/>
      <c r="E165" s="1517"/>
      <c r="F165" s="1517"/>
      <c r="G165" s="1517"/>
      <c r="H165" s="1517"/>
      <c r="I165" s="1517"/>
      <c r="J165" s="1517"/>
      <c r="K165" s="1517"/>
      <c r="L165" s="1517"/>
      <c r="M165" s="1517"/>
      <c r="N165" s="1517"/>
      <c r="O165" s="1517"/>
      <c r="P165" s="1517"/>
      <c r="Q165" s="1517"/>
      <c r="R165" s="109"/>
      <c r="S165" s="109"/>
      <c r="T165" s="109"/>
    </row>
    <row r="166">
      <c r="A166" s="1"/>
      <c r="B166" s="1545" t="str">
        <f>GETTRAINERSPRITE(E166)</f>
        <v/>
      </c>
      <c r="C166" s="22"/>
      <c r="D166" s="22"/>
      <c r="E166" s="1546" t="s">
        <v>2475</v>
      </c>
      <c r="F166" s="22"/>
      <c r="G166" s="22"/>
      <c r="H166" s="22"/>
      <c r="I166" s="22"/>
      <c r="J166" s="22"/>
      <c r="K166" s="22"/>
      <c r="L166" s="22"/>
      <c r="M166" s="22"/>
      <c r="N166" s="22"/>
      <c r="O166" s="22"/>
      <c r="P166" s="22"/>
      <c r="Q166" s="835"/>
      <c r="R166" s="109"/>
      <c r="S166" s="109"/>
      <c r="T166" s="109"/>
    </row>
    <row r="167" ht="69.0" customHeight="1">
      <c r="A167" s="1"/>
      <c r="B167" s="28"/>
      <c r="E167" s="164" t="str">
        <f>GETPOKEMONSPRITE(E168, 130, 130)</f>
        <v/>
      </c>
      <c r="F167" s="25"/>
      <c r="G167" s="164" t="str">
        <f>GETPOKEMONSPRITE(G168, 150, 150)</f>
        <v/>
      </c>
      <c r="H167" s="25"/>
      <c r="I167" s="164" t="str">
        <f>GETPOKEMONSPRITE(I168, 150, 150)</f>
        <v/>
      </c>
      <c r="J167" s="25"/>
      <c r="K167" s="164" t="str">
        <f>GETPOKEMONSPRITE(K168, 150, 150)</f>
        <v/>
      </c>
      <c r="L167" s="25"/>
      <c r="M167" s="164" t="str">
        <f>GETPOKEMONSPRITE(M168, 150, 150)</f>
        <v/>
      </c>
      <c r="N167" s="25"/>
      <c r="O167" s="164" t="str">
        <f>GETPOKEMONSPRITE(O168, 150, 150)</f>
        <v/>
      </c>
      <c r="P167" s="25"/>
      <c r="Q167" s="1164"/>
      <c r="R167" s="109"/>
      <c r="S167" s="109"/>
      <c r="T167" s="109"/>
    </row>
    <row r="168">
      <c r="A168" s="1"/>
      <c r="B168" s="1608"/>
      <c r="C168" s="1609"/>
      <c r="D168" s="1609"/>
      <c r="E168" s="1082" t="s">
        <v>2476</v>
      </c>
      <c r="F168" s="41"/>
      <c r="G168" s="1083" t="s">
        <v>2477</v>
      </c>
      <c r="H168" s="41"/>
      <c r="I168" s="1503"/>
      <c r="J168" s="41"/>
      <c r="K168" s="1503"/>
      <c r="L168" s="41"/>
      <c r="M168" s="1503"/>
      <c r="N168" s="41"/>
      <c r="O168" s="1503"/>
      <c r="P168" s="41"/>
      <c r="Q168" s="515" t="s">
        <v>19</v>
      </c>
      <c r="R168" s="118"/>
      <c r="S168" s="118"/>
      <c r="T168" s="118"/>
    </row>
    <row r="169">
      <c r="A169" s="1"/>
      <c r="B169" s="1547"/>
      <c r="C169" s="1548"/>
      <c r="D169" s="1549"/>
      <c r="E169" s="1550" t="s">
        <v>262</v>
      </c>
      <c r="F169" s="1000" t="str">
        <f>GETABILITY(E168)</f>
        <v>Adaptability</v>
      </c>
      <c r="G169" s="1551" t="s">
        <v>40</v>
      </c>
      <c r="H169" s="1000" t="str">
        <f>GETABILITY(G168)</f>
        <v>Tinted Lens</v>
      </c>
      <c r="I169" s="1368"/>
      <c r="J169" s="1368"/>
      <c r="K169" s="1368"/>
      <c r="L169" s="1368"/>
      <c r="M169" s="1368"/>
      <c r="N169" s="1368"/>
      <c r="O169" s="1368"/>
      <c r="P169" s="1368"/>
      <c r="Q169" s="334" t="s">
        <v>23</v>
      </c>
      <c r="R169" s="109"/>
      <c r="S169" s="109"/>
      <c r="T169" s="109"/>
    </row>
    <row r="170">
      <c r="A170" s="1390"/>
      <c r="B170" s="112" t="s">
        <v>24</v>
      </c>
      <c r="C170" s="39"/>
      <c r="D170" s="55"/>
      <c r="E170" s="1552" t="s">
        <v>872</v>
      </c>
      <c r="F170" s="57"/>
      <c r="G170" s="1553" t="s">
        <v>242</v>
      </c>
      <c r="H170" s="57"/>
      <c r="I170" s="509"/>
      <c r="J170" s="57"/>
      <c r="K170" s="509"/>
      <c r="L170" s="57"/>
      <c r="M170" s="509"/>
      <c r="N170" s="57"/>
      <c r="O170" s="509"/>
      <c r="P170" s="57"/>
      <c r="Q170" s="1554" t="s">
        <v>27</v>
      </c>
      <c r="R170" s="109"/>
      <c r="S170" s="109"/>
      <c r="T170" s="109"/>
    </row>
    <row r="171">
      <c r="A171" s="1"/>
      <c r="B171" s="1555"/>
      <c r="C171" s="1556"/>
      <c r="D171" s="1557"/>
      <c r="E171" s="1559" t="s">
        <v>973</v>
      </c>
      <c r="F171" s="57"/>
      <c r="G171" s="1581" t="s">
        <v>1780</v>
      </c>
      <c r="H171" s="57"/>
      <c r="I171" s="1600"/>
      <c r="J171" s="57"/>
      <c r="K171" s="1600"/>
      <c r="L171" s="57"/>
      <c r="M171" s="1600"/>
      <c r="N171" s="57"/>
      <c r="O171" s="1600"/>
      <c r="P171" s="57"/>
      <c r="Q171" s="517" t="s">
        <v>30</v>
      </c>
      <c r="R171" s="118"/>
      <c r="S171" s="118"/>
      <c r="T171" s="118"/>
    </row>
    <row r="172">
      <c r="A172" s="1"/>
      <c r="B172" s="1562"/>
      <c r="C172" s="1562"/>
      <c r="D172" s="1563"/>
      <c r="E172" s="1568" t="s">
        <v>983</v>
      </c>
      <c r="F172" s="57"/>
      <c r="G172" s="1623" t="s">
        <v>488</v>
      </c>
      <c r="H172" s="57"/>
      <c r="I172" s="509"/>
      <c r="J172" s="57"/>
      <c r="K172" s="509"/>
      <c r="L172" s="57"/>
      <c r="M172" s="509"/>
      <c r="N172" s="57"/>
      <c r="O172" s="509"/>
      <c r="P172" s="57"/>
      <c r="Q172" s="518"/>
      <c r="R172" s="118"/>
      <c r="S172" s="118"/>
      <c r="T172" s="118"/>
    </row>
    <row r="173">
      <c r="A173" s="1"/>
      <c r="B173" s="1562"/>
      <c r="C173" s="1562"/>
      <c r="D173" s="1563"/>
      <c r="E173" s="1558" t="s">
        <v>614</v>
      </c>
      <c r="F173" s="57"/>
      <c r="G173" s="1569" t="s">
        <v>296</v>
      </c>
      <c r="H173" s="57"/>
      <c r="I173" s="1600"/>
      <c r="J173" s="57"/>
      <c r="K173" s="1600"/>
      <c r="L173" s="57"/>
      <c r="M173" s="1600"/>
      <c r="N173" s="57"/>
      <c r="O173" s="1600"/>
      <c r="P173" s="57"/>
      <c r="Q173" s="518"/>
      <c r="R173" s="109"/>
      <c r="S173" s="109"/>
      <c r="T173" s="109"/>
    </row>
    <row r="174">
      <c r="A174" s="1"/>
      <c r="B174" s="1562"/>
      <c r="C174" s="1562"/>
      <c r="D174" s="1563"/>
      <c r="E174" s="1624" t="s">
        <v>349</v>
      </c>
      <c r="F174" s="581"/>
      <c r="G174" s="1612" t="s">
        <v>1249</v>
      </c>
      <c r="H174" s="145"/>
      <c r="I174" s="680"/>
      <c r="J174" s="581"/>
      <c r="K174" s="680"/>
      <c r="L174" s="581"/>
      <c r="M174" s="680"/>
      <c r="N174" s="581"/>
      <c r="O174" s="680"/>
      <c r="P174" s="581"/>
      <c r="Q174" s="55"/>
      <c r="R174" s="20"/>
      <c r="S174" s="20"/>
      <c r="T174" s="20"/>
    </row>
    <row r="175">
      <c r="A175" s="1"/>
      <c r="B175" s="1577"/>
      <c r="C175" s="1577"/>
      <c r="D175" s="1577"/>
      <c r="E175" s="1517"/>
      <c r="F175" s="1517"/>
      <c r="G175" s="1517"/>
      <c r="H175" s="1517"/>
      <c r="I175" s="1517"/>
      <c r="J175" s="1517"/>
      <c r="K175" s="1517"/>
      <c r="L175" s="1517"/>
      <c r="M175" s="1517"/>
      <c r="N175" s="1517"/>
      <c r="O175" s="1517"/>
      <c r="P175" s="1517"/>
      <c r="Q175" s="1517"/>
      <c r="R175" s="163"/>
      <c r="S175" s="163"/>
      <c r="T175" s="163"/>
    </row>
    <row r="176">
      <c r="A176" s="1"/>
      <c r="B176" s="1545" t="str">
        <f>GETTRAINERSPRITE(E176)</f>
        <v/>
      </c>
      <c r="C176" s="22"/>
      <c r="D176" s="22"/>
      <c r="E176" s="1546" t="s">
        <v>2478</v>
      </c>
      <c r="F176" s="22"/>
      <c r="G176" s="22"/>
      <c r="H176" s="22"/>
      <c r="I176" s="22"/>
      <c r="J176" s="22"/>
      <c r="K176" s="22"/>
      <c r="L176" s="22"/>
      <c r="M176" s="22"/>
      <c r="N176" s="22"/>
      <c r="O176" s="22"/>
      <c r="P176" s="22"/>
      <c r="Q176" s="835"/>
      <c r="R176" s="163"/>
      <c r="S176" s="163"/>
      <c r="T176" s="163"/>
    </row>
    <row r="177" ht="69.0" customHeight="1">
      <c r="A177" s="1"/>
      <c r="B177" s="28"/>
      <c r="E177" s="164" t="str">
        <f>GETPOKEMONSPRITE(E178, 130, 130)</f>
        <v/>
      </c>
      <c r="F177" s="25"/>
      <c r="G177" s="164" t="str">
        <f>GETPOKEMONSPRITE(G178, 150, 150)</f>
        <v/>
      </c>
      <c r="H177" s="25"/>
      <c r="I177" s="164" t="str">
        <f>GETPOKEMONSPRITE(I178, 150, 150)</f>
        <v/>
      </c>
      <c r="J177" s="25"/>
      <c r="K177" s="164" t="str">
        <f>GETPOKEMONSPRITE(K178, 150, 150)</f>
        <v/>
      </c>
      <c r="L177" s="25"/>
      <c r="M177" s="164" t="str">
        <f>GETPOKEMONSPRITE(M178, 150, 150)</f>
        <v/>
      </c>
      <c r="N177" s="25"/>
      <c r="O177" s="164" t="str">
        <f>GETPOKEMONSPRITE(O178, 150, 150)</f>
        <v/>
      </c>
      <c r="P177" s="25"/>
      <c r="Q177" s="1164"/>
      <c r="R177" s="109"/>
      <c r="S177" s="109"/>
      <c r="T177" s="109"/>
    </row>
    <row r="178">
      <c r="A178" s="1"/>
      <c r="B178" s="125"/>
      <c r="C178" s="39"/>
      <c r="D178" s="39"/>
      <c r="E178" s="1082" t="s">
        <v>2479</v>
      </c>
      <c r="F178" s="41"/>
      <c r="G178" s="1083" t="s">
        <v>2480</v>
      </c>
      <c r="H178" s="41"/>
      <c r="I178" s="1503"/>
      <c r="J178" s="41"/>
      <c r="K178" s="1503"/>
      <c r="L178" s="41"/>
      <c r="M178" s="1503"/>
      <c r="N178" s="41"/>
      <c r="O178" s="1503"/>
      <c r="P178" s="41"/>
      <c r="Q178" s="515" t="s">
        <v>19</v>
      </c>
      <c r="R178" s="163"/>
      <c r="S178" s="163"/>
      <c r="T178" s="163"/>
    </row>
    <row r="179">
      <c r="A179" s="1"/>
      <c r="B179" s="1547"/>
      <c r="C179" s="1548"/>
      <c r="D179" s="1549"/>
      <c r="E179" s="1550" t="s">
        <v>216</v>
      </c>
      <c r="F179" s="1000" t="str">
        <f>GETABILITY(E178)</f>
        <v>Natural Cure</v>
      </c>
      <c r="G179" s="1551" t="s">
        <v>131</v>
      </c>
      <c r="H179" s="1000" t="str">
        <f>GETABILITY(G178)</f>
        <v>Swift Swim</v>
      </c>
      <c r="I179" s="1368"/>
      <c r="J179" s="1368"/>
      <c r="K179" s="1368"/>
      <c r="L179" s="1368"/>
      <c r="M179" s="1368"/>
      <c r="N179" s="1368"/>
      <c r="O179" s="1368"/>
      <c r="P179" s="1368"/>
      <c r="Q179" s="334" t="s">
        <v>23</v>
      </c>
      <c r="R179" s="109"/>
      <c r="S179" s="109"/>
      <c r="T179" s="109"/>
    </row>
    <row r="180">
      <c r="A180" s="1390"/>
      <c r="B180" s="112" t="s">
        <v>24</v>
      </c>
      <c r="C180" s="39"/>
      <c r="D180" s="55"/>
      <c r="E180" s="1552" t="s">
        <v>450</v>
      </c>
      <c r="F180" s="57"/>
      <c r="G180" s="1553" t="s">
        <v>970</v>
      </c>
      <c r="H180" s="57"/>
      <c r="I180" s="509"/>
      <c r="J180" s="57"/>
      <c r="K180" s="509"/>
      <c r="L180" s="57"/>
      <c r="M180" s="509"/>
      <c r="N180" s="57"/>
      <c r="O180" s="509"/>
      <c r="P180" s="57"/>
      <c r="Q180" s="1554" t="s">
        <v>27</v>
      </c>
      <c r="R180" s="109"/>
      <c r="S180" s="109"/>
      <c r="T180" s="109"/>
    </row>
    <row r="181">
      <c r="A181" s="1"/>
      <c r="B181" s="1555"/>
      <c r="C181" s="1556"/>
      <c r="D181" s="1557"/>
      <c r="E181" s="1625" t="s">
        <v>779</v>
      </c>
      <c r="F181" s="57"/>
      <c r="G181" s="1615" t="s">
        <v>425</v>
      </c>
      <c r="H181" s="57"/>
      <c r="I181" s="1600"/>
      <c r="J181" s="57"/>
      <c r="K181" s="1600"/>
      <c r="L181" s="57"/>
      <c r="M181" s="1600"/>
      <c r="N181" s="57"/>
      <c r="O181" s="1600"/>
      <c r="P181" s="57"/>
      <c r="Q181" s="517" t="s">
        <v>30</v>
      </c>
      <c r="R181" s="109"/>
      <c r="S181" s="109"/>
      <c r="T181" s="109"/>
    </row>
    <row r="182">
      <c r="A182" s="1"/>
      <c r="B182" s="1585" t="str">
        <f>I2</f>
        <v/>
      </c>
      <c r="C182" s="1562"/>
      <c r="D182" s="1563"/>
      <c r="E182" s="1559" t="s">
        <v>135</v>
      </c>
      <c r="F182" s="57"/>
      <c r="G182" s="1584" t="s">
        <v>341</v>
      </c>
      <c r="H182" s="57"/>
      <c r="I182" s="509"/>
      <c r="J182" s="57"/>
      <c r="K182" s="509"/>
      <c r="L182" s="57"/>
      <c r="M182" s="509"/>
      <c r="N182" s="57"/>
      <c r="O182" s="509"/>
      <c r="P182" s="57"/>
      <c r="Q182" s="518"/>
      <c r="R182" s="163"/>
      <c r="S182" s="163"/>
      <c r="T182" s="163"/>
    </row>
    <row r="183">
      <c r="A183" s="1"/>
      <c r="B183" s="1585" t="str">
        <f>O2</f>
        <v/>
      </c>
      <c r="C183" s="1562"/>
      <c r="D183" s="1563"/>
      <c r="E183" s="1598" t="s">
        <v>550</v>
      </c>
      <c r="F183" s="57"/>
      <c r="G183" s="1604" t="s">
        <v>469</v>
      </c>
      <c r="H183" s="57"/>
      <c r="I183" s="1600"/>
      <c r="J183" s="57"/>
      <c r="K183" s="1600"/>
      <c r="L183" s="57"/>
      <c r="M183" s="1600"/>
      <c r="N183" s="57"/>
      <c r="O183" s="1600"/>
      <c r="P183" s="57"/>
      <c r="Q183" s="518"/>
      <c r="R183" s="163"/>
      <c r="S183" s="163"/>
      <c r="T183" s="163"/>
    </row>
    <row r="184">
      <c r="A184" s="1"/>
      <c r="B184" s="1562"/>
      <c r="C184" s="1562"/>
      <c r="D184" s="1563"/>
      <c r="E184" s="1626" t="s">
        <v>311</v>
      </c>
      <c r="F184" s="581"/>
      <c r="G184" s="1627" t="s">
        <v>984</v>
      </c>
      <c r="H184" s="145"/>
      <c r="I184" s="680"/>
      <c r="J184" s="581"/>
      <c r="K184" s="680"/>
      <c r="L184" s="581"/>
      <c r="M184" s="680"/>
      <c r="N184" s="581"/>
      <c r="O184" s="680"/>
      <c r="P184" s="581"/>
      <c r="Q184" s="55"/>
      <c r="R184" s="109"/>
      <c r="S184" s="109"/>
      <c r="T184" s="109"/>
    </row>
    <row r="185">
      <c r="A185" s="1"/>
      <c r="B185" s="1577"/>
      <c r="C185" s="1577"/>
      <c r="D185" s="1577"/>
      <c r="E185" s="1517"/>
      <c r="F185" s="1517"/>
      <c r="G185" s="1517"/>
      <c r="H185" s="1517"/>
      <c r="I185" s="1517"/>
      <c r="J185" s="1517"/>
      <c r="K185" s="1517"/>
      <c r="L185" s="1517"/>
      <c r="M185" s="1517"/>
      <c r="N185" s="1517"/>
      <c r="O185" s="1517"/>
      <c r="P185" s="1517"/>
      <c r="Q185" s="1517"/>
      <c r="R185" s="163"/>
      <c r="S185" s="163"/>
      <c r="T185" s="163"/>
    </row>
    <row r="186">
      <c r="A186" s="1"/>
      <c r="B186" s="1545" t="str">
        <f>GETTRAINERSPRITE(E186)</f>
        <v/>
      </c>
      <c r="C186" s="22"/>
      <c r="D186" s="22"/>
      <c r="E186" s="1546" t="s">
        <v>2481</v>
      </c>
      <c r="F186" s="22"/>
      <c r="G186" s="22"/>
      <c r="H186" s="22"/>
      <c r="I186" s="22"/>
      <c r="J186" s="22"/>
      <c r="K186" s="22"/>
      <c r="L186" s="22"/>
      <c r="M186" s="22"/>
      <c r="N186" s="22"/>
      <c r="O186" s="22"/>
      <c r="P186" s="22"/>
      <c r="Q186" s="835"/>
      <c r="R186" s="163"/>
      <c r="S186" s="163"/>
      <c r="T186" s="163"/>
    </row>
    <row r="187" ht="69.0" customHeight="1">
      <c r="A187" s="1"/>
      <c r="B187" s="28"/>
      <c r="E187" s="164" t="str">
        <f>GETPOKEMONSPRITE(E188, 130, 130)</f>
        <v/>
      </c>
      <c r="F187" s="25"/>
      <c r="G187" s="164" t="str">
        <f>GETPOKEMONSPRITE(G188, 150, 150)</f>
        <v/>
      </c>
      <c r="H187" s="25"/>
      <c r="I187" s="164" t="str">
        <f>GETPOKEMONSPRITE(I188, 150, 150)</f>
        <v/>
      </c>
      <c r="J187" s="25"/>
      <c r="K187" s="164" t="str">
        <f>GETPOKEMONSPRITE(K188, 150, 150)</f>
        <v/>
      </c>
      <c r="L187" s="25"/>
      <c r="M187" s="164" t="str">
        <f>GETPOKEMONSPRITE(M188, 150, 150)</f>
        <v/>
      </c>
      <c r="N187" s="25"/>
      <c r="O187" s="164" t="str">
        <f>GETPOKEMONSPRITE(O188, 150, 150)</f>
        <v/>
      </c>
      <c r="P187" s="25"/>
      <c r="Q187" s="1164"/>
      <c r="R187" s="109"/>
      <c r="S187" s="109"/>
      <c r="T187" s="109"/>
    </row>
    <row r="188">
      <c r="A188" s="1"/>
      <c r="B188" s="1608"/>
      <c r="C188" s="1609"/>
      <c r="D188" s="1609"/>
      <c r="E188" s="1082" t="s">
        <v>2482</v>
      </c>
      <c r="F188" s="41"/>
      <c r="G188" s="1083" t="s">
        <v>2483</v>
      </c>
      <c r="H188" s="41"/>
      <c r="I188" s="1503"/>
      <c r="J188" s="41"/>
      <c r="K188" s="1503"/>
      <c r="L188" s="41"/>
      <c r="M188" s="1503"/>
      <c r="N188" s="41"/>
      <c r="O188" s="1503"/>
      <c r="P188" s="41"/>
      <c r="Q188" s="515" t="s">
        <v>19</v>
      </c>
      <c r="R188" s="163"/>
      <c r="S188" s="163"/>
      <c r="T188" s="163"/>
    </row>
    <row r="189">
      <c r="A189" s="1"/>
      <c r="B189" s="1547"/>
      <c r="C189" s="1548"/>
      <c r="D189" s="1549"/>
      <c r="E189" s="1550" t="s">
        <v>449</v>
      </c>
      <c r="F189" s="1000" t="str">
        <f>GETABILITY(E188)</f>
        <v>Filter</v>
      </c>
      <c r="G189" s="1551" t="s">
        <v>69</v>
      </c>
      <c r="H189" s="1000" t="str">
        <f>GETABILITY(G188)</f>
        <v>Tinted Lens</v>
      </c>
      <c r="I189" s="1368"/>
      <c r="J189" s="1368"/>
      <c r="K189" s="1368"/>
      <c r="L189" s="1368"/>
      <c r="M189" s="1368"/>
      <c r="N189" s="1368"/>
      <c r="O189" s="1368"/>
      <c r="P189" s="1368"/>
      <c r="Q189" s="334" t="s">
        <v>23</v>
      </c>
      <c r="R189" s="20"/>
      <c r="S189" s="20"/>
      <c r="T189" s="20"/>
    </row>
    <row r="190">
      <c r="A190" s="1390"/>
      <c r="B190" s="112" t="s">
        <v>24</v>
      </c>
      <c r="C190" s="39"/>
      <c r="D190" s="55"/>
      <c r="E190" s="1552" t="s">
        <v>71</v>
      </c>
      <c r="F190" s="57"/>
      <c r="G190" s="1553" t="s">
        <v>72</v>
      </c>
      <c r="H190" s="57"/>
      <c r="I190" s="509"/>
      <c r="J190" s="57"/>
      <c r="K190" s="509"/>
      <c r="L190" s="57"/>
      <c r="M190" s="509"/>
      <c r="N190" s="57"/>
      <c r="O190" s="509"/>
      <c r="P190" s="57"/>
      <c r="Q190" s="1554" t="s">
        <v>27</v>
      </c>
      <c r="R190" s="109"/>
      <c r="S190" s="109"/>
      <c r="T190" s="109"/>
    </row>
    <row r="191">
      <c r="A191" s="1"/>
      <c r="B191" s="1555"/>
      <c r="C191" s="1556"/>
      <c r="D191" s="1557"/>
      <c r="E191" s="1628" t="s">
        <v>311</v>
      </c>
      <c r="F191" s="57"/>
      <c r="G191" s="1568" t="s">
        <v>2484</v>
      </c>
      <c r="H191" s="57"/>
      <c r="I191" s="1600"/>
      <c r="J191" s="57"/>
      <c r="K191" s="1600"/>
      <c r="L191" s="57"/>
      <c r="M191" s="1600"/>
      <c r="N191" s="57"/>
      <c r="O191" s="1600"/>
      <c r="P191" s="57"/>
      <c r="Q191" s="517" t="s">
        <v>30</v>
      </c>
      <c r="R191" s="163"/>
      <c r="S191" s="163"/>
      <c r="T191" s="163"/>
    </row>
    <row r="192">
      <c r="A192" s="1"/>
      <c r="B192" s="1585" t="str">
        <f>I2</f>
        <v/>
      </c>
      <c r="C192" s="1562"/>
      <c r="D192" s="1563"/>
      <c r="E192" s="1568" t="s">
        <v>781</v>
      </c>
      <c r="F192" s="57"/>
      <c r="G192" s="1620" t="s">
        <v>102</v>
      </c>
      <c r="H192" s="57"/>
      <c r="I192" s="509"/>
      <c r="J192" s="57"/>
      <c r="K192" s="509"/>
      <c r="L192" s="57"/>
      <c r="M192" s="509"/>
      <c r="N192" s="57"/>
      <c r="O192" s="509"/>
      <c r="P192" s="57"/>
      <c r="Q192" s="518"/>
      <c r="R192" s="163"/>
      <c r="S192" s="163"/>
      <c r="T192" s="163"/>
    </row>
    <row r="193">
      <c r="A193" s="1"/>
      <c r="B193" s="1562"/>
      <c r="C193" s="1585" t="str">
        <f>M2</f>
        <v/>
      </c>
      <c r="D193" s="1563"/>
      <c r="E193" s="1599" t="s">
        <v>525</v>
      </c>
      <c r="F193" s="57"/>
      <c r="G193" s="1564" t="s">
        <v>279</v>
      </c>
      <c r="H193" s="57"/>
      <c r="I193" s="1600"/>
      <c r="J193" s="57"/>
      <c r="K193" s="1600"/>
      <c r="L193" s="57"/>
      <c r="M193" s="1600"/>
      <c r="N193" s="57"/>
      <c r="O193" s="1600"/>
      <c r="P193" s="57"/>
      <c r="Q193" s="518"/>
      <c r="R193" s="163"/>
      <c r="S193" s="163"/>
      <c r="T193" s="163"/>
    </row>
    <row r="194">
      <c r="A194" s="1"/>
      <c r="B194" s="1562"/>
      <c r="C194" s="1585" t="str">
        <f>P2</f>
        <v/>
      </c>
      <c r="D194" s="1563"/>
      <c r="E194" s="1629" t="s">
        <v>291</v>
      </c>
      <c r="F194" s="581"/>
      <c r="G194" s="1607" t="s">
        <v>897</v>
      </c>
      <c r="H194" s="145"/>
      <c r="I194" s="680"/>
      <c r="J194" s="581"/>
      <c r="K194" s="680"/>
      <c r="L194" s="581"/>
      <c r="M194" s="680"/>
      <c r="N194" s="581"/>
      <c r="O194" s="680"/>
      <c r="P194" s="581"/>
      <c r="Q194" s="55"/>
      <c r="R194" s="163"/>
      <c r="S194" s="163"/>
      <c r="T194" s="163"/>
    </row>
    <row r="195">
      <c r="A195" s="1"/>
      <c r="B195" s="1577"/>
      <c r="C195" s="1577"/>
      <c r="D195" s="1577"/>
      <c r="E195" s="1517"/>
      <c r="F195" s="1517"/>
      <c r="G195" s="1517"/>
      <c r="H195" s="1517"/>
      <c r="I195" s="1517"/>
      <c r="J195" s="1517"/>
      <c r="K195" s="1517"/>
      <c r="L195" s="1517"/>
      <c r="M195" s="1517"/>
      <c r="N195" s="1517"/>
      <c r="O195" s="1517"/>
      <c r="P195" s="1517"/>
      <c r="Q195" s="1517"/>
      <c r="R195" s="109"/>
      <c r="S195" s="109"/>
      <c r="T195" s="109"/>
    </row>
    <row r="196">
      <c r="A196" s="1"/>
      <c r="B196" s="1545" t="str">
        <f>GETTRAINERSPRITE(E196)</f>
        <v/>
      </c>
      <c r="C196" s="22"/>
      <c r="D196" s="22"/>
      <c r="E196" s="1546" t="s">
        <v>2485</v>
      </c>
      <c r="F196" s="22"/>
      <c r="G196" s="22"/>
      <c r="H196" s="22"/>
      <c r="I196" s="22"/>
      <c r="J196" s="22"/>
      <c r="K196" s="22"/>
      <c r="L196" s="22"/>
      <c r="M196" s="22"/>
      <c r="N196" s="22"/>
      <c r="O196" s="22"/>
      <c r="P196" s="22"/>
      <c r="Q196" s="835"/>
      <c r="R196" s="109"/>
      <c r="S196" s="109"/>
      <c r="T196" s="109"/>
    </row>
    <row r="197" ht="69.0" customHeight="1">
      <c r="A197" s="1"/>
      <c r="B197" s="28"/>
      <c r="E197" s="164" t="str">
        <f>GETPOKEMONSPRITE(E198, 130, 130)</f>
        <v/>
      </c>
      <c r="F197" s="25"/>
      <c r="G197" s="164" t="str">
        <f>GETPOKEMONSPRITE(G198, 130, 130)</f>
        <v/>
      </c>
      <c r="H197" s="25"/>
      <c r="I197" s="164" t="str">
        <f>GETPOKEMONSPRITE(I198, 150, 150)</f>
        <v/>
      </c>
      <c r="J197" s="25"/>
      <c r="K197" s="164" t="str">
        <f>GETPOKEMONSPRITE(K198, 150, 150)</f>
        <v/>
      </c>
      <c r="L197" s="25"/>
      <c r="M197" s="164" t="str">
        <f>GETPOKEMONSPRITE(M198, 150, 150)</f>
        <v/>
      </c>
      <c r="N197" s="25"/>
      <c r="O197" s="164" t="str">
        <f>GETPOKEMONSPRITE(O198, 150, 150)</f>
        <v/>
      </c>
      <c r="P197" s="25"/>
      <c r="Q197" s="1164"/>
      <c r="R197" s="109"/>
      <c r="S197" s="109"/>
      <c r="T197" s="109"/>
    </row>
    <row r="198">
      <c r="A198" s="1"/>
      <c r="B198" s="125"/>
      <c r="C198" s="39"/>
      <c r="D198" s="39"/>
      <c r="E198" s="1082" t="s">
        <v>2486</v>
      </c>
      <c r="F198" s="41"/>
      <c r="G198" s="1083" t="s">
        <v>2487</v>
      </c>
      <c r="H198" s="41"/>
      <c r="I198" s="1083" t="s">
        <v>2488</v>
      </c>
      <c r="J198" s="41"/>
      <c r="K198" s="1503"/>
      <c r="L198" s="41"/>
      <c r="M198" s="1503"/>
      <c r="N198" s="41"/>
      <c r="O198" s="1503"/>
      <c r="P198" s="41"/>
      <c r="Q198" s="515" t="s">
        <v>19</v>
      </c>
      <c r="R198" s="163"/>
      <c r="S198" s="163"/>
      <c r="T198" s="163"/>
    </row>
    <row r="199">
      <c r="A199" s="1"/>
      <c r="B199" s="1547"/>
      <c r="C199" s="1548"/>
      <c r="D199" s="1549"/>
      <c r="E199" s="1550" t="s">
        <v>40</v>
      </c>
      <c r="F199" s="1000" t="str">
        <f>GETABILITY(E198)</f>
        <v>Intimidate</v>
      </c>
      <c r="G199" s="1551" t="s">
        <v>40</v>
      </c>
      <c r="H199" s="1000" t="str">
        <f>GETABILITY(G198)</f>
        <v>Intimidate</v>
      </c>
      <c r="I199" s="1551" t="s">
        <v>82</v>
      </c>
      <c r="J199" s="1000" t="str">
        <f>GETABILITY(I198)</f>
        <v>Magic Guard</v>
      </c>
      <c r="K199" s="1368"/>
      <c r="L199" s="1368"/>
      <c r="M199" s="1368"/>
      <c r="N199" s="1368"/>
      <c r="O199" s="1368"/>
      <c r="P199" s="1368"/>
      <c r="Q199" s="334" t="s">
        <v>23</v>
      </c>
      <c r="R199" s="163"/>
      <c r="S199" s="163"/>
      <c r="T199" s="163"/>
    </row>
    <row r="200">
      <c r="A200" s="1390"/>
      <c r="B200" s="112" t="s">
        <v>24</v>
      </c>
      <c r="C200" s="39"/>
      <c r="D200" s="55"/>
      <c r="E200" s="1552" t="s">
        <v>133</v>
      </c>
      <c r="F200" s="57"/>
      <c r="G200" s="1553" t="s">
        <v>818</v>
      </c>
      <c r="H200" s="57"/>
      <c r="I200" s="1553" t="s">
        <v>1482</v>
      </c>
      <c r="J200" s="57"/>
      <c r="K200" s="509"/>
      <c r="L200" s="57"/>
      <c r="M200" s="509"/>
      <c r="N200" s="57"/>
      <c r="O200" s="509"/>
      <c r="P200" s="57"/>
      <c r="Q200" s="1554" t="s">
        <v>27</v>
      </c>
      <c r="R200" s="163"/>
      <c r="S200" s="163"/>
      <c r="T200" s="163"/>
    </row>
    <row r="201">
      <c r="A201" s="1"/>
      <c r="B201" s="1555"/>
      <c r="C201" s="1556"/>
      <c r="D201" s="1557"/>
      <c r="E201" s="1568" t="s">
        <v>1924</v>
      </c>
      <c r="F201" s="57"/>
      <c r="G201" s="1568" t="s">
        <v>1924</v>
      </c>
      <c r="H201" s="57"/>
      <c r="I201" s="1568" t="s">
        <v>1924</v>
      </c>
      <c r="J201" s="57"/>
      <c r="K201" s="1600"/>
      <c r="L201" s="57"/>
      <c r="M201" s="1600"/>
      <c r="N201" s="57"/>
      <c r="O201" s="1600"/>
      <c r="P201" s="57"/>
      <c r="Q201" s="517" t="s">
        <v>30</v>
      </c>
      <c r="R201" s="163"/>
      <c r="S201" s="163"/>
      <c r="T201" s="163"/>
    </row>
    <row r="202">
      <c r="A202" s="1"/>
      <c r="B202" s="1585"/>
      <c r="C202" s="1585"/>
      <c r="D202" s="1610"/>
      <c r="E202" s="1560" t="s">
        <v>110</v>
      </c>
      <c r="F202" s="57"/>
      <c r="G202" s="1566" t="s">
        <v>2016</v>
      </c>
      <c r="H202" s="57"/>
      <c r="I202" s="1564" t="s">
        <v>2489</v>
      </c>
      <c r="J202" s="57"/>
      <c r="K202" s="509"/>
      <c r="L202" s="57"/>
      <c r="M202" s="509"/>
      <c r="N202" s="57"/>
      <c r="O202" s="509"/>
      <c r="P202" s="57"/>
      <c r="Q202" s="518"/>
      <c r="R202" s="163"/>
      <c r="S202" s="163"/>
      <c r="T202" s="163"/>
    </row>
    <row r="203">
      <c r="A203" s="1"/>
      <c r="B203" s="1585"/>
      <c r="C203" s="1585"/>
      <c r="D203" s="1610"/>
      <c r="E203" s="1560" t="s">
        <v>2440</v>
      </c>
      <c r="F203" s="57"/>
      <c r="G203" s="1566" t="s">
        <v>897</v>
      </c>
      <c r="H203" s="57"/>
      <c r="I203" s="1620" t="s">
        <v>247</v>
      </c>
      <c r="J203" s="57"/>
      <c r="K203" s="1600"/>
      <c r="L203" s="57"/>
      <c r="M203" s="1600"/>
      <c r="N203" s="57"/>
      <c r="O203" s="1600"/>
      <c r="P203" s="57"/>
      <c r="Q203" s="518"/>
      <c r="R203" s="163"/>
      <c r="S203" s="163"/>
      <c r="T203" s="163"/>
    </row>
    <row r="204">
      <c r="A204" s="1"/>
      <c r="B204" s="1585"/>
      <c r="C204" s="1585"/>
      <c r="D204" s="1563"/>
      <c r="E204" s="1605" t="s">
        <v>897</v>
      </c>
      <c r="F204" s="581"/>
      <c r="G204" s="1630" t="s">
        <v>107</v>
      </c>
      <c r="H204" s="145"/>
      <c r="I204" s="1630" t="s">
        <v>2490</v>
      </c>
      <c r="J204" s="145"/>
      <c r="K204" s="680"/>
      <c r="L204" s="581"/>
      <c r="M204" s="680"/>
      <c r="N204" s="581"/>
      <c r="O204" s="680"/>
      <c r="P204" s="581"/>
      <c r="Q204" s="55"/>
      <c r="R204" s="109"/>
      <c r="S204" s="109"/>
      <c r="T204" s="109"/>
    </row>
    <row r="205">
      <c r="A205" s="1"/>
      <c r="B205" s="1577"/>
      <c r="C205" s="1577"/>
      <c r="D205" s="1577"/>
      <c r="E205" s="1517"/>
      <c r="F205" s="1517"/>
      <c r="G205" s="1517"/>
      <c r="H205" s="1517"/>
      <c r="I205" s="1517"/>
      <c r="J205" s="1517"/>
      <c r="K205" s="1517"/>
      <c r="L205" s="1517"/>
      <c r="M205" s="1517"/>
      <c r="N205" s="1517"/>
      <c r="O205" s="1517"/>
      <c r="P205" s="1517"/>
      <c r="Q205" s="1517"/>
      <c r="R205" s="109"/>
      <c r="S205" s="109"/>
      <c r="T205" s="109"/>
    </row>
    <row r="206">
      <c r="A206" s="1"/>
      <c r="B206" s="1545" t="str">
        <f>GETTRAINERSPRITE(E206)</f>
        <v/>
      </c>
      <c r="C206" s="22"/>
      <c r="D206" s="22"/>
      <c r="E206" s="1546" t="s">
        <v>2491</v>
      </c>
      <c r="F206" s="22"/>
      <c r="G206" s="22"/>
      <c r="H206" s="22"/>
      <c r="I206" s="22"/>
      <c r="J206" s="22"/>
      <c r="K206" s="22"/>
      <c r="L206" s="22"/>
      <c r="M206" s="22"/>
      <c r="N206" s="22"/>
      <c r="O206" s="22"/>
      <c r="P206" s="22"/>
      <c r="Q206" s="835"/>
      <c r="R206" s="109"/>
      <c r="S206" s="109"/>
      <c r="T206" s="109"/>
    </row>
    <row r="207" ht="69.0" customHeight="1">
      <c r="A207" s="1"/>
      <c r="B207" s="28"/>
      <c r="E207" s="164" t="str">
        <f>GETPOKEMONSPRITE(E208, 150, 150)</f>
        <v/>
      </c>
      <c r="F207" s="25"/>
      <c r="G207" s="164" t="str">
        <f>GETPOKEMONSPRITE(G208, 150, 150)</f>
        <v/>
      </c>
      <c r="H207" s="25"/>
      <c r="I207" s="164" t="str">
        <f>GETPOKEMONSPRITE(I208, 150, 150)</f>
        <v/>
      </c>
      <c r="J207" s="25"/>
      <c r="K207" s="164" t="str">
        <f>GETPOKEMONSPRITE(K208, 150, 150)</f>
        <v/>
      </c>
      <c r="L207" s="25"/>
      <c r="M207" s="164" t="str">
        <f>GETPOKEMONSPRITE(M208, 150, 150)</f>
        <v/>
      </c>
      <c r="N207" s="25"/>
      <c r="O207" s="164" t="str">
        <f>GETPOKEMONSPRITE(O208, 150, 150)</f>
        <v/>
      </c>
      <c r="P207" s="25"/>
      <c r="Q207" s="1164"/>
      <c r="R207" s="109"/>
      <c r="S207" s="109"/>
      <c r="T207" s="109"/>
    </row>
    <row r="208">
      <c r="A208" s="1"/>
      <c r="B208" s="125"/>
      <c r="C208" s="39"/>
      <c r="D208" s="39"/>
      <c r="E208" s="1082" t="s">
        <v>2492</v>
      </c>
      <c r="F208" s="41"/>
      <c r="G208" s="1083" t="s">
        <v>1173</v>
      </c>
      <c r="H208" s="41"/>
      <c r="I208" s="1083" t="s">
        <v>1826</v>
      </c>
      <c r="J208" s="41"/>
      <c r="K208" s="1503"/>
      <c r="L208" s="41"/>
      <c r="M208" s="1503"/>
      <c r="N208" s="41"/>
      <c r="O208" s="1503"/>
      <c r="P208" s="41"/>
      <c r="Q208" s="515" t="s">
        <v>19</v>
      </c>
      <c r="R208" s="118"/>
      <c r="S208" s="118"/>
      <c r="T208" s="118"/>
    </row>
    <row r="209">
      <c r="A209" s="1390"/>
      <c r="B209" s="1547"/>
      <c r="C209" s="1548"/>
      <c r="D209" s="1549"/>
      <c r="E209" s="1550" t="s">
        <v>82</v>
      </c>
      <c r="F209" s="1106" t="s">
        <v>96</v>
      </c>
      <c r="G209" s="1551" t="s">
        <v>40</v>
      </c>
      <c r="H209" s="1000" t="str">
        <f>GETABILITY(G208)</f>
        <v>Tangled Feet</v>
      </c>
      <c r="I209" s="1551" t="s">
        <v>56</v>
      </c>
      <c r="J209" s="1000" t="str">
        <f>GETABILITY(I208)</f>
        <v>Iron Fist</v>
      </c>
      <c r="K209" s="1631"/>
      <c r="L209" s="1631"/>
      <c r="M209" s="1631"/>
      <c r="N209" s="1631"/>
      <c r="O209" s="1631"/>
      <c r="P209" s="1631"/>
      <c r="Q209" s="1505" t="s">
        <v>23</v>
      </c>
      <c r="R209" s="109"/>
      <c r="S209" s="109"/>
      <c r="T209" s="109"/>
    </row>
    <row r="210">
      <c r="A210" s="1390"/>
      <c r="B210" s="112" t="s">
        <v>24</v>
      </c>
      <c r="C210" s="39"/>
      <c r="D210" s="55"/>
      <c r="E210" s="1552" t="s">
        <v>242</v>
      </c>
      <c r="F210" s="57"/>
      <c r="G210" s="1553" t="s">
        <v>500</v>
      </c>
      <c r="H210" s="57"/>
      <c r="I210" s="1553" t="s">
        <v>99</v>
      </c>
      <c r="J210" s="57"/>
      <c r="K210" s="1632"/>
      <c r="L210" s="57"/>
      <c r="M210" s="1632"/>
      <c r="N210" s="57"/>
      <c r="O210" s="1632"/>
      <c r="P210" s="57"/>
      <c r="Q210" s="1554" t="s">
        <v>27</v>
      </c>
      <c r="R210" s="1633"/>
      <c r="S210" s="1633"/>
      <c r="T210" s="1633"/>
    </row>
    <row r="211">
      <c r="A211" s="1"/>
      <c r="B211" s="1555"/>
      <c r="C211" s="1556"/>
      <c r="D211" s="1557"/>
      <c r="E211" s="1634" t="s">
        <v>1045</v>
      </c>
      <c r="F211" s="57"/>
      <c r="G211" s="1568" t="s">
        <v>223</v>
      </c>
      <c r="H211" s="57"/>
      <c r="I211" s="1568" t="s">
        <v>1924</v>
      </c>
      <c r="J211" s="57"/>
      <c r="K211" s="1635"/>
      <c r="L211" s="57"/>
      <c r="M211" s="1635"/>
      <c r="N211" s="57"/>
      <c r="O211" s="1635"/>
      <c r="P211" s="57"/>
      <c r="Q211" s="517" t="s">
        <v>30</v>
      </c>
      <c r="R211" s="118"/>
      <c r="S211" s="118"/>
      <c r="T211" s="118"/>
    </row>
    <row r="212">
      <c r="A212" s="1"/>
      <c r="B212" s="1585"/>
      <c r="C212" s="1585"/>
      <c r="D212" s="1610"/>
      <c r="E212" s="1634" t="s">
        <v>223</v>
      </c>
      <c r="F212" s="57"/>
      <c r="G212" s="1566" t="s">
        <v>2016</v>
      </c>
      <c r="H212" s="57"/>
      <c r="I212" s="1566" t="s">
        <v>223</v>
      </c>
      <c r="J212" s="57"/>
      <c r="K212" s="1632"/>
      <c r="L212" s="57"/>
      <c r="M212" s="1632"/>
      <c r="N212" s="57"/>
      <c r="O212" s="1632"/>
      <c r="P212" s="57"/>
      <c r="Q212" s="518"/>
      <c r="R212" s="118"/>
      <c r="S212" s="118"/>
      <c r="T212" s="118"/>
    </row>
    <row r="213">
      <c r="A213" s="1"/>
      <c r="B213" s="1585"/>
      <c r="C213" s="1585"/>
      <c r="D213" s="1610"/>
      <c r="E213" s="1323" t="s">
        <v>473</v>
      </c>
      <c r="F213" s="57"/>
      <c r="G213" s="1566" t="s">
        <v>74</v>
      </c>
      <c r="H213" s="57"/>
      <c r="I213" s="1566" t="s">
        <v>2166</v>
      </c>
      <c r="J213" s="57"/>
      <c r="K213" s="1635"/>
      <c r="L213" s="57"/>
      <c r="M213" s="1635"/>
      <c r="N213" s="57"/>
      <c r="O213" s="1635"/>
      <c r="P213" s="57"/>
      <c r="Q213" s="518"/>
      <c r="R213" s="53"/>
      <c r="S213" s="53"/>
      <c r="T213" s="53"/>
    </row>
    <row r="214">
      <c r="A214" s="1"/>
      <c r="B214" s="1585"/>
      <c r="C214" s="1585"/>
      <c r="D214" s="1563"/>
      <c r="E214" s="1605" t="s">
        <v>897</v>
      </c>
      <c r="F214" s="581"/>
      <c r="G214" s="1630" t="s">
        <v>107</v>
      </c>
      <c r="H214" s="145"/>
      <c r="I214" s="1636" t="s">
        <v>222</v>
      </c>
      <c r="J214" s="145"/>
      <c r="K214" s="1637"/>
      <c r="L214" s="581"/>
      <c r="M214" s="1637"/>
      <c r="N214" s="581"/>
      <c r="O214" s="1637"/>
      <c r="P214" s="581"/>
      <c r="Q214" s="55"/>
      <c r="R214" s="163"/>
      <c r="S214" s="163"/>
      <c r="T214" s="163"/>
    </row>
    <row r="215">
      <c r="A215" s="1"/>
      <c r="B215" s="1577"/>
      <c r="C215" s="1577"/>
      <c r="D215" s="1577"/>
      <c r="E215" s="1517"/>
      <c r="F215" s="1517"/>
      <c r="G215" s="1517"/>
      <c r="H215" s="1517"/>
      <c r="I215" s="1517"/>
      <c r="J215" s="1517"/>
      <c r="K215" s="1517"/>
      <c r="L215" s="1517"/>
      <c r="M215" s="1517"/>
      <c r="N215" s="1517"/>
      <c r="O215" s="1517"/>
      <c r="P215" s="1517"/>
      <c r="Q215" s="1517"/>
      <c r="R215" s="163"/>
      <c r="S215" s="163"/>
      <c r="T215" s="163"/>
    </row>
    <row r="216">
      <c r="A216" s="1"/>
      <c r="B216" s="1545" t="str">
        <f>IMAGE("https://archives.bulbagarden.net/media/upload/f/f6/Spr_Pt_Darach_Caitlin.png")</f>
        <v/>
      </c>
      <c r="C216" s="22"/>
      <c r="D216" s="22"/>
      <c r="E216" s="1546" t="s">
        <v>2493</v>
      </c>
      <c r="F216" s="22"/>
      <c r="G216" s="22"/>
      <c r="H216" s="22"/>
      <c r="I216" s="22"/>
      <c r="J216" s="22"/>
      <c r="K216" s="22"/>
      <c r="L216" s="22"/>
      <c r="M216" s="22"/>
      <c r="N216" s="22"/>
      <c r="O216" s="22"/>
      <c r="P216" s="22"/>
      <c r="Q216" s="835"/>
      <c r="R216" s="163"/>
      <c r="S216" s="163"/>
      <c r="T216" s="163"/>
    </row>
    <row r="217" ht="69.0" customHeight="1">
      <c r="A217" s="1"/>
      <c r="B217" s="28"/>
      <c r="E217" s="164" t="str">
        <f>GETPOKEMONSPRITE(E218, 110, 110)</f>
        <v/>
      </c>
      <c r="F217" s="25"/>
      <c r="G217" s="164" t="str">
        <f>GETPOKEMONSPRITE(G218, 110, 110)</f>
        <v/>
      </c>
      <c r="H217" s="25"/>
      <c r="I217" s="164" t="str">
        <f>GETPOKEMONSPRITE(I218, 110, 110)</f>
        <v/>
      </c>
      <c r="J217" s="25"/>
      <c r="K217" s="164" t="str">
        <f>GETPOKEMONSPRITE(K218, 150, 150)</f>
        <v/>
      </c>
      <c r="L217" s="25"/>
      <c r="M217" s="164" t="str">
        <f>GETPOKEMONSPRITE(M218, 150, 150)</f>
        <v/>
      </c>
      <c r="N217" s="25"/>
      <c r="O217" s="164" t="str">
        <f>GETPOKEMONSPRITE(O218, 150, 150)</f>
        <v/>
      </c>
      <c r="P217" s="25"/>
      <c r="Q217" s="1164"/>
      <c r="R217" s="109"/>
      <c r="S217" s="109"/>
      <c r="T217" s="109"/>
    </row>
    <row r="218">
      <c r="A218" s="1"/>
      <c r="B218" s="125"/>
      <c r="C218" s="39"/>
      <c r="D218" s="39"/>
      <c r="E218" s="1082" t="s">
        <v>2494</v>
      </c>
      <c r="F218" s="41"/>
      <c r="G218" s="1083" t="s">
        <v>2495</v>
      </c>
      <c r="H218" s="41"/>
      <c r="I218" s="1083" t="s">
        <v>2496</v>
      </c>
      <c r="J218" s="41"/>
      <c r="K218" s="1503"/>
      <c r="L218" s="41"/>
      <c r="M218" s="1503"/>
      <c r="N218" s="41"/>
      <c r="O218" s="1503"/>
      <c r="P218" s="41"/>
      <c r="Q218" s="515" t="s">
        <v>19</v>
      </c>
      <c r="R218" s="109"/>
      <c r="S218" s="109"/>
      <c r="T218" s="109"/>
    </row>
    <row r="219">
      <c r="A219" s="1390"/>
      <c r="B219" s="1547"/>
      <c r="C219" s="1548"/>
      <c r="D219" s="1549"/>
      <c r="E219" s="1550" t="s">
        <v>82</v>
      </c>
      <c r="F219" s="1000" t="str">
        <f>GETABILITY(E218)</f>
        <v>Hyper Cutter</v>
      </c>
      <c r="G219" s="1551" t="s">
        <v>97</v>
      </c>
      <c r="H219" s="1000" t="str">
        <f>GETABILITY(G218)</f>
        <v>Swift Swim</v>
      </c>
      <c r="I219" s="1551" t="s">
        <v>40</v>
      </c>
      <c r="J219" s="1000" t="str">
        <f>GETABILITY(I218)</f>
        <v>Pressure</v>
      </c>
      <c r="K219" s="1631"/>
      <c r="L219" s="1631"/>
      <c r="M219" s="1631"/>
      <c r="N219" s="1631"/>
      <c r="O219" s="1631"/>
      <c r="P219" s="1631"/>
      <c r="Q219" s="1505" t="s">
        <v>23</v>
      </c>
      <c r="R219" s="109"/>
      <c r="S219" s="109"/>
      <c r="T219" s="109"/>
    </row>
    <row r="220">
      <c r="A220" s="1390"/>
      <c r="B220" s="112" t="s">
        <v>24</v>
      </c>
      <c r="C220" s="39"/>
      <c r="D220" s="55"/>
      <c r="E220" s="1552" t="s">
        <v>99</v>
      </c>
      <c r="F220" s="57"/>
      <c r="G220" s="1553" t="s">
        <v>500</v>
      </c>
      <c r="H220" s="57"/>
      <c r="I220" s="1553" t="s">
        <v>818</v>
      </c>
      <c r="J220" s="57"/>
      <c r="K220" s="1632"/>
      <c r="L220" s="57"/>
      <c r="M220" s="1632"/>
      <c r="N220" s="57"/>
      <c r="O220" s="1632"/>
      <c r="P220" s="57"/>
      <c r="Q220" s="1554" t="s">
        <v>27</v>
      </c>
      <c r="R220" s="109"/>
      <c r="S220" s="109"/>
      <c r="T220" s="109"/>
    </row>
    <row r="221">
      <c r="A221" s="1"/>
      <c r="B221" s="1555"/>
      <c r="C221" s="1556"/>
      <c r="D221" s="1557"/>
      <c r="E221" s="1558" t="s">
        <v>621</v>
      </c>
      <c r="F221" s="57"/>
      <c r="G221" s="1559" t="s">
        <v>190</v>
      </c>
      <c r="H221" s="57"/>
      <c r="I221" s="1638" t="s">
        <v>672</v>
      </c>
      <c r="J221" s="57"/>
      <c r="K221" s="1635"/>
      <c r="L221" s="57"/>
      <c r="M221" s="1635"/>
      <c r="N221" s="57"/>
      <c r="O221" s="1635"/>
      <c r="P221" s="57"/>
      <c r="Q221" s="517" t="s">
        <v>30</v>
      </c>
      <c r="R221" s="109"/>
      <c r="S221" s="109"/>
      <c r="T221" s="109"/>
    </row>
    <row r="222">
      <c r="A222" s="1"/>
      <c r="B222" s="1585"/>
      <c r="C222" s="1585"/>
      <c r="D222" s="1610"/>
      <c r="E222" s="1568" t="s">
        <v>45</v>
      </c>
      <c r="F222" s="57"/>
      <c r="G222" s="1602" t="s">
        <v>955</v>
      </c>
      <c r="H222" s="57"/>
      <c r="I222" s="1620" t="s">
        <v>1015</v>
      </c>
      <c r="J222" s="57"/>
      <c r="K222" s="1632"/>
      <c r="L222" s="57"/>
      <c r="M222" s="1632"/>
      <c r="N222" s="57"/>
      <c r="O222" s="1632"/>
      <c r="P222" s="57"/>
      <c r="Q222" s="518"/>
      <c r="R222" s="163"/>
      <c r="S222" s="163"/>
      <c r="T222" s="163"/>
    </row>
    <row r="223">
      <c r="A223" s="1"/>
      <c r="B223" s="1585"/>
      <c r="C223" s="1585"/>
      <c r="D223" s="1610"/>
      <c r="E223" s="1639" t="s">
        <v>266</v>
      </c>
      <c r="F223" s="57"/>
      <c r="G223" s="1564" t="s">
        <v>525</v>
      </c>
      <c r="H223" s="57"/>
      <c r="I223" s="1620" t="s">
        <v>550</v>
      </c>
      <c r="J223" s="57"/>
      <c r="K223" s="1635"/>
      <c r="L223" s="57"/>
      <c r="M223" s="1635"/>
      <c r="N223" s="57"/>
      <c r="O223" s="1635"/>
      <c r="P223" s="57"/>
      <c r="Q223" s="518"/>
      <c r="R223" s="163"/>
      <c r="S223" s="163"/>
      <c r="T223" s="163"/>
    </row>
    <row r="224">
      <c r="A224" s="1"/>
      <c r="B224" s="1585"/>
      <c r="C224" s="1585"/>
      <c r="D224" s="1563"/>
      <c r="E224" s="1640" t="s">
        <v>751</v>
      </c>
      <c r="F224" s="581"/>
      <c r="G224" s="1627" t="s">
        <v>291</v>
      </c>
      <c r="H224" s="145"/>
      <c r="I224" s="1607" t="s">
        <v>985</v>
      </c>
      <c r="J224" s="145"/>
      <c r="K224" s="1637"/>
      <c r="L224" s="581"/>
      <c r="M224" s="1637"/>
      <c r="N224" s="581"/>
      <c r="O224" s="1637"/>
      <c r="P224" s="581"/>
      <c r="Q224" s="55"/>
      <c r="R224" s="163"/>
      <c r="S224" s="163"/>
      <c r="T224" s="163"/>
    </row>
    <row r="225">
      <c r="A225" s="1"/>
      <c r="B225" s="1577"/>
      <c r="C225" s="1577"/>
      <c r="D225" s="1577"/>
      <c r="E225" s="1517"/>
      <c r="F225" s="1517"/>
      <c r="G225" s="1517"/>
      <c r="H225" s="1517"/>
      <c r="I225" s="1517"/>
      <c r="J225" s="1517"/>
      <c r="K225" s="1517"/>
      <c r="L225" s="1517"/>
      <c r="M225" s="1517"/>
      <c r="N225" s="1517"/>
      <c r="O225" s="1517"/>
      <c r="P225" s="1517"/>
      <c r="Q225" s="1517"/>
      <c r="R225" s="163"/>
      <c r="S225" s="163"/>
      <c r="T225" s="163"/>
    </row>
    <row r="226">
      <c r="A226" s="1"/>
      <c r="B226" s="1545" t="str">
        <f>IMAGE("https://archives.bulbagarden.net/media/upload/f/f6/Spr_Pt_Darach_Caitlin.png")</f>
        <v/>
      </c>
      <c r="C226" s="22"/>
      <c r="D226" s="22"/>
      <c r="E226" s="1546" t="s">
        <v>2497</v>
      </c>
      <c r="F226" s="22"/>
      <c r="G226" s="22"/>
      <c r="H226" s="22"/>
      <c r="I226" s="22"/>
      <c r="J226" s="22"/>
      <c r="K226" s="22"/>
      <c r="L226" s="22"/>
      <c r="M226" s="22"/>
      <c r="N226" s="22"/>
      <c r="O226" s="22"/>
      <c r="P226" s="22"/>
      <c r="Q226" s="835"/>
      <c r="R226" s="163"/>
      <c r="S226" s="163"/>
      <c r="T226" s="163"/>
    </row>
    <row r="227" ht="69.0" customHeight="1">
      <c r="A227" s="1"/>
      <c r="B227" s="28"/>
      <c r="E227" s="164" t="str">
        <f>GETPOKEMONSPRITE(E228, 110, 110)</f>
        <v/>
      </c>
      <c r="F227" s="25"/>
      <c r="G227" s="164" t="str">
        <f>GETPOKEMONSPRITE(G228, 130, 130)</f>
        <v/>
      </c>
      <c r="H227" s="25"/>
      <c r="I227" s="164" t="str">
        <f>GETPOKEMONSPRITE(I228, 150, 150)</f>
        <v/>
      </c>
      <c r="J227" s="25"/>
      <c r="K227" s="164" t="str">
        <f>GETPOKEMONSPRITE(K228, 150, 150)</f>
        <v/>
      </c>
      <c r="L227" s="25"/>
      <c r="M227" s="164" t="str">
        <f>GETPOKEMONSPRITE(M228, 150, 150)</f>
        <v/>
      </c>
      <c r="N227" s="25"/>
      <c r="O227" s="164" t="str">
        <f>GETPOKEMONSPRITE(O228, 150, 150)</f>
        <v/>
      </c>
      <c r="P227" s="25"/>
      <c r="Q227" s="1164"/>
      <c r="R227" s="109"/>
      <c r="S227" s="109"/>
      <c r="T227" s="109"/>
    </row>
    <row r="228">
      <c r="A228" s="1"/>
      <c r="B228" s="125"/>
      <c r="C228" s="39"/>
      <c r="D228" s="39"/>
      <c r="E228" s="1082" t="s">
        <v>2498</v>
      </c>
      <c r="F228" s="41"/>
      <c r="G228" s="1083" t="s">
        <v>2499</v>
      </c>
      <c r="H228" s="41"/>
      <c r="I228" s="1083" t="s">
        <v>2500</v>
      </c>
      <c r="J228" s="41"/>
      <c r="K228" s="1503"/>
      <c r="L228" s="41"/>
      <c r="M228" s="1503"/>
      <c r="N228" s="41"/>
      <c r="O228" s="1503"/>
      <c r="P228" s="41"/>
      <c r="Q228" s="515" t="s">
        <v>19</v>
      </c>
      <c r="R228" s="163"/>
      <c r="S228" s="163"/>
      <c r="T228" s="163"/>
    </row>
    <row r="229">
      <c r="A229" s="1390"/>
      <c r="B229" s="1547"/>
      <c r="C229" s="1548"/>
      <c r="D229" s="1549"/>
      <c r="E229" s="1550" t="s">
        <v>97</v>
      </c>
      <c r="F229" s="1000" t="str">
        <f>GETABILITY(E228)</f>
        <v>Magic Guard</v>
      </c>
      <c r="G229" s="1551" t="s">
        <v>338</v>
      </c>
      <c r="H229" s="1000" t="str">
        <f>GETABILITY(G228)</f>
        <v>Magic Guard</v>
      </c>
      <c r="I229" s="1551" t="s">
        <v>158</v>
      </c>
      <c r="J229" s="1000" t="str">
        <f>GETABILITY(I228)</f>
        <v>Clear Body</v>
      </c>
      <c r="K229" s="1641"/>
      <c r="L229" s="1641"/>
      <c r="M229" s="1641"/>
      <c r="N229" s="1641"/>
      <c r="O229" s="1641"/>
      <c r="P229" s="1641"/>
      <c r="Q229" s="1505" t="s">
        <v>23</v>
      </c>
      <c r="R229" s="109"/>
      <c r="S229" s="109"/>
      <c r="T229" s="109"/>
    </row>
    <row r="230">
      <c r="A230" s="1390"/>
      <c r="B230" s="112" t="s">
        <v>24</v>
      </c>
      <c r="C230" s="39"/>
      <c r="D230" s="55"/>
      <c r="E230" s="1552" t="s">
        <v>1356</v>
      </c>
      <c r="F230" s="57"/>
      <c r="G230" s="1553" t="s">
        <v>460</v>
      </c>
      <c r="H230" s="57"/>
      <c r="I230" s="1553" t="s">
        <v>242</v>
      </c>
      <c r="J230" s="57"/>
      <c r="K230" s="1642"/>
      <c r="L230" s="57"/>
      <c r="M230" s="1642"/>
      <c r="N230" s="57"/>
      <c r="O230" s="1642"/>
      <c r="P230" s="57"/>
      <c r="Q230" s="1554" t="s">
        <v>27</v>
      </c>
      <c r="R230" s="1643"/>
      <c r="S230" s="1643"/>
      <c r="T230" s="1643"/>
    </row>
    <row r="231">
      <c r="A231" s="1"/>
      <c r="B231" s="1555"/>
      <c r="C231" s="1556"/>
      <c r="D231" s="1557"/>
      <c r="E231" s="1568" t="s">
        <v>1016</v>
      </c>
      <c r="F231" s="57"/>
      <c r="G231" s="1558" t="s">
        <v>709</v>
      </c>
      <c r="H231" s="57"/>
      <c r="I231" s="1644" t="s">
        <v>1283</v>
      </c>
      <c r="J231" s="57"/>
      <c r="K231" s="1645"/>
      <c r="L231" s="57"/>
      <c r="M231" s="1645"/>
      <c r="N231" s="57"/>
      <c r="O231" s="1645"/>
      <c r="P231" s="57"/>
      <c r="Q231" s="517" t="s">
        <v>30</v>
      </c>
      <c r="R231" s="53"/>
      <c r="S231" s="53"/>
      <c r="T231" s="53"/>
    </row>
    <row r="232">
      <c r="A232" s="1"/>
      <c r="B232" s="1585"/>
      <c r="C232" s="1585"/>
      <c r="D232" s="1610"/>
      <c r="E232" s="1558" t="s">
        <v>475</v>
      </c>
      <c r="F232" s="57"/>
      <c r="G232" s="1566" t="s">
        <v>2016</v>
      </c>
      <c r="H232" s="57"/>
      <c r="I232" s="1646" t="s">
        <v>222</v>
      </c>
      <c r="J232" s="57"/>
      <c r="K232" s="1642"/>
      <c r="L232" s="57"/>
      <c r="M232" s="1642"/>
      <c r="N232" s="57"/>
      <c r="O232" s="1642"/>
      <c r="P232" s="57"/>
      <c r="Q232" s="518"/>
      <c r="R232" s="53"/>
      <c r="S232" s="53"/>
      <c r="T232" s="53"/>
    </row>
    <row r="233">
      <c r="A233" s="1"/>
      <c r="B233" s="1585"/>
      <c r="C233" s="1585"/>
      <c r="D233" s="1610"/>
      <c r="E233" s="1598" t="s">
        <v>247</v>
      </c>
      <c r="F233" s="57"/>
      <c r="G233" s="1620" t="s">
        <v>473</v>
      </c>
      <c r="H233" s="57"/>
      <c r="I233" s="1567" t="s">
        <v>426</v>
      </c>
      <c r="J233" s="57"/>
      <c r="K233" s="1645"/>
      <c r="L233" s="57"/>
      <c r="M233" s="1645"/>
      <c r="N233" s="57"/>
      <c r="O233" s="1645"/>
      <c r="P233" s="57"/>
      <c r="Q233" s="518"/>
      <c r="R233" s="109"/>
      <c r="S233" s="109"/>
      <c r="T233" s="109"/>
    </row>
    <row r="234">
      <c r="A234" s="1"/>
      <c r="B234" s="1585"/>
      <c r="C234" s="1585"/>
      <c r="D234" s="1563"/>
      <c r="E234" s="1647" t="s">
        <v>266</v>
      </c>
      <c r="F234" s="581"/>
      <c r="G234" s="1648" t="s">
        <v>559</v>
      </c>
      <c r="H234" s="145"/>
      <c r="I234" s="1613" t="s">
        <v>580</v>
      </c>
      <c r="J234" s="145"/>
      <c r="K234" s="1649"/>
      <c r="L234" s="581"/>
      <c r="M234" s="1649"/>
      <c r="N234" s="581"/>
      <c r="O234" s="1649"/>
      <c r="P234" s="581"/>
      <c r="Q234" s="55"/>
      <c r="R234" s="163"/>
      <c r="S234" s="163"/>
      <c r="T234" s="163"/>
    </row>
    <row r="235">
      <c r="A235" s="1"/>
      <c r="B235" s="1577"/>
      <c r="C235" s="1577"/>
      <c r="D235" s="1577"/>
      <c r="E235" s="1578"/>
      <c r="F235" s="1578"/>
      <c r="G235" s="1578"/>
      <c r="H235" s="1578"/>
      <c r="I235" s="1578"/>
      <c r="J235" s="1578"/>
      <c r="K235" s="1578"/>
      <c r="L235" s="1578"/>
      <c r="M235" s="1578"/>
      <c r="N235" s="1578"/>
      <c r="O235" s="1578"/>
      <c r="P235" s="1578"/>
      <c r="Q235" s="1578"/>
      <c r="R235" s="163"/>
      <c r="S235" s="163"/>
      <c r="T235" s="163"/>
    </row>
    <row r="236">
      <c r="A236" s="1"/>
      <c r="B236" s="1577"/>
      <c r="C236" s="1577"/>
      <c r="D236" s="1577"/>
      <c r="E236" s="1578"/>
      <c r="F236" s="1578"/>
      <c r="G236" s="1578"/>
      <c r="H236" s="1578"/>
      <c r="I236" s="1578"/>
      <c r="J236" s="1578"/>
      <c r="K236" s="1578"/>
      <c r="L236" s="1578"/>
      <c r="M236" s="1578"/>
      <c r="N236" s="1578"/>
      <c r="O236" s="1578"/>
      <c r="P236" s="1578"/>
      <c r="Q236" s="1578"/>
      <c r="R236" s="163"/>
      <c r="S236" s="163"/>
      <c r="T236" s="163"/>
    </row>
    <row r="237">
      <c r="A237" s="1"/>
      <c r="B237" s="1577"/>
      <c r="C237" s="1577"/>
      <c r="D237" s="1577"/>
      <c r="E237" s="1578"/>
      <c r="F237" s="1578"/>
      <c r="G237" s="1578"/>
      <c r="H237" s="1578"/>
      <c r="I237" s="1578"/>
      <c r="J237" s="1578"/>
      <c r="K237" s="1578"/>
      <c r="L237" s="1578"/>
      <c r="M237" s="1578"/>
      <c r="N237" s="1578"/>
      <c r="O237" s="1578"/>
      <c r="P237" s="1578"/>
      <c r="Q237" s="1578"/>
      <c r="R237" s="163"/>
      <c r="S237" s="163"/>
      <c r="T237" s="163"/>
    </row>
    <row r="238">
      <c r="A238" s="1"/>
      <c r="B238" s="1577"/>
      <c r="C238" s="1577"/>
      <c r="D238" s="1577"/>
      <c r="E238" s="1578"/>
      <c r="F238" s="1578"/>
      <c r="G238" s="1578"/>
      <c r="H238" s="1578"/>
      <c r="I238" s="1578"/>
      <c r="J238" s="1578"/>
      <c r="K238" s="1578"/>
      <c r="L238" s="1578"/>
      <c r="M238" s="1578"/>
      <c r="N238" s="1578"/>
      <c r="O238" s="1578"/>
      <c r="P238" s="1578"/>
      <c r="Q238" s="1578"/>
      <c r="R238" s="163"/>
      <c r="S238" s="163"/>
      <c r="T238" s="163"/>
    </row>
    <row r="239">
      <c r="A239" s="1"/>
      <c r="B239" s="1577"/>
      <c r="C239" s="1577"/>
      <c r="D239" s="1577"/>
      <c r="E239" s="1183" t="s">
        <v>2501</v>
      </c>
      <c r="R239" s="163"/>
      <c r="S239" s="163"/>
      <c r="T239" s="163"/>
    </row>
    <row r="240">
      <c r="A240" s="1"/>
      <c r="B240" s="1577"/>
      <c r="C240" s="1577"/>
      <c r="D240" s="1577"/>
      <c r="E240" s="1578"/>
      <c r="F240" s="1578"/>
      <c r="G240" s="1578"/>
      <c r="H240" s="1578"/>
      <c r="I240" s="1578"/>
      <c r="J240" s="1578"/>
      <c r="K240" s="1578"/>
      <c r="L240" s="1578"/>
      <c r="M240" s="1578"/>
      <c r="N240" s="1578"/>
      <c r="O240" s="1578"/>
      <c r="P240" s="1578"/>
      <c r="Q240" s="1578"/>
      <c r="R240" s="163"/>
      <c r="S240" s="163"/>
      <c r="T240" s="163"/>
    </row>
    <row r="241">
      <c r="A241" s="1"/>
      <c r="B241" s="654"/>
      <c r="C241" s="654"/>
      <c r="D241" s="654"/>
      <c r="E241" s="1578"/>
      <c r="F241" s="1578"/>
      <c r="G241" s="1578"/>
      <c r="H241" s="1578"/>
      <c r="I241" s="1578"/>
      <c r="J241" s="1578"/>
      <c r="K241" s="1578"/>
      <c r="L241" s="1578"/>
      <c r="M241" s="1578"/>
      <c r="N241" s="1578"/>
      <c r="O241" s="1578"/>
      <c r="P241" s="1578"/>
      <c r="Q241" s="1578"/>
      <c r="R241" s="109"/>
      <c r="S241" s="109"/>
      <c r="T241" s="109"/>
    </row>
    <row r="242">
      <c r="A242" s="1"/>
      <c r="B242" s="1545" t="str">
        <f>GETTRAINERSPRITE(E242)</f>
        <v/>
      </c>
      <c r="C242" s="22"/>
      <c r="D242" s="22"/>
      <c r="E242" s="1546" t="s">
        <v>2502</v>
      </c>
      <c r="F242" s="22"/>
      <c r="G242" s="22"/>
      <c r="H242" s="22"/>
      <c r="I242" s="22"/>
      <c r="J242" s="22"/>
      <c r="K242" s="22"/>
      <c r="L242" s="22"/>
      <c r="M242" s="22"/>
      <c r="N242" s="22"/>
      <c r="O242" s="22"/>
      <c r="P242" s="22"/>
      <c r="Q242" s="835"/>
      <c r="R242" s="163"/>
      <c r="S242" s="163"/>
      <c r="T242" s="163"/>
    </row>
    <row r="243" ht="87.75" customHeight="1">
      <c r="A243" s="1"/>
      <c r="B243" s="28"/>
      <c r="E243" s="1650" t="str">
        <f>GETPOKEMONSPRITE(E244, 150, 150)</f>
        <v/>
      </c>
      <c r="F243" s="25"/>
      <c r="G243" s="1650" t="str">
        <f>GETPOKEMONSPRITE(G244, 150, 150)</f>
        <v/>
      </c>
      <c r="H243" s="25"/>
      <c r="I243" s="1650" t="str">
        <f>GETPOKEMONSPRITE(I244, 150, 150)</f>
        <v/>
      </c>
      <c r="J243" s="25"/>
      <c r="K243" s="1650" t="str">
        <f>GETPOKEMONSPRITE(K244, 150, 150)</f>
        <v/>
      </c>
      <c r="L243" s="25"/>
      <c r="M243" s="1650" t="str">
        <f>GETPOKEMONSPRITE(M244, 150, 150)</f>
        <v/>
      </c>
      <c r="N243" s="25"/>
      <c r="O243" s="1650" t="str">
        <f>GETPOKEMONSPRITE(O244, 140, 140)</f>
        <v/>
      </c>
      <c r="P243" s="25"/>
      <c r="Q243" s="1164"/>
      <c r="R243" s="163"/>
      <c r="S243" s="163"/>
      <c r="T243" s="163"/>
    </row>
    <row r="244">
      <c r="A244" s="1"/>
      <c r="B244" s="125"/>
      <c r="C244" s="39"/>
      <c r="D244" s="39"/>
      <c r="E244" s="1082" t="s">
        <v>2503</v>
      </c>
      <c r="F244" s="41"/>
      <c r="G244" s="1083" t="s">
        <v>2504</v>
      </c>
      <c r="H244" s="41"/>
      <c r="I244" s="1083" t="s">
        <v>2505</v>
      </c>
      <c r="J244" s="41"/>
      <c r="K244" s="1083" t="s">
        <v>2506</v>
      </c>
      <c r="L244" s="41"/>
      <c r="M244" s="1083" t="s">
        <v>2507</v>
      </c>
      <c r="N244" s="41"/>
      <c r="O244" s="1651"/>
      <c r="P244" s="41"/>
      <c r="Q244" s="328" t="s">
        <v>19</v>
      </c>
      <c r="R244" s="163"/>
      <c r="S244" s="163"/>
      <c r="T244" s="163"/>
    </row>
    <row r="245">
      <c r="A245" s="1390"/>
      <c r="B245" s="1547"/>
      <c r="C245" s="1548"/>
      <c r="D245" s="1549"/>
      <c r="E245" s="1551" t="s">
        <v>216</v>
      </c>
      <c r="F245" s="1000" t="str">
        <f>GETABILITY(E244)</f>
        <v>Swift Swim</v>
      </c>
      <c r="G245" s="1551" t="s">
        <v>338</v>
      </c>
      <c r="H245" s="1000" t="str">
        <f>GETABILITY(G244)</f>
        <v>Solid Rock</v>
      </c>
      <c r="I245" s="1551" t="s">
        <v>40</v>
      </c>
      <c r="J245" s="1000" t="str">
        <f>GETABILITY(I244)</f>
        <v>Scrappy</v>
      </c>
      <c r="K245" s="1551" t="s">
        <v>175</v>
      </c>
      <c r="L245" s="1000" t="str">
        <f>GETABILITY(K244)</f>
        <v>Gluttony</v>
      </c>
      <c r="M245" s="1551" t="s">
        <v>97</v>
      </c>
      <c r="N245" s="1000" t="str">
        <f>GETABILITY(M244)</f>
        <v>Clear Body</v>
      </c>
      <c r="O245" s="1368"/>
      <c r="P245" s="1000" t="str">
        <f>GETABILITY(O244)</f>
        <v/>
      </c>
      <c r="Q245" s="1505" t="s">
        <v>23</v>
      </c>
      <c r="R245" s="163"/>
      <c r="S245" s="163"/>
      <c r="T245" s="163"/>
    </row>
    <row r="246">
      <c r="A246" s="1390"/>
      <c r="B246" s="112" t="s">
        <v>24</v>
      </c>
      <c r="C246" s="39"/>
      <c r="D246" s="55"/>
      <c r="E246" s="1652" t="s">
        <v>242</v>
      </c>
      <c r="F246" s="57"/>
      <c r="G246" s="1652" t="s">
        <v>450</v>
      </c>
      <c r="H246" s="57"/>
      <c r="I246" s="1652" t="s">
        <v>242</v>
      </c>
      <c r="J246" s="57"/>
      <c r="K246" s="1652" t="s">
        <v>1037</v>
      </c>
      <c r="L246" s="57"/>
      <c r="M246" s="1652" t="s">
        <v>308</v>
      </c>
      <c r="N246" s="57"/>
      <c r="O246" s="509"/>
      <c r="P246" s="57"/>
      <c r="Q246" s="1508" t="s">
        <v>27</v>
      </c>
      <c r="R246" s="109"/>
      <c r="S246" s="109"/>
      <c r="T246" s="109"/>
    </row>
    <row r="247">
      <c r="A247" s="1"/>
      <c r="B247" s="1555"/>
      <c r="C247" s="1555"/>
      <c r="D247" s="1653"/>
      <c r="E247" s="1654" t="s">
        <v>341</v>
      </c>
      <c r="F247" s="57"/>
      <c r="G247" s="1655" t="s">
        <v>326</v>
      </c>
      <c r="H247" s="57"/>
      <c r="I247" s="507" t="s">
        <v>922</v>
      </c>
      <c r="J247" s="57"/>
      <c r="K247" s="507" t="s">
        <v>619</v>
      </c>
      <c r="L247" s="57"/>
      <c r="M247" s="507" t="s">
        <v>123</v>
      </c>
      <c r="N247" s="57"/>
      <c r="O247" s="1600"/>
      <c r="P247" s="57"/>
      <c r="Q247" s="342" t="s">
        <v>30</v>
      </c>
      <c r="R247" s="186"/>
      <c r="S247" s="186"/>
      <c r="T247" s="186"/>
    </row>
    <row r="248">
      <c r="A248" s="1"/>
      <c r="B248" s="1656"/>
      <c r="C248" s="1656"/>
      <c r="D248" s="1563"/>
      <c r="E248" s="1657" t="s">
        <v>350</v>
      </c>
      <c r="F248" s="57"/>
      <c r="G248" s="1658" t="s">
        <v>984</v>
      </c>
      <c r="H248" s="57"/>
      <c r="I248" s="1659" t="s">
        <v>1427</v>
      </c>
      <c r="J248" s="57"/>
      <c r="K248" s="508" t="s">
        <v>296</v>
      </c>
      <c r="L248" s="57"/>
      <c r="M248" s="1660" t="s">
        <v>430</v>
      </c>
      <c r="N248" s="57"/>
      <c r="O248" s="509"/>
      <c r="P248" s="57"/>
      <c r="Q248" s="77"/>
      <c r="R248" s="37"/>
      <c r="S248" s="37"/>
      <c r="T248" s="37"/>
    </row>
    <row r="249">
      <c r="A249" s="1"/>
      <c r="B249" s="1562"/>
      <c r="C249" s="1562"/>
      <c r="D249" s="1661"/>
      <c r="E249" s="1662" t="s">
        <v>267</v>
      </c>
      <c r="F249" s="57"/>
      <c r="G249" s="508" t="s">
        <v>296</v>
      </c>
      <c r="H249" s="57"/>
      <c r="I249" s="1660" t="s">
        <v>349</v>
      </c>
      <c r="J249" s="57"/>
      <c r="K249" s="1570" t="s">
        <v>568</v>
      </c>
      <c r="L249" s="57"/>
      <c r="M249" s="1659" t="s">
        <v>1271</v>
      </c>
      <c r="N249" s="57"/>
      <c r="O249" s="1600"/>
      <c r="P249" s="57"/>
      <c r="Q249" s="77"/>
      <c r="R249" s="37"/>
      <c r="S249" s="37"/>
      <c r="T249" s="37"/>
    </row>
    <row r="250">
      <c r="A250" s="1"/>
      <c r="B250" s="1562"/>
      <c r="C250" s="1562"/>
      <c r="D250" s="1563"/>
      <c r="E250" s="952" t="s">
        <v>982</v>
      </c>
      <c r="F250" s="581"/>
      <c r="G250" s="711" t="s">
        <v>374</v>
      </c>
      <c r="H250" s="581"/>
      <c r="I250" s="733" t="s">
        <v>550</v>
      </c>
      <c r="J250" s="581"/>
      <c r="K250" s="713" t="s">
        <v>461</v>
      </c>
      <c r="L250" s="581"/>
      <c r="M250" s="706" t="s">
        <v>106</v>
      </c>
      <c r="N250" s="581"/>
      <c r="O250" s="680"/>
      <c r="P250" s="581"/>
      <c r="Q250" s="91"/>
      <c r="R250" s="37"/>
      <c r="S250" s="37"/>
      <c r="T250" s="37"/>
    </row>
    <row r="251">
      <c r="A251" s="1"/>
      <c r="B251" s="654"/>
      <c r="C251" s="654"/>
      <c r="D251" s="654"/>
      <c r="E251" s="1578"/>
      <c r="F251" s="1578"/>
      <c r="G251" s="1578"/>
      <c r="H251" s="1578"/>
      <c r="I251" s="1578"/>
      <c r="J251" s="1578"/>
      <c r="K251" s="1578"/>
      <c r="L251" s="1578"/>
      <c r="M251" s="1578"/>
      <c r="N251" s="1578"/>
      <c r="O251" s="1578"/>
      <c r="P251" s="1578"/>
      <c r="Q251" s="1578"/>
      <c r="R251" s="109"/>
      <c r="S251" s="109"/>
      <c r="T251" s="109"/>
    </row>
    <row r="252">
      <c r="A252" s="1"/>
      <c r="B252" s="1545" t="str">
        <f>GETTRAINERSPRITE(E252)</f>
        <v/>
      </c>
      <c r="C252" s="22"/>
      <c r="D252" s="22"/>
      <c r="E252" s="1546" t="s">
        <v>2508</v>
      </c>
      <c r="F252" s="22"/>
      <c r="G252" s="22"/>
      <c r="H252" s="22"/>
      <c r="I252" s="22"/>
      <c r="J252" s="22"/>
      <c r="K252" s="22"/>
      <c r="L252" s="22"/>
      <c r="M252" s="22"/>
      <c r="N252" s="22"/>
      <c r="O252" s="22"/>
      <c r="P252" s="22"/>
      <c r="Q252" s="835"/>
      <c r="R252" s="163"/>
      <c r="S252" s="163"/>
      <c r="T252" s="163"/>
    </row>
    <row r="253" ht="87.75" customHeight="1">
      <c r="A253" s="1"/>
      <c r="B253" s="28"/>
      <c r="E253" s="1650" t="str">
        <f>GETPOKEMONSPRITE(E254, 150, 150)</f>
        <v/>
      </c>
      <c r="F253" s="25"/>
      <c r="G253" s="1650" t="str">
        <f>GETPOKEMONSPRITE(G254, 150, 150)</f>
        <v/>
      </c>
      <c r="H253" s="25"/>
      <c r="I253" s="1650" t="str">
        <f>GETPOKEMONSPRITE(I254, 150, 150)</f>
        <v/>
      </c>
      <c r="J253" s="25"/>
      <c r="K253" s="1650" t="str">
        <f>GETPOKEMONSPRITE(K254, 150, 150)</f>
        <v/>
      </c>
      <c r="L253" s="25"/>
      <c r="M253" s="1650" t="str">
        <f>GETPOKEMONSPRITE(M254, 150, 150)</f>
        <v/>
      </c>
      <c r="N253" s="25"/>
      <c r="O253" s="1650" t="str">
        <f>GETPOKEMONSPRITE(O254, 140, 140)</f>
        <v/>
      </c>
      <c r="P253" s="25"/>
      <c r="Q253" s="1164"/>
      <c r="R253" s="163"/>
      <c r="S253" s="163"/>
      <c r="T253" s="163"/>
    </row>
    <row r="254">
      <c r="A254" s="1"/>
      <c r="B254" s="125"/>
      <c r="C254" s="39"/>
      <c r="D254" s="39"/>
      <c r="E254" s="1082" t="s">
        <v>2509</v>
      </c>
      <c r="F254" s="41"/>
      <c r="G254" s="1083" t="s">
        <v>2510</v>
      </c>
      <c r="H254" s="41"/>
      <c r="I254" s="1083" t="s">
        <v>2511</v>
      </c>
      <c r="J254" s="41"/>
      <c r="K254" s="1651"/>
      <c r="L254" s="41"/>
      <c r="M254" s="1651"/>
      <c r="N254" s="41"/>
      <c r="O254" s="1651"/>
      <c r="P254" s="41"/>
      <c r="Q254" s="328" t="s">
        <v>19</v>
      </c>
      <c r="R254" s="163"/>
      <c r="S254" s="163"/>
      <c r="T254" s="163"/>
    </row>
    <row r="255">
      <c r="A255" s="1390"/>
      <c r="B255" s="1547"/>
      <c r="C255" s="1548"/>
      <c r="D255" s="1549"/>
      <c r="E255" s="837" t="s">
        <v>56</v>
      </c>
      <c r="F255" s="1000" t="str">
        <f>GETABILITY(E254)</f>
        <v>Intimidate</v>
      </c>
      <c r="G255" s="837" t="s">
        <v>97</v>
      </c>
      <c r="H255" s="1000" t="str">
        <f>GETABILITY(G254)</f>
        <v>Clear Body</v>
      </c>
      <c r="I255" s="837" t="s">
        <v>159</v>
      </c>
      <c r="J255" s="1000" t="str">
        <f>GETABILITY(I254)</f>
        <v>Rock Head</v>
      </c>
      <c r="K255" s="838"/>
      <c r="L255" s="1004" t="str">
        <f>GETABILITY(K254)</f>
        <v/>
      </c>
      <c r="M255" s="838"/>
      <c r="N255" s="1004" t="str">
        <f>GETABILITY(M254)</f>
        <v/>
      </c>
      <c r="O255" s="838"/>
      <c r="P255" s="1004" t="str">
        <f>GETABILITY(O254)</f>
        <v/>
      </c>
      <c r="Q255" s="1505" t="s">
        <v>23</v>
      </c>
      <c r="R255" s="163"/>
      <c r="S255" s="163"/>
      <c r="T255" s="163"/>
    </row>
    <row r="256">
      <c r="A256" s="1390"/>
      <c r="B256" s="112" t="s">
        <v>24</v>
      </c>
      <c r="C256" s="39"/>
      <c r="D256" s="55"/>
      <c r="E256" s="58" t="s">
        <v>450</v>
      </c>
      <c r="F256" s="57"/>
      <c r="G256" s="58" t="s">
        <v>325</v>
      </c>
      <c r="H256" s="57"/>
      <c r="I256" s="58" t="s">
        <v>242</v>
      </c>
      <c r="J256" s="57"/>
      <c r="K256" s="59"/>
      <c r="L256" s="57"/>
      <c r="M256" s="59"/>
      <c r="N256" s="57"/>
      <c r="O256" s="59"/>
      <c r="P256" s="57"/>
      <c r="Q256" s="1508" t="s">
        <v>27</v>
      </c>
      <c r="R256" s="109"/>
      <c r="S256" s="109"/>
      <c r="T256" s="109"/>
    </row>
    <row r="257">
      <c r="A257" s="1"/>
      <c r="B257" s="1555"/>
      <c r="C257" s="1555"/>
      <c r="D257" s="1653"/>
      <c r="E257" s="113" t="s">
        <v>294</v>
      </c>
      <c r="F257" s="57"/>
      <c r="G257" s="181" t="s">
        <v>1427</v>
      </c>
      <c r="H257" s="57"/>
      <c r="I257" s="165" t="s">
        <v>954</v>
      </c>
      <c r="J257" s="57"/>
      <c r="K257" s="84"/>
      <c r="L257" s="57"/>
      <c r="M257" s="84"/>
      <c r="N257" s="57"/>
      <c r="O257" s="84"/>
      <c r="P257" s="57"/>
      <c r="Q257" s="342" t="s">
        <v>30</v>
      </c>
      <c r="R257" s="186"/>
      <c r="S257" s="186"/>
      <c r="T257" s="186"/>
    </row>
    <row r="258">
      <c r="A258" s="1"/>
      <c r="B258" s="1656"/>
      <c r="C258" s="1656"/>
      <c r="D258" s="1563"/>
      <c r="E258" s="98" t="s">
        <v>268</v>
      </c>
      <c r="F258" s="57"/>
      <c r="G258" s="199" t="s">
        <v>1283</v>
      </c>
      <c r="H258" s="57"/>
      <c r="I258" s="157" t="s">
        <v>752</v>
      </c>
      <c r="J258" s="57"/>
      <c r="K258" s="59"/>
      <c r="L258" s="57"/>
      <c r="M258" s="59"/>
      <c r="N258" s="57"/>
      <c r="O258" s="59"/>
      <c r="P258" s="57"/>
      <c r="Q258" s="77"/>
      <c r="R258" s="37"/>
      <c r="S258" s="37"/>
      <c r="T258" s="37"/>
    </row>
    <row r="259">
      <c r="A259" s="1"/>
      <c r="B259" s="1562"/>
      <c r="C259" s="1656"/>
      <c r="D259" s="1661"/>
      <c r="E259" s="113" t="s">
        <v>487</v>
      </c>
      <c r="F259" s="57"/>
      <c r="G259" s="174" t="s">
        <v>346</v>
      </c>
      <c r="H259" s="57"/>
      <c r="I259" s="132" t="s">
        <v>523</v>
      </c>
      <c r="J259" s="57"/>
      <c r="K259" s="84"/>
      <c r="L259" s="57"/>
      <c r="M259" s="84"/>
      <c r="N259" s="57"/>
      <c r="O259" s="84"/>
      <c r="P259" s="57"/>
      <c r="Q259" s="77"/>
      <c r="R259" s="37"/>
      <c r="S259" s="37"/>
      <c r="T259" s="37"/>
    </row>
    <row r="260">
      <c r="A260" s="1"/>
      <c r="B260" s="1562"/>
      <c r="C260" s="1562"/>
      <c r="D260" s="1563"/>
      <c r="E260" s="1663" t="s">
        <v>370</v>
      </c>
      <c r="F260" s="581"/>
      <c r="G260" s="1664" t="s">
        <v>291</v>
      </c>
      <c r="H260" s="581"/>
      <c r="I260" s="1530" t="s">
        <v>922</v>
      </c>
      <c r="J260" s="581"/>
      <c r="K260" s="1576"/>
      <c r="L260" s="581"/>
      <c r="M260" s="1576"/>
      <c r="N260" s="581"/>
      <c r="O260" s="1576"/>
      <c r="P260" s="581"/>
      <c r="Q260" s="91"/>
      <c r="R260" s="37"/>
      <c r="S260" s="37"/>
      <c r="T260" s="37"/>
    </row>
    <row r="261">
      <c r="A261" s="1"/>
      <c r="B261" s="654"/>
      <c r="C261" s="654"/>
      <c r="D261" s="654"/>
      <c r="E261" s="1578"/>
      <c r="F261" s="1578"/>
      <c r="G261" s="1578"/>
      <c r="H261" s="1578"/>
      <c r="I261" s="1578"/>
      <c r="J261" s="1578"/>
      <c r="K261" s="1578"/>
      <c r="L261" s="1578"/>
      <c r="M261" s="1578"/>
      <c r="N261" s="1578"/>
      <c r="O261" s="1578"/>
      <c r="P261" s="1578"/>
      <c r="Q261" s="1578"/>
      <c r="R261" s="109"/>
      <c r="S261" s="109"/>
      <c r="T261" s="109"/>
    </row>
    <row r="262">
      <c r="A262" s="1"/>
      <c r="B262" s="1545" t="str">
        <f>GETTRAINERSPRITE(E262)</f>
        <v/>
      </c>
      <c r="C262" s="22"/>
      <c r="D262" s="22"/>
      <c r="E262" s="1546" t="s">
        <v>2512</v>
      </c>
      <c r="F262" s="22"/>
      <c r="G262" s="22"/>
      <c r="H262" s="22"/>
      <c r="I262" s="22"/>
      <c r="J262" s="22"/>
      <c r="K262" s="22"/>
      <c r="L262" s="22"/>
      <c r="M262" s="22"/>
      <c r="N262" s="22"/>
      <c r="O262" s="22"/>
      <c r="P262" s="22"/>
      <c r="Q262" s="835"/>
      <c r="R262" s="163"/>
      <c r="S262" s="163"/>
      <c r="T262" s="163"/>
    </row>
    <row r="263" ht="87.75" customHeight="1">
      <c r="A263" s="1"/>
      <c r="B263" s="28"/>
      <c r="E263" s="1650" t="str">
        <f>GETPOKEMONSPRITE(E264, 150, 150)</f>
        <v/>
      </c>
      <c r="F263" s="25"/>
      <c r="G263" s="1650" t="str">
        <f>GETPOKEMONSPRITE(G264, 150, 150)</f>
        <v/>
      </c>
      <c r="H263" s="25"/>
      <c r="I263" s="1650" t="str">
        <f>GETPOKEMONSPRITE(I264, 150, 150)</f>
        <v/>
      </c>
      <c r="J263" s="25"/>
      <c r="K263" s="1650" t="str">
        <f>GETPOKEMONSPRITE(K264, 150, 150)</f>
        <v/>
      </c>
      <c r="L263" s="25"/>
      <c r="M263" s="1650" t="str">
        <f>GETPOKEMONSPRITE(M264, 150, 150)</f>
        <v/>
      </c>
      <c r="N263" s="25"/>
      <c r="O263" s="1650" t="str">
        <f>GETPOKEMONSPRITE(O264, 140, 140)</f>
        <v/>
      </c>
      <c r="P263" s="25"/>
      <c r="Q263" s="1164"/>
      <c r="R263" s="163"/>
      <c r="S263" s="163"/>
      <c r="T263" s="163"/>
    </row>
    <row r="264">
      <c r="A264" s="1"/>
      <c r="B264" s="125"/>
      <c r="C264" s="39"/>
      <c r="D264" s="39"/>
      <c r="E264" s="1665" t="s">
        <v>2513</v>
      </c>
      <c r="F264" s="41"/>
      <c r="G264" s="1666" t="s">
        <v>2514</v>
      </c>
      <c r="H264" s="41"/>
      <c r="I264" s="1666" t="s">
        <v>2515</v>
      </c>
      <c r="J264" s="41"/>
      <c r="K264" s="1667"/>
      <c r="L264" s="41"/>
      <c r="M264" s="1667"/>
      <c r="N264" s="41"/>
      <c r="O264" s="1667"/>
      <c r="P264" s="41"/>
      <c r="Q264" s="328" t="s">
        <v>19</v>
      </c>
      <c r="R264" s="163"/>
      <c r="S264" s="163"/>
      <c r="T264" s="163"/>
    </row>
    <row r="265">
      <c r="A265" s="1390"/>
      <c r="B265" s="1547"/>
      <c r="C265" s="1548"/>
      <c r="D265" s="1549"/>
      <c r="E265" s="1551" t="s">
        <v>82</v>
      </c>
      <c r="F265" s="1000" t="str">
        <f>GETABILITY(E264)</f>
        <v>Drizzle</v>
      </c>
      <c r="G265" s="1551" t="s">
        <v>21</v>
      </c>
      <c r="H265" s="1004" t="str">
        <f>GETABILITY(G264)</f>
        <v>Serene Grace</v>
      </c>
      <c r="I265" s="1551" t="s">
        <v>82</v>
      </c>
      <c r="J265" s="1000" t="str">
        <f>GETABILITY(I264)</f>
        <v>Trace</v>
      </c>
      <c r="K265" s="1368"/>
      <c r="L265" s="1000" t="str">
        <f>GETABILITY(K264)</f>
        <v/>
      </c>
      <c r="M265" s="1368"/>
      <c r="N265" s="1000" t="str">
        <f>GETABILITY(M264)</f>
        <v/>
      </c>
      <c r="O265" s="1368"/>
      <c r="P265" s="1000" t="str">
        <f>GETABILITY(O264)</f>
        <v/>
      </c>
      <c r="Q265" s="1505" t="s">
        <v>23</v>
      </c>
      <c r="R265" s="163"/>
      <c r="S265" s="163"/>
      <c r="T265" s="163"/>
    </row>
    <row r="266">
      <c r="A266" s="1390"/>
      <c r="B266" s="112" t="s">
        <v>24</v>
      </c>
      <c r="C266" s="39"/>
      <c r="D266" s="55"/>
      <c r="E266" s="1652" t="s">
        <v>242</v>
      </c>
      <c r="F266" s="57"/>
      <c r="G266" s="1652" t="s">
        <v>218</v>
      </c>
      <c r="H266" s="57"/>
      <c r="I266" s="1652" t="s">
        <v>872</v>
      </c>
      <c r="J266" s="57"/>
      <c r="K266" s="509"/>
      <c r="L266" s="57"/>
      <c r="M266" s="509"/>
      <c r="N266" s="57"/>
      <c r="O266" s="509"/>
      <c r="P266" s="57"/>
      <c r="Q266" s="1508" t="s">
        <v>27</v>
      </c>
      <c r="R266" s="109"/>
      <c r="S266" s="109"/>
      <c r="T266" s="109"/>
    </row>
    <row r="267">
      <c r="A267" s="1"/>
      <c r="B267" s="1555"/>
      <c r="C267" s="1555"/>
      <c r="D267" s="1653"/>
      <c r="E267" s="1668" t="s">
        <v>75</v>
      </c>
      <c r="F267" s="57"/>
      <c r="G267" s="1669" t="s">
        <v>75</v>
      </c>
      <c r="H267" s="57"/>
      <c r="I267" s="507" t="s">
        <v>922</v>
      </c>
      <c r="J267" s="57"/>
      <c r="K267" s="1600"/>
      <c r="L267" s="57"/>
      <c r="M267" s="1600"/>
      <c r="N267" s="57"/>
      <c r="O267" s="1600"/>
      <c r="P267" s="57"/>
      <c r="Q267" s="342" t="s">
        <v>30</v>
      </c>
      <c r="R267" s="186"/>
      <c r="S267" s="186"/>
      <c r="T267" s="186"/>
    </row>
    <row r="268">
      <c r="A268" s="1"/>
      <c r="B268" s="1656"/>
      <c r="C268" s="1656"/>
      <c r="D268" s="1563"/>
      <c r="E268" s="505" t="s">
        <v>577</v>
      </c>
      <c r="F268" s="57"/>
      <c r="G268" s="511" t="s">
        <v>701</v>
      </c>
      <c r="H268" s="57"/>
      <c r="I268" s="1670" t="s">
        <v>559</v>
      </c>
      <c r="J268" s="57"/>
      <c r="K268" s="509"/>
      <c r="L268" s="57"/>
      <c r="M268" s="509"/>
      <c r="N268" s="57"/>
      <c r="O268" s="509"/>
      <c r="P268" s="57"/>
      <c r="Q268" s="77"/>
      <c r="R268" s="37"/>
      <c r="S268" s="37"/>
      <c r="T268" s="37"/>
    </row>
    <row r="269">
      <c r="A269" s="1"/>
      <c r="B269" s="1562"/>
      <c r="C269" s="1656"/>
      <c r="D269" s="1661"/>
      <c r="E269" s="1671" t="s">
        <v>975</v>
      </c>
      <c r="F269" s="57"/>
      <c r="G269" s="506" t="s">
        <v>955</v>
      </c>
      <c r="H269" s="57"/>
      <c r="I269" s="507" t="s">
        <v>123</v>
      </c>
      <c r="J269" s="57"/>
      <c r="K269" s="1600"/>
      <c r="L269" s="57"/>
      <c r="M269" s="1600"/>
      <c r="N269" s="57"/>
      <c r="O269" s="1600"/>
      <c r="P269" s="57"/>
      <c r="Q269" s="77"/>
      <c r="R269" s="37"/>
      <c r="S269" s="37"/>
      <c r="T269" s="37"/>
    </row>
    <row r="270">
      <c r="A270" s="1"/>
      <c r="B270" s="1562"/>
      <c r="C270" s="1562"/>
      <c r="D270" s="1563"/>
      <c r="E270" s="952" t="s">
        <v>551</v>
      </c>
      <c r="F270" s="581"/>
      <c r="G270" s="677" t="s">
        <v>630</v>
      </c>
      <c r="H270" s="581"/>
      <c r="I270" s="708" t="s">
        <v>1249</v>
      </c>
      <c r="J270" s="581"/>
      <c r="K270" s="680"/>
      <c r="L270" s="581"/>
      <c r="M270" s="680"/>
      <c r="N270" s="581"/>
      <c r="O270" s="680"/>
      <c r="P270" s="581"/>
      <c r="Q270" s="91"/>
      <c r="R270" s="37"/>
      <c r="S270" s="37"/>
      <c r="T270" s="37"/>
    </row>
    <row r="271">
      <c r="A271" s="1"/>
      <c r="B271" s="654"/>
      <c r="C271" s="654"/>
      <c r="D271" s="654"/>
      <c r="E271" s="1578"/>
      <c r="F271" s="1578"/>
      <c r="G271" s="1578"/>
      <c r="H271" s="1578"/>
      <c r="I271" s="1578"/>
      <c r="J271" s="1578"/>
      <c r="K271" s="1578"/>
      <c r="L271" s="1578"/>
      <c r="M271" s="1578"/>
      <c r="N271" s="1578"/>
      <c r="O271" s="1578"/>
      <c r="P271" s="1578"/>
      <c r="Q271" s="1578"/>
      <c r="R271" s="109"/>
      <c r="S271" s="109"/>
      <c r="T271" s="109"/>
    </row>
    <row r="272">
      <c r="A272" s="1"/>
      <c r="B272" s="1545" t="str">
        <f>GETTRAINERSPRITE(E272)</f>
        <v/>
      </c>
      <c r="C272" s="22"/>
      <c r="D272" s="22"/>
      <c r="E272" s="1546" t="s">
        <v>2516</v>
      </c>
      <c r="F272" s="22"/>
      <c r="G272" s="22"/>
      <c r="H272" s="22"/>
      <c r="I272" s="22"/>
      <c r="J272" s="22"/>
      <c r="K272" s="22"/>
      <c r="L272" s="22"/>
      <c r="M272" s="22"/>
      <c r="N272" s="22"/>
      <c r="O272" s="22"/>
      <c r="P272" s="22"/>
      <c r="Q272" s="835"/>
      <c r="R272" s="163"/>
      <c r="S272" s="163"/>
      <c r="T272" s="163"/>
    </row>
    <row r="273" ht="87.75" customHeight="1">
      <c r="A273" s="1"/>
      <c r="B273" s="28"/>
      <c r="E273" s="1650" t="str">
        <f>GETPOKEMONSPRITE(E274, 150, 150)</f>
        <v/>
      </c>
      <c r="F273" s="25"/>
      <c r="G273" s="1650" t="str">
        <f>GETPOKEMONSPRITE(G274, 150, 150)</f>
        <v/>
      </c>
      <c r="H273" s="25"/>
      <c r="I273" s="1650" t="str">
        <f>GETPOKEMONSPRITE(I274, 150, 150)</f>
        <v/>
      </c>
      <c r="J273" s="25"/>
      <c r="K273" s="1650" t="str">
        <f>GETPOKEMONSPRITE(K274, 150, 150)</f>
        <v/>
      </c>
      <c r="L273" s="25"/>
      <c r="M273" s="1650" t="str">
        <f>GETPOKEMONSPRITE(M274, 150, 150)</f>
        <v/>
      </c>
      <c r="N273" s="25"/>
      <c r="O273" s="1650" t="str">
        <f>GETPOKEMONSPRITE(O274, 140, 140)</f>
        <v/>
      </c>
      <c r="P273" s="25"/>
      <c r="Q273" s="1164"/>
      <c r="R273" s="163"/>
      <c r="S273" s="163"/>
      <c r="T273" s="163"/>
    </row>
    <row r="274">
      <c r="A274" s="1"/>
      <c r="B274" s="125"/>
      <c r="C274" s="39"/>
      <c r="D274" s="39"/>
      <c r="E274" s="1082" t="s">
        <v>2517</v>
      </c>
      <c r="F274" s="41"/>
      <c r="G274" s="1083" t="s">
        <v>2518</v>
      </c>
      <c r="H274" s="41"/>
      <c r="I274" s="1083" t="s">
        <v>2519</v>
      </c>
      <c r="J274" s="41"/>
      <c r="K274" s="1083" t="s">
        <v>2520</v>
      </c>
      <c r="L274" s="41"/>
      <c r="M274" s="1083" t="s">
        <v>2521</v>
      </c>
      <c r="N274" s="41"/>
      <c r="O274" s="1651"/>
      <c r="P274" s="41"/>
      <c r="Q274" s="328" t="s">
        <v>19</v>
      </c>
      <c r="R274" s="163"/>
      <c r="S274" s="163"/>
      <c r="T274" s="163"/>
    </row>
    <row r="275">
      <c r="A275" s="1390"/>
      <c r="B275" s="1547"/>
      <c r="C275" s="1548"/>
      <c r="D275" s="1549"/>
      <c r="E275" s="837" t="s">
        <v>216</v>
      </c>
      <c r="F275" s="1000" t="str">
        <f>GETABILITY(E274)</f>
        <v>Battle Armor</v>
      </c>
      <c r="G275" s="837" t="s">
        <v>175</v>
      </c>
      <c r="H275" s="1000" t="str">
        <f>GETABILITY(G274)</f>
        <v>Poison Heal</v>
      </c>
      <c r="I275" s="837" t="s">
        <v>216</v>
      </c>
      <c r="J275" s="1000" t="str">
        <f>GETABILITY(I274)</f>
        <v>Bad Dreams</v>
      </c>
      <c r="K275" s="837" t="s">
        <v>69</v>
      </c>
      <c r="L275" s="1000" t="str">
        <f>GETABILITY(K274)</f>
        <v>Huge Power</v>
      </c>
      <c r="M275" s="837" t="s">
        <v>56</v>
      </c>
      <c r="N275" s="1000" t="str">
        <f>GETABILITY(M274)</f>
        <v>Technician</v>
      </c>
      <c r="O275" s="838"/>
      <c r="P275" s="1004" t="str">
        <f>GETABILITY(O274)</f>
        <v/>
      </c>
      <c r="Q275" s="1505" t="s">
        <v>23</v>
      </c>
      <c r="R275" s="163"/>
      <c r="S275" s="163"/>
      <c r="T275" s="163"/>
    </row>
    <row r="276">
      <c r="A276" s="1390"/>
      <c r="B276" s="112" t="s">
        <v>24</v>
      </c>
      <c r="C276" s="39"/>
      <c r="D276" s="55"/>
      <c r="E276" s="58" t="s">
        <v>962</v>
      </c>
      <c r="F276" s="57"/>
      <c r="G276" s="58" t="s">
        <v>241</v>
      </c>
      <c r="H276" s="57"/>
      <c r="I276" s="58" t="s">
        <v>359</v>
      </c>
      <c r="J276" s="57"/>
      <c r="K276" s="58" t="s">
        <v>1290</v>
      </c>
      <c r="L276" s="57"/>
      <c r="M276" s="58" t="s">
        <v>218</v>
      </c>
      <c r="N276" s="57"/>
      <c r="O276" s="59"/>
      <c r="P276" s="57"/>
      <c r="Q276" s="1508" t="s">
        <v>27</v>
      </c>
      <c r="R276" s="109"/>
      <c r="S276" s="109"/>
      <c r="T276" s="109"/>
    </row>
    <row r="277">
      <c r="A277" s="1"/>
      <c r="B277" s="1555"/>
      <c r="C277" s="1555"/>
      <c r="D277" s="1653"/>
      <c r="E277" s="156" t="s">
        <v>296</v>
      </c>
      <c r="F277" s="57"/>
      <c r="G277" s="83" t="s">
        <v>619</v>
      </c>
      <c r="H277" s="57"/>
      <c r="I277" s="174" t="s">
        <v>107</v>
      </c>
      <c r="J277" s="57"/>
      <c r="K277" s="165" t="s">
        <v>551</v>
      </c>
      <c r="L277" s="57"/>
      <c r="M277" s="313" t="s">
        <v>75</v>
      </c>
      <c r="N277" s="57"/>
      <c r="O277" s="84"/>
      <c r="P277" s="57"/>
      <c r="Q277" s="342" t="s">
        <v>30</v>
      </c>
      <c r="R277" s="186"/>
      <c r="S277" s="186"/>
      <c r="T277" s="186"/>
    </row>
    <row r="278">
      <c r="A278" s="1"/>
      <c r="B278" s="1656"/>
      <c r="C278" s="1656"/>
      <c r="D278" s="1661"/>
      <c r="E278" s="1672" t="s">
        <v>282</v>
      </c>
      <c r="F278" s="57"/>
      <c r="G278" s="157" t="s">
        <v>761</v>
      </c>
      <c r="H278" s="57"/>
      <c r="I278" s="174" t="s">
        <v>346</v>
      </c>
      <c r="J278" s="57"/>
      <c r="K278" s="132" t="s">
        <v>580</v>
      </c>
      <c r="L278" s="57"/>
      <c r="M278" s="181" t="s">
        <v>327</v>
      </c>
      <c r="N278" s="57"/>
      <c r="O278" s="59"/>
      <c r="P278" s="57"/>
      <c r="Q278" s="77"/>
      <c r="R278" s="37"/>
      <c r="S278" s="37"/>
      <c r="T278" s="37"/>
    </row>
    <row r="279">
      <c r="A279" s="1"/>
      <c r="B279" s="1562"/>
      <c r="C279" s="1656"/>
      <c r="D279" s="1661"/>
      <c r="E279" s="1673" t="s">
        <v>343</v>
      </c>
      <c r="F279" s="57"/>
      <c r="G279" s="83" t="s">
        <v>442</v>
      </c>
      <c r="H279" s="57"/>
      <c r="I279" s="181" t="s">
        <v>1046</v>
      </c>
      <c r="J279" s="57"/>
      <c r="K279" s="181" t="s">
        <v>614</v>
      </c>
      <c r="L279" s="57"/>
      <c r="M279" s="83" t="s">
        <v>74</v>
      </c>
      <c r="N279" s="57"/>
      <c r="O279" s="84"/>
      <c r="P279" s="57"/>
      <c r="Q279" s="77"/>
      <c r="R279" s="37"/>
      <c r="S279" s="37"/>
      <c r="T279" s="37"/>
    </row>
    <row r="280">
      <c r="A280" s="1"/>
      <c r="B280" s="1562"/>
      <c r="C280" s="1562"/>
      <c r="D280" s="1563"/>
      <c r="E280" s="1674" t="s">
        <v>341</v>
      </c>
      <c r="F280" s="581"/>
      <c r="G280" s="1675" t="s">
        <v>295</v>
      </c>
      <c r="H280" s="581"/>
      <c r="I280" s="1676" t="s">
        <v>430</v>
      </c>
      <c r="J280" s="581"/>
      <c r="K280" s="1677" t="s">
        <v>190</v>
      </c>
      <c r="L280" s="581"/>
      <c r="M280" s="1664" t="s">
        <v>280</v>
      </c>
      <c r="N280" s="581"/>
      <c r="O280" s="1576"/>
      <c r="P280" s="581"/>
      <c r="Q280" s="91"/>
      <c r="R280" s="37"/>
      <c r="S280" s="37"/>
      <c r="T280" s="37"/>
    </row>
    <row r="281">
      <c r="A281" s="1"/>
      <c r="B281" s="654"/>
      <c r="C281" s="654"/>
      <c r="D281" s="654"/>
      <c r="E281" s="1578"/>
      <c r="F281" s="1578"/>
      <c r="G281" s="1578"/>
      <c r="H281" s="1578"/>
      <c r="I281" s="1578"/>
      <c r="J281" s="1578"/>
      <c r="K281" s="1578"/>
      <c r="L281" s="1578"/>
      <c r="M281" s="1578"/>
      <c r="N281" s="1578"/>
      <c r="O281" s="1578"/>
      <c r="P281" s="1578"/>
      <c r="Q281" s="1578"/>
      <c r="R281" s="109"/>
      <c r="S281" s="109"/>
      <c r="T281" s="109"/>
    </row>
    <row r="282">
      <c r="A282" s="1"/>
      <c r="B282" s="1545" t="str">
        <f>GETTRAINERSPRITE(E282)</f>
        <v/>
      </c>
      <c r="C282" s="22"/>
      <c r="D282" s="22"/>
      <c r="E282" s="1546" t="s">
        <v>2522</v>
      </c>
      <c r="F282" s="22"/>
      <c r="G282" s="22"/>
      <c r="H282" s="22"/>
      <c r="I282" s="22"/>
      <c r="J282" s="22"/>
      <c r="K282" s="22"/>
      <c r="L282" s="22"/>
      <c r="M282" s="22"/>
      <c r="N282" s="22"/>
      <c r="O282" s="22"/>
      <c r="P282" s="22"/>
      <c r="Q282" s="835"/>
      <c r="R282" s="163"/>
      <c r="S282" s="163"/>
      <c r="T282" s="163"/>
    </row>
    <row r="283" ht="87.75" customHeight="1">
      <c r="A283" s="1"/>
      <c r="B283" s="28"/>
      <c r="E283" s="1650" t="str">
        <f>GETPOKEMONSPRITE(E284, 150, 150)</f>
        <v/>
      </c>
      <c r="F283" s="25"/>
      <c r="G283" s="1650" t="str">
        <f>GETPOKEMONSPRITE(G284, 150, 150)</f>
        <v/>
      </c>
      <c r="H283" s="25"/>
      <c r="I283" s="1650" t="str">
        <f>GETPOKEMONSPRITE(I284, 150, 150)</f>
        <v/>
      </c>
      <c r="J283" s="25"/>
      <c r="K283" s="1650" t="str">
        <f>GETPOKEMONSPRITE(K284, 150, 150)</f>
        <v/>
      </c>
      <c r="L283" s="25"/>
      <c r="M283" s="1650" t="str">
        <f>GETPOKEMONSPRITE(M284, 150, 150)</f>
        <v/>
      </c>
      <c r="N283" s="25"/>
      <c r="O283" s="1650" t="str">
        <f>GETPOKEMONSPRITE(O284, 140, 140)</f>
        <v/>
      </c>
      <c r="P283" s="25"/>
      <c r="Q283" s="1164"/>
      <c r="R283" s="163"/>
      <c r="S283" s="163"/>
      <c r="T283" s="163"/>
    </row>
    <row r="284">
      <c r="A284" s="1"/>
      <c r="B284" s="125"/>
      <c r="C284" s="39"/>
      <c r="D284" s="39"/>
      <c r="E284" s="1082" t="s">
        <v>2523</v>
      </c>
      <c r="F284" s="41"/>
      <c r="G284" s="1083" t="s">
        <v>2524</v>
      </c>
      <c r="H284" s="41"/>
      <c r="I284" s="1083" t="s">
        <v>2525</v>
      </c>
      <c r="J284" s="41"/>
      <c r="K284" s="1083"/>
      <c r="L284" s="41"/>
      <c r="M284" s="1083"/>
      <c r="N284" s="41"/>
      <c r="O284" s="1651"/>
      <c r="P284" s="41"/>
      <c r="Q284" s="328" t="s">
        <v>19</v>
      </c>
      <c r="R284" s="163"/>
      <c r="S284" s="163"/>
      <c r="T284" s="163"/>
    </row>
    <row r="285">
      <c r="A285" s="1390"/>
      <c r="B285" s="1547"/>
      <c r="C285" s="1548"/>
      <c r="D285" s="1549"/>
      <c r="E285" s="837" t="s">
        <v>449</v>
      </c>
      <c r="F285" s="1000" t="str">
        <f>GETABILITY(E284)</f>
        <v>Bad Dreams</v>
      </c>
      <c r="G285" s="837" t="s">
        <v>97</v>
      </c>
      <c r="H285" s="1000" t="str">
        <f>GETABILITY(G284)</f>
        <v>Aftermath</v>
      </c>
      <c r="I285" s="837" t="s">
        <v>338</v>
      </c>
      <c r="J285" s="1000" t="str">
        <f>GETABILITY(I284)</f>
        <v>Synchronize</v>
      </c>
      <c r="K285" s="837"/>
      <c r="L285" s="1000" t="str">
        <f>GETABILITY(K284)</f>
        <v/>
      </c>
      <c r="M285" s="837"/>
      <c r="N285" s="1000" t="str">
        <f>GETABILITY(M284)</f>
        <v/>
      </c>
      <c r="O285" s="838"/>
      <c r="P285" s="1004" t="str">
        <f>GETABILITY(O284)</f>
        <v/>
      </c>
      <c r="Q285" s="1505" t="s">
        <v>23</v>
      </c>
      <c r="R285" s="163"/>
      <c r="S285" s="163"/>
      <c r="T285" s="163"/>
    </row>
    <row r="286">
      <c r="A286" s="1390"/>
      <c r="B286" s="112" t="s">
        <v>24</v>
      </c>
      <c r="C286" s="39"/>
      <c r="D286" s="55"/>
      <c r="E286" s="58" t="s">
        <v>1187</v>
      </c>
      <c r="F286" s="57"/>
      <c r="G286" s="58" t="s">
        <v>1037</v>
      </c>
      <c r="H286" s="57"/>
      <c r="I286" s="58" t="s">
        <v>308</v>
      </c>
      <c r="J286" s="57"/>
      <c r="K286" s="59"/>
      <c r="L286" s="57"/>
      <c r="M286" s="59"/>
      <c r="N286" s="57"/>
      <c r="O286" s="59"/>
      <c r="P286" s="57"/>
      <c r="Q286" s="1508" t="s">
        <v>27</v>
      </c>
      <c r="R286" s="109"/>
      <c r="S286" s="109"/>
      <c r="T286" s="109"/>
    </row>
    <row r="287">
      <c r="A287" s="1"/>
      <c r="B287" s="1555"/>
      <c r="C287" s="1555"/>
      <c r="D287" s="1653"/>
      <c r="E287" s="98" t="s">
        <v>361</v>
      </c>
      <c r="F287" s="57"/>
      <c r="G287" s="115" t="s">
        <v>361</v>
      </c>
      <c r="H287" s="57"/>
      <c r="I287" s="115" t="s">
        <v>361</v>
      </c>
      <c r="J287" s="57"/>
      <c r="K287" s="84"/>
      <c r="L287" s="57"/>
      <c r="M287" s="84"/>
      <c r="N287" s="57"/>
      <c r="O287" s="84"/>
      <c r="P287" s="57"/>
      <c r="Q287" s="342" t="s">
        <v>30</v>
      </c>
      <c r="R287" s="186"/>
      <c r="S287" s="186"/>
      <c r="T287" s="186"/>
    </row>
    <row r="288">
      <c r="A288" s="1"/>
      <c r="B288" s="1656"/>
      <c r="C288" s="1656"/>
      <c r="D288" s="1661"/>
      <c r="E288" s="139" t="s">
        <v>473</v>
      </c>
      <c r="F288" s="57"/>
      <c r="G288" s="115" t="s">
        <v>568</v>
      </c>
      <c r="H288" s="57"/>
      <c r="I288" s="173" t="s">
        <v>426</v>
      </c>
      <c r="J288" s="57"/>
      <c r="K288" s="59"/>
      <c r="L288" s="57"/>
      <c r="M288" s="59"/>
      <c r="N288" s="57"/>
      <c r="O288" s="59"/>
      <c r="P288" s="57"/>
      <c r="Q288" s="77"/>
      <c r="R288" s="37"/>
      <c r="S288" s="37"/>
      <c r="T288" s="37"/>
    </row>
    <row r="289">
      <c r="A289" s="1"/>
      <c r="B289" s="1562"/>
      <c r="C289" s="1656"/>
      <c r="D289" s="1661"/>
      <c r="E289" s="192" t="s">
        <v>709</v>
      </c>
      <c r="F289" s="57"/>
      <c r="G289" s="188" t="s">
        <v>295</v>
      </c>
      <c r="H289" s="57"/>
      <c r="I289" s="313" t="s">
        <v>75</v>
      </c>
      <c r="J289" s="57"/>
      <c r="K289" s="84"/>
      <c r="L289" s="57"/>
      <c r="M289" s="84"/>
      <c r="N289" s="57"/>
      <c r="O289" s="84"/>
      <c r="P289" s="57"/>
      <c r="Q289" s="77"/>
      <c r="R289" s="37"/>
      <c r="S289" s="37"/>
      <c r="T289" s="37"/>
    </row>
    <row r="290">
      <c r="A290" s="1"/>
      <c r="B290" s="1562"/>
      <c r="C290" s="1656"/>
      <c r="D290" s="1563"/>
      <c r="E290" s="1678" t="s">
        <v>476</v>
      </c>
      <c r="F290" s="581"/>
      <c r="G290" s="1679" t="s">
        <v>317</v>
      </c>
      <c r="H290" s="581"/>
      <c r="I290" s="1530" t="s">
        <v>2526</v>
      </c>
      <c r="J290" s="581"/>
      <c r="K290" s="1576"/>
      <c r="L290" s="581"/>
      <c r="M290" s="1576"/>
      <c r="N290" s="581"/>
      <c r="O290" s="1576"/>
      <c r="P290" s="581"/>
      <c r="Q290" s="91"/>
      <c r="R290" s="37"/>
      <c r="S290" s="37"/>
      <c r="T290" s="37"/>
    </row>
    <row r="291">
      <c r="A291" s="1"/>
      <c r="B291" s="654"/>
      <c r="C291" s="654"/>
      <c r="D291" s="654"/>
      <c r="E291" s="1578"/>
      <c r="F291" s="1578"/>
      <c r="G291" s="1578"/>
      <c r="H291" s="1578"/>
      <c r="I291" s="1578"/>
      <c r="J291" s="1578"/>
      <c r="K291" s="1578"/>
      <c r="L291" s="1578"/>
      <c r="M291" s="1578"/>
      <c r="N291" s="1578"/>
      <c r="O291" s="1578"/>
      <c r="P291" s="1578"/>
      <c r="Q291" s="1578"/>
      <c r="R291" s="109"/>
      <c r="S291" s="109"/>
      <c r="T291" s="109"/>
    </row>
    <row r="292">
      <c r="A292" s="1"/>
      <c r="B292" s="1545" t="str">
        <f>GETTRAINERSPRITE(E292)</f>
        <v/>
      </c>
      <c r="C292" s="22"/>
      <c r="D292" s="22"/>
      <c r="E292" s="1546" t="s">
        <v>2527</v>
      </c>
      <c r="F292" s="22"/>
      <c r="G292" s="22"/>
      <c r="H292" s="22"/>
      <c r="I292" s="22"/>
      <c r="J292" s="22"/>
      <c r="K292" s="22"/>
      <c r="L292" s="22"/>
      <c r="M292" s="22"/>
      <c r="N292" s="22"/>
      <c r="O292" s="22"/>
      <c r="P292" s="22"/>
      <c r="Q292" s="835"/>
      <c r="R292" s="163"/>
      <c r="S292" s="163"/>
      <c r="T292" s="163"/>
    </row>
    <row r="293" ht="87.75" customHeight="1">
      <c r="A293" s="1"/>
      <c r="B293" s="28"/>
      <c r="E293" s="1650" t="str">
        <f>GETPOKEMONSPRITE(E294, 150, 150)</f>
        <v/>
      </c>
      <c r="F293" s="25"/>
      <c r="G293" s="1650" t="str">
        <f>GETPOKEMONSPRITE(G294, 150, 150)</f>
        <v/>
      </c>
      <c r="H293" s="25"/>
      <c r="I293" s="1650" t="str">
        <f>GETPOKEMONSPRITE(I294, 150, 150)</f>
        <v/>
      </c>
      <c r="J293" s="25"/>
      <c r="K293" s="1650" t="str">
        <f>GETPOKEMONSPRITE(K294, 150, 150)</f>
        <v/>
      </c>
      <c r="L293" s="25"/>
      <c r="M293" s="1650" t="str">
        <f>GETPOKEMONSPRITE(M294, 150, 150)</f>
        <v/>
      </c>
      <c r="N293" s="25"/>
      <c r="O293" s="1650" t="str">
        <f>GETPOKEMONSPRITE(O294, 140, 140)</f>
        <v/>
      </c>
      <c r="P293" s="25"/>
      <c r="Q293" s="1164"/>
      <c r="R293" s="163"/>
      <c r="S293" s="163"/>
      <c r="T293" s="163"/>
    </row>
    <row r="294">
      <c r="A294" s="1"/>
      <c r="B294" s="125"/>
      <c r="C294" s="39"/>
      <c r="D294" s="39"/>
      <c r="E294" s="1082" t="s">
        <v>2528</v>
      </c>
      <c r="F294" s="41"/>
      <c r="G294" s="1083" t="s">
        <v>2529</v>
      </c>
      <c r="H294" s="41"/>
      <c r="I294" s="1083" t="s">
        <v>2530</v>
      </c>
      <c r="J294" s="41"/>
      <c r="K294" s="1083"/>
      <c r="L294" s="41"/>
      <c r="M294" s="1083"/>
      <c r="N294" s="41"/>
      <c r="O294" s="1651"/>
      <c r="P294" s="41"/>
      <c r="Q294" s="328" t="s">
        <v>19</v>
      </c>
      <c r="R294" s="163"/>
      <c r="S294" s="163"/>
      <c r="T294" s="163"/>
    </row>
    <row r="295">
      <c r="A295" s="1390"/>
      <c r="B295" s="1547"/>
      <c r="C295" s="1548"/>
      <c r="D295" s="1549"/>
      <c r="E295" s="837" t="s">
        <v>69</v>
      </c>
      <c r="F295" s="1000" t="str">
        <f>GETABILITY(E294)</f>
        <v>Poison Heal</v>
      </c>
      <c r="G295" s="837" t="s">
        <v>83</v>
      </c>
      <c r="H295" s="1000" t="str">
        <f>GETABILITY(G294)</f>
        <v>Magic Guard</v>
      </c>
      <c r="I295" s="837" t="s">
        <v>97</v>
      </c>
      <c r="J295" s="1000" t="str">
        <f>GETABILITY(I294)</f>
        <v>Swift Swim</v>
      </c>
      <c r="K295" s="837"/>
      <c r="L295" s="1000" t="str">
        <f>GETABILITY(K294)</f>
        <v/>
      </c>
      <c r="M295" s="837"/>
      <c r="N295" s="1000" t="str">
        <f>GETABILITY(M294)</f>
        <v/>
      </c>
      <c r="O295" s="838"/>
      <c r="P295" s="1004" t="str">
        <f>GETABILITY(O294)</f>
        <v/>
      </c>
      <c r="Q295" s="1505" t="s">
        <v>23</v>
      </c>
      <c r="R295" s="163"/>
      <c r="S295" s="163"/>
      <c r="T295" s="163"/>
    </row>
    <row r="296">
      <c r="A296" s="1390"/>
      <c r="B296" s="112" t="s">
        <v>24</v>
      </c>
      <c r="C296" s="39"/>
      <c r="D296" s="55"/>
      <c r="E296" s="58" t="s">
        <v>242</v>
      </c>
      <c r="F296" s="57"/>
      <c r="G296" s="58" t="s">
        <v>242</v>
      </c>
      <c r="H296" s="57"/>
      <c r="I296" s="58" t="s">
        <v>587</v>
      </c>
      <c r="J296" s="57"/>
      <c r="K296" s="59"/>
      <c r="L296" s="57"/>
      <c r="M296" s="59"/>
      <c r="N296" s="57"/>
      <c r="O296" s="59"/>
      <c r="P296" s="57"/>
      <c r="Q296" s="1508" t="s">
        <v>27</v>
      </c>
      <c r="R296" s="109"/>
      <c r="S296" s="109"/>
      <c r="T296" s="109"/>
    </row>
    <row r="297">
      <c r="A297" s="1"/>
      <c r="B297" s="1555"/>
      <c r="C297" s="1555"/>
      <c r="D297" s="1653"/>
      <c r="E297" s="99" t="s">
        <v>328</v>
      </c>
      <c r="F297" s="57"/>
      <c r="G297" s="83" t="s">
        <v>328</v>
      </c>
      <c r="H297" s="57"/>
      <c r="I297" s="83" t="s">
        <v>514</v>
      </c>
      <c r="J297" s="57"/>
      <c r="K297" s="84"/>
      <c r="L297" s="57"/>
      <c r="M297" s="84"/>
      <c r="N297" s="57"/>
      <c r="O297" s="84"/>
      <c r="P297" s="57"/>
      <c r="Q297" s="342" t="s">
        <v>30</v>
      </c>
      <c r="R297" s="186"/>
      <c r="S297" s="186"/>
      <c r="T297" s="186"/>
    </row>
    <row r="298">
      <c r="A298" s="1"/>
      <c r="B298" s="1656"/>
      <c r="C298" s="1656"/>
      <c r="D298" s="1661"/>
      <c r="E298" s="127" t="s">
        <v>75</v>
      </c>
      <c r="F298" s="57"/>
      <c r="G298" s="157" t="s">
        <v>761</v>
      </c>
      <c r="H298" s="57"/>
      <c r="I298" s="165" t="s">
        <v>190</v>
      </c>
      <c r="J298" s="57"/>
      <c r="K298" s="59"/>
      <c r="L298" s="57"/>
      <c r="M298" s="59"/>
      <c r="N298" s="57"/>
      <c r="O298" s="59"/>
      <c r="P298" s="57"/>
      <c r="Q298" s="77"/>
      <c r="R298" s="37"/>
      <c r="S298" s="37"/>
      <c r="T298" s="37"/>
    </row>
    <row r="299">
      <c r="A299" s="1"/>
      <c r="B299" s="1562"/>
      <c r="C299" s="1656"/>
      <c r="D299" s="1661"/>
      <c r="E299" s="156" t="s">
        <v>524</v>
      </c>
      <c r="F299" s="57"/>
      <c r="G299" s="313" t="s">
        <v>75</v>
      </c>
      <c r="H299" s="57"/>
      <c r="I299" s="75" t="s">
        <v>525</v>
      </c>
      <c r="J299" s="57"/>
      <c r="K299" s="84"/>
      <c r="L299" s="57"/>
      <c r="M299" s="84"/>
      <c r="N299" s="57"/>
      <c r="O299" s="84"/>
      <c r="P299" s="57"/>
      <c r="Q299" s="77"/>
      <c r="R299" s="37"/>
      <c r="S299" s="37"/>
      <c r="T299" s="37"/>
    </row>
    <row r="300">
      <c r="A300" s="1"/>
      <c r="B300" s="1562"/>
      <c r="C300" s="1656"/>
      <c r="D300" s="1563"/>
      <c r="E300" s="1678" t="s">
        <v>246</v>
      </c>
      <c r="F300" s="581"/>
      <c r="G300" s="1680" t="s">
        <v>347</v>
      </c>
      <c r="H300" s="581"/>
      <c r="I300" s="1680" t="s">
        <v>347</v>
      </c>
      <c r="J300" s="581"/>
      <c r="K300" s="1576"/>
      <c r="L300" s="581"/>
      <c r="M300" s="1576"/>
      <c r="N300" s="581"/>
      <c r="O300" s="1576"/>
      <c r="P300" s="581"/>
      <c r="Q300" s="91"/>
      <c r="R300" s="37"/>
      <c r="S300" s="37"/>
      <c r="T300" s="37"/>
    </row>
    <row r="301">
      <c r="A301" s="1"/>
      <c r="B301" s="654"/>
      <c r="C301" s="654"/>
      <c r="D301" s="654"/>
      <c r="E301" s="1578"/>
      <c r="F301" s="1578"/>
      <c r="G301" s="1578"/>
      <c r="H301" s="1578"/>
      <c r="I301" s="1578"/>
      <c r="J301" s="1578"/>
      <c r="K301" s="1578"/>
      <c r="L301" s="1578"/>
      <c r="M301" s="1578"/>
      <c r="N301" s="1578"/>
      <c r="O301" s="1578"/>
      <c r="P301" s="1578"/>
      <c r="Q301" s="1578"/>
      <c r="R301" s="109"/>
      <c r="S301" s="109"/>
      <c r="T301" s="109"/>
    </row>
    <row r="302">
      <c r="A302" s="1"/>
      <c r="B302" s="1545" t="str">
        <f>GETTRAINERSPRITE(E302)</f>
        <v/>
      </c>
      <c r="C302" s="22"/>
      <c r="D302" s="22"/>
      <c r="E302" s="1546" t="s">
        <v>2531</v>
      </c>
      <c r="F302" s="22"/>
      <c r="G302" s="22"/>
      <c r="H302" s="22"/>
      <c r="I302" s="22"/>
      <c r="J302" s="22"/>
      <c r="K302" s="22"/>
      <c r="L302" s="22"/>
      <c r="M302" s="22"/>
      <c r="N302" s="22"/>
      <c r="O302" s="22"/>
      <c r="P302" s="22"/>
      <c r="Q302" s="835"/>
      <c r="R302" s="163"/>
      <c r="S302" s="163"/>
      <c r="T302" s="163"/>
    </row>
    <row r="303" ht="87.75" customHeight="1">
      <c r="A303" s="1"/>
      <c r="B303" s="28"/>
      <c r="E303" s="1650" t="str">
        <f>GETPOKEMONSPRITE(E304, 150, 150)</f>
        <v/>
      </c>
      <c r="F303" s="25"/>
      <c r="G303" s="1650" t="str">
        <f>GETPOKEMONSPRITE(G304, 150, 150)</f>
        <v/>
      </c>
      <c r="H303" s="25"/>
      <c r="I303" s="1650" t="str">
        <f>GETPOKEMONSPRITE(I304, 150, 150)</f>
        <v/>
      </c>
      <c r="J303" s="25"/>
      <c r="K303" s="1650" t="str">
        <f>GETPOKEMONSPRITE(K304, 150, 150)</f>
        <v/>
      </c>
      <c r="L303" s="25"/>
      <c r="M303" s="1650" t="str">
        <f>GETPOKEMONSPRITE(M304, 150, 150)</f>
        <v/>
      </c>
      <c r="N303" s="25"/>
      <c r="O303" s="1650" t="str">
        <f>GETPOKEMONSPRITE(O304, 140, 140)</f>
        <v/>
      </c>
      <c r="P303" s="25"/>
      <c r="Q303" s="1164"/>
      <c r="R303" s="163"/>
      <c r="S303" s="163"/>
      <c r="T303" s="163"/>
    </row>
    <row r="304">
      <c r="A304" s="1"/>
      <c r="B304" s="125"/>
      <c r="C304" s="39"/>
      <c r="D304" s="39"/>
      <c r="E304" s="1082" t="s">
        <v>2532</v>
      </c>
      <c r="F304" s="41"/>
      <c r="G304" s="1083" t="s">
        <v>2533</v>
      </c>
      <c r="H304" s="41"/>
      <c r="I304" s="1083" t="s">
        <v>2534</v>
      </c>
      <c r="J304" s="41"/>
      <c r="K304" s="1083"/>
      <c r="L304" s="41"/>
      <c r="M304" s="1083"/>
      <c r="N304" s="41"/>
      <c r="O304" s="1651"/>
      <c r="P304" s="41"/>
      <c r="Q304" s="328" t="s">
        <v>19</v>
      </c>
      <c r="R304" s="163"/>
      <c r="S304" s="163"/>
      <c r="T304" s="163"/>
    </row>
    <row r="305">
      <c r="A305" s="1390"/>
      <c r="B305" s="1547"/>
      <c r="C305" s="1548"/>
      <c r="D305" s="1549"/>
      <c r="E305" s="837" t="s">
        <v>131</v>
      </c>
      <c r="F305" s="1000" t="str">
        <f>GETABILITY(E304)</f>
        <v>Levitate</v>
      </c>
      <c r="G305" s="837" t="s">
        <v>207</v>
      </c>
      <c r="H305" s="1000" t="str">
        <f>GETABILITY(G304)</f>
        <v>Levitate</v>
      </c>
      <c r="I305" s="837" t="s">
        <v>22</v>
      </c>
      <c r="J305" s="1000" t="str">
        <f>GETABILITY(I304)</f>
        <v>Levitate</v>
      </c>
      <c r="K305" s="837"/>
      <c r="L305" s="1000" t="str">
        <f>GETABILITY(K304)</f>
        <v/>
      </c>
      <c r="M305" s="837"/>
      <c r="N305" s="1000" t="str">
        <f>GETABILITY(M304)</f>
        <v/>
      </c>
      <c r="O305" s="838"/>
      <c r="P305" s="1004" t="str">
        <f>GETABILITY(O304)</f>
        <v/>
      </c>
      <c r="Q305" s="1505" t="s">
        <v>23</v>
      </c>
      <c r="R305" s="163"/>
      <c r="S305" s="163"/>
      <c r="T305" s="163"/>
    </row>
    <row r="306">
      <c r="A306" s="1390"/>
      <c r="B306" s="112" t="s">
        <v>24</v>
      </c>
      <c r="C306" s="39"/>
      <c r="D306" s="55"/>
      <c r="E306" s="58" t="s">
        <v>963</v>
      </c>
      <c r="F306" s="57"/>
      <c r="G306" s="58" t="s">
        <v>242</v>
      </c>
      <c r="H306" s="57"/>
      <c r="I306" s="58" t="s">
        <v>2535</v>
      </c>
      <c r="J306" s="57"/>
      <c r="K306" s="59"/>
      <c r="L306" s="57"/>
      <c r="M306" s="59"/>
      <c r="N306" s="57"/>
      <c r="O306" s="59"/>
      <c r="P306" s="57"/>
      <c r="Q306" s="1508" t="s">
        <v>27</v>
      </c>
      <c r="R306" s="109"/>
      <c r="S306" s="109"/>
      <c r="T306" s="109"/>
    </row>
    <row r="307">
      <c r="A307" s="1"/>
      <c r="B307" s="1555"/>
      <c r="C307" s="1555"/>
      <c r="D307" s="1653"/>
      <c r="E307" s="1673" t="s">
        <v>232</v>
      </c>
      <c r="F307" s="57"/>
      <c r="G307" s="199" t="s">
        <v>830</v>
      </c>
      <c r="H307" s="57"/>
      <c r="I307" s="183" t="s">
        <v>851</v>
      </c>
      <c r="J307" s="57"/>
      <c r="K307" s="84"/>
      <c r="L307" s="57"/>
      <c r="M307" s="84"/>
      <c r="N307" s="57"/>
      <c r="O307" s="84"/>
      <c r="P307" s="57"/>
      <c r="Q307" s="342" t="s">
        <v>30</v>
      </c>
      <c r="R307" s="186"/>
      <c r="S307" s="186"/>
      <c r="T307" s="186"/>
    </row>
    <row r="308">
      <c r="A308" s="1"/>
      <c r="B308" s="1656" t="str">
        <f>I2</f>
        <v/>
      </c>
      <c r="C308" s="1656"/>
      <c r="D308" s="1661"/>
      <c r="E308" s="1672" t="s">
        <v>523</v>
      </c>
      <c r="F308" s="57"/>
      <c r="G308" s="83" t="s">
        <v>315</v>
      </c>
      <c r="H308" s="57"/>
      <c r="I308" s="132" t="s">
        <v>469</v>
      </c>
      <c r="J308" s="57"/>
      <c r="K308" s="59"/>
      <c r="L308" s="57"/>
      <c r="M308" s="59"/>
      <c r="N308" s="57"/>
      <c r="O308" s="59"/>
      <c r="P308" s="57"/>
      <c r="Q308" s="77"/>
      <c r="R308" s="37"/>
      <c r="S308" s="37"/>
      <c r="T308" s="37"/>
    </row>
    <row r="309">
      <c r="A309" s="1"/>
      <c r="B309" s="1562"/>
      <c r="C309" s="1656"/>
      <c r="D309" s="1661"/>
      <c r="E309" s="99" t="s">
        <v>315</v>
      </c>
      <c r="F309" s="57"/>
      <c r="G309" s="188" t="s">
        <v>441</v>
      </c>
      <c r="H309" s="57"/>
      <c r="I309" s="158" t="s">
        <v>476</v>
      </c>
      <c r="J309" s="57"/>
      <c r="K309" s="84"/>
      <c r="L309" s="57"/>
      <c r="M309" s="84"/>
      <c r="N309" s="57"/>
      <c r="O309" s="84"/>
      <c r="P309" s="57"/>
      <c r="Q309" s="77"/>
      <c r="R309" s="37"/>
      <c r="S309" s="37"/>
      <c r="T309" s="37"/>
    </row>
    <row r="310">
      <c r="A310" s="1"/>
      <c r="B310" s="1562"/>
      <c r="C310" s="1656"/>
      <c r="D310" s="1563"/>
      <c r="E310" s="1681" t="s">
        <v>248</v>
      </c>
      <c r="F310" s="581"/>
      <c r="G310" s="1682" t="s">
        <v>559</v>
      </c>
      <c r="H310" s="581"/>
      <c r="I310" s="1530" t="s">
        <v>315</v>
      </c>
      <c r="J310" s="581"/>
      <c r="K310" s="1576"/>
      <c r="L310" s="581"/>
      <c r="M310" s="1576"/>
      <c r="N310" s="581"/>
      <c r="O310" s="1576"/>
      <c r="P310" s="581"/>
      <c r="Q310" s="91"/>
      <c r="R310" s="37"/>
      <c r="S310" s="37"/>
      <c r="T310" s="37"/>
    </row>
    <row r="311">
      <c r="A311" s="1"/>
      <c r="B311" s="654"/>
      <c r="C311" s="654"/>
      <c r="D311" s="654"/>
      <c r="E311" s="1578"/>
      <c r="F311" s="1578"/>
      <c r="G311" s="1578"/>
      <c r="H311" s="1578"/>
      <c r="I311" s="1578"/>
      <c r="J311" s="1578"/>
      <c r="K311" s="1578"/>
      <c r="L311" s="1578"/>
      <c r="M311" s="1578"/>
      <c r="N311" s="1578"/>
      <c r="O311" s="1578"/>
      <c r="P311" s="1578"/>
      <c r="Q311" s="1578"/>
      <c r="R311" s="109"/>
      <c r="S311" s="109"/>
      <c r="T311" s="109"/>
    </row>
    <row r="312">
      <c r="A312" s="1"/>
      <c r="B312" s="1545" t="str">
        <f>GETTRAINERSPRITE(E312)</f>
        <v/>
      </c>
      <c r="C312" s="22"/>
      <c r="D312" s="22"/>
      <c r="E312" s="1546" t="s">
        <v>2536</v>
      </c>
      <c r="F312" s="22"/>
      <c r="G312" s="22"/>
      <c r="H312" s="22"/>
      <c r="I312" s="22"/>
      <c r="J312" s="22"/>
      <c r="K312" s="22"/>
      <c r="L312" s="22"/>
      <c r="M312" s="22"/>
      <c r="N312" s="22"/>
      <c r="O312" s="22"/>
      <c r="P312" s="22"/>
      <c r="Q312" s="835"/>
      <c r="R312" s="163"/>
      <c r="S312" s="163"/>
      <c r="T312" s="163"/>
    </row>
    <row r="313" ht="87.75" customHeight="1">
      <c r="A313" s="1"/>
      <c r="B313" s="28"/>
      <c r="E313" s="1650" t="str">
        <f>GETPOKEMONSPRITE(E314, 150, 150)</f>
        <v/>
      </c>
      <c r="F313" s="25"/>
      <c r="G313" s="1650" t="str">
        <f>GETPOKEMONSPRITE(G314, 150, 150)</f>
        <v/>
      </c>
      <c r="H313" s="25"/>
      <c r="I313" s="1650" t="str">
        <f>GETPOKEMONSPRITE(I314, 150, 150)</f>
        <v/>
      </c>
      <c r="J313" s="25"/>
      <c r="K313" s="1650" t="str">
        <f>GETPOKEMONSPRITE(K314, 150, 150)</f>
        <v/>
      </c>
      <c r="L313" s="25"/>
      <c r="M313" s="1650" t="str">
        <f>GETPOKEMONSPRITE(M314, 150, 150)</f>
        <v/>
      </c>
      <c r="N313" s="25"/>
      <c r="O313" s="1650" t="str">
        <f>GETPOKEMONSPRITE(O314, 140, 140)</f>
        <v/>
      </c>
      <c r="P313" s="25"/>
      <c r="Q313" s="1164"/>
      <c r="R313" s="163"/>
      <c r="S313" s="163"/>
      <c r="T313" s="163"/>
    </row>
    <row r="314">
      <c r="A314" s="1"/>
      <c r="B314" s="125"/>
      <c r="C314" s="39"/>
      <c r="D314" s="39"/>
      <c r="E314" s="1082" t="s">
        <v>2537</v>
      </c>
      <c r="F314" s="41"/>
      <c r="G314" s="1083" t="s">
        <v>2538</v>
      </c>
      <c r="H314" s="41"/>
      <c r="I314" s="1083" t="s">
        <v>2539</v>
      </c>
      <c r="J314" s="41"/>
      <c r="K314" s="1083"/>
      <c r="L314" s="41"/>
      <c r="M314" s="1083"/>
      <c r="N314" s="41"/>
      <c r="O314" s="1651"/>
      <c r="P314" s="41"/>
      <c r="Q314" s="328" t="s">
        <v>19</v>
      </c>
      <c r="R314" s="163"/>
      <c r="S314" s="163"/>
      <c r="T314" s="163"/>
    </row>
    <row r="315">
      <c r="A315" s="1390"/>
      <c r="B315" s="1547"/>
      <c r="C315" s="1548"/>
      <c r="D315" s="1549"/>
      <c r="E315" s="837" t="s">
        <v>97</v>
      </c>
      <c r="F315" s="1000" t="str">
        <f>GETABILITY(E314)</f>
        <v>Sand Stream</v>
      </c>
      <c r="G315" s="837" t="s">
        <v>20</v>
      </c>
      <c r="H315" s="1000" t="str">
        <f>GETABILITY(G314)</f>
        <v>Swift Swim</v>
      </c>
      <c r="I315" s="837" t="s">
        <v>82</v>
      </c>
      <c r="J315" s="1000" t="str">
        <f>GETABILITY(I314)</f>
        <v>Thick Fat</v>
      </c>
      <c r="K315" s="837"/>
      <c r="L315" s="1000" t="str">
        <f>GETABILITY(K314)</f>
        <v/>
      </c>
      <c r="M315" s="837"/>
      <c r="N315" s="1000" t="str">
        <f>GETABILITY(M314)</f>
        <v/>
      </c>
      <c r="O315" s="838"/>
      <c r="P315" s="1004" t="str">
        <f>GETABILITY(O314)</f>
        <v/>
      </c>
      <c r="Q315" s="1505" t="s">
        <v>23</v>
      </c>
      <c r="R315" s="163"/>
      <c r="S315" s="163"/>
      <c r="T315" s="163"/>
    </row>
    <row r="316">
      <c r="A316" s="1390"/>
      <c r="B316" s="112" t="s">
        <v>24</v>
      </c>
      <c r="C316" s="39"/>
      <c r="D316" s="55"/>
      <c r="E316" s="58" t="s">
        <v>1188</v>
      </c>
      <c r="F316" s="57"/>
      <c r="G316" s="58" t="s">
        <v>1188</v>
      </c>
      <c r="H316" s="57"/>
      <c r="I316" s="58" t="s">
        <v>1188</v>
      </c>
      <c r="J316" s="57"/>
      <c r="K316" s="59"/>
      <c r="L316" s="57"/>
      <c r="M316" s="59"/>
      <c r="N316" s="57"/>
      <c r="O316" s="59"/>
      <c r="P316" s="57"/>
      <c r="Q316" s="1508" t="s">
        <v>27</v>
      </c>
      <c r="R316" s="109"/>
      <c r="S316" s="109"/>
      <c r="T316" s="109"/>
    </row>
    <row r="317">
      <c r="A317" s="1"/>
      <c r="B317" s="1555"/>
      <c r="C317" s="1555"/>
      <c r="D317" s="1653"/>
      <c r="E317" s="156" t="s">
        <v>296</v>
      </c>
      <c r="F317" s="57"/>
      <c r="G317" s="74" t="s">
        <v>296</v>
      </c>
      <c r="H317" s="57"/>
      <c r="I317" s="74" t="s">
        <v>296</v>
      </c>
      <c r="J317" s="57"/>
      <c r="K317" s="84"/>
      <c r="L317" s="57"/>
      <c r="M317" s="84"/>
      <c r="N317" s="57"/>
      <c r="O317" s="84"/>
      <c r="P317" s="57"/>
      <c r="Q317" s="342" t="s">
        <v>30</v>
      </c>
      <c r="R317" s="186"/>
      <c r="S317" s="186"/>
      <c r="T317" s="186"/>
    </row>
    <row r="318">
      <c r="A318" s="1"/>
      <c r="B318" s="1656"/>
      <c r="C318" s="1656"/>
      <c r="D318" s="1661"/>
      <c r="E318" s="1673" t="s">
        <v>291</v>
      </c>
      <c r="F318" s="57"/>
      <c r="G318" s="313" t="s">
        <v>75</v>
      </c>
      <c r="H318" s="57"/>
      <c r="I318" s="308" t="s">
        <v>291</v>
      </c>
      <c r="J318" s="57"/>
      <c r="K318" s="59"/>
      <c r="L318" s="57"/>
      <c r="M318" s="59"/>
      <c r="N318" s="57"/>
      <c r="O318" s="59"/>
      <c r="P318" s="57"/>
      <c r="Q318" s="77"/>
      <c r="R318" s="37"/>
      <c r="S318" s="37"/>
      <c r="T318" s="37"/>
    </row>
    <row r="319">
      <c r="A319" s="1"/>
      <c r="B319" s="1562"/>
      <c r="C319" s="1656"/>
      <c r="D319" s="1661"/>
      <c r="E319" s="143" t="s">
        <v>489</v>
      </c>
      <c r="F319" s="57"/>
      <c r="G319" s="165" t="s">
        <v>551</v>
      </c>
      <c r="H319" s="57"/>
      <c r="I319" s="313" t="s">
        <v>75</v>
      </c>
      <c r="J319" s="57"/>
      <c r="K319" s="84"/>
      <c r="L319" s="57"/>
      <c r="M319" s="84"/>
      <c r="N319" s="57"/>
      <c r="O319" s="84"/>
      <c r="P319" s="57"/>
      <c r="Q319" s="77"/>
      <c r="R319" s="37"/>
      <c r="S319" s="37"/>
      <c r="T319" s="37"/>
    </row>
    <row r="320">
      <c r="A320" s="1"/>
      <c r="B320" s="1562"/>
      <c r="C320" s="1656"/>
      <c r="D320" s="1563"/>
      <c r="E320" s="1674" t="s">
        <v>341</v>
      </c>
      <c r="F320" s="581"/>
      <c r="G320" s="1683" t="s">
        <v>955</v>
      </c>
      <c r="H320" s="581"/>
      <c r="I320" s="1684" t="s">
        <v>653</v>
      </c>
      <c r="J320" s="581"/>
      <c r="K320" s="1576"/>
      <c r="L320" s="581"/>
      <c r="M320" s="1576"/>
      <c r="N320" s="581"/>
      <c r="O320" s="1576"/>
      <c r="P320" s="581"/>
      <c r="Q320" s="91"/>
      <c r="R320" s="37"/>
      <c r="S320" s="37"/>
      <c r="T320" s="37"/>
    </row>
    <row r="321">
      <c r="A321" s="1"/>
      <c r="B321" s="654"/>
      <c r="C321" s="654"/>
      <c r="D321" s="654"/>
      <c r="E321" s="1578"/>
      <c r="F321" s="1578"/>
      <c r="G321" s="1578"/>
      <c r="H321" s="1578"/>
      <c r="I321" s="1578"/>
      <c r="J321" s="1578"/>
      <c r="K321" s="1578"/>
      <c r="L321" s="1578"/>
      <c r="M321" s="1578"/>
      <c r="N321" s="1578"/>
      <c r="O321" s="1578"/>
      <c r="P321" s="1578"/>
      <c r="Q321" s="1578"/>
      <c r="R321" s="109"/>
      <c r="S321" s="109"/>
      <c r="T321" s="109"/>
    </row>
    <row r="322">
      <c r="A322" s="1"/>
      <c r="B322" s="427" t="str">
        <f>IMAGE("https://docs.google.com/drawings/d/e/2PACX-1vSA1yTH9yk0dN8YMVcOsC5mMGSR73CeGbbogspQySZp0hvcrO3g_kOS5kCHeiRqszgw0YGrY-XyvJQF/pub?w=960&amp;h=720")</f>
        <v/>
      </c>
      <c r="C322" s="22"/>
      <c r="D322" s="22"/>
      <c r="E322" s="1546" t="s">
        <v>2540</v>
      </c>
      <c r="F322" s="22"/>
      <c r="G322" s="22"/>
      <c r="H322" s="22"/>
      <c r="I322" s="22"/>
      <c r="J322" s="22"/>
      <c r="K322" s="22"/>
      <c r="L322" s="22"/>
      <c r="M322" s="22"/>
      <c r="N322" s="22"/>
      <c r="O322" s="22"/>
      <c r="P322" s="22"/>
      <c r="Q322" s="835"/>
      <c r="R322" s="163"/>
      <c r="S322" s="163"/>
      <c r="T322" s="163"/>
    </row>
    <row r="323" ht="87.75" customHeight="1">
      <c r="A323" s="1"/>
      <c r="B323" s="28"/>
      <c r="E323" s="1650" t="str">
        <f>GETPOKEMONSPRITE(E324, 150, 150)</f>
        <v/>
      </c>
      <c r="F323" s="25"/>
      <c r="G323" s="1650" t="str">
        <f>GETPOKEMONSPRITE(G324, 150, 150)</f>
        <v/>
      </c>
      <c r="H323" s="25"/>
      <c r="I323" s="1650" t="str">
        <f>GETPOKEMONSPRITE(I324, 150, 150)</f>
        <v/>
      </c>
      <c r="J323" s="25"/>
      <c r="K323" s="1650" t="str">
        <f>GETPOKEMONSPRITE(K324, 150, 150)</f>
        <v/>
      </c>
      <c r="L323" s="25"/>
      <c r="M323" s="1650" t="str">
        <f>GETPOKEMONSPRITE(M324, 150, 150)</f>
        <v/>
      </c>
      <c r="N323" s="25"/>
      <c r="O323" s="1650" t="str">
        <f>GETPOKEMONSPRITE(O324, 140, 140)</f>
        <v/>
      </c>
      <c r="P323" s="25"/>
      <c r="Q323" s="1164"/>
      <c r="R323" s="163"/>
      <c r="S323" s="163"/>
      <c r="T323" s="163"/>
    </row>
    <row r="324">
      <c r="A324" s="1"/>
      <c r="B324" s="125"/>
      <c r="C324" s="39"/>
      <c r="D324" s="39"/>
      <c r="E324" s="1082" t="s">
        <v>2541</v>
      </c>
      <c r="F324" s="41"/>
      <c r="G324" s="1083" t="s">
        <v>2542</v>
      </c>
      <c r="H324" s="41"/>
      <c r="I324" s="1083" t="s">
        <v>2543</v>
      </c>
      <c r="J324" s="41"/>
      <c r="K324" s="1083" t="s">
        <v>2544</v>
      </c>
      <c r="L324" s="41"/>
      <c r="M324" s="1083" t="s">
        <v>2545</v>
      </c>
      <c r="N324" s="41"/>
      <c r="O324" s="1083" t="s">
        <v>2546</v>
      </c>
      <c r="P324" s="41"/>
      <c r="Q324" s="328" t="s">
        <v>19</v>
      </c>
      <c r="R324" s="163"/>
      <c r="S324" s="163"/>
      <c r="T324" s="163"/>
    </row>
    <row r="325">
      <c r="A325" s="1390"/>
      <c r="B325" s="1547"/>
      <c r="C325" s="1548"/>
      <c r="D325" s="1549"/>
      <c r="E325" s="837" t="s">
        <v>21</v>
      </c>
      <c r="F325" s="1000" t="str">
        <f>GETABILITY(E324)</f>
        <v>Dry Skin</v>
      </c>
      <c r="G325" s="837" t="s">
        <v>216</v>
      </c>
      <c r="H325" s="1000" t="str">
        <f>GETABILITY(G324)</f>
        <v>Solid Rock</v>
      </c>
      <c r="I325" s="837" t="s">
        <v>39</v>
      </c>
      <c r="J325" s="1000" t="str">
        <f>GETABILITY(I324)</f>
        <v>Thick Fat</v>
      </c>
      <c r="K325" s="837" t="s">
        <v>82</v>
      </c>
      <c r="L325" s="1000" t="str">
        <f>GETABILITY(K324)</f>
        <v>Aftermath</v>
      </c>
      <c r="M325" s="837" t="s">
        <v>175</v>
      </c>
      <c r="N325" s="1004" t="str">
        <f>GETABILITY(M324)</f>
        <v>Wonder Guard</v>
      </c>
      <c r="O325" s="1106" t="s">
        <v>38</v>
      </c>
      <c r="P325" s="1004" t="str">
        <f>GETABILITY(O324)</f>
        <v>Magic Guard</v>
      </c>
      <c r="Q325" s="1505" t="s">
        <v>23</v>
      </c>
      <c r="R325" s="163"/>
      <c r="S325" s="163"/>
      <c r="T325" s="163"/>
    </row>
    <row r="326">
      <c r="A326" s="1390"/>
      <c r="B326" s="112" t="s">
        <v>24</v>
      </c>
      <c r="C326" s="39"/>
      <c r="D326" s="55"/>
      <c r="E326" s="58" t="s">
        <v>72</v>
      </c>
      <c r="F326" s="57"/>
      <c r="G326" s="58" t="s">
        <v>450</v>
      </c>
      <c r="H326" s="57"/>
      <c r="I326" s="58" t="s">
        <v>308</v>
      </c>
      <c r="J326" s="57"/>
      <c r="K326" s="58" t="s">
        <v>308</v>
      </c>
      <c r="L326" s="57"/>
      <c r="M326" s="58" t="s">
        <v>133</v>
      </c>
      <c r="N326" s="57"/>
      <c r="O326" s="58" t="s">
        <v>2547</v>
      </c>
      <c r="P326" s="57"/>
      <c r="Q326" s="1508" t="s">
        <v>27</v>
      </c>
      <c r="R326" s="109"/>
      <c r="S326" s="109"/>
      <c r="T326" s="109"/>
    </row>
    <row r="327">
      <c r="A327" s="1"/>
      <c r="B327" s="1555"/>
      <c r="C327" s="1556"/>
      <c r="D327" s="1557"/>
      <c r="E327" s="99" t="s">
        <v>541</v>
      </c>
      <c r="F327" s="57"/>
      <c r="G327" s="74" t="s">
        <v>350</v>
      </c>
      <c r="H327" s="57"/>
      <c r="I327" s="313" t="s">
        <v>75</v>
      </c>
      <c r="J327" s="57"/>
      <c r="K327" s="313" t="s">
        <v>75</v>
      </c>
      <c r="L327" s="57"/>
      <c r="M327" s="1685" t="s">
        <v>2548</v>
      </c>
      <c r="N327" s="57"/>
      <c r="O327" s="183" t="s">
        <v>559</v>
      </c>
      <c r="P327" s="57"/>
      <c r="Q327" s="342" t="s">
        <v>30</v>
      </c>
      <c r="R327" s="186"/>
      <c r="S327" s="186"/>
      <c r="T327" s="186"/>
    </row>
    <row r="328">
      <c r="A328" s="1"/>
      <c r="B328" s="1585"/>
      <c r="C328" s="1585"/>
      <c r="D328" s="1610"/>
      <c r="E328" s="99" t="s">
        <v>2044</v>
      </c>
      <c r="F328" s="57"/>
      <c r="G328" s="308" t="s">
        <v>291</v>
      </c>
      <c r="H328" s="57"/>
      <c r="I328" s="83" t="s">
        <v>983</v>
      </c>
      <c r="J328" s="57"/>
      <c r="K328" s="115" t="s">
        <v>568</v>
      </c>
      <c r="L328" s="57"/>
      <c r="M328" s="158" t="s">
        <v>515</v>
      </c>
      <c r="N328" s="57"/>
      <c r="O328" s="174" t="s">
        <v>473</v>
      </c>
      <c r="P328" s="57"/>
      <c r="Q328" s="77"/>
      <c r="R328" s="37"/>
      <c r="S328" s="37"/>
      <c r="T328" s="37"/>
    </row>
    <row r="329">
      <c r="A329" s="1"/>
      <c r="B329" s="1585"/>
      <c r="C329" s="1585"/>
      <c r="D329" s="1610"/>
      <c r="E329" s="101" t="s">
        <v>461</v>
      </c>
      <c r="F329" s="57"/>
      <c r="G329" s="114" t="s">
        <v>294</v>
      </c>
      <c r="H329" s="57"/>
      <c r="I329" s="173" t="s">
        <v>426</v>
      </c>
      <c r="J329" s="57"/>
      <c r="K329" s="173" t="s">
        <v>569</v>
      </c>
      <c r="L329" s="57"/>
      <c r="M329" s="114" t="s">
        <v>1144</v>
      </c>
      <c r="N329" s="57"/>
      <c r="O329" s="158" t="s">
        <v>266</v>
      </c>
      <c r="P329" s="57"/>
      <c r="Q329" s="77"/>
      <c r="R329" s="37"/>
      <c r="S329" s="37"/>
      <c r="T329" s="37"/>
    </row>
    <row r="330">
      <c r="A330" s="1"/>
      <c r="B330" s="1585"/>
      <c r="C330" s="1585"/>
      <c r="D330" s="1563"/>
      <c r="E330" s="1686" t="s">
        <v>414</v>
      </c>
      <c r="F330" s="581"/>
      <c r="G330" s="1530" t="s">
        <v>514</v>
      </c>
      <c r="H330" s="581"/>
      <c r="I330" s="1679" t="s">
        <v>524</v>
      </c>
      <c r="J330" s="581"/>
      <c r="K330" s="1530" t="s">
        <v>540</v>
      </c>
      <c r="L330" s="581"/>
      <c r="M330" s="1679" t="s">
        <v>317</v>
      </c>
      <c r="N330" s="581"/>
      <c r="O330" s="1530" t="s">
        <v>540</v>
      </c>
      <c r="P330" s="581"/>
      <c r="Q330" s="91"/>
      <c r="R330" s="37"/>
      <c r="S330" s="37"/>
      <c r="T330" s="37"/>
    </row>
    <row r="331">
      <c r="A331" s="1"/>
      <c r="B331" s="654"/>
      <c r="C331" s="654"/>
      <c r="D331" s="654"/>
      <c r="E331" s="1578"/>
      <c r="F331" s="1578"/>
      <c r="G331" s="1578"/>
      <c r="H331" s="1578"/>
      <c r="I331" s="1578"/>
      <c r="J331" s="1578"/>
      <c r="K331" s="1578"/>
      <c r="L331" s="1578"/>
      <c r="M331" s="1578"/>
      <c r="N331" s="1578"/>
      <c r="O331" s="1578"/>
      <c r="P331" s="1578"/>
      <c r="Q331" s="1578"/>
      <c r="R331" s="109"/>
      <c r="S331" s="109"/>
      <c r="T331" s="109"/>
    </row>
    <row r="332">
      <c r="A332" s="1"/>
      <c r="B332" s="1545" t="str">
        <f>GETTRAINERSPRITE(E332)</f>
        <v/>
      </c>
      <c r="C332" s="22"/>
      <c r="D332" s="22"/>
      <c r="E332" s="1546" t="s">
        <v>2549</v>
      </c>
      <c r="F332" s="22"/>
      <c r="G332" s="22"/>
      <c r="H332" s="22"/>
      <c r="I332" s="22"/>
      <c r="J332" s="22"/>
      <c r="K332" s="22"/>
      <c r="L332" s="22"/>
      <c r="M332" s="22"/>
      <c r="N332" s="22"/>
      <c r="O332" s="22"/>
      <c r="P332" s="22"/>
      <c r="Q332" s="835"/>
      <c r="R332" s="163"/>
      <c r="S332" s="163"/>
      <c r="T332" s="163"/>
    </row>
    <row r="333" ht="87.75" customHeight="1">
      <c r="A333" s="1"/>
      <c r="B333" s="28"/>
      <c r="E333" s="1650" t="str">
        <f>GETPOKEMONSPRITE(E334, 150, 150)</f>
        <v/>
      </c>
      <c r="F333" s="25"/>
      <c r="G333" s="1650" t="str">
        <f>GETPOKEMONSPRITE(G334, 150, 150)</f>
        <v/>
      </c>
      <c r="H333" s="25"/>
      <c r="I333" s="1650" t="str">
        <f>GETPOKEMONSPRITE(I334, 150, 150)</f>
        <v/>
      </c>
      <c r="J333" s="25"/>
      <c r="K333" s="1650" t="str">
        <f>GETPOKEMONSPRITE(K334, 150, 150)</f>
        <v/>
      </c>
      <c r="L333" s="25"/>
      <c r="M333" s="1650" t="str">
        <f>GETPOKEMONSPRITE(M334, 150, 150)</f>
        <v/>
      </c>
      <c r="N333" s="25"/>
      <c r="O333" s="1650" t="str">
        <f>GETPOKEMONSPRITE(O334, 140, 140)</f>
        <v/>
      </c>
      <c r="P333" s="25"/>
      <c r="Q333" s="1164"/>
      <c r="R333" s="163"/>
      <c r="S333" s="163"/>
      <c r="T333" s="163"/>
    </row>
    <row r="334">
      <c r="A334" s="1"/>
      <c r="B334" s="125"/>
      <c r="C334" s="39"/>
      <c r="D334" s="39"/>
      <c r="E334" s="1082" t="s">
        <v>2550</v>
      </c>
      <c r="F334" s="41"/>
      <c r="G334" s="1083" t="s">
        <v>2551</v>
      </c>
      <c r="H334" s="41"/>
      <c r="I334" s="1083" t="s">
        <v>2552</v>
      </c>
      <c r="J334" s="41"/>
      <c r="K334" s="1083"/>
      <c r="L334" s="41"/>
      <c r="M334" s="1083"/>
      <c r="N334" s="41"/>
      <c r="O334" s="1083"/>
      <c r="P334" s="41"/>
      <c r="Q334" s="328" t="s">
        <v>19</v>
      </c>
      <c r="R334" s="163"/>
      <c r="S334" s="163"/>
      <c r="T334" s="163"/>
    </row>
    <row r="335">
      <c r="A335" s="1390"/>
      <c r="B335" s="1547"/>
      <c r="C335" s="1548"/>
      <c r="D335" s="1549"/>
      <c r="E335" s="837" t="s">
        <v>40</v>
      </c>
      <c r="F335" s="1000" t="str">
        <f>GETABILITY(E334)</f>
        <v>Drought</v>
      </c>
      <c r="G335" s="837" t="s">
        <v>449</v>
      </c>
      <c r="H335" s="1000" t="str">
        <f>GETABILITY(G334)</f>
        <v>Thick Fat</v>
      </c>
      <c r="I335" s="837" t="s">
        <v>38</v>
      </c>
      <c r="J335" s="1000" t="str">
        <f>GETABILITY(I334)</f>
        <v>Intimidate</v>
      </c>
      <c r="K335" s="837"/>
      <c r="L335" s="1000" t="str">
        <f>GETABILITY(K334)</f>
        <v/>
      </c>
      <c r="M335" s="837"/>
      <c r="N335" s="1000" t="str">
        <f t="shared" ref="N335:P335" si="7">GETABILITY(M334)</f>
        <v/>
      </c>
      <c r="O335" s="1000" t="str">
        <f t="shared" si="7"/>
        <v/>
      </c>
      <c r="P335" s="1004" t="str">
        <f t="shared" si="7"/>
        <v/>
      </c>
      <c r="Q335" s="1505" t="s">
        <v>23</v>
      </c>
      <c r="R335" s="163"/>
      <c r="S335" s="163"/>
      <c r="T335" s="163"/>
    </row>
    <row r="336">
      <c r="A336" s="1390"/>
      <c r="B336" s="112" t="s">
        <v>24</v>
      </c>
      <c r="C336" s="39"/>
      <c r="D336" s="55"/>
      <c r="E336" s="58" t="s">
        <v>1188</v>
      </c>
      <c r="F336" s="57"/>
      <c r="G336" s="58" t="s">
        <v>308</v>
      </c>
      <c r="H336" s="57"/>
      <c r="I336" s="58" t="s">
        <v>308</v>
      </c>
      <c r="J336" s="57"/>
      <c r="K336" s="59"/>
      <c r="L336" s="57"/>
      <c r="M336" s="59"/>
      <c r="N336" s="57"/>
      <c r="O336" s="59"/>
      <c r="P336" s="57"/>
      <c r="Q336" s="1508" t="s">
        <v>27</v>
      </c>
      <c r="R336" s="109"/>
      <c r="S336" s="109"/>
      <c r="T336" s="109"/>
    </row>
    <row r="337">
      <c r="A337" s="1"/>
      <c r="B337" s="1555"/>
      <c r="C337" s="1555"/>
      <c r="D337" s="1653"/>
      <c r="E337" s="143" t="s">
        <v>873</v>
      </c>
      <c r="F337" s="57"/>
      <c r="G337" s="313" t="s">
        <v>75</v>
      </c>
      <c r="H337" s="57"/>
      <c r="I337" s="313" t="s">
        <v>75</v>
      </c>
      <c r="J337" s="57"/>
      <c r="K337" s="84"/>
      <c r="L337" s="57"/>
      <c r="M337" s="84"/>
      <c r="N337" s="57"/>
      <c r="O337" s="84"/>
      <c r="P337" s="57"/>
      <c r="Q337" s="342" t="s">
        <v>30</v>
      </c>
      <c r="R337" s="186"/>
      <c r="S337" s="186"/>
      <c r="T337" s="186"/>
    </row>
    <row r="338">
      <c r="A338" s="1"/>
      <c r="B338" s="1656"/>
      <c r="C338" s="1656"/>
      <c r="D338" s="1661" t="str">
        <f>K2</f>
        <v/>
      </c>
      <c r="E338" s="156" t="s">
        <v>524</v>
      </c>
      <c r="F338" s="57"/>
      <c r="G338" s="83" t="s">
        <v>985</v>
      </c>
      <c r="H338" s="57"/>
      <c r="I338" s="188" t="s">
        <v>873</v>
      </c>
      <c r="J338" s="57"/>
      <c r="K338" s="59"/>
      <c r="L338" s="57"/>
      <c r="M338" s="59"/>
      <c r="N338" s="57"/>
      <c r="O338" s="59"/>
      <c r="P338" s="57"/>
      <c r="Q338" s="77"/>
      <c r="R338" s="37"/>
      <c r="S338" s="37"/>
      <c r="T338" s="37"/>
    </row>
    <row r="339">
      <c r="A339" s="1"/>
      <c r="B339" s="1562"/>
      <c r="C339" s="1656"/>
      <c r="D339" s="1661"/>
      <c r="E339" s="1673" t="s">
        <v>291</v>
      </c>
      <c r="F339" s="57"/>
      <c r="G339" s="1094" t="s">
        <v>734</v>
      </c>
      <c r="H339" s="57"/>
      <c r="I339" s="83" t="s">
        <v>985</v>
      </c>
      <c r="J339" s="57"/>
      <c r="K339" s="84"/>
      <c r="L339" s="57"/>
      <c r="M339" s="84"/>
      <c r="N339" s="57"/>
      <c r="O339" s="84"/>
      <c r="P339" s="57"/>
      <c r="Q339" s="77"/>
      <c r="R339" s="37"/>
      <c r="S339" s="37"/>
      <c r="T339" s="37"/>
    </row>
    <row r="340">
      <c r="A340" s="1"/>
      <c r="B340" s="1562"/>
      <c r="C340" s="1656"/>
      <c r="D340" s="1563"/>
      <c r="E340" s="1674" t="s">
        <v>280</v>
      </c>
      <c r="F340" s="581"/>
      <c r="G340" s="1675" t="s">
        <v>295</v>
      </c>
      <c r="H340" s="581"/>
      <c r="I340" s="1680" t="s">
        <v>986</v>
      </c>
      <c r="J340" s="581"/>
      <c r="K340" s="1576"/>
      <c r="L340" s="581"/>
      <c r="M340" s="1576"/>
      <c r="N340" s="581"/>
      <c r="O340" s="1576"/>
      <c r="P340" s="581"/>
      <c r="Q340" s="91"/>
      <c r="R340" s="37"/>
      <c r="S340" s="37"/>
      <c r="T340" s="37"/>
    </row>
    <row r="341">
      <c r="A341" s="1"/>
      <c r="B341" s="654"/>
      <c r="C341" s="654"/>
      <c r="D341" s="654"/>
      <c r="E341" s="1578"/>
      <c r="F341" s="1578"/>
      <c r="G341" s="1578"/>
      <c r="H341" s="1578"/>
      <c r="I341" s="1578"/>
      <c r="J341" s="1578"/>
      <c r="K341" s="1578"/>
      <c r="L341" s="1578"/>
      <c r="M341" s="1578"/>
      <c r="N341" s="1578"/>
      <c r="O341" s="1578"/>
      <c r="P341" s="1578"/>
      <c r="Q341" s="1578"/>
      <c r="R341" s="109"/>
      <c r="S341" s="109"/>
      <c r="T341" s="109"/>
    </row>
    <row r="342">
      <c r="A342" s="1"/>
      <c r="B342" s="1545" t="str">
        <f>GETTRAINERSPRITE(E342)</f>
        <v/>
      </c>
      <c r="C342" s="22"/>
      <c r="D342" s="22"/>
      <c r="E342" s="1546" t="s">
        <v>2553</v>
      </c>
      <c r="F342" s="22"/>
      <c r="G342" s="22"/>
      <c r="H342" s="22"/>
      <c r="I342" s="22"/>
      <c r="J342" s="22"/>
      <c r="K342" s="22"/>
      <c r="L342" s="22"/>
      <c r="M342" s="22"/>
      <c r="N342" s="22"/>
      <c r="O342" s="22"/>
      <c r="P342" s="22"/>
      <c r="Q342" s="835"/>
      <c r="R342" s="163"/>
      <c r="S342" s="163"/>
      <c r="T342" s="163"/>
    </row>
    <row r="343" ht="87.75" customHeight="1">
      <c r="A343" s="1"/>
      <c r="B343" s="28"/>
      <c r="E343" s="1650" t="str">
        <f>GETPOKEMONSPRITE(E344, 150, 150)</f>
        <v/>
      </c>
      <c r="F343" s="25"/>
      <c r="G343" s="1650" t="str">
        <f>GETPOKEMONSPRITE(G344, 150, 150)</f>
        <v/>
      </c>
      <c r="H343" s="25"/>
      <c r="I343" s="1650" t="str">
        <f>GETPOKEMONSPRITE(I344, 150, 150)</f>
        <v/>
      </c>
      <c r="J343" s="25"/>
      <c r="K343" s="1650" t="str">
        <f>GETPOKEMONSPRITE(K344, 150, 150)</f>
        <v/>
      </c>
      <c r="L343" s="25"/>
      <c r="M343" s="1650" t="str">
        <f>GETPOKEMONSPRITE(M344, 150, 150)</f>
        <v/>
      </c>
      <c r="N343" s="25"/>
      <c r="O343" s="1650" t="str">
        <f>GETPOKEMONSPRITE(O344, 140, 140)</f>
        <v/>
      </c>
      <c r="P343" s="25"/>
      <c r="Q343" s="1164"/>
      <c r="R343" s="163"/>
      <c r="S343" s="163"/>
      <c r="T343" s="163"/>
    </row>
    <row r="344">
      <c r="A344" s="1"/>
      <c r="B344" s="125"/>
      <c r="C344" s="39"/>
      <c r="D344" s="39"/>
      <c r="E344" s="1082" t="s">
        <v>2554</v>
      </c>
      <c r="F344" s="41"/>
      <c r="G344" s="1083" t="s">
        <v>2555</v>
      </c>
      <c r="H344" s="41"/>
      <c r="I344" s="1083" t="s">
        <v>2556</v>
      </c>
      <c r="J344" s="41"/>
      <c r="K344" s="1083"/>
      <c r="L344" s="41"/>
      <c r="M344" s="1083"/>
      <c r="N344" s="41"/>
      <c r="O344" s="1083"/>
      <c r="P344" s="41"/>
      <c r="Q344" s="328" t="s">
        <v>19</v>
      </c>
      <c r="R344" s="163"/>
      <c r="S344" s="163"/>
      <c r="T344" s="163"/>
    </row>
    <row r="345">
      <c r="A345" s="1390"/>
      <c r="B345" s="1547"/>
      <c r="C345" s="1548"/>
      <c r="D345" s="1549"/>
      <c r="E345" s="837" t="s">
        <v>207</v>
      </c>
      <c r="F345" s="1000" t="str">
        <f>GETABILITY(E344)</f>
        <v>Flower Gift</v>
      </c>
      <c r="G345" s="837" t="s">
        <v>70</v>
      </c>
      <c r="H345" s="1004" t="str">
        <f>GETABILITY(G344)</f>
        <v>Serene Grace</v>
      </c>
      <c r="I345" s="837" t="s">
        <v>216</v>
      </c>
      <c r="J345" s="1000" t="str">
        <f>GETABILITY(I344)</f>
        <v>Magic Guard</v>
      </c>
      <c r="K345" s="837"/>
      <c r="L345" s="1000" t="str">
        <f>GETABILITY(K344)</f>
        <v/>
      </c>
      <c r="M345" s="837"/>
      <c r="N345" s="1000" t="str">
        <f t="shared" ref="N345:P345" si="8">GETABILITY(M344)</f>
        <v/>
      </c>
      <c r="O345" s="1000" t="str">
        <f t="shared" si="8"/>
        <v/>
      </c>
      <c r="P345" s="1004" t="str">
        <f t="shared" si="8"/>
        <v/>
      </c>
      <c r="Q345" s="1505" t="s">
        <v>23</v>
      </c>
      <c r="R345" s="163"/>
      <c r="S345" s="163"/>
      <c r="T345" s="163"/>
    </row>
    <row r="346">
      <c r="A346" s="1390"/>
      <c r="B346" s="112" t="s">
        <v>24</v>
      </c>
      <c r="C346" s="39"/>
      <c r="D346" s="55"/>
      <c r="E346" s="58" t="s">
        <v>72</v>
      </c>
      <c r="F346" s="57"/>
      <c r="G346" s="58" t="s">
        <v>2557</v>
      </c>
      <c r="H346" s="57"/>
      <c r="I346" s="58" t="s">
        <v>308</v>
      </c>
      <c r="J346" s="57"/>
      <c r="K346" s="59"/>
      <c r="L346" s="57"/>
      <c r="M346" s="59"/>
      <c r="N346" s="57"/>
      <c r="O346" s="59"/>
      <c r="P346" s="57"/>
      <c r="Q346" s="1508" t="s">
        <v>27</v>
      </c>
      <c r="R346" s="109"/>
      <c r="S346" s="109"/>
      <c r="T346" s="109"/>
    </row>
    <row r="347">
      <c r="A347" s="1"/>
      <c r="B347" s="1555"/>
      <c r="C347" s="1555"/>
      <c r="D347" s="1653"/>
      <c r="E347" s="101" t="s">
        <v>461</v>
      </c>
      <c r="F347" s="57"/>
      <c r="G347" s="83" t="s">
        <v>89</v>
      </c>
      <c r="H347" s="57"/>
      <c r="I347" s="83" t="s">
        <v>2526</v>
      </c>
      <c r="J347" s="57"/>
      <c r="K347" s="84"/>
      <c r="L347" s="57"/>
      <c r="M347" s="84"/>
      <c r="N347" s="57"/>
      <c r="O347" s="84"/>
      <c r="P347" s="57"/>
      <c r="Q347" s="342" t="s">
        <v>30</v>
      </c>
      <c r="R347" s="186"/>
      <c r="S347" s="186"/>
      <c r="T347" s="186"/>
    </row>
    <row r="348">
      <c r="A348" s="1"/>
      <c r="B348" s="1656" t="str">
        <f>I2</f>
        <v/>
      </c>
      <c r="C348" s="1656"/>
      <c r="D348" s="1661"/>
      <c r="E348" s="143" t="s">
        <v>863</v>
      </c>
      <c r="F348" s="57"/>
      <c r="G348" s="83" t="s">
        <v>370</v>
      </c>
      <c r="H348" s="57"/>
      <c r="I348" s="83" t="s">
        <v>2558</v>
      </c>
      <c r="J348" s="57"/>
      <c r="K348" s="59"/>
      <c r="L348" s="57"/>
      <c r="M348" s="59"/>
      <c r="N348" s="57"/>
      <c r="O348" s="59"/>
      <c r="P348" s="57"/>
      <c r="Q348" s="77"/>
      <c r="R348" s="37"/>
      <c r="S348" s="37"/>
      <c r="T348" s="37"/>
    </row>
    <row r="349">
      <c r="A349" s="1"/>
      <c r="B349" s="1562"/>
      <c r="C349" s="1656"/>
      <c r="D349" s="1661"/>
      <c r="E349" s="99" t="s">
        <v>315</v>
      </c>
      <c r="F349" s="57"/>
      <c r="G349" s="75" t="s">
        <v>44</v>
      </c>
      <c r="H349" s="57"/>
      <c r="I349" s="83" t="s">
        <v>370</v>
      </c>
      <c r="J349" s="57"/>
      <c r="K349" s="84"/>
      <c r="L349" s="57"/>
      <c r="M349" s="84"/>
      <c r="N349" s="57"/>
      <c r="O349" s="84"/>
      <c r="P349" s="57"/>
      <c r="Q349" s="77"/>
      <c r="R349" s="37"/>
      <c r="S349" s="37"/>
      <c r="T349" s="37"/>
    </row>
    <row r="350">
      <c r="A350" s="1"/>
      <c r="B350" s="1562"/>
      <c r="C350" s="1656"/>
      <c r="D350" s="1563"/>
      <c r="E350" s="1663" t="s">
        <v>2558</v>
      </c>
      <c r="F350" s="581"/>
      <c r="G350" s="1687" t="s">
        <v>769</v>
      </c>
      <c r="H350" s="581"/>
      <c r="I350" s="1684" t="s">
        <v>2559</v>
      </c>
      <c r="J350" s="581"/>
      <c r="K350" s="1576"/>
      <c r="L350" s="581"/>
      <c r="M350" s="1576"/>
      <c r="N350" s="581"/>
      <c r="O350" s="1576"/>
      <c r="P350" s="581"/>
      <c r="Q350" s="91"/>
      <c r="R350" s="37"/>
      <c r="S350" s="37"/>
      <c r="T350" s="37"/>
    </row>
    <row r="351">
      <c r="A351" s="1"/>
      <c r="B351" s="654"/>
      <c r="C351" s="654"/>
      <c r="D351" s="654"/>
      <c r="E351" s="1578"/>
      <c r="F351" s="1578"/>
      <c r="G351" s="1578"/>
      <c r="H351" s="1578"/>
      <c r="I351" s="1578"/>
      <c r="J351" s="1578"/>
      <c r="K351" s="1578"/>
      <c r="L351" s="1578"/>
      <c r="M351" s="1578"/>
      <c r="N351" s="1578"/>
      <c r="O351" s="1578"/>
      <c r="P351" s="1578"/>
      <c r="Q351" s="1578"/>
      <c r="R351" s="109"/>
      <c r="S351" s="109"/>
      <c r="T351" s="109"/>
    </row>
    <row r="352">
      <c r="A352" s="1"/>
      <c r="B352" s="427" t="str">
        <f>IMAGE("https://docs.google.com/drawings/d/e/2PACX-1vSA1yTH9yk0dN8YMVcOsC5mMGSR73CeGbbogspQySZp0hvcrO3g_kOS5kCHeiRqszgw0YGrY-XyvJQF/pub?w=960&amp;h=720")</f>
        <v/>
      </c>
      <c r="C352" s="22"/>
      <c r="D352" s="22"/>
      <c r="E352" s="1546" t="s">
        <v>2560</v>
      </c>
      <c r="F352" s="22"/>
      <c r="G352" s="22"/>
      <c r="H352" s="22"/>
      <c r="I352" s="22"/>
      <c r="J352" s="22"/>
      <c r="K352" s="22"/>
      <c r="L352" s="22"/>
      <c r="M352" s="22"/>
      <c r="N352" s="22"/>
      <c r="O352" s="22"/>
      <c r="P352" s="22"/>
      <c r="Q352" s="835"/>
      <c r="R352" s="163"/>
      <c r="S352" s="163"/>
      <c r="T352" s="163"/>
    </row>
    <row r="353" ht="87.75" customHeight="1">
      <c r="A353" s="1"/>
      <c r="B353" s="28"/>
      <c r="E353" s="1650" t="str">
        <f>GETPOKEMONSPRITE(E354, 150, 150)</f>
        <v/>
      </c>
      <c r="F353" s="25"/>
      <c r="G353" s="1650" t="str">
        <f>GETPOKEMONSPRITE(G354, 150, 150)</f>
        <v/>
      </c>
      <c r="H353" s="25"/>
      <c r="I353" s="1650" t="str">
        <f>GETPOKEMONSPRITE(I354, 150, 150)</f>
        <v/>
      </c>
      <c r="J353" s="25"/>
      <c r="K353" s="1650" t="str">
        <f>GETPOKEMONSPRITE(K354, 150, 150)</f>
        <v/>
      </c>
      <c r="L353" s="25"/>
      <c r="M353" s="1650" t="str">
        <f>GETPOKEMONSPRITE(M354, 150, 150)</f>
        <v/>
      </c>
      <c r="N353" s="25"/>
      <c r="O353" s="1650" t="str">
        <f>GETPOKEMONSPRITE(O354, 140, 140)</f>
        <v/>
      </c>
      <c r="P353" s="25"/>
      <c r="Q353" s="1164"/>
      <c r="R353" s="163"/>
      <c r="S353" s="163"/>
      <c r="T353" s="163"/>
    </row>
    <row r="354">
      <c r="A354" s="1"/>
      <c r="B354" s="125"/>
      <c r="C354" s="39"/>
      <c r="D354" s="39"/>
      <c r="E354" s="1082" t="s">
        <v>2561</v>
      </c>
      <c r="F354" s="41"/>
      <c r="G354" s="1083" t="s">
        <v>2562</v>
      </c>
      <c r="H354" s="41"/>
      <c r="I354" s="1083" t="s">
        <v>2563</v>
      </c>
      <c r="J354" s="41"/>
      <c r="K354" s="1083" t="s">
        <v>2564</v>
      </c>
      <c r="L354" s="41"/>
      <c r="M354" s="1083" t="s">
        <v>2565</v>
      </c>
      <c r="N354" s="41"/>
      <c r="O354" s="1083"/>
      <c r="P354" s="41"/>
      <c r="Q354" s="328" t="s">
        <v>19</v>
      </c>
      <c r="R354" s="163"/>
      <c r="S354" s="163"/>
      <c r="T354" s="163"/>
    </row>
    <row r="355">
      <c r="A355" s="1390"/>
      <c r="B355" s="1547"/>
      <c r="C355" s="1548"/>
      <c r="D355" s="1549"/>
      <c r="E355" s="837" t="s">
        <v>40</v>
      </c>
      <c r="F355" s="1004" t="str">
        <f>GETABILITY(E354)</f>
        <v>Snow Warning</v>
      </c>
      <c r="G355" s="837" t="s">
        <v>175</v>
      </c>
      <c r="H355" s="1000" t="str">
        <f>GETABILITY(G354)</f>
        <v>Hydration</v>
      </c>
      <c r="I355" s="837" t="s">
        <v>69</v>
      </c>
      <c r="J355" s="1000" t="str">
        <f>GETABILITY(I354)</f>
        <v>Snow Cloak</v>
      </c>
      <c r="K355" s="837" t="s">
        <v>56</v>
      </c>
      <c r="L355" s="1000" t="str">
        <f>GETABILITY(K354)</f>
        <v>Snow Cloak</v>
      </c>
      <c r="M355" s="837" t="s">
        <v>22</v>
      </c>
      <c r="N355" s="1000" t="str">
        <f t="shared" ref="N355:P355" si="9">GETABILITY(M354)</f>
        <v>Snow Cloak</v>
      </c>
      <c r="O355" s="1000" t="str">
        <f t="shared" si="9"/>
        <v/>
      </c>
      <c r="P355" s="1004" t="str">
        <f t="shared" si="9"/>
        <v/>
      </c>
      <c r="Q355" s="1505" t="s">
        <v>23</v>
      </c>
      <c r="R355" s="163"/>
      <c r="S355" s="163"/>
      <c r="T355" s="163"/>
    </row>
    <row r="356">
      <c r="A356" s="1390"/>
      <c r="B356" s="112" t="s">
        <v>24</v>
      </c>
      <c r="C356" s="39"/>
      <c r="D356" s="55"/>
      <c r="E356" s="58" t="s">
        <v>72</v>
      </c>
      <c r="F356" s="57"/>
      <c r="G356" s="58" t="s">
        <v>308</v>
      </c>
      <c r="H356" s="57"/>
      <c r="I356" s="58" t="s">
        <v>450</v>
      </c>
      <c r="J356" s="57"/>
      <c r="K356" s="58" t="s">
        <v>499</v>
      </c>
      <c r="L356" s="57"/>
      <c r="M356" s="58" t="s">
        <v>308</v>
      </c>
      <c r="N356" s="57"/>
      <c r="O356" s="59"/>
      <c r="P356" s="57"/>
      <c r="Q356" s="1508" t="s">
        <v>27</v>
      </c>
      <c r="R356" s="109"/>
      <c r="S356" s="109"/>
      <c r="T356" s="109"/>
    </row>
    <row r="357">
      <c r="A357" s="1"/>
      <c r="B357" s="1555"/>
      <c r="C357" s="1555"/>
      <c r="D357" s="1653"/>
      <c r="E357" s="101" t="s">
        <v>43</v>
      </c>
      <c r="F357" s="57"/>
      <c r="G357" s="165" t="s">
        <v>822</v>
      </c>
      <c r="H357" s="57"/>
      <c r="I357" s="132" t="s">
        <v>629</v>
      </c>
      <c r="J357" s="57"/>
      <c r="K357" s="199" t="s">
        <v>830</v>
      </c>
      <c r="L357" s="57"/>
      <c r="M357" s="132" t="s">
        <v>821</v>
      </c>
      <c r="N357" s="57"/>
      <c r="O357" s="84"/>
      <c r="P357" s="57"/>
      <c r="Q357" s="342" t="s">
        <v>30</v>
      </c>
      <c r="R357" s="186"/>
      <c r="S357" s="186"/>
      <c r="T357" s="186"/>
    </row>
    <row r="358">
      <c r="A358" s="1"/>
      <c r="B358" s="1656" t="str">
        <f>I2</f>
        <v/>
      </c>
      <c r="C358" s="1656"/>
      <c r="D358" s="1661"/>
      <c r="E358" s="156" t="s">
        <v>622</v>
      </c>
      <c r="F358" s="57"/>
      <c r="G358" s="132" t="s">
        <v>469</v>
      </c>
      <c r="H358" s="57"/>
      <c r="I358" s="308" t="s">
        <v>291</v>
      </c>
      <c r="J358" s="57"/>
      <c r="K358" s="114" t="s">
        <v>716</v>
      </c>
      <c r="L358" s="57"/>
      <c r="M358" s="83" t="s">
        <v>998</v>
      </c>
      <c r="N358" s="57"/>
      <c r="O358" s="59"/>
      <c r="P358" s="57"/>
      <c r="Q358" s="77"/>
      <c r="R358" s="37"/>
      <c r="S358" s="37"/>
      <c r="T358" s="37"/>
    </row>
    <row r="359">
      <c r="A359" s="1"/>
      <c r="B359" s="1585" t="str">
        <f>L2</f>
        <v/>
      </c>
      <c r="C359" s="1656"/>
      <c r="D359" s="1661"/>
      <c r="E359" s="1672" t="s">
        <v>821</v>
      </c>
      <c r="F359" s="57"/>
      <c r="G359" s="83" t="s">
        <v>997</v>
      </c>
      <c r="H359" s="57"/>
      <c r="I359" s="313" t="s">
        <v>75</v>
      </c>
      <c r="J359" s="57"/>
      <c r="K359" s="313" t="s">
        <v>588</v>
      </c>
      <c r="L359" s="57"/>
      <c r="M359" s="83" t="s">
        <v>997</v>
      </c>
      <c r="N359" s="57"/>
      <c r="O359" s="84"/>
      <c r="P359" s="57"/>
      <c r="Q359" s="77"/>
      <c r="R359" s="37"/>
      <c r="S359" s="37"/>
      <c r="T359" s="37"/>
    </row>
    <row r="360">
      <c r="A360" s="1"/>
      <c r="B360" s="1585" t="str">
        <f>O2</f>
        <v/>
      </c>
      <c r="C360" s="1656"/>
      <c r="D360" s="1563"/>
      <c r="E360" s="1686" t="s">
        <v>344</v>
      </c>
      <c r="F360" s="581"/>
      <c r="G360" s="1530" t="s">
        <v>998</v>
      </c>
      <c r="H360" s="581"/>
      <c r="I360" s="1679" t="s">
        <v>350</v>
      </c>
      <c r="J360" s="581"/>
      <c r="K360" s="1530" t="s">
        <v>541</v>
      </c>
      <c r="L360" s="581"/>
      <c r="M360" s="1530" t="s">
        <v>541</v>
      </c>
      <c r="N360" s="581"/>
      <c r="O360" s="1576"/>
      <c r="P360" s="581"/>
      <c r="Q360" s="91"/>
      <c r="R360" s="37"/>
      <c r="S360" s="37"/>
      <c r="T360" s="37"/>
    </row>
    <row r="361">
      <c r="A361" s="1"/>
      <c r="B361" s="654"/>
      <c r="C361" s="654"/>
      <c r="D361" s="654"/>
      <c r="E361" s="1578"/>
      <c r="F361" s="1578"/>
      <c r="G361" s="1578"/>
      <c r="H361" s="1578"/>
      <c r="I361" s="1578"/>
      <c r="J361" s="1578"/>
      <c r="K361" s="1578"/>
      <c r="L361" s="1578"/>
      <c r="M361" s="1578"/>
      <c r="N361" s="1578"/>
      <c r="O361" s="1578"/>
      <c r="P361" s="1578"/>
      <c r="Q361" s="1578"/>
      <c r="R361" s="109"/>
      <c r="S361" s="109"/>
      <c r="T361" s="109"/>
    </row>
    <row r="362">
      <c r="A362" s="1"/>
      <c r="B362" s="1545" t="str">
        <f>GETTRAINERSPRITE(E362)</f>
        <v/>
      </c>
      <c r="C362" s="22"/>
      <c r="D362" s="22"/>
      <c r="E362" s="1546" t="s">
        <v>2566</v>
      </c>
      <c r="F362" s="22"/>
      <c r="G362" s="22"/>
      <c r="H362" s="22"/>
      <c r="I362" s="22"/>
      <c r="J362" s="22"/>
      <c r="K362" s="22"/>
      <c r="L362" s="22"/>
      <c r="M362" s="22"/>
      <c r="N362" s="22"/>
      <c r="O362" s="22"/>
      <c r="P362" s="22"/>
      <c r="Q362" s="835"/>
      <c r="R362" s="163"/>
      <c r="S362" s="163"/>
      <c r="T362" s="163"/>
    </row>
    <row r="363" ht="87.75" customHeight="1">
      <c r="A363" s="1"/>
      <c r="B363" s="28"/>
      <c r="E363" s="1650" t="str">
        <f>GETPOKEMONSPRITE(E364, 150, 150)</f>
        <v/>
      </c>
      <c r="F363" s="25"/>
      <c r="G363" s="1650" t="str">
        <f>GETPOKEMONSPRITE(G364, 150, 150)</f>
        <v/>
      </c>
      <c r="H363" s="25"/>
      <c r="I363" s="1650" t="str">
        <f>GETPOKEMONSPRITE(I364, 150, 150)</f>
        <v/>
      </c>
      <c r="J363" s="25"/>
      <c r="K363" s="1650" t="str">
        <f>GETPOKEMONSPRITE(K364, 150, 150)</f>
        <v/>
      </c>
      <c r="L363" s="25"/>
      <c r="M363" s="1650" t="str">
        <f>GETPOKEMONSPRITE(M364, 150, 150)</f>
        <v/>
      </c>
      <c r="N363" s="25"/>
      <c r="O363" s="1650" t="str">
        <f>GETPOKEMONSPRITE(O364, 140, 140)</f>
        <v/>
      </c>
      <c r="P363" s="25"/>
      <c r="Q363" s="1164"/>
      <c r="R363" s="163"/>
      <c r="S363" s="163"/>
      <c r="T363" s="163"/>
    </row>
    <row r="364">
      <c r="A364" s="1"/>
      <c r="B364" s="125"/>
      <c r="C364" s="39"/>
      <c r="D364" s="39"/>
      <c r="E364" s="1082" t="s">
        <v>2567</v>
      </c>
      <c r="F364" s="41"/>
      <c r="G364" s="1083" t="s">
        <v>2568</v>
      </c>
      <c r="H364" s="41"/>
      <c r="I364" s="1083" t="s">
        <v>2569</v>
      </c>
      <c r="J364" s="41"/>
      <c r="K364" s="1083" t="s">
        <v>2570</v>
      </c>
      <c r="L364" s="41"/>
      <c r="M364" s="1083"/>
      <c r="N364" s="41"/>
      <c r="O364" s="1083"/>
      <c r="P364" s="41"/>
      <c r="Q364" s="328" t="s">
        <v>19</v>
      </c>
      <c r="R364" s="163"/>
      <c r="S364" s="163"/>
      <c r="T364" s="163"/>
    </row>
    <row r="365">
      <c r="A365" s="1390"/>
      <c r="B365" s="1547"/>
      <c r="C365" s="1548"/>
      <c r="D365" s="1549"/>
      <c r="E365" s="837" t="s">
        <v>216</v>
      </c>
      <c r="F365" s="1000" t="str">
        <f>GETABILITY(E364)</f>
        <v>Drizzle</v>
      </c>
      <c r="G365" s="837" t="s">
        <v>262</v>
      </c>
      <c r="H365" s="1000" t="str">
        <f>GETABILITY(G364)</f>
        <v>Solid Rock</v>
      </c>
      <c r="I365" s="837" t="s">
        <v>262</v>
      </c>
      <c r="J365" s="1000" t="str">
        <f>GETABILITY(I364)</f>
        <v>Filter</v>
      </c>
      <c r="K365" s="837" t="s">
        <v>56</v>
      </c>
      <c r="L365" s="1000" t="str">
        <f>GETABILITY(K364)</f>
        <v>Chlorophyll</v>
      </c>
      <c r="M365" s="837"/>
      <c r="N365" s="1000" t="str">
        <f t="shared" ref="N365:P365" si="10">GETABILITY(M364)</f>
        <v/>
      </c>
      <c r="O365" s="1000" t="str">
        <f t="shared" si="10"/>
        <v/>
      </c>
      <c r="P365" s="1004" t="str">
        <f t="shared" si="10"/>
        <v/>
      </c>
      <c r="Q365" s="1505" t="s">
        <v>23</v>
      </c>
      <c r="R365" s="163"/>
      <c r="S365" s="163"/>
      <c r="T365" s="163"/>
    </row>
    <row r="366">
      <c r="A366" s="1390"/>
      <c r="B366" s="112" t="s">
        <v>24</v>
      </c>
      <c r="C366" s="39"/>
      <c r="D366" s="55"/>
      <c r="E366" s="58" t="s">
        <v>242</v>
      </c>
      <c r="F366" s="57"/>
      <c r="G366" s="58" t="s">
        <v>1899</v>
      </c>
      <c r="H366" s="57"/>
      <c r="I366" s="58" t="s">
        <v>2571</v>
      </c>
      <c r="J366" s="57"/>
      <c r="K366" s="58" t="s">
        <v>242</v>
      </c>
      <c r="L366" s="57"/>
      <c r="M366" s="59"/>
      <c r="N366" s="57"/>
      <c r="O366" s="59"/>
      <c r="P366" s="57"/>
      <c r="Q366" s="1508" t="s">
        <v>27</v>
      </c>
      <c r="R366" s="109"/>
      <c r="S366" s="109"/>
      <c r="T366" s="109"/>
    </row>
    <row r="367">
      <c r="A367" s="1"/>
      <c r="B367" s="1555"/>
      <c r="C367" s="1555"/>
      <c r="D367" s="1653"/>
      <c r="E367" s="99" t="s">
        <v>619</v>
      </c>
      <c r="F367" s="57"/>
      <c r="G367" s="83" t="s">
        <v>619</v>
      </c>
      <c r="H367" s="57"/>
      <c r="I367" s="83" t="s">
        <v>619</v>
      </c>
      <c r="J367" s="57"/>
      <c r="K367" s="83" t="s">
        <v>619</v>
      </c>
      <c r="L367" s="57"/>
      <c r="M367" s="84"/>
      <c r="N367" s="57"/>
      <c r="O367" s="84"/>
      <c r="P367" s="57"/>
      <c r="Q367" s="342" t="s">
        <v>30</v>
      </c>
      <c r="R367" s="186"/>
      <c r="S367" s="186"/>
      <c r="T367" s="186"/>
    </row>
    <row r="368">
      <c r="A368" s="1"/>
      <c r="B368" s="1656"/>
      <c r="C368" s="1656" t="str">
        <f>J2</f>
        <v/>
      </c>
      <c r="D368" s="1661"/>
      <c r="E368" s="156" t="s">
        <v>296</v>
      </c>
      <c r="F368" s="57"/>
      <c r="G368" s="308" t="s">
        <v>291</v>
      </c>
      <c r="H368" s="57"/>
      <c r="I368" s="165" t="s">
        <v>661</v>
      </c>
      <c r="J368" s="57"/>
      <c r="K368" s="157" t="s">
        <v>779</v>
      </c>
      <c r="L368" s="57"/>
      <c r="M368" s="59"/>
      <c r="N368" s="57"/>
      <c r="O368" s="59"/>
      <c r="P368" s="57"/>
      <c r="Q368" s="77"/>
      <c r="R368" s="37"/>
      <c r="S368" s="37"/>
      <c r="T368" s="37"/>
    </row>
    <row r="369">
      <c r="A369" s="1"/>
      <c r="B369" s="1562"/>
      <c r="C369" s="1656"/>
      <c r="D369" s="1661"/>
      <c r="E369" s="1673" t="s">
        <v>341</v>
      </c>
      <c r="F369" s="57"/>
      <c r="G369" s="74" t="s">
        <v>296</v>
      </c>
      <c r="H369" s="57"/>
      <c r="I369" s="132" t="s">
        <v>955</v>
      </c>
      <c r="J369" s="57"/>
      <c r="K369" s="308" t="s">
        <v>297</v>
      </c>
      <c r="L369" s="57"/>
      <c r="M369" s="84"/>
      <c r="N369" s="57"/>
      <c r="O369" s="84"/>
      <c r="P369" s="57"/>
      <c r="Q369" s="77"/>
      <c r="R369" s="37"/>
      <c r="S369" s="37"/>
      <c r="T369" s="37"/>
    </row>
    <row r="370">
      <c r="A370" s="1"/>
      <c r="B370" s="1562"/>
      <c r="C370" s="1656"/>
      <c r="D370" s="1563"/>
      <c r="E370" s="1688" t="s">
        <v>346</v>
      </c>
      <c r="F370" s="581"/>
      <c r="G370" s="1677" t="s">
        <v>783</v>
      </c>
      <c r="H370" s="581"/>
      <c r="I370" s="1684" t="s">
        <v>491</v>
      </c>
      <c r="J370" s="581"/>
      <c r="K370" s="1679" t="s">
        <v>296</v>
      </c>
      <c r="L370" s="581"/>
      <c r="M370" s="1576"/>
      <c r="N370" s="581"/>
      <c r="O370" s="1576"/>
      <c r="P370" s="581"/>
      <c r="Q370" s="91"/>
      <c r="R370" s="37"/>
      <c r="S370" s="37"/>
      <c r="T370" s="37"/>
    </row>
    <row r="371">
      <c r="A371" s="1"/>
      <c r="B371" s="654"/>
      <c r="C371" s="654"/>
      <c r="D371" s="654"/>
      <c r="E371" s="1578"/>
      <c r="F371" s="1578"/>
      <c r="G371" s="1578"/>
      <c r="H371" s="1578"/>
      <c r="I371" s="1578"/>
      <c r="J371" s="1578"/>
      <c r="K371" s="1578"/>
      <c r="L371" s="1578"/>
      <c r="M371" s="1578"/>
      <c r="N371" s="1578"/>
      <c r="O371" s="1578"/>
      <c r="P371" s="1578"/>
      <c r="Q371" s="1578"/>
      <c r="R371" s="109"/>
      <c r="S371" s="109"/>
      <c r="T371" s="109"/>
    </row>
    <row r="372">
      <c r="A372" s="1"/>
      <c r="B372" s="1545" t="str">
        <f>GETTRAINERSPRITE(E372)</f>
        <v/>
      </c>
      <c r="C372" s="22"/>
      <c r="D372" s="22"/>
      <c r="E372" s="1546" t="s">
        <v>2572</v>
      </c>
      <c r="F372" s="22"/>
      <c r="G372" s="22"/>
      <c r="H372" s="22"/>
      <c r="I372" s="22"/>
      <c r="J372" s="22"/>
      <c r="K372" s="22"/>
      <c r="L372" s="22"/>
      <c r="M372" s="22"/>
      <c r="N372" s="22"/>
      <c r="O372" s="22"/>
      <c r="P372" s="22"/>
      <c r="Q372" s="835"/>
      <c r="R372" s="163"/>
      <c r="S372" s="163"/>
      <c r="T372" s="163"/>
    </row>
    <row r="373" ht="87.75" customHeight="1">
      <c r="A373" s="1"/>
      <c r="B373" s="28"/>
      <c r="E373" s="1650" t="str">
        <f>GETPOKEMONSPRITE(E374, 150, 150)</f>
        <v/>
      </c>
      <c r="F373" s="25"/>
      <c r="G373" s="1650" t="str">
        <f>GETPOKEMONSPRITE(G374, 150, 150)</f>
        <v/>
      </c>
      <c r="H373" s="25"/>
      <c r="I373" s="1650" t="str">
        <f>GETPOKEMONSPRITE(I374, 150, 150)</f>
        <v/>
      </c>
      <c r="J373" s="25"/>
      <c r="K373" s="1650" t="str">
        <f>GETPOKEMONSPRITE(K374, 150, 150)</f>
        <v/>
      </c>
      <c r="L373" s="25"/>
      <c r="M373" s="1650" t="str">
        <f>GETPOKEMONSPRITE(M374, 150, 150)</f>
        <v/>
      </c>
      <c r="N373" s="25"/>
      <c r="O373" s="1650" t="str">
        <f>GETPOKEMONSPRITE(O374, 140, 140)</f>
        <v/>
      </c>
      <c r="P373" s="25"/>
      <c r="Q373" s="1164"/>
      <c r="R373" s="163"/>
      <c r="S373" s="163"/>
      <c r="T373" s="163"/>
    </row>
    <row r="374">
      <c r="A374" s="1"/>
      <c r="B374" s="125"/>
      <c r="C374" s="39"/>
      <c r="D374" s="39"/>
      <c r="E374" s="1082" t="s">
        <v>2573</v>
      </c>
      <c r="F374" s="41"/>
      <c r="G374" s="1083" t="s">
        <v>2574</v>
      </c>
      <c r="H374" s="41"/>
      <c r="I374" s="1083"/>
      <c r="J374" s="41"/>
      <c r="K374" s="1083"/>
      <c r="L374" s="41"/>
      <c r="M374" s="1083"/>
      <c r="N374" s="41"/>
      <c r="O374" s="1083"/>
      <c r="P374" s="41"/>
      <c r="Q374" s="328" t="s">
        <v>19</v>
      </c>
      <c r="R374" s="163"/>
      <c r="S374" s="163"/>
      <c r="T374" s="163"/>
    </row>
    <row r="375">
      <c r="A375" s="1390"/>
      <c r="B375" s="1547"/>
      <c r="C375" s="1548"/>
      <c r="D375" s="1549"/>
      <c r="E375" s="837" t="s">
        <v>207</v>
      </c>
      <c r="F375" s="1000" t="str">
        <f>GETABILITY(E374)</f>
        <v>Levitate</v>
      </c>
      <c r="G375" s="837" t="s">
        <v>207</v>
      </c>
      <c r="H375" s="1000" t="str">
        <f>GETABILITY(G374)</f>
        <v>Levitate</v>
      </c>
      <c r="I375" s="837"/>
      <c r="J375" s="1000" t="str">
        <f>GETABILITY(I374)</f>
        <v/>
      </c>
      <c r="K375" s="837"/>
      <c r="L375" s="1000" t="str">
        <f>GETABILITY(K374)</f>
        <v/>
      </c>
      <c r="M375" s="837"/>
      <c r="N375" s="1000" t="str">
        <f t="shared" ref="N375:P375" si="11">GETABILITY(M374)</f>
        <v/>
      </c>
      <c r="O375" s="1000" t="str">
        <f t="shared" si="11"/>
        <v/>
      </c>
      <c r="P375" s="1004" t="str">
        <f t="shared" si="11"/>
        <v/>
      </c>
      <c r="Q375" s="1505" t="s">
        <v>23</v>
      </c>
      <c r="R375" s="163"/>
      <c r="S375" s="163"/>
      <c r="T375" s="163"/>
    </row>
    <row r="376">
      <c r="A376" s="1390"/>
      <c r="B376" s="112" t="s">
        <v>24</v>
      </c>
      <c r="C376" s="39"/>
      <c r="D376" s="55"/>
      <c r="E376" s="58" t="s">
        <v>2575</v>
      </c>
      <c r="F376" s="57"/>
      <c r="G376" s="58" t="s">
        <v>2547</v>
      </c>
      <c r="H376" s="57"/>
      <c r="I376" s="59"/>
      <c r="J376" s="57"/>
      <c r="K376" s="59"/>
      <c r="L376" s="57"/>
      <c r="M376" s="59"/>
      <c r="N376" s="57"/>
      <c r="O376" s="59"/>
      <c r="P376" s="57"/>
      <c r="Q376" s="1508" t="s">
        <v>27</v>
      </c>
      <c r="R376" s="109"/>
      <c r="S376" s="109"/>
      <c r="T376" s="109"/>
    </row>
    <row r="377">
      <c r="A377" s="1"/>
      <c r="B377" s="1555"/>
      <c r="C377" s="1555"/>
      <c r="D377" s="1653"/>
      <c r="E377" s="1689" t="s">
        <v>476</v>
      </c>
      <c r="F377" s="57"/>
      <c r="G377" s="75" t="s">
        <v>913</v>
      </c>
      <c r="H377" s="57"/>
      <c r="I377" s="84"/>
      <c r="J377" s="57"/>
      <c r="K377" s="84"/>
      <c r="L377" s="57"/>
      <c r="M377" s="84"/>
      <c r="N377" s="57"/>
      <c r="O377" s="84"/>
      <c r="P377" s="57"/>
      <c r="Q377" s="342" t="s">
        <v>30</v>
      </c>
      <c r="R377" s="186"/>
      <c r="S377" s="186"/>
      <c r="T377" s="186"/>
    </row>
    <row r="378">
      <c r="A378" s="1"/>
      <c r="B378" s="1656" t="str">
        <f>I2</f>
        <v/>
      </c>
      <c r="C378" s="1656"/>
      <c r="D378" s="1661"/>
      <c r="E378" s="131" t="s">
        <v>696</v>
      </c>
      <c r="F378" s="57"/>
      <c r="G378" s="183" t="s">
        <v>696</v>
      </c>
      <c r="H378" s="57"/>
      <c r="I378" s="59"/>
      <c r="J378" s="57"/>
      <c r="K378" s="59"/>
      <c r="L378" s="57"/>
      <c r="M378" s="59"/>
      <c r="N378" s="57"/>
      <c r="O378" s="59"/>
      <c r="P378" s="57"/>
      <c r="Q378" s="77"/>
      <c r="R378" s="37"/>
      <c r="S378" s="37"/>
      <c r="T378" s="37"/>
    </row>
    <row r="379">
      <c r="A379" s="1"/>
      <c r="B379" s="1562"/>
      <c r="C379" s="1656"/>
      <c r="D379" s="1661"/>
      <c r="E379" s="192" t="s">
        <v>490</v>
      </c>
      <c r="F379" s="57"/>
      <c r="G379" s="158" t="s">
        <v>476</v>
      </c>
      <c r="H379" s="57"/>
      <c r="I379" s="84"/>
      <c r="J379" s="57"/>
      <c r="K379" s="84"/>
      <c r="L379" s="57"/>
      <c r="M379" s="84"/>
      <c r="N379" s="57"/>
      <c r="O379" s="84"/>
      <c r="P379" s="57"/>
      <c r="Q379" s="77"/>
      <c r="R379" s="37"/>
      <c r="S379" s="37"/>
      <c r="T379" s="37"/>
    </row>
    <row r="380">
      <c r="A380" s="1"/>
      <c r="B380" s="1562"/>
      <c r="C380" s="1656"/>
      <c r="D380" s="1563"/>
      <c r="E380" s="1690" t="s">
        <v>1005</v>
      </c>
      <c r="F380" s="581"/>
      <c r="G380" s="1684" t="s">
        <v>491</v>
      </c>
      <c r="H380" s="581"/>
      <c r="I380" s="1576"/>
      <c r="J380" s="581"/>
      <c r="K380" s="1576"/>
      <c r="L380" s="581"/>
      <c r="M380" s="1576"/>
      <c r="N380" s="581"/>
      <c r="O380" s="1576"/>
      <c r="P380" s="581"/>
      <c r="Q380" s="91"/>
      <c r="R380" s="37"/>
      <c r="S380" s="37"/>
      <c r="T380" s="37"/>
    </row>
    <row r="381">
      <c r="A381" s="1"/>
      <c r="B381" s="654"/>
      <c r="C381" s="654"/>
      <c r="D381" s="654"/>
      <c r="E381" s="1578"/>
      <c r="F381" s="1578"/>
      <c r="G381" s="1578"/>
      <c r="H381" s="1578"/>
      <c r="I381" s="1578"/>
      <c r="J381" s="1578"/>
      <c r="K381" s="1578"/>
      <c r="L381" s="1578"/>
      <c r="M381" s="1578"/>
      <c r="N381" s="1578"/>
      <c r="O381" s="1578"/>
      <c r="P381" s="1578"/>
      <c r="Q381" s="1578"/>
      <c r="R381" s="109"/>
      <c r="S381" s="109"/>
      <c r="T381" s="109"/>
    </row>
    <row r="382">
      <c r="A382" s="1"/>
      <c r="B382" s="1545" t="str">
        <f>GETTRAINERSPRITE(E382)</f>
        <v/>
      </c>
      <c r="C382" s="22"/>
      <c r="D382" s="22"/>
      <c r="E382" s="1546" t="s">
        <v>2576</v>
      </c>
      <c r="F382" s="22"/>
      <c r="G382" s="22"/>
      <c r="H382" s="22"/>
      <c r="I382" s="22"/>
      <c r="J382" s="22"/>
      <c r="K382" s="22"/>
      <c r="L382" s="22"/>
      <c r="M382" s="22"/>
      <c r="N382" s="22"/>
      <c r="O382" s="22"/>
      <c r="P382" s="22"/>
      <c r="Q382" s="835"/>
      <c r="R382" s="163"/>
      <c r="S382" s="163"/>
      <c r="T382" s="163"/>
    </row>
    <row r="383" ht="87.75" customHeight="1">
      <c r="A383" s="1"/>
      <c r="B383" s="28"/>
      <c r="E383" s="1650" t="str">
        <f>GETPOKEMONSPRITE(E384, 150, 150)</f>
        <v/>
      </c>
      <c r="F383" s="25"/>
      <c r="G383" s="1650" t="str">
        <f>GETPOKEMONSPRITE(G384, 150, 150)</f>
        <v/>
      </c>
      <c r="H383" s="25"/>
      <c r="I383" s="1650" t="str">
        <f>GETPOKEMONSPRITE(I384, 150, 150)</f>
        <v/>
      </c>
      <c r="J383" s="25"/>
      <c r="K383" s="1650" t="str">
        <f>GETPOKEMONSPRITE(K384, 150, 150)</f>
        <v/>
      </c>
      <c r="L383" s="25"/>
      <c r="M383" s="1650" t="str">
        <f>GETPOKEMONSPRITE(M384, 150, 150)</f>
        <v/>
      </c>
      <c r="N383" s="25"/>
      <c r="O383" s="1650" t="str">
        <f>GETPOKEMONSPRITE(O384, 140, 140)</f>
        <v/>
      </c>
      <c r="P383" s="25"/>
      <c r="Q383" s="1164"/>
      <c r="R383" s="163"/>
      <c r="S383" s="163"/>
      <c r="T383" s="163"/>
    </row>
    <row r="384">
      <c r="A384" s="1"/>
      <c r="B384" s="125"/>
      <c r="C384" s="39"/>
      <c r="D384" s="39"/>
      <c r="E384" s="1082" t="s">
        <v>2577</v>
      </c>
      <c r="F384" s="41"/>
      <c r="G384" s="1083" t="s">
        <v>2578</v>
      </c>
      <c r="H384" s="41"/>
      <c r="I384" s="1083" t="s">
        <v>2579</v>
      </c>
      <c r="J384" s="41"/>
      <c r="K384" s="1083"/>
      <c r="L384" s="41"/>
      <c r="M384" s="1083"/>
      <c r="N384" s="41"/>
      <c r="O384" s="1083"/>
      <c r="P384" s="41"/>
      <c r="Q384" s="328" t="s">
        <v>19</v>
      </c>
      <c r="R384" s="163"/>
      <c r="S384" s="163"/>
      <c r="T384" s="163"/>
    </row>
    <row r="385">
      <c r="A385" s="1390"/>
      <c r="B385" s="1547"/>
      <c r="C385" s="1548"/>
      <c r="D385" s="1549"/>
      <c r="E385" s="837" t="s">
        <v>262</v>
      </c>
      <c r="F385" s="1004" t="str">
        <f>GETABILITY(E384)</f>
        <v>Serene Grace</v>
      </c>
      <c r="G385" s="837" t="s">
        <v>117</v>
      </c>
      <c r="H385" s="1106" t="s">
        <v>2388</v>
      </c>
      <c r="I385" s="837" t="s">
        <v>216</v>
      </c>
      <c r="J385" s="1004" t="str">
        <f>GETABILITY(I384)</f>
        <v>Serene Grace</v>
      </c>
      <c r="K385" s="837"/>
      <c r="L385" s="1000" t="str">
        <f>GETABILITY(K384)</f>
        <v/>
      </c>
      <c r="M385" s="837"/>
      <c r="N385" s="1000" t="str">
        <f t="shared" ref="N385:P385" si="12">GETABILITY(M384)</f>
        <v/>
      </c>
      <c r="O385" s="1000" t="str">
        <f t="shared" si="12"/>
        <v/>
      </c>
      <c r="P385" s="1004" t="str">
        <f t="shared" si="12"/>
        <v/>
      </c>
      <c r="Q385" s="1505" t="s">
        <v>23</v>
      </c>
      <c r="R385" s="163"/>
      <c r="S385" s="163"/>
      <c r="T385" s="163"/>
    </row>
    <row r="386">
      <c r="A386" s="1390"/>
      <c r="B386" s="112" t="s">
        <v>24</v>
      </c>
      <c r="C386" s="39"/>
      <c r="D386" s="55"/>
      <c r="E386" s="58" t="s">
        <v>359</v>
      </c>
      <c r="F386" s="57"/>
      <c r="G386" s="58" t="s">
        <v>2535</v>
      </c>
      <c r="H386" s="57"/>
      <c r="I386" s="58" t="s">
        <v>2580</v>
      </c>
      <c r="J386" s="57"/>
      <c r="K386" s="59"/>
      <c r="L386" s="57"/>
      <c r="M386" s="59"/>
      <c r="N386" s="57"/>
      <c r="O386" s="59"/>
      <c r="P386" s="57"/>
      <c r="Q386" s="1508" t="s">
        <v>27</v>
      </c>
      <c r="R386" s="109"/>
      <c r="S386" s="109"/>
      <c r="T386" s="109"/>
    </row>
    <row r="387">
      <c r="A387" s="1"/>
      <c r="B387" s="1555"/>
      <c r="C387" s="1555"/>
      <c r="D387" s="1653"/>
      <c r="E387" s="99" t="s">
        <v>86</v>
      </c>
      <c r="F387" s="57"/>
      <c r="G387" s="83" t="s">
        <v>86</v>
      </c>
      <c r="H387" s="57"/>
      <c r="I387" s="83" t="s">
        <v>86</v>
      </c>
      <c r="J387" s="57"/>
      <c r="K387" s="84"/>
      <c r="L387" s="57"/>
      <c r="M387" s="84"/>
      <c r="N387" s="57"/>
      <c r="O387" s="84"/>
      <c r="P387" s="57"/>
      <c r="Q387" s="342" t="s">
        <v>30</v>
      </c>
      <c r="R387" s="186"/>
      <c r="S387" s="186"/>
      <c r="T387" s="186"/>
    </row>
    <row r="388">
      <c r="A388" s="1"/>
      <c r="B388" s="1656" t="str">
        <f>I2</f>
        <v/>
      </c>
      <c r="C388" s="1656"/>
      <c r="D388" s="1661"/>
      <c r="E388" s="159" t="s">
        <v>134</v>
      </c>
      <c r="F388" s="57"/>
      <c r="G388" s="181" t="s">
        <v>709</v>
      </c>
      <c r="H388" s="57"/>
      <c r="I388" s="83" t="s">
        <v>922</v>
      </c>
      <c r="J388" s="57"/>
      <c r="K388" s="59"/>
      <c r="L388" s="57"/>
      <c r="M388" s="59"/>
      <c r="N388" s="57"/>
      <c r="O388" s="59"/>
      <c r="P388" s="57"/>
      <c r="Q388" s="77"/>
      <c r="R388" s="37"/>
      <c r="S388" s="37"/>
      <c r="T388" s="37"/>
    </row>
    <row r="389">
      <c r="A389" s="1"/>
      <c r="B389" s="1562"/>
      <c r="C389" s="1656"/>
      <c r="D389" s="1661"/>
      <c r="E389" s="1672" t="s">
        <v>469</v>
      </c>
      <c r="F389" s="57"/>
      <c r="G389" s="174" t="s">
        <v>346</v>
      </c>
      <c r="H389" s="57"/>
      <c r="I389" s="165" t="s">
        <v>166</v>
      </c>
      <c r="J389" s="57"/>
      <c r="K389" s="84"/>
      <c r="L389" s="57"/>
      <c r="M389" s="84"/>
      <c r="N389" s="57"/>
      <c r="O389" s="84"/>
      <c r="P389" s="57"/>
      <c r="Q389" s="77"/>
      <c r="R389" s="37"/>
      <c r="S389" s="37"/>
      <c r="T389" s="37"/>
    </row>
    <row r="390">
      <c r="A390" s="1"/>
      <c r="B390" s="1562"/>
      <c r="C390" s="1656"/>
      <c r="D390" s="1563"/>
      <c r="E390" s="1681" t="s">
        <v>630</v>
      </c>
      <c r="F390" s="581"/>
      <c r="G390" s="1679" t="s">
        <v>984</v>
      </c>
      <c r="H390" s="581"/>
      <c r="I390" s="1682" t="s">
        <v>696</v>
      </c>
      <c r="J390" s="581"/>
      <c r="K390" s="1576"/>
      <c r="L390" s="581"/>
      <c r="M390" s="1576"/>
      <c r="N390" s="581"/>
      <c r="O390" s="1576"/>
      <c r="P390" s="581"/>
      <c r="Q390" s="91"/>
      <c r="R390" s="37"/>
      <c r="S390" s="37"/>
      <c r="T390" s="37"/>
    </row>
    <row r="391">
      <c r="A391" s="1"/>
      <c r="B391" s="654"/>
      <c r="C391" s="654"/>
      <c r="D391" s="654"/>
      <c r="E391" s="1691"/>
      <c r="F391" s="1691"/>
      <c r="G391" s="1691"/>
      <c r="H391" s="1691"/>
      <c r="I391" s="1691"/>
      <c r="J391" s="1691"/>
      <c r="K391" s="1691"/>
      <c r="L391" s="1691"/>
      <c r="M391" s="1691"/>
      <c r="N391" s="1691"/>
      <c r="O391" s="1691"/>
      <c r="P391" s="1691"/>
      <c r="Q391" s="1578"/>
      <c r="R391" s="109"/>
      <c r="S391" s="109"/>
      <c r="T391" s="109"/>
    </row>
    <row r="392">
      <c r="A392" s="1"/>
      <c r="B392" s="1545" t="str">
        <f>GETTRAINERSPRITE(E392)</f>
        <v/>
      </c>
      <c r="C392" s="22"/>
      <c r="D392" s="22"/>
      <c r="E392" s="1546" t="s">
        <v>2581</v>
      </c>
      <c r="F392" s="22"/>
      <c r="G392" s="22"/>
      <c r="H392" s="22"/>
      <c r="I392" s="22"/>
      <c r="J392" s="22"/>
      <c r="K392" s="22"/>
      <c r="L392" s="22"/>
      <c r="M392" s="22"/>
      <c r="N392" s="22"/>
      <c r="O392" s="22"/>
      <c r="P392" s="22"/>
      <c r="Q392" s="835"/>
      <c r="R392" s="163"/>
      <c r="S392" s="163"/>
      <c r="T392" s="163"/>
    </row>
    <row r="393" ht="87.75" customHeight="1">
      <c r="A393" s="1"/>
      <c r="B393" s="28"/>
      <c r="E393" s="1650" t="str">
        <f>GETPOKEMONSPRITE(E394, 150, 150)</f>
        <v/>
      </c>
      <c r="F393" s="25"/>
      <c r="G393" s="1650" t="str">
        <f>GETPOKEMONSPRITE(G394, 150, 150)</f>
        <v/>
      </c>
      <c r="H393" s="25"/>
      <c r="I393" s="1650" t="str">
        <f>GETPOKEMONSPRITE(I394, 150, 150)</f>
        <v/>
      </c>
      <c r="J393" s="25"/>
      <c r="K393" s="1650" t="str">
        <f>GETPOKEMONSPRITE(K394, 150, 150)</f>
        <v/>
      </c>
      <c r="L393" s="25"/>
      <c r="M393" s="1650" t="str">
        <f>GETPOKEMONSPRITE(M394, 150, 150)</f>
        <v/>
      </c>
      <c r="N393" s="25"/>
      <c r="O393" s="1650" t="str">
        <f>GETPOKEMONSPRITE(O394, 140, 140)</f>
        <v/>
      </c>
      <c r="P393" s="25"/>
      <c r="Q393" s="1164"/>
      <c r="R393" s="163"/>
      <c r="S393" s="163"/>
      <c r="T393" s="163"/>
    </row>
    <row r="394">
      <c r="A394" s="1"/>
      <c r="B394" s="125"/>
      <c r="C394" s="39"/>
      <c r="D394" s="39"/>
      <c r="E394" s="1082" t="s">
        <v>2582</v>
      </c>
      <c r="F394" s="41"/>
      <c r="G394" s="1083" t="s">
        <v>2583</v>
      </c>
      <c r="H394" s="41"/>
      <c r="I394" s="1083" t="s">
        <v>2584</v>
      </c>
      <c r="J394" s="41"/>
      <c r="K394" s="1083"/>
      <c r="L394" s="41"/>
      <c r="M394" s="1083"/>
      <c r="N394" s="41"/>
      <c r="O394" s="1083"/>
      <c r="P394" s="41"/>
      <c r="Q394" s="328" t="s">
        <v>19</v>
      </c>
      <c r="R394" s="163"/>
      <c r="S394" s="163"/>
      <c r="T394" s="163"/>
    </row>
    <row r="395">
      <c r="A395" s="1390"/>
      <c r="B395" s="1547"/>
      <c r="C395" s="1548"/>
      <c r="D395" s="1549"/>
      <c r="E395" s="837" t="s">
        <v>159</v>
      </c>
      <c r="F395" s="1000" t="str">
        <f>GETABILITY(E394)</f>
        <v>Drizzle</v>
      </c>
      <c r="G395" s="837" t="s">
        <v>131</v>
      </c>
      <c r="H395" s="1000" t="str">
        <f>GETABILITY(G394)</f>
        <v>Hydration</v>
      </c>
      <c r="I395" s="837" t="s">
        <v>131</v>
      </c>
      <c r="J395" s="1000" t="str">
        <f>GETABILITY(I394)</f>
        <v>Hydration</v>
      </c>
      <c r="K395" s="837"/>
      <c r="L395" s="1000" t="str">
        <f>GETABILITY(K394)</f>
        <v/>
      </c>
      <c r="M395" s="837"/>
      <c r="N395" s="1000" t="str">
        <f t="shared" ref="N395:P395" si="13">GETABILITY(M394)</f>
        <v/>
      </c>
      <c r="O395" s="1000" t="str">
        <f t="shared" si="13"/>
        <v/>
      </c>
      <c r="P395" s="1004" t="str">
        <f t="shared" si="13"/>
        <v/>
      </c>
      <c r="Q395" s="1505" t="s">
        <v>23</v>
      </c>
      <c r="R395" s="163"/>
      <c r="S395" s="163"/>
      <c r="T395" s="163"/>
    </row>
    <row r="396">
      <c r="A396" s="1390"/>
      <c r="B396" s="112" t="s">
        <v>24</v>
      </c>
      <c r="C396" s="39"/>
      <c r="D396" s="55"/>
      <c r="E396" s="58" t="s">
        <v>340</v>
      </c>
      <c r="F396" s="57"/>
      <c r="G396" s="58" t="s">
        <v>308</v>
      </c>
      <c r="H396" s="57"/>
      <c r="I396" s="58" t="s">
        <v>308</v>
      </c>
      <c r="J396" s="57"/>
      <c r="K396" s="59"/>
      <c r="L396" s="57"/>
      <c r="M396" s="59"/>
      <c r="N396" s="57"/>
      <c r="O396" s="59"/>
      <c r="P396" s="57"/>
      <c r="Q396" s="1508" t="s">
        <v>27</v>
      </c>
      <c r="R396" s="109"/>
      <c r="S396" s="109"/>
      <c r="T396" s="109"/>
    </row>
    <row r="397">
      <c r="A397" s="1"/>
      <c r="B397" s="1555"/>
      <c r="C397" s="1555"/>
      <c r="D397" s="1653"/>
      <c r="E397" s="139" t="s">
        <v>801</v>
      </c>
      <c r="F397" s="57"/>
      <c r="G397" s="183" t="s">
        <v>628</v>
      </c>
      <c r="H397" s="57"/>
      <c r="I397" s="174" t="s">
        <v>1062</v>
      </c>
      <c r="J397" s="57"/>
      <c r="K397" s="84"/>
      <c r="L397" s="57"/>
      <c r="M397" s="84"/>
      <c r="N397" s="57"/>
      <c r="O397" s="84"/>
      <c r="P397" s="57"/>
      <c r="Q397" s="342" t="s">
        <v>30</v>
      </c>
      <c r="R397" s="186"/>
      <c r="S397" s="186"/>
      <c r="T397" s="186"/>
    </row>
    <row r="398">
      <c r="A398" s="1"/>
      <c r="B398" s="1656" t="str">
        <f>I2</f>
        <v/>
      </c>
      <c r="C398" s="1656"/>
      <c r="D398" s="1661"/>
      <c r="E398" s="99" t="s">
        <v>372</v>
      </c>
      <c r="F398" s="57"/>
      <c r="G398" s="165" t="s">
        <v>551</v>
      </c>
      <c r="H398" s="57"/>
      <c r="I398" s="165" t="s">
        <v>134</v>
      </c>
      <c r="J398" s="57"/>
      <c r="K398" s="59"/>
      <c r="L398" s="57"/>
      <c r="M398" s="59"/>
      <c r="N398" s="57"/>
      <c r="O398" s="59"/>
      <c r="P398" s="57"/>
      <c r="Q398" s="77"/>
      <c r="R398" s="37"/>
      <c r="S398" s="37"/>
      <c r="T398" s="37"/>
    </row>
    <row r="399">
      <c r="A399" s="1"/>
      <c r="B399" s="1562"/>
      <c r="C399" s="1656"/>
      <c r="D399" s="1661"/>
      <c r="E399" s="1689" t="s">
        <v>502</v>
      </c>
      <c r="F399" s="57"/>
      <c r="G399" s="74" t="s">
        <v>350</v>
      </c>
      <c r="H399" s="57"/>
      <c r="I399" s="132" t="s">
        <v>469</v>
      </c>
      <c r="J399" s="57"/>
      <c r="K399" s="84"/>
      <c r="L399" s="57"/>
      <c r="M399" s="84"/>
      <c r="N399" s="57"/>
      <c r="O399" s="84"/>
      <c r="P399" s="57"/>
      <c r="Q399" s="77"/>
      <c r="R399" s="37"/>
      <c r="S399" s="37"/>
      <c r="T399" s="37"/>
    </row>
    <row r="400">
      <c r="A400" s="1"/>
      <c r="B400" s="1562"/>
      <c r="C400" s="1656"/>
      <c r="D400" s="1563"/>
      <c r="E400" s="1688" t="s">
        <v>107</v>
      </c>
      <c r="F400" s="581"/>
      <c r="G400" s="1692" t="s">
        <v>75</v>
      </c>
      <c r="H400" s="581"/>
      <c r="I400" s="1530" t="s">
        <v>620</v>
      </c>
      <c r="J400" s="581"/>
      <c r="K400" s="1576"/>
      <c r="L400" s="581"/>
      <c r="M400" s="1576"/>
      <c r="N400" s="581"/>
      <c r="O400" s="1576"/>
      <c r="P400" s="581"/>
      <c r="Q400" s="91"/>
      <c r="R400" s="37"/>
      <c r="S400" s="37"/>
      <c r="T400" s="37"/>
    </row>
    <row r="401">
      <c r="B401" s="654"/>
      <c r="C401" s="654"/>
      <c r="D401" s="654"/>
      <c r="E401" s="1578"/>
      <c r="F401" s="1578"/>
      <c r="G401" s="1578"/>
      <c r="H401" s="1578"/>
      <c r="I401" s="1578"/>
      <c r="J401" s="1578"/>
      <c r="K401" s="1578"/>
      <c r="L401" s="1578"/>
      <c r="M401" s="1578"/>
      <c r="N401" s="1578"/>
      <c r="O401" s="1578"/>
      <c r="P401" s="1578"/>
      <c r="Q401" s="1578"/>
      <c r="R401" s="109"/>
      <c r="S401" s="109"/>
      <c r="T401" s="109"/>
    </row>
    <row r="402">
      <c r="A402" s="1"/>
      <c r="B402" s="427" t="str">
        <f>IMAGE("https://docs.google.com/drawings/d/e/2PACX-1vSA1yTH9yk0dN8YMVcOsC5mMGSR73CeGbbogspQySZp0hvcrO3g_kOS5kCHeiRqszgw0YGrY-XyvJQF/pub?w=960&amp;h=720")</f>
        <v/>
      </c>
      <c r="C402" s="22"/>
      <c r="D402" s="22"/>
      <c r="E402" s="1546" t="s">
        <v>2585</v>
      </c>
      <c r="F402" s="22"/>
      <c r="G402" s="22"/>
      <c r="H402" s="22"/>
      <c r="I402" s="22"/>
      <c r="J402" s="22"/>
      <c r="K402" s="22"/>
      <c r="L402" s="22"/>
      <c r="M402" s="22"/>
      <c r="N402" s="22"/>
      <c r="O402" s="22"/>
      <c r="P402" s="22"/>
      <c r="Q402" s="835"/>
      <c r="R402" s="163"/>
      <c r="S402" s="163"/>
      <c r="T402" s="163"/>
    </row>
    <row r="403" ht="87.75" customHeight="1">
      <c r="A403" s="1"/>
      <c r="B403" s="28"/>
      <c r="E403" s="1650" t="str">
        <f>GETPOKEMONSPRITE(E404, 150, 150)</f>
        <v/>
      </c>
      <c r="F403" s="25"/>
      <c r="G403" s="1650" t="str">
        <f>GETPOKEMONSPRITE(G404, 150, 150)</f>
        <v/>
      </c>
      <c r="H403" s="25"/>
      <c r="I403" s="1650" t="str">
        <f>GETPOKEMONSPRITE(I404, 150, 150)</f>
        <v/>
      </c>
      <c r="J403" s="25"/>
      <c r="K403" s="1650" t="str">
        <f>GETPOKEMONSPRITE(K404, 150, 150)</f>
        <v/>
      </c>
      <c r="L403" s="25"/>
      <c r="M403" s="1650" t="str">
        <f>GETPOKEMONSPRITE(M404, 150, 150)</f>
        <v/>
      </c>
      <c r="N403" s="25"/>
      <c r="O403" s="1650" t="str">
        <f>GETPOKEMONSPRITE(O404, 140, 140)</f>
        <v/>
      </c>
      <c r="P403" s="25"/>
      <c r="Q403" s="1164"/>
      <c r="R403" s="163"/>
      <c r="S403" s="163"/>
      <c r="T403" s="163"/>
    </row>
    <row r="404">
      <c r="A404" s="1"/>
      <c r="B404" s="125"/>
      <c r="C404" s="39"/>
      <c r="D404" s="39"/>
      <c r="E404" s="1082" t="s">
        <v>2586</v>
      </c>
      <c r="F404" s="41"/>
      <c r="G404" s="1083" t="s">
        <v>2587</v>
      </c>
      <c r="H404" s="41"/>
      <c r="I404" s="1083" t="s">
        <v>2588</v>
      </c>
      <c r="J404" s="41"/>
      <c r="K404" s="1083" t="s">
        <v>2589</v>
      </c>
      <c r="L404" s="41"/>
      <c r="M404" s="1083" t="s">
        <v>2590</v>
      </c>
      <c r="N404" s="41"/>
      <c r="O404" s="1083"/>
      <c r="P404" s="41"/>
      <c r="Q404" s="328" t="s">
        <v>19</v>
      </c>
      <c r="R404" s="163"/>
      <c r="S404" s="163"/>
      <c r="T404" s="163"/>
    </row>
    <row r="405">
      <c r="A405" s="1390"/>
      <c r="B405" s="1547"/>
      <c r="C405" s="1548"/>
      <c r="D405" s="1549"/>
      <c r="E405" s="837" t="s">
        <v>70</v>
      </c>
      <c r="F405" s="1000" t="str">
        <f>GETABILITY(E404)</f>
        <v>Scrappy</v>
      </c>
      <c r="G405" s="837" t="s">
        <v>117</v>
      </c>
      <c r="H405" s="1004" t="str">
        <f>GETABILITY(G404)</f>
        <v>Serene Grace</v>
      </c>
      <c r="I405" s="837" t="s">
        <v>38</v>
      </c>
      <c r="J405" s="1004" t="str">
        <f>GETABILITY(I404)</f>
        <v>Serene Grace</v>
      </c>
      <c r="K405" s="837" t="s">
        <v>39</v>
      </c>
      <c r="L405" s="1000" t="str">
        <f>GETABILITY(K404)</f>
        <v>Tinted Lens</v>
      </c>
      <c r="M405" s="837" t="s">
        <v>117</v>
      </c>
      <c r="N405" s="1000" t="str">
        <f t="shared" ref="N405:P405" si="14">GETABILITY(M404)</f>
        <v>Battle Armor</v>
      </c>
      <c r="O405" s="1000" t="str">
        <f t="shared" si="14"/>
        <v/>
      </c>
      <c r="P405" s="1004" t="str">
        <f t="shared" si="14"/>
        <v/>
      </c>
      <c r="Q405" s="1505" t="s">
        <v>23</v>
      </c>
      <c r="R405" s="163"/>
      <c r="S405" s="163"/>
      <c r="T405" s="163"/>
    </row>
    <row r="406">
      <c r="A406" s="1390"/>
      <c r="B406" s="112" t="s">
        <v>24</v>
      </c>
      <c r="C406" s="39"/>
      <c r="D406" s="55"/>
      <c r="E406" s="58" t="s">
        <v>340</v>
      </c>
      <c r="F406" s="57"/>
      <c r="G406" s="58" t="s">
        <v>340</v>
      </c>
      <c r="H406" s="57"/>
      <c r="I406" s="58" t="s">
        <v>241</v>
      </c>
      <c r="J406" s="57"/>
      <c r="K406" s="58" t="s">
        <v>340</v>
      </c>
      <c r="L406" s="57"/>
      <c r="M406" s="58" t="s">
        <v>340</v>
      </c>
      <c r="N406" s="57"/>
      <c r="O406" s="59"/>
      <c r="P406" s="57"/>
      <c r="Q406" s="1508" t="s">
        <v>27</v>
      </c>
      <c r="R406" s="109"/>
      <c r="S406" s="109"/>
      <c r="T406" s="109"/>
    </row>
    <row r="407">
      <c r="A407" s="1"/>
      <c r="B407" s="1555"/>
      <c r="C407" s="1555"/>
      <c r="D407" s="1653"/>
      <c r="E407" s="99" t="s">
        <v>86</v>
      </c>
      <c r="F407" s="57"/>
      <c r="G407" s="83" t="s">
        <v>372</v>
      </c>
      <c r="H407" s="57"/>
      <c r="I407" s="83" t="s">
        <v>86</v>
      </c>
      <c r="J407" s="57"/>
      <c r="K407" s="83" t="s">
        <v>47</v>
      </c>
      <c r="L407" s="57"/>
      <c r="M407" s="83" t="s">
        <v>86</v>
      </c>
      <c r="N407" s="57"/>
      <c r="O407" s="84"/>
      <c r="P407" s="57"/>
      <c r="Q407" s="342" t="s">
        <v>30</v>
      </c>
      <c r="R407" s="186"/>
      <c r="S407" s="186"/>
      <c r="T407" s="186"/>
    </row>
    <row r="408">
      <c r="A408" s="1"/>
      <c r="B408" s="1656" t="str">
        <f>I2</f>
        <v/>
      </c>
      <c r="C408" s="1656"/>
      <c r="D408" s="1661"/>
      <c r="E408" s="192" t="s">
        <v>1427</v>
      </c>
      <c r="F408" s="57"/>
      <c r="G408" s="83" t="s">
        <v>370</v>
      </c>
      <c r="H408" s="57"/>
      <c r="I408" s="75" t="s">
        <v>1647</v>
      </c>
      <c r="J408" s="57"/>
      <c r="K408" s="158" t="s">
        <v>471</v>
      </c>
      <c r="L408" s="57"/>
      <c r="M408" s="74" t="s">
        <v>296</v>
      </c>
      <c r="N408" s="57"/>
      <c r="O408" s="59"/>
      <c r="P408" s="57"/>
      <c r="Q408" s="77"/>
      <c r="R408" s="37"/>
      <c r="S408" s="37"/>
      <c r="T408" s="37"/>
    </row>
    <row r="409">
      <c r="A409" s="1"/>
      <c r="B409" s="1562"/>
      <c r="C409" s="1656"/>
      <c r="D409" s="1661"/>
      <c r="E409" s="99" t="s">
        <v>938</v>
      </c>
      <c r="F409" s="57"/>
      <c r="G409" s="83" t="s">
        <v>47</v>
      </c>
      <c r="H409" s="57"/>
      <c r="I409" s="1094" t="s">
        <v>734</v>
      </c>
      <c r="J409" s="57"/>
      <c r="K409" s="114" t="s">
        <v>1714</v>
      </c>
      <c r="L409" s="57"/>
      <c r="M409" s="183" t="s">
        <v>607</v>
      </c>
      <c r="N409" s="57"/>
      <c r="O409" s="84"/>
      <c r="P409" s="57"/>
      <c r="Q409" s="77"/>
      <c r="R409" s="37"/>
      <c r="S409" s="37"/>
      <c r="T409" s="37"/>
    </row>
    <row r="410">
      <c r="A410" s="1"/>
      <c r="B410" s="1562"/>
      <c r="C410" s="1656"/>
      <c r="D410" s="1563"/>
      <c r="E410" s="1681" t="s">
        <v>296</v>
      </c>
      <c r="F410" s="581"/>
      <c r="G410" s="1679" t="s">
        <v>76</v>
      </c>
      <c r="H410" s="581"/>
      <c r="I410" s="1679" t="s">
        <v>296</v>
      </c>
      <c r="J410" s="581"/>
      <c r="K410" s="1664" t="s">
        <v>232</v>
      </c>
      <c r="L410" s="581"/>
      <c r="M410" s="1683" t="s">
        <v>523</v>
      </c>
      <c r="N410" s="581"/>
      <c r="O410" s="1576"/>
      <c r="P410" s="581"/>
      <c r="Q410" s="91"/>
      <c r="R410" s="37"/>
      <c r="S410" s="37"/>
      <c r="T410" s="37"/>
    </row>
    <row r="411">
      <c r="A411" s="1"/>
      <c r="B411" s="654"/>
      <c r="C411" s="654"/>
      <c r="D411" s="654"/>
      <c r="E411" s="1578"/>
      <c r="F411" s="1578"/>
      <c r="G411" s="1578"/>
      <c r="H411" s="1578"/>
      <c r="I411" s="1578"/>
      <c r="J411" s="1578"/>
      <c r="K411" s="1578"/>
      <c r="L411" s="1578"/>
      <c r="M411" s="1578"/>
      <c r="N411" s="1578"/>
      <c r="O411" s="1578"/>
      <c r="P411" s="1578"/>
      <c r="Q411" s="1578"/>
      <c r="R411" s="109"/>
      <c r="S411" s="109"/>
      <c r="T411" s="109"/>
    </row>
    <row r="412">
      <c r="A412" s="1"/>
      <c r="B412" s="1545" t="str">
        <f>GETTRAINERSPRITE(E412)</f>
        <v/>
      </c>
      <c r="C412" s="22"/>
      <c r="D412" s="22"/>
      <c r="E412" s="1546" t="s">
        <v>2591</v>
      </c>
      <c r="F412" s="22"/>
      <c r="G412" s="22"/>
      <c r="H412" s="22"/>
      <c r="I412" s="22"/>
      <c r="J412" s="22"/>
      <c r="K412" s="22"/>
      <c r="L412" s="22"/>
      <c r="M412" s="22"/>
      <c r="N412" s="22"/>
      <c r="O412" s="22"/>
      <c r="P412" s="22"/>
      <c r="Q412" s="835"/>
      <c r="R412" s="163"/>
      <c r="S412" s="163"/>
      <c r="T412" s="163"/>
    </row>
    <row r="413" ht="87.75" customHeight="1">
      <c r="A413" s="1"/>
      <c r="B413" s="28"/>
      <c r="E413" s="1650" t="str">
        <f>GETPOKEMONSPRITE(E414, 150, 150)</f>
        <v/>
      </c>
      <c r="F413" s="25"/>
      <c r="G413" s="1650" t="str">
        <f>GETPOKEMONSPRITE(G414, 150, 150)</f>
        <v/>
      </c>
      <c r="H413" s="25"/>
      <c r="I413" s="1650" t="str">
        <f>GETPOKEMONSPRITE(I414, 150, 150)</f>
        <v/>
      </c>
      <c r="J413" s="25"/>
      <c r="K413" s="1650" t="str">
        <f>GETPOKEMONSPRITE(K414, 150, 150)</f>
        <v/>
      </c>
      <c r="L413" s="25"/>
      <c r="M413" s="1650" t="str">
        <f>GETPOKEMONSPRITE(M414, 150, 150)</f>
        <v/>
      </c>
      <c r="N413" s="25"/>
      <c r="O413" s="1650" t="str">
        <f>GETPOKEMONSPRITE(O414, 140, 140)</f>
        <v/>
      </c>
      <c r="P413" s="25"/>
      <c r="Q413" s="1164"/>
      <c r="R413" s="163"/>
      <c r="S413" s="163"/>
      <c r="T413" s="163"/>
    </row>
    <row r="414">
      <c r="A414" s="1"/>
      <c r="B414" s="125"/>
      <c r="C414" s="39"/>
      <c r="D414" s="39"/>
      <c r="E414" s="1082" t="s">
        <v>2592</v>
      </c>
      <c r="F414" s="41"/>
      <c r="G414" s="1083" t="s">
        <v>1011</v>
      </c>
      <c r="H414" s="41"/>
      <c r="I414" s="1083" t="s">
        <v>2593</v>
      </c>
      <c r="J414" s="41"/>
      <c r="K414" s="1083" t="s">
        <v>2594</v>
      </c>
      <c r="L414" s="41"/>
      <c r="M414" s="1083" t="s">
        <v>2595</v>
      </c>
      <c r="N414" s="41"/>
      <c r="O414" s="1083"/>
      <c r="P414" s="41"/>
      <c r="Q414" s="328" t="s">
        <v>19</v>
      </c>
      <c r="R414" s="163"/>
      <c r="S414" s="163"/>
      <c r="T414" s="163"/>
    </row>
    <row r="415">
      <c r="A415" s="1390"/>
      <c r="B415" s="1547"/>
      <c r="C415" s="1548"/>
      <c r="D415" s="1549"/>
      <c r="E415" s="1551" t="s">
        <v>40</v>
      </c>
      <c r="F415" s="1000" t="str">
        <f>GETABILITY(E414)</f>
        <v>Natural Cure</v>
      </c>
      <c r="G415" s="1551" t="s">
        <v>55</v>
      </c>
      <c r="H415" s="1000" t="str">
        <f>GETABILITY(G414)</f>
        <v>Magic Guard</v>
      </c>
      <c r="I415" s="1551" t="s">
        <v>146</v>
      </c>
      <c r="J415" s="1000" t="str">
        <f>GETABILITY(I414)</f>
        <v>Reckless</v>
      </c>
      <c r="K415" s="1551" t="s">
        <v>175</v>
      </c>
      <c r="L415" s="1000" t="str">
        <f>GETABILITY(K414)</f>
        <v>Levitate</v>
      </c>
      <c r="M415" s="1551" t="s">
        <v>131</v>
      </c>
      <c r="N415" s="1000" t="str">
        <f t="shared" ref="N415:P415" si="15">GETABILITY(M414)</f>
        <v>Magic Guard</v>
      </c>
      <c r="O415" s="1000" t="str">
        <f t="shared" si="15"/>
        <v/>
      </c>
      <c r="P415" s="1000" t="str">
        <f t="shared" si="15"/>
        <v/>
      </c>
      <c r="Q415" s="1505" t="s">
        <v>23</v>
      </c>
      <c r="R415" s="163"/>
      <c r="S415" s="163"/>
      <c r="T415" s="163"/>
    </row>
    <row r="416">
      <c r="A416" s="1390"/>
      <c r="B416" s="112" t="s">
        <v>24</v>
      </c>
      <c r="C416" s="39"/>
      <c r="D416" s="55"/>
      <c r="E416" s="1652" t="s">
        <v>308</v>
      </c>
      <c r="F416" s="57"/>
      <c r="G416" s="1652" t="s">
        <v>133</v>
      </c>
      <c r="H416" s="57"/>
      <c r="I416" s="1652" t="s">
        <v>1233</v>
      </c>
      <c r="J416" s="57"/>
      <c r="K416" s="1652" t="s">
        <v>308</v>
      </c>
      <c r="L416" s="57"/>
      <c r="M416" s="1652" t="s">
        <v>242</v>
      </c>
      <c r="N416" s="57"/>
      <c r="O416" s="509"/>
      <c r="P416" s="57"/>
      <c r="Q416" s="1508" t="s">
        <v>27</v>
      </c>
      <c r="R416" s="109"/>
      <c r="S416" s="109"/>
      <c r="T416" s="109"/>
    </row>
    <row r="417">
      <c r="A417" s="1"/>
      <c r="B417" s="1555"/>
      <c r="C417" s="1555"/>
      <c r="D417" s="1653"/>
      <c r="E417" s="505" t="s">
        <v>811</v>
      </c>
      <c r="F417" s="57"/>
      <c r="G417" s="1669" t="s">
        <v>588</v>
      </c>
      <c r="H417" s="57"/>
      <c r="I417" s="507" t="s">
        <v>170</v>
      </c>
      <c r="J417" s="57"/>
      <c r="K417" s="507" t="s">
        <v>619</v>
      </c>
      <c r="L417" s="57"/>
      <c r="M417" s="1659" t="s">
        <v>418</v>
      </c>
      <c r="N417" s="57"/>
      <c r="O417" s="1600"/>
      <c r="P417" s="57"/>
      <c r="Q417" s="342" t="s">
        <v>30</v>
      </c>
      <c r="R417" s="186"/>
      <c r="S417" s="186"/>
      <c r="T417" s="186"/>
    </row>
    <row r="418">
      <c r="A418" s="1"/>
      <c r="B418" s="1656" t="str">
        <f>I2</f>
        <v/>
      </c>
      <c r="C418" s="1656"/>
      <c r="D418" s="1661" t="str">
        <f>K2</f>
        <v/>
      </c>
      <c r="E418" s="1693" t="s">
        <v>780</v>
      </c>
      <c r="F418" s="57"/>
      <c r="G418" s="509"/>
      <c r="H418" s="57"/>
      <c r="I418" s="1582" t="s">
        <v>592</v>
      </c>
      <c r="J418" s="57"/>
      <c r="K418" s="508" t="s">
        <v>296</v>
      </c>
      <c r="L418" s="57"/>
      <c r="M418" s="1565" t="s">
        <v>476</v>
      </c>
      <c r="N418" s="57"/>
      <c r="O418" s="509"/>
      <c r="P418" s="57"/>
      <c r="Q418" s="77"/>
      <c r="R418" s="37"/>
      <c r="S418" s="37"/>
      <c r="T418" s="37"/>
    </row>
    <row r="419">
      <c r="A419" s="1"/>
      <c r="B419" s="1562"/>
      <c r="C419" s="1656"/>
      <c r="D419" s="1661"/>
      <c r="E419" s="1662" t="s">
        <v>267</v>
      </c>
      <c r="F419" s="57"/>
      <c r="G419" s="1600"/>
      <c r="H419" s="57"/>
      <c r="I419" s="1659" t="s">
        <v>986</v>
      </c>
      <c r="J419" s="57"/>
      <c r="K419" s="1658" t="s">
        <v>984</v>
      </c>
      <c r="L419" s="57"/>
      <c r="M419" s="1694" t="s">
        <v>473</v>
      </c>
      <c r="N419" s="57"/>
      <c r="O419" s="1600"/>
      <c r="P419" s="57"/>
      <c r="Q419" s="77"/>
      <c r="R419" s="37"/>
      <c r="S419" s="37"/>
      <c r="T419" s="37"/>
    </row>
    <row r="420">
      <c r="A420" s="1"/>
      <c r="B420" s="1562"/>
      <c r="C420" s="1656"/>
      <c r="D420" s="1563"/>
      <c r="E420" s="721" t="s">
        <v>311</v>
      </c>
      <c r="F420" s="581"/>
      <c r="G420" s="680"/>
      <c r="H420" s="581"/>
      <c r="I420" s="679" t="s">
        <v>426</v>
      </c>
      <c r="J420" s="581"/>
      <c r="K420" s="733" t="s">
        <v>346</v>
      </c>
      <c r="L420" s="581"/>
      <c r="M420" s="713" t="s">
        <v>752</v>
      </c>
      <c r="N420" s="581"/>
      <c r="O420" s="680"/>
      <c r="P420" s="581"/>
      <c r="Q420" s="91"/>
      <c r="R420" s="37"/>
      <c r="S420" s="37"/>
      <c r="T420" s="37"/>
    </row>
    <row r="421">
      <c r="A421" s="1"/>
      <c r="B421" s="654"/>
      <c r="C421" s="654"/>
      <c r="D421" s="654"/>
      <c r="E421" s="1578"/>
      <c r="F421" s="1578"/>
      <c r="G421" s="1578"/>
      <c r="H421" s="1578"/>
      <c r="I421" s="1578"/>
      <c r="J421" s="1578"/>
      <c r="K421" s="1578"/>
      <c r="L421" s="1578"/>
      <c r="M421" s="1578"/>
      <c r="N421" s="1578"/>
      <c r="O421" s="1578"/>
      <c r="P421" s="1578"/>
      <c r="Q421" s="1578"/>
      <c r="R421" s="109"/>
      <c r="S421" s="109"/>
      <c r="T421" s="109"/>
    </row>
    <row r="422">
      <c r="A422" s="1"/>
      <c r="B422" s="1695" t="str">
        <f>IMAGE("https://docs.google.com/drawings/d/e/2PACX-1vSA1yTH9yk0dN8YMVcOsC5mMGSR73CeGbbogspQySZp0hvcrO3g_kOS5kCHeiRqszgw0YGrY-XyvJQF/pub?w=960&amp;h=720")</f>
        <v/>
      </c>
      <c r="C422" s="22"/>
      <c r="D422" s="22"/>
      <c r="E422" s="1696" t="s">
        <v>2596</v>
      </c>
      <c r="F422" s="22"/>
      <c r="G422" s="22"/>
      <c r="H422" s="22"/>
      <c r="I422" s="22"/>
      <c r="J422" s="22"/>
      <c r="K422" s="22"/>
      <c r="L422" s="22"/>
      <c r="M422" s="22"/>
      <c r="N422" s="22"/>
      <c r="O422" s="22"/>
      <c r="P422" s="22"/>
      <c r="Q422" s="835"/>
      <c r="R422" s="163"/>
      <c r="S422" s="163"/>
      <c r="T422" s="163"/>
    </row>
    <row r="423" ht="87.75" customHeight="1">
      <c r="A423" s="1"/>
      <c r="B423" s="28"/>
      <c r="E423" s="1650" t="str">
        <f>GETPOKEMONSPRITE(E424, 150, 150)</f>
        <v/>
      </c>
      <c r="F423" s="25"/>
      <c r="G423" s="1650" t="str">
        <f>GETPOKEMONSPRITE(G424, 150, 150)</f>
        <v/>
      </c>
      <c r="H423" s="25"/>
      <c r="I423" s="1650" t="str">
        <f>GETPOKEMONSPRITE(I424, 150, 150)</f>
        <v/>
      </c>
      <c r="J423" s="25"/>
      <c r="K423" s="1650" t="str">
        <f>GETPOKEMONSPRITE(K424, 150, 150)</f>
        <v/>
      </c>
      <c r="L423" s="25"/>
      <c r="M423" s="1650" t="str">
        <f>GETPOKEMONSPRITE(M424, 150, 150)</f>
        <v/>
      </c>
      <c r="N423" s="25"/>
      <c r="O423" s="1650" t="str">
        <f>GETPOKEMONSPRITE(O424, 140, 140)</f>
        <v/>
      </c>
      <c r="P423" s="25"/>
      <c r="Q423" s="1181" t="str">
        <f>IMAGE("https://docs.google.com/drawings/d/e/2PACX-1vRVUy-NyAlrSLPw_7GbbU0aWKiMSlD9Z5o0IZUASz5PwF6zwwRkxMZB9Yv-WVKzEMzsN51M5efUJVg2/pub?w=140&amp;h=140")</f>
        <v/>
      </c>
      <c r="R423" s="163"/>
      <c r="S423" s="163"/>
      <c r="T423" s="163"/>
    </row>
    <row r="424">
      <c r="A424" s="1"/>
      <c r="B424" s="125"/>
      <c r="C424" s="39"/>
      <c r="D424" s="39"/>
      <c r="E424" s="1082" t="s">
        <v>2597</v>
      </c>
      <c r="F424" s="41"/>
      <c r="G424" s="1083" t="s">
        <v>2598</v>
      </c>
      <c r="H424" s="41"/>
      <c r="I424" s="1083" t="s">
        <v>2599</v>
      </c>
      <c r="J424" s="41"/>
      <c r="K424" s="1083" t="s">
        <v>2600</v>
      </c>
      <c r="L424" s="41"/>
      <c r="M424" s="1083" t="s">
        <v>2601</v>
      </c>
      <c r="N424" s="41"/>
      <c r="O424" s="1083" t="s">
        <v>2602</v>
      </c>
      <c r="P424" s="41"/>
      <c r="Q424" s="328" t="s">
        <v>19</v>
      </c>
      <c r="R424" s="163"/>
      <c r="S424" s="163"/>
      <c r="T424" s="163"/>
    </row>
    <row r="425">
      <c r="A425" s="1390"/>
      <c r="B425" s="1547"/>
      <c r="C425" s="1548"/>
      <c r="D425" s="1549"/>
      <c r="E425" s="1551" t="s">
        <v>56</v>
      </c>
      <c r="F425" s="1000" t="str">
        <f>GETABILITY(E424)</f>
        <v>Drizzle</v>
      </c>
      <c r="G425" s="1551" t="s">
        <v>56</v>
      </c>
      <c r="H425" s="1000" t="str">
        <f>GETABILITY(G424)</f>
        <v>Intimidate</v>
      </c>
      <c r="I425" s="1551" t="s">
        <v>449</v>
      </c>
      <c r="J425" s="1106" t="s">
        <v>1477</v>
      </c>
      <c r="K425" s="1551" t="s">
        <v>95</v>
      </c>
      <c r="L425" s="1000" t="str">
        <f>GETABILITY(K424)</f>
        <v>Technician</v>
      </c>
      <c r="M425" s="1551" t="s">
        <v>216</v>
      </c>
      <c r="N425" s="1000" t="str">
        <f>GETABILITY(M424)</f>
        <v>Sand Veil</v>
      </c>
      <c r="O425" s="1106" t="s">
        <v>131</v>
      </c>
      <c r="P425" s="1106" t="s">
        <v>1477</v>
      </c>
      <c r="Q425" s="1505" t="s">
        <v>23</v>
      </c>
      <c r="R425" s="163"/>
      <c r="S425" s="163"/>
      <c r="T425" s="163"/>
    </row>
    <row r="426">
      <c r="A426" s="1390"/>
      <c r="B426" s="112" t="s">
        <v>24</v>
      </c>
      <c r="C426" s="39"/>
      <c r="D426" s="55"/>
      <c r="E426" s="1652" t="s">
        <v>2603</v>
      </c>
      <c r="F426" s="57"/>
      <c r="G426" s="1652" t="s">
        <v>1188</v>
      </c>
      <c r="H426" s="57"/>
      <c r="I426" s="1652" t="s">
        <v>325</v>
      </c>
      <c r="J426" s="57"/>
      <c r="K426" s="1652" t="s">
        <v>325</v>
      </c>
      <c r="L426" s="57"/>
      <c r="M426" s="1652" t="s">
        <v>2557</v>
      </c>
      <c r="N426" s="57"/>
      <c r="O426" s="1652" t="s">
        <v>911</v>
      </c>
      <c r="P426" s="57"/>
      <c r="Q426" s="1508" t="s">
        <v>27</v>
      </c>
      <c r="R426" s="109"/>
      <c r="S426" s="109"/>
      <c r="T426" s="109"/>
    </row>
    <row r="427">
      <c r="A427" s="1"/>
      <c r="B427" s="1555"/>
      <c r="C427" s="1555"/>
      <c r="D427" s="1653"/>
      <c r="E427" s="505" t="s">
        <v>315</v>
      </c>
      <c r="F427" s="57"/>
      <c r="G427" s="1655" t="s">
        <v>374</v>
      </c>
      <c r="H427" s="57"/>
      <c r="I427" s="511" t="s">
        <v>1375</v>
      </c>
      <c r="J427" s="57"/>
      <c r="K427" s="1655" t="s">
        <v>222</v>
      </c>
      <c r="L427" s="57"/>
      <c r="M427" s="511" t="s">
        <v>1375</v>
      </c>
      <c r="N427" s="57"/>
      <c r="O427" s="511" t="s">
        <v>551</v>
      </c>
      <c r="P427" s="57"/>
      <c r="Q427" s="342" t="s">
        <v>30</v>
      </c>
      <c r="R427" s="186"/>
      <c r="S427" s="186"/>
      <c r="T427" s="186"/>
    </row>
    <row r="428">
      <c r="A428" s="1"/>
      <c r="B428" s="1656" t="str">
        <f>I2</f>
        <v/>
      </c>
      <c r="C428" s="1656"/>
      <c r="D428" s="1661"/>
      <c r="E428" s="505" t="s">
        <v>372</v>
      </c>
      <c r="F428" s="57"/>
      <c r="G428" s="507" t="s">
        <v>997</v>
      </c>
      <c r="H428" s="57"/>
      <c r="I428" s="1660" t="s">
        <v>474</v>
      </c>
      <c r="J428" s="57"/>
      <c r="K428" s="1660" t="s">
        <v>474</v>
      </c>
      <c r="L428" s="57"/>
      <c r="M428" s="1582" t="s">
        <v>251</v>
      </c>
      <c r="N428" s="57"/>
      <c r="O428" s="1660" t="s">
        <v>474</v>
      </c>
      <c r="P428" s="57"/>
      <c r="Q428" s="77"/>
      <c r="R428" s="37"/>
      <c r="S428" s="37"/>
      <c r="T428" s="37"/>
    </row>
    <row r="429">
      <c r="A429" s="1"/>
      <c r="B429" s="1562"/>
      <c r="C429" s="1656"/>
      <c r="D429" s="1661"/>
      <c r="E429" s="1697" t="s">
        <v>701</v>
      </c>
      <c r="F429" s="57"/>
      <c r="G429" s="1655" t="s">
        <v>326</v>
      </c>
      <c r="H429" s="57"/>
      <c r="I429" s="1698" t="s">
        <v>1144</v>
      </c>
      <c r="J429" s="57"/>
      <c r="K429" s="1698" t="s">
        <v>428</v>
      </c>
      <c r="L429" s="57"/>
      <c r="M429" s="508" t="s">
        <v>350</v>
      </c>
      <c r="N429" s="57"/>
      <c r="O429" s="1570" t="s">
        <v>2604</v>
      </c>
      <c r="P429" s="57"/>
      <c r="Q429" s="77"/>
      <c r="R429" s="37"/>
      <c r="S429" s="37"/>
      <c r="T429" s="37"/>
    </row>
    <row r="430">
      <c r="A430" s="1"/>
      <c r="B430" s="1562"/>
      <c r="C430" s="1656"/>
      <c r="D430" s="1563"/>
      <c r="E430" s="1699" t="s">
        <v>734</v>
      </c>
      <c r="F430" s="581"/>
      <c r="G430" s="677" t="s">
        <v>2605</v>
      </c>
      <c r="H430" s="581"/>
      <c r="I430" s="717" t="s">
        <v>2605</v>
      </c>
      <c r="J430" s="581"/>
      <c r="K430" s="716" t="s">
        <v>579</v>
      </c>
      <c r="L430" s="581"/>
      <c r="M430" s="720" t="s">
        <v>291</v>
      </c>
      <c r="N430" s="581"/>
      <c r="O430" s="677" t="s">
        <v>317</v>
      </c>
      <c r="P430" s="581"/>
      <c r="Q430" s="91"/>
      <c r="R430" s="37"/>
      <c r="S430" s="37"/>
      <c r="T430" s="37"/>
    </row>
    <row r="431">
      <c r="A431" s="1"/>
      <c r="B431" s="654"/>
      <c r="C431" s="654"/>
      <c r="D431" s="654"/>
      <c r="E431" s="1578"/>
      <c r="F431" s="1578"/>
      <c r="G431" s="1578"/>
      <c r="H431" s="1578"/>
      <c r="I431" s="1578"/>
      <c r="J431" s="1578"/>
      <c r="K431" s="1578"/>
      <c r="L431" s="1578"/>
      <c r="M431" s="1578"/>
      <c r="N431" s="1578"/>
      <c r="O431" s="1578"/>
      <c r="P431" s="1578"/>
      <c r="Q431" s="1578"/>
      <c r="R431" s="109"/>
      <c r="S431" s="109"/>
      <c r="T431" s="109"/>
    </row>
    <row r="432">
      <c r="A432" s="1"/>
      <c r="B432" s="1700" t="str">
        <f>GETTRAINERSPRITE(E432)</f>
        <v/>
      </c>
      <c r="C432" s="22"/>
      <c r="D432" s="22"/>
      <c r="E432" s="1696" t="s">
        <v>2606</v>
      </c>
      <c r="F432" s="22"/>
      <c r="G432" s="22"/>
      <c r="H432" s="22"/>
      <c r="I432" s="22"/>
      <c r="J432" s="22"/>
      <c r="K432" s="22"/>
      <c r="L432" s="22"/>
      <c r="M432" s="22"/>
      <c r="N432" s="22"/>
      <c r="O432" s="22"/>
      <c r="P432" s="22"/>
      <c r="Q432" s="835"/>
      <c r="R432" s="163"/>
      <c r="S432" s="163"/>
      <c r="T432" s="163"/>
    </row>
    <row r="433" ht="87.75" customHeight="1">
      <c r="A433" s="1"/>
      <c r="B433" s="28"/>
      <c r="E433" s="1650" t="str">
        <f>GETPOKEMONSPRITE(E434, 150, 150)</f>
        <v/>
      </c>
      <c r="F433" s="25"/>
      <c r="G433" s="1650" t="str">
        <f>GETPOKEMONSPRITE(G434, 150, 150)</f>
        <v/>
      </c>
      <c r="H433" s="25"/>
      <c r="I433" s="1650" t="str">
        <f>GETPOKEMONSPRITE(I434, 150, 150)</f>
        <v/>
      </c>
      <c r="J433" s="25"/>
      <c r="K433" s="1650" t="str">
        <f>GETPOKEMONSPRITE(K434, 150, 150)</f>
        <v/>
      </c>
      <c r="L433" s="25"/>
      <c r="M433" s="1650" t="str">
        <f>GETPOKEMONSPRITE(M434, 150, 150)</f>
        <v/>
      </c>
      <c r="N433" s="25"/>
      <c r="O433" s="1650" t="str">
        <f>GETPOKEMONSPRITE(O434, 140, 140)</f>
        <v/>
      </c>
      <c r="P433" s="25"/>
      <c r="Q433" s="1181" t="str">
        <f>IMAGE("https://docs.google.com/drawings/d/e/2PACX-1vRVUy-NyAlrSLPw_7GbbU0aWKiMSlD9Z5o0IZUASz5PwF6zwwRkxMZB9Yv-WVKzEMzsN51M5efUJVg2/pub?w=140&amp;h=140")</f>
        <v/>
      </c>
      <c r="R433" s="163"/>
      <c r="S433" s="163"/>
      <c r="T433" s="163"/>
    </row>
    <row r="434">
      <c r="A434" s="1"/>
      <c r="B434" s="125"/>
      <c r="C434" s="39"/>
      <c r="D434" s="39"/>
      <c r="E434" s="1082" t="s">
        <v>2607</v>
      </c>
      <c r="F434" s="41"/>
      <c r="G434" s="1083" t="s">
        <v>2608</v>
      </c>
      <c r="H434" s="41"/>
      <c r="I434" s="1083" t="s">
        <v>2609</v>
      </c>
      <c r="J434" s="41"/>
      <c r="K434" s="1083"/>
      <c r="L434" s="41"/>
      <c r="M434" s="1083"/>
      <c r="N434" s="41"/>
      <c r="O434" s="1083"/>
      <c r="P434" s="41"/>
      <c r="Q434" s="328" t="s">
        <v>19</v>
      </c>
      <c r="R434" s="163"/>
      <c r="S434" s="163"/>
      <c r="T434" s="163"/>
    </row>
    <row r="435">
      <c r="A435" s="1390"/>
      <c r="B435" s="1547"/>
      <c r="C435" s="1548"/>
      <c r="D435" s="1549"/>
      <c r="E435" s="837" t="s">
        <v>21</v>
      </c>
      <c r="F435" s="1000" t="str">
        <f>GETABILITY(E434)</f>
        <v>Hydration</v>
      </c>
      <c r="G435" s="837" t="s">
        <v>216</v>
      </c>
      <c r="H435" s="1000" t="str">
        <f>GETABILITY(G434)</f>
        <v>Huge Power</v>
      </c>
      <c r="I435" s="837" t="s">
        <v>338</v>
      </c>
      <c r="J435" s="1000" t="str">
        <f>GETABILITY(I434)</f>
        <v>Levitate</v>
      </c>
      <c r="K435" s="837"/>
      <c r="L435" s="1000" t="str">
        <f>GETABILITY(K434)</f>
        <v/>
      </c>
      <c r="M435" s="837"/>
      <c r="N435" s="1000" t="str">
        <f t="shared" ref="N435:P435" si="16">GETABILITY(M434)</f>
        <v/>
      </c>
      <c r="O435" s="1000" t="str">
        <f t="shared" si="16"/>
        <v/>
      </c>
      <c r="P435" s="1004" t="str">
        <f t="shared" si="16"/>
        <v/>
      </c>
      <c r="Q435" s="1505" t="s">
        <v>23</v>
      </c>
      <c r="R435" s="163"/>
      <c r="S435" s="163"/>
      <c r="T435" s="163"/>
    </row>
    <row r="436">
      <c r="A436" s="1390"/>
      <c r="B436" s="112" t="s">
        <v>24</v>
      </c>
      <c r="C436" s="39"/>
      <c r="D436" s="55"/>
      <c r="E436" s="58" t="s">
        <v>2580</v>
      </c>
      <c r="F436" s="57"/>
      <c r="G436" s="58" t="s">
        <v>242</v>
      </c>
      <c r="H436" s="57"/>
      <c r="I436" s="58" t="s">
        <v>2575</v>
      </c>
      <c r="J436" s="57"/>
      <c r="K436" s="59"/>
      <c r="L436" s="57"/>
      <c r="M436" s="59"/>
      <c r="N436" s="57"/>
      <c r="O436" s="59"/>
      <c r="P436" s="57"/>
      <c r="Q436" s="1508" t="s">
        <v>27</v>
      </c>
      <c r="R436" s="109"/>
      <c r="S436" s="109"/>
      <c r="T436" s="109"/>
    </row>
    <row r="437">
      <c r="A437" s="1"/>
      <c r="B437" s="1555"/>
      <c r="C437" s="1555"/>
      <c r="D437" s="1653"/>
      <c r="E437" s="159" t="s">
        <v>140</v>
      </c>
      <c r="F437" s="57"/>
      <c r="G437" s="313" t="s">
        <v>75</v>
      </c>
      <c r="H437" s="57"/>
      <c r="I437" s="183" t="s">
        <v>696</v>
      </c>
      <c r="J437" s="57"/>
      <c r="K437" s="84"/>
      <c r="L437" s="57"/>
      <c r="M437" s="84"/>
      <c r="N437" s="57"/>
      <c r="O437" s="84"/>
      <c r="P437" s="57"/>
      <c r="Q437" s="342" t="s">
        <v>30</v>
      </c>
      <c r="R437" s="186"/>
      <c r="S437" s="186"/>
      <c r="T437" s="186"/>
    </row>
    <row r="438">
      <c r="A438" s="1"/>
      <c r="B438" s="1656"/>
      <c r="C438" s="1656"/>
      <c r="D438" s="1661"/>
      <c r="E438" s="139" t="s">
        <v>1015</v>
      </c>
      <c r="F438" s="57"/>
      <c r="G438" s="165" t="s">
        <v>551</v>
      </c>
      <c r="H438" s="57"/>
      <c r="I438" s="165" t="s">
        <v>134</v>
      </c>
      <c r="J438" s="57"/>
      <c r="K438" s="59"/>
      <c r="L438" s="57"/>
      <c r="M438" s="59"/>
      <c r="N438" s="57"/>
      <c r="O438" s="59"/>
      <c r="P438" s="57"/>
      <c r="Q438" s="77"/>
      <c r="R438" s="37"/>
      <c r="S438" s="37"/>
      <c r="T438" s="37"/>
    </row>
    <row r="439">
      <c r="A439" s="1"/>
      <c r="B439" s="1562"/>
      <c r="C439" s="1656"/>
      <c r="D439" s="1661"/>
      <c r="E439" s="99" t="s">
        <v>620</v>
      </c>
      <c r="F439" s="57"/>
      <c r="G439" s="181" t="s">
        <v>614</v>
      </c>
      <c r="H439" s="57"/>
      <c r="I439" s="158" t="s">
        <v>476</v>
      </c>
      <c r="J439" s="57"/>
      <c r="K439" s="84"/>
      <c r="L439" s="57"/>
      <c r="M439" s="84"/>
      <c r="N439" s="57"/>
      <c r="O439" s="84"/>
      <c r="P439" s="57"/>
      <c r="Q439" s="77"/>
      <c r="R439" s="37"/>
      <c r="S439" s="37"/>
      <c r="T439" s="37"/>
    </row>
    <row r="440">
      <c r="A440" s="1"/>
      <c r="B440" s="1562"/>
      <c r="C440" s="1656"/>
      <c r="D440" s="1563"/>
      <c r="E440" s="1701" t="s">
        <v>523</v>
      </c>
      <c r="F440" s="581"/>
      <c r="G440" s="1530" t="s">
        <v>1537</v>
      </c>
      <c r="H440" s="581"/>
      <c r="I440" s="1530" t="s">
        <v>620</v>
      </c>
      <c r="J440" s="581"/>
      <c r="K440" s="1576"/>
      <c r="L440" s="581"/>
      <c r="M440" s="1576"/>
      <c r="N440" s="581"/>
      <c r="O440" s="1576"/>
      <c r="P440" s="581"/>
      <c r="Q440" s="91"/>
      <c r="R440" s="37"/>
      <c r="S440" s="37"/>
      <c r="T440" s="37"/>
    </row>
    <row r="441">
      <c r="A441" s="1"/>
      <c r="B441" s="654"/>
      <c r="C441" s="654"/>
      <c r="D441" s="654"/>
      <c r="E441" s="1578"/>
      <c r="F441" s="1578"/>
      <c r="G441" s="1578"/>
      <c r="H441" s="1578"/>
      <c r="I441" s="1578"/>
      <c r="J441" s="1578"/>
      <c r="K441" s="1578"/>
      <c r="L441" s="1578"/>
      <c r="M441" s="1578"/>
      <c r="N441" s="1578"/>
      <c r="O441" s="1578"/>
      <c r="P441" s="1578"/>
      <c r="Q441" s="1578"/>
      <c r="R441" s="109"/>
      <c r="S441" s="109"/>
      <c r="T441" s="109"/>
    </row>
    <row r="442">
      <c r="A442" s="1"/>
      <c r="B442" s="1700" t="str">
        <f>GETTRAINERSPRITE(E442)</f>
        <v/>
      </c>
      <c r="C442" s="22"/>
      <c r="D442" s="22"/>
      <c r="E442" s="1696" t="s">
        <v>2610</v>
      </c>
      <c r="F442" s="22"/>
      <c r="G442" s="22"/>
      <c r="H442" s="22"/>
      <c r="I442" s="22"/>
      <c r="J442" s="22"/>
      <c r="K442" s="22"/>
      <c r="L442" s="22"/>
      <c r="M442" s="22"/>
      <c r="N442" s="22"/>
      <c r="O442" s="22"/>
      <c r="P442" s="22"/>
      <c r="Q442" s="835"/>
      <c r="R442" s="163"/>
      <c r="S442" s="163"/>
      <c r="T442" s="163"/>
    </row>
    <row r="443" ht="87.75" customHeight="1">
      <c r="A443" s="1"/>
      <c r="B443" s="28"/>
      <c r="E443" s="1650" t="str">
        <f>GETPOKEMONSPRITE(E444, 150, 150)</f>
        <v/>
      </c>
      <c r="F443" s="25"/>
      <c r="G443" s="1650" t="str">
        <f>GETPOKEMONSPRITE(G444, 150, 150)</f>
        <v/>
      </c>
      <c r="H443" s="25"/>
      <c r="I443" s="1650" t="str">
        <f>GETPOKEMONSPRITE(I444, 150, 150)</f>
        <v/>
      </c>
      <c r="J443" s="25"/>
      <c r="K443" s="1650" t="str">
        <f>GETPOKEMONSPRITE(K444, 150, 150)</f>
        <v/>
      </c>
      <c r="L443" s="25"/>
      <c r="M443" s="1650" t="str">
        <f>GETPOKEMONSPRITE(M444, 150, 150)</f>
        <v/>
      </c>
      <c r="N443" s="25"/>
      <c r="O443" s="1650" t="str">
        <f>GETPOKEMONSPRITE(O444, 140, 140)</f>
        <v/>
      </c>
      <c r="P443" s="25"/>
      <c r="Q443" s="1181" t="str">
        <f>IMAGE("https://docs.google.com/drawings/d/e/2PACX-1vRVUy-NyAlrSLPw_7GbbU0aWKiMSlD9Z5o0IZUASz5PwF6zwwRkxMZB9Yv-WVKzEMzsN51M5efUJVg2/pub?w=140&amp;h=140")</f>
        <v/>
      </c>
      <c r="R443" s="163"/>
      <c r="S443" s="163"/>
      <c r="T443" s="163"/>
    </row>
    <row r="444">
      <c r="A444" s="1"/>
      <c r="B444" s="125"/>
      <c r="C444" s="39"/>
      <c r="D444" s="39"/>
      <c r="E444" s="1082" t="s">
        <v>2582</v>
      </c>
      <c r="F444" s="41"/>
      <c r="G444" s="1083" t="s">
        <v>2611</v>
      </c>
      <c r="H444" s="41"/>
      <c r="I444" s="1083" t="s">
        <v>2612</v>
      </c>
      <c r="J444" s="41"/>
      <c r="K444" s="1083"/>
      <c r="L444" s="41"/>
      <c r="M444" s="1083"/>
      <c r="N444" s="41"/>
      <c r="O444" s="1083"/>
      <c r="P444" s="41"/>
      <c r="Q444" s="328" t="s">
        <v>19</v>
      </c>
      <c r="R444" s="163"/>
      <c r="S444" s="163"/>
      <c r="T444" s="163"/>
    </row>
    <row r="445">
      <c r="A445" s="1390"/>
      <c r="B445" s="1547"/>
      <c r="C445" s="1548"/>
      <c r="D445" s="1549"/>
      <c r="E445" s="1551" t="s">
        <v>97</v>
      </c>
      <c r="F445" s="1000" t="str">
        <f>GETABILITY(E444)</f>
        <v>Drizzle</v>
      </c>
      <c r="G445" s="1551" t="s">
        <v>97</v>
      </c>
      <c r="H445" s="1000" t="str">
        <f>GETABILITY(G444)</f>
        <v>Intimidate</v>
      </c>
      <c r="I445" s="1551" t="s">
        <v>117</v>
      </c>
      <c r="J445" s="1000" t="str">
        <f>GETABILITY(I444)</f>
        <v>Simple</v>
      </c>
      <c r="K445" s="1551"/>
      <c r="L445" s="1000" t="str">
        <f>GETABILITY(K444)</f>
        <v/>
      </c>
      <c r="M445" s="1551"/>
      <c r="N445" s="1000" t="str">
        <f t="shared" ref="N445:P445" si="17">GETABILITY(M444)</f>
        <v/>
      </c>
      <c r="O445" s="1000" t="str">
        <f t="shared" si="17"/>
        <v/>
      </c>
      <c r="P445" s="1000" t="str">
        <f t="shared" si="17"/>
        <v/>
      </c>
      <c r="Q445" s="1505" t="s">
        <v>23</v>
      </c>
      <c r="R445" s="163"/>
      <c r="S445" s="163"/>
      <c r="T445" s="163"/>
    </row>
    <row r="446">
      <c r="A446" s="1390"/>
      <c r="B446" s="112" t="s">
        <v>24</v>
      </c>
      <c r="C446" s="39"/>
      <c r="D446" s="55"/>
      <c r="E446" s="1652" t="s">
        <v>963</v>
      </c>
      <c r="F446" s="57"/>
      <c r="G446" s="1652" t="s">
        <v>1290</v>
      </c>
      <c r="H446" s="57"/>
      <c r="I446" s="1652" t="s">
        <v>309</v>
      </c>
      <c r="J446" s="57"/>
      <c r="K446" s="509"/>
      <c r="L446" s="57"/>
      <c r="M446" s="509"/>
      <c r="N446" s="57"/>
      <c r="O446" s="509"/>
      <c r="P446" s="57"/>
      <c r="Q446" s="1508" t="s">
        <v>27</v>
      </c>
      <c r="R446" s="109"/>
      <c r="S446" s="109"/>
      <c r="T446" s="109"/>
    </row>
    <row r="447">
      <c r="A447" s="1"/>
      <c r="B447" s="1555"/>
      <c r="C447" s="1555"/>
      <c r="D447" s="1653"/>
      <c r="E447" s="1702" t="s">
        <v>1015</v>
      </c>
      <c r="F447" s="57"/>
      <c r="G447" s="1669" t="s">
        <v>75</v>
      </c>
      <c r="H447" s="57"/>
      <c r="I447" s="511" t="s">
        <v>140</v>
      </c>
      <c r="J447" s="57"/>
      <c r="K447" s="1600"/>
      <c r="L447" s="57"/>
      <c r="M447" s="1600"/>
      <c r="N447" s="57"/>
      <c r="O447" s="1600"/>
      <c r="P447" s="57"/>
      <c r="Q447" s="342" t="s">
        <v>30</v>
      </c>
      <c r="R447" s="186"/>
      <c r="S447" s="186"/>
      <c r="T447" s="186"/>
    </row>
    <row r="448">
      <c r="A448" s="1"/>
      <c r="B448" s="1656"/>
      <c r="C448" s="1656"/>
      <c r="D448" s="1661"/>
      <c r="E448" s="505" t="s">
        <v>1827</v>
      </c>
      <c r="F448" s="57"/>
      <c r="G448" s="511" t="s">
        <v>551</v>
      </c>
      <c r="H448" s="57"/>
      <c r="I448" s="1694" t="s">
        <v>1015</v>
      </c>
      <c r="J448" s="57"/>
      <c r="K448" s="509"/>
      <c r="L448" s="57"/>
      <c r="M448" s="509"/>
      <c r="N448" s="57"/>
      <c r="O448" s="509"/>
      <c r="P448" s="57"/>
      <c r="Q448" s="77"/>
      <c r="R448" s="37"/>
      <c r="S448" s="37"/>
      <c r="T448" s="37"/>
    </row>
    <row r="449">
      <c r="A449" s="1"/>
      <c r="B449" s="1562"/>
      <c r="C449" s="1656"/>
      <c r="D449" s="1661"/>
      <c r="E449" s="1702" t="s">
        <v>247</v>
      </c>
      <c r="F449" s="57"/>
      <c r="G449" s="506" t="s">
        <v>955</v>
      </c>
      <c r="H449" s="57"/>
      <c r="I449" s="506" t="s">
        <v>469</v>
      </c>
      <c r="J449" s="57"/>
      <c r="K449" s="1600"/>
      <c r="L449" s="57"/>
      <c r="M449" s="1600"/>
      <c r="N449" s="57"/>
      <c r="O449" s="1600"/>
      <c r="P449" s="57"/>
      <c r="Q449" s="77"/>
      <c r="R449" s="37"/>
      <c r="S449" s="37"/>
      <c r="T449" s="37"/>
    </row>
    <row r="450">
      <c r="A450" s="1"/>
      <c r="B450" s="1562"/>
      <c r="C450" s="1656"/>
      <c r="D450" s="1563"/>
      <c r="E450" s="1189" t="s">
        <v>830</v>
      </c>
      <c r="F450" s="581"/>
      <c r="G450" s="677" t="s">
        <v>317</v>
      </c>
      <c r="H450" s="581"/>
      <c r="I450" s="716" t="s">
        <v>709</v>
      </c>
      <c r="J450" s="581"/>
      <c r="K450" s="680"/>
      <c r="L450" s="581"/>
      <c r="M450" s="680"/>
      <c r="N450" s="581"/>
      <c r="O450" s="680"/>
      <c r="P450" s="581"/>
      <c r="Q450" s="91"/>
      <c r="R450" s="37"/>
      <c r="S450" s="37"/>
      <c r="T450" s="37"/>
    </row>
    <row r="451">
      <c r="A451" s="1"/>
      <c r="B451" s="654"/>
      <c r="C451" s="654"/>
      <c r="D451" s="654"/>
      <c r="E451" s="1578"/>
      <c r="F451" s="1578"/>
      <c r="G451" s="1578"/>
      <c r="H451" s="1578"/>
      <c r="I451" s="1578"/>
      <c r="J451" s="1578"/>
      <c r="K451" s="1578"/>
      <c r="L451" s="1578"/>
      <c r="M451" s="1578"/>
      <c r="N451" s="1578"/>
      <c r="O451" s="1578"/>
      <c r="P451" s="1578"/>
      <c r="Q451" s="1578"/>
      <c r="R451" s="109"/>
      <c r="S451" s="109"/>
      <c r="T451" s="109"/>
    </row>
    <row r="452">
      <c r="A452" s="1"/>
      <c r="B452" s="1545" t="str">
        <f>GETTRAINERSPRITE(E452)</f>
        <v/>
      </c>
      <c r="C452" s="22"/>
      <c r="D452" s="22"/>
      <c r="E452" s="1546" t="s">
        <v>2613</v>
      </c>
      <c r="F452" s="22"/>
      <c r="G452" s="22"/>
      <c r="H452" s="22"/>
      <c r="I452" s="22"/>
      <c r="J452" s="22"/>
      <c r="K452" s="22"/>
      <c r="L452" s="22"/>
      <c r="M452" s="22"/>
      <c r="N452" s="22"/>
      <c r="O452" s="22"/>
      <c r="P452" s="22"/>
      <c r="Q452" s="835"/>
      <c r="R452" s="163"/>
      <c r="S452" s="163"/>
      <c r="T452" s="163"/>
    </row>
    <row r="453" ht="87.75" customHeight="1">
      <c r="A453" s="1"/>
      <c r="B453" s="28"/>
      <c r="E453" s="1650" t="str">
        <f>GETPOKEMONSPRITE(E454, 150, 150)</f>
        <v/>
      </c>
      <c r="F453" s="25"/>
      <c r="G453" s="1650" t="str">
        <f>GETPOKEMONSPRITE(G454, 150, 150)</f>
        <v/>
      </c>
      <c r="H453" s="25"/>
      <c r="I453" s="1650" t="str">
        <f>GETPOKEMONSPRITE(I454, 150, 150)</f>
        <v/>
      </c>
      <c r="J453" s="25"/>
      <c r="K453" s="1650" t="str">
        <f>GETPOKEMONSPRITE(K454, 150, 150)</f>
        <v/>
      </c>
      <c r="L453" s="25"/>
      <c r="M453" s="1650" t="str">
        <f>GETPOKEMONSPRITE(M454, 150, 150)</f>
        <v/>
      </c>
      <c r="N453" s="25"/>
      <c r="O453" s="1650" t="str">
        <f>GETPOKEMONSPRITE(O454, 140, 140)</f>
        <v/>
      </c>
      <c r="P453" s="25"/>
      <c r="Q453" s="1164"/>
      <c r="R453" s="163"/>
      <c r="S453" s="163"/>
      <c r="T453" s="163"/>
    </row>
    <row r="454">
      <c r="A454" s="1"/>
      <c r="B454" s="125"/>
      <c r="C454" s="39"/>
      <c r="D454" s="39"/>
      <c r="E454" s="1665" t="s">
        <v>2614</v>
      </c>
      <c r="F454" s="41"/>
      <c r="G454" s="1666" t="s">
        <v>2615</v>
      </c>
      <c r="H454" s="41"/>
      <c r="I454" s="1666" t="s">
        <v>2616</v>
      </c>
      <c r="J454" s="41"/>
      <c r="K454" s="1666" t="s">
        <v>2617</v>
      </c>
      <c r="L454" s="41"/>
      <c r="M454" s="1666" t="s">
        <v>2618</v>
      </c>
      <c r="N454" s="41"/>
      <c r="O454" s="1666"/>
      <c r="P454" s="41"/>
      <c r="Q454" s="328" t="s">
        <v>19</v>
      </c>
      <c r="R454" s="163"/>
      <c r="S454" s="163"/>
      <c r="T454" s="163"/>
    </row>
    <row r="455">
      <c r="A455" s="1390"/>
      <c r="B455" s="1547"/>
      <c r="C455" s="1548"/>
      <c r="D455" s="1549"/>
      <c r="E455" s="837" t="s">
        <v>97</v>
      </c>
      <c r="F455" s="1000" t="str">
        <f>GETABILITY(E454)</f>
        <v>Levitate</v>
      </c>
      <c r="G455" s="837" t="s">
        <v>146</v>
      </c>
      <c r="H455" s="1000" t="str">
        <f>GETABILITY(G454)</f>
        <v>Quick Feet</v>
      </c>
      <c r="I455" s="837" t="s">
        <v>39</v>
      </c>
      <c r="J455" s="1000" t="str">
        <f>GETABILITY(I454)</f>
        <v>Solid Rock</v>
      </c>
      <c r="K455" s="837" t="s">
        <v>38</v>
      </c>
      <c r="L455" s="1000" t="str">
        <f>GETABILITY(K454)</f>
        <v>Levitate</v>
      </c>
      <c r="M455" s="837" t="s">
        <v>20</v>
      </c>
      <c r="N455" s="1000" t="str">
        <f t="shared" ref="N455:P455" si="18">GETABILITY(M454)</f>
        <v>Chlorophyll</v>
      </c>
      <c r="O455" s="1000" t="str">
        <f t="shared" si="18"/>
        <v/>
      </c>
      <c r="P455" s="1004" t="str">
        <f t="shared" si="18"/>
        <v/>
      </c>
      <c r="Q455" s="1505" t="s">
        <v>23</v>
      </c>
      <c r="R455" s="163"/>
      <c r="S455" s="163"/>
      <c r="T455" s="163"/>
    </row>
    <row r="456">
      <c r="A456" s="1390"/>
      <c r="B456" s="112" t="s">
        <v>24</v>
      </c>
      <c r="C456" s="39"/>
      <c r="D456" s="55"/>
      <c r="E456" s="58" t="s">
        <v>970</v>
      </c>
      <c r="F456" s="57"/>
      <c r="G456" s="58" t="s">
        <v>2557</v>
      </c>
      <c r="H456" s="57"/>
      <c r="I456" s="58" t="s">
        <v>242</v>
      </c>
      <c r="J456" s="57"/>
      <c r="K456" s="58" t="s">
        <v>963</v>
      </c>
      <c r="L456" s="57"/>
      <c r="M456" s="58" t="s">
        <v>242</v>
      </c>
      <c r="N456" s="57"/>
      <c r="O456" s="59"/>
      <c r="P456" s="57"/>
      <c r="Q456" s="1508" t="s">
        <v>27</v>
      </c>
      <c r="R456" s="109"/>
      <c r="S456" s="109"/>
      <c r="T456" s="109"/>
    </row>
    <row r="457">
      <c r="A457" s="1"/>
      <c r="B457" s="1555"/>
      <c r="C457" s="1555"/>
      <c r="D457" s="1653"/>
      <c r="E457" s="1673" t="s">
        <v>341</v>
      </c>
      <c r="F457" s="57"/>
      <c r="G457" s="313" t="s">
        <v>75</v>
      </c>
      <c r="H457" s="57"/>
      <c r="I457" s="83" t="s">
        <v>619</v>
      </c>
      <c r="J457" s="57"/>
      <c r="K457" s="83" t="s">
        <v>619</v>
      </c>
      <c r="L457" s="57"/>
      <c r="M457" s="83" t="s">
        <v>619</v>
      </c>
      <c r="N457" s="57"/>
      <c r="O457" s="84"/>
      <c r="P457" s="57"/>
      <c r="Q457" s="342" t="s">
        <v>30</v>
      </c>
      <c r="R457" s="186"/>
      <c r="S457" s="186"/>
      <c r="T457" s="186"/>
    </row>
    <row r="458">
      <c r="A458" s="1"/>
      <c r="B458" s="1656"/>
      <c r="C458" s="1656"/>
      <c r="D458" s="1661"/>
      <c r="E458" s="99" t="s">
        <v>619</v>
      </c>
      <c r="F458" s="57"/>
      <c r="G458" s="83" t="s">
        <v>997</v>
      </c>
      <c r="H458" s="57"/>
      <c r="I458" s="74" t="s">
        <v>248</v>
      </c>
      <c r="J458" s="57"/>
      <c r="K458" s="188" t="s">
        <v>2619</v>
      </c>
      <c r="L458" s="57"/>
      <c r="M458" s="157" t="s">
        <v>779</v>
      </c>
      <c r="N458" s="57"/>
      <c r="O458" s="59"/>
      <c r="P458" s="57"/>
      <c r="Q458" s="77"/>
      <c r="R458" s="37"/>
      <c r="S458" s="37"/>
      <c r="T458" s="37"/>
    </row>
    <row r="459">
      <c r="A459" s="1"/>
      <c r="B459" s="1562"/>
      <c r="C459" s="1656"/>
      <c r="D459" s="1661"/>
      <c r="E459" s="156" t="s">
        <v>296</v>
      </c>
      <c r="F459" s="57"/>
      <c r="G459" s="83" t="s">
        <v>938</v>
      </c>
      <c r="H459" s="57"/>
      <c r="I459" s="308" t="s">
        <v>232</v>
      </c>
      <c r="J459" s="57"/>
      <c r="K459" s="115" t="s">
        <v>646</v>
      </c>
      <c r="L459" s="57"/>
      <c r="M459" s="188" t="s">
        <v>441</v>
      </c>
      <c r="N459" s="57"/>
      <c r="O459" s="84"/>
      <c r="P459" s="57"/>
      <c r="Q459" s="77"/>
      <c r="R459" s="37"/>
      <c r="S459" s="37"/>
      <c r="T459" s="37"/>
    </row>
    <row r="460">
      <c r="A460" s="1"/>
      <c r="B460" s="1562"/>
      <c r="C460" s="1656"/>
      <c r="D460" s="1563"/>
      <c r="E460" s="1703" t="s">
        <v>374</v>
      </c>
      <c r="F460" s="581"/>
      <c r="G460" s="1704" t="s">
        <v>346</v>
      </c>
      <c r="H460" s="581"/>
      <c r="I460" s="1705" t="s">
        <v>830</v>
      </c>
      <c r="J460" s="581"/>
      <c r="K460" s="1676" t="s">
        <v>485</v>
      </c>
      <c r="L460" s="581"/>
      <c r="M460" s="1664" t="s">
        <v>297</v>
      </c>
      <c r="N460" s="581"/>
      <c r="O460" s="1576"/>
      <c r="P460" s="581"/>
      <c r="Q460" s="91"/>
      <c r="R460" s="37"/>
      <c r="S460" s="37"/>
      <c r="T460" s="37"/>
    </row>
    <row r="461">
      <c r="A461" s="1"/>
      <c r="B461" s="654"/>
      <c r="C461" s="654"/>
      <c r="D461" s="654"/>
      <c r="E461" s="1578"/>
      <c r="F461" s="1578"/>
      <c r="G461" s="1578"/>
      <c r="H461" s="1578"/>
      <c r="I461" s="1578"/>
      <c r="J461" s="1578"/>
      <c r="K461" s="1578"/>
      <c r="L461" s="1578"/>
      <c r="M461" s="1578"/>
      <c r="N461" s="1578"/>
      <c r="O461" s="1578"/>
      <c r="P461" s="1578"/>
      <c r="Q461" s="1578"/>
      <c r="R461" s="109"/>
      <c r="S461" s="109"/>
      <c r="T461" s="109"/>
    </row>
    <row r="462">
      <c r="A462" s="1706"/>
      <c r="B462" s="1545" t="str">
        <f>GETTRAINERSPRITE(E462)</f>
        <v/>
      </c>
      <c r="C462" s="22"/>
      <c r="D462" s="22"/>
      <c r="E462" s="1546" t="s">
        <v>2620</v>
      </c>
      <c r="F462" s="22"/>
      <c r="G462" s="22"/>
      <c r="H462" s="22"/>
      <c r="I462" s="22"/>
      <c r="J462" s="22"/>
      <c r="K462" s="22"/>
      <c r="L462" s="22"/>
      <c r="M462" s="22"/>
      <c r="N462" s="22"/>
      <c r="O462" s="22"/>
      <c r="P462" s="22"/>
      <c r="Q462" s="835"/>
      <c r="R462" s="163"/>
      <c r="S462" s="163"/>
      <c r="T462" s="163"/>
    </row>
    <row r="463" ht="87.75" customHeight="1">
      <c r="A463" s="1"/>
      <c r="B463" s="28"/>
      <c r="E463" s="1650" t="str">
        <f>GETPOKEMONSPRITE(E464, 150, 150)</f>
        <v/>
      </c>
      <c r="F463" s="25"/>
      <c r="G463" s="1650" t="str">
        <f>GETPOKEMONSPRITE(G464, 150, 150)</f>
        <v/>
      </c>
      <c r="H463" s="25"/>
      <c r="I463" s="1650" t="str">
        <f>GETPOKEMONSPRITE(I464, 150, 150)</f>
        <v/>
      </c>
      <c r="J463" s="25"/>
      <c r="K463" s="1650" t="str">
        <f>GETPOKEMONSPRITE(K464, 150, 150)</f>
        <v/>
      </c>
      <c r="L463" s="25"/>
      <c r="M463" s="1650" t="str">
        <f>GETPOKEMONSPRITE(M464, 150, 150)</f>
        <v/>
      </c>
      <c r="N463" s="25"/>
      <c r="O463" s="1650" t="str">
        <f>GETPOKEMONSPRITE(O464, 140, 140)</f>
        <v/>
      </c>
      <c r="P463" s="25"/>
      <c r="Q463" s="1164"/>
      <c r="R463" s="163"/>
      <c r="S463" s="163"/>
      <c r="T463" s="163"/>
    </row>
    <row r="464">
      <c r="A464" s="1"/>
      <c r="B464" s="125"/>
      <c r="C464" s="39"/>
      <c r="D464" s="39"/>
      <c r="E464" s="1082" t="s">
        <v>2621</v>
      </c>
      <c r="F464" s="41"/>
      <c r="G464" s="1083" t="s">
        <v>2622</v>
      </c>
      <c r="H464" s="41"/>
      <c r="I464" s="1083" t="s">
        <v>2623</v>
      </c>
      <c r="J464" s="41"/>
      <c r="K464" s="1083" t="s">
        <v>2624</v>
      </c>
      <c r="L464" s="41"/>
      <c r="M464" s="1083" t="s">
        <v>2614</v>
      </c>
      <c r="N464" s="41"/>
      <c r="O464" s="1083"/>
      <c r="P464" s="41"/>
      <c r="Q464" s="328" t="s">
        <v>19</v>
      </c>
      <c r="R464" s="163"/>
      <c r="S464" s="163"/>
      <c r="T464" s="163"/>
    </row>
    <row r="465">
      <c r="A465" s="1390"/>
      <c r="B465" s="1547"/>
      <c r="C465" s="1548"/>
      <c r="D465" s="1549"/>
      <c r="E465" s="837" t="s">
        <v>22</v>
      </c>
      <c r="F465" s="1000" t="str">
        <f>GETABILITY(E464)</f>
        <v>Sand Stream</v>
      </c>
      <c r="G465" s="837" t="s">
        <v>56</v>
      </c>
      <c r="H465" s="1000" t="str">
        <f>GETABILITY(G464)</f>
        <v>Swift Swim</v>
      </c>
      <c r="I465" s="837" t="s">
        <v>449</v>
      </c>
      <c r="J465" s="1000" t="str">
        <f>GETABILITY(I464)</f>
        <v>Sand Veil</v>
      </c>
      <c r="K465" s="837" t="s">
        <v>97</v>
      </c>
      <c r="L465" s="1000" t="str">
        <f>GETABILITY(K464)</f>
        <v>Rock Head</v>
      </c>
      <c r="M465" s="837" t="s">
        <v>216</v>
      </c>
      <c r="N465" s="1000" t="str">
        <f t="shared" ref="N465:P465" si="19">GETABILITY(M464)</f>
        <v>Levitate</v>
      </c>
      <c r="O465" s="1000" t="str">
        <f t="shared" si="19"/>
        <v/>
      </c>
      <c r="P465" s="1004" t="str">
        <f t="shared" si="19"/>
        <v/>
      </c>
      <c r="Q465" s="1505" t="s">
        <v>23</v>
      </c>
      <c r="R465" s="163"/>
      <c r="S465" s="163"/>
      <c r="T465" s="163"/>
    </row>
    <row r="466">
      <c r="A466" s="1390"/>
      <c r="B466" s="112" t="s">
        <v>24</v>
      </c>
      <c r="C466" s="39"/>
      <c r="D466" s="55"/>
      <c r="E466" s="58" t="s">
        <v>962</v>
      </c>
      <c r="F466" s="57"/>
      <c r="G466" s="58" t="s">
        <v>587</v>
      </c>
      <c r="H466" s="57"/>
      <c r="I466" s="58" t="s">
        <v>450</v>
      </c>
      <c r="J466" s="57"/>
      <c r="K466" s="58" t="s">
        <v>242</v>
      </c>
      <c r="L466" s="57"/>
      <c r="M466" s="58" t="s">
        <v>120</v>
      </c>
      <c r="N466" s="57"/>
      <c r="O466" s="59"/>
      <c r="P466" s="57"/>
      <c r="Q466" s="1508" t="s">
        <v>27</v>
      </c>
      <c r="R466" s="109"/>
      <c r="S466" s="109"/>
      <c r="T466" s="109"/>
    </row>
    <row r="467">
      <c r="A467" s="1"/>
      <c r="B467" s="1555"/>
      <c r="C467" s="1555"/>
      <c r="D467" s="1653"/>
      <c r="E467" s="156" t="s">
        <v>296</v>
      </c>
      <c r="F467" s="57"/>
      <c r="G467" s="75" t="s">
        <v>525</v>
      </c>
      <c r="H467" s="57"/>
      <c r="I467" s="181" t="s">
        <v>709</v>
      </c>
      <c r="J467" s="57"/>
      <c r="K467" s="83" t="s">
        <v>619</v>
      </c>
      <c r="L467" s="57"/>
      <c r="M467" s="83" t="s">
        <v>619</v>
      </c>
      <c r="N467" s="57"/>
      <c r="O467" s="84"/>
      <c r="P467" s="57"/>
      <c r="Q467" s="342" t="s">
        <v>30</v>
      </c>
      <c r="R467" s="186"/>
      <c r="S467" s="186"/>
      <c r="T467" s="186"/>
    </row>
    <row r="468">
      <c r="A468" s="1"/>
      <c r="B468" s="1656" t="str">
        <f>I2</f>
        <v/>
      </c>
      <c r="C468" s="1656"/>
      <c r="D468" s="1661"/>
      <c r="E468" s="1673" t="s">
        <v>341</v>
      </c>
      <c r="F468" s="57"/>
      <c r="G468" s="83" t="s">
        <v>514</v>
      </c>
      <c r="H468" s="57"/>
      <c r="I468" s="173" t="s">
        <v>485</v>
      </c>
      <c r="J468" s="57"/>
      <c r="K468" s="157" t="s">
        <v>653</v>
      </c>
      <c r="L468" s="57"/>
      <c r="M468" s="74" t="s">
        <v>296</v>
      </c>
      <c r="N468" s="57"/>
      <c r="O468" s="59"/>
      <c r="P468" s="57"/>
      <c r="Q468" s="77"/>
      <c r="R468" s="37"/>
      <c r="S468" s="37"/>
      <c r="T468" s="37"/>
    </row>
    <row r="469">
      <c r="A469" s="1"/>
      <c r="B469" s="1562"/>
      <c r="C469" s="1656"/>
      <c r="D469" s="1661"/>
      <c r="E469" s="1672" t="s">
        <v>558</v>
      </c>
      <c r="F469" s="57"/>
      <c r="G469" s="165" t="s">
        <v>701</v>
      </c>
      <c r="H469" s="57"/>
      <c r="I469" s="157" t="s">
        <v>810</v>
      </c>
      <c r="J469" s="57"/>
      <c r="K469" s="181" t="s">
        <v>1427</v>
      </c>
      <c r="L469" s="57"/>
      <c r="M469" s="174" t="s">
        <v>346</v>
      </c>
      <c r="N469" s="57"/>
      <c r="O469" s="84"/>
      <c r="P469" s="57"/>
      <c r="Q469" s="77"/>
      <c r="R469" s="37"/>
      <c r="S469" s="37"/>
      <c r="T469" s="37"/>
    </row>
    <row r="470">
      <c r="A470" s="1"/>
      <c r="B470" s="1562"/>
      <c r="C470" s="1656"/>
      <c r="D470" s="1563"/>
      <c r="E470" s="1707" t="s">
        <v>348</v>
      </c>
      <c r="F470" s="581"/>
      <c r="G470" s="1679" t="s">
        <v>296</v>
      </c>
      <c r="H470" s="581"/>
      <c r="I470" s="1679" t="s">
        <v>311</v>
      </c>
      <c r="J470" s="581"/>
      <c r="K470" s="1664" t="s">
        <v>343</v>
      </c>
      <c r="L470" s="581"/>
      <c r="M470" s="1705" t="s">
        <v>374</v>
      </c>
      <c r="N470" s="581"/>
      <c r="O470" s="1576"/>
      <c r="P470" s="581"/>
      <c r="Q470" s="91"/>
      <c r="R470" s="37"/>
      <c r="S470" s="37"/>
      <c r="T470" s="37"/>
    </row>
    <row r="471">
      <c r="A471" s="1"/>
      <c r="B471" s="654"/>
      <c r="C471" s="654"/>
      <c r="D471" s="654"/>
      <c r="E471" s="1578"/>
      <c r="F471" s="1578"/>
      <c r="G471" s="1578"/>
      <c r="H471" s="1578"/>
      <c r="I471" s="1578"/>
      <c r="J471" s="1578"/>
      <c r="K471" s="1578"/>
      <c r="L471" s="1578"/>
      <c r="M471" s="1578"/>
      <c r="N471" s="1578"/>
      <c r="O471" s="1578"/>
      <c r="P471" s="1578"/>
      <c r="Q471" s="1578"/>
      <c r="R471" s="109"/>
      <c r="S471" s="109"/>
      <c r="T471" s="109"/>
    </row>
    <row r="472">
      <c r="A472" s="1"/>
      <c r="B472" s="1545" t="str">
        <f>GETTRAINERSPRITE(E472)</f>
        <v/>
      </c>
      <c r="C472" s="22"/>
      <c r="D472" s="22"/>
      <c r="E472" s="1546" t="s">
        <v>2625</v>
      </c>
      <c r="F472" s="22"/>
      <c r="G472" s="22"/>
      <c r="H472" s="22"/>
      <c r="I472" s="22"/>
      <c r="J472" s="22"/>
      <c r="K472" s="22"/>
      <c r="L472" s="22"/>
      <c r="M472" s="22"/>
      <c r="N472" s="22"/>
      <c r="O472" s="22"/>
      <c r="P472" s="22"/>
      <c r="Q472" s="835"/>
      <c r="R472" s="163"/>
      <c r="S472" s="163"/>
      <c r="T472" s="163"/>
    </row>
    <row r="473" ht="87.75" customHeight="1">
      <c r="A473" s="1"/>
      <c r="B473" s="28"/>
      <c r="E473" s="1650" t="str">
        <f>GETPOKEMONSPRITE(E474, 150, 150)</f>
        <v/>
      </c>
      <c r="F473" s="25"/>
      <c r="G473" s="1650" t="str">
        <f>GETPOKEMONSPRITE(G474, 150, 150)</f>
        <v/>
      </c>
      <c r="H473" s="25"/>
      <c r="I473" s="1650" t="str">
        <f>GETPOKEMONSPRITE(I474, 150, 150)</f>
        <v/>
      </c>
      <c r="J473" s="25"/>
      <c r="K473" s="1650" t="str">
        <f>GETPOKEMONSPRITE(K474, 150, 150)</f>
        <v/>
      </c>
      <c r="L473" s="25"/>
      <c r="M473" s="1650" t="str">
        <f>GETPOKEMONSPRITE(M474, 150, 150)</f>
        <v/>
      </c>
      <c r="N473" s="25"/>
      <c r="O473" s="1650" t="str">
        <f>GETPOKEMONSPRITE(O474, 140, 140)</f>
        <v/>
      </c>
      <c r="P473" s="25"/>
      <c r="Q473" s="1164"/>
      <c r="R473" s="163"/>
      <c r="S473" s="163"/>
      <c r="T473" s="163"/>
    </row>
    <row r="474">
      <c r="A474" s="1"/>
      <c r="B474" s="125"/>
      <c r="C474" s="39"/>
      <c r="D474" s="39"/>
      <c r="E474" s="1082" t="s">
        <v>2626</v>
      </c>
      <c r="F474" s="41"/>
      <c r="G474" s="1083" t="s">
        <v>2627</v>
      </c>
      <c r="H474" s="41"/>
      <c r="I474" s="1083" t="s">
        <v>2628</v>
      </c>
      <c r="J474" s="41"/>
      <c r="K474" s="1083"/>
      <c r="L474" s="41"/>
      <c r="M474" s="1083"/>
      <c r="N474" s="41"/>
      <c r="O474" s="1083"/>
      <c r="P474" s="41"/>
      <c r="Q474" s="328" t="s">
        <v>19</v>
      </c>
      <c r="R474" s="163"/>
      <c r="S474" s="163"/>
      <c r="T474" s="163"/>
    </row>
    <row r="475">
      <c r="A475" s="1390"/>
      <c r="B475" s="1547"/>
      <c r="C475" s="1548"/>
      <c r="D475" s="1549"/>
      <c r="E475" s="837" t="s">
        <v>82</v>
      </c>
      <c r="F475" s="1004" t="str">
        <f>GETABILITY(E474)</f>
        <v>Snow Warning</v>
      </c>
      <c r="G475" s="837" t="s">
        <v>95</v>
      </c>
      <c r="H475" s="1106" t="s">
        <v>2238</v>
      </c>
      <c r="I475" s="1708" t="s">
        <v>40</v>
      </c>
      <c r="J475" s="1106" t="s">
        <v>1231</v>
      </c>
      <c r="K475" s="837"/>
      <c r="L475" s="1000" t="str">
        <f>GETABILITY(K474)</f>
        <v/>
      </c>
      <c r="M475" s="837"/>
      <c r="N475" s="1000" t="str">
        <f t="shared" ref="N475:P475" si="20">GETABILITY(M474)</f>
        <v/>
      </c>
      <c r="O475" s="1000" t="str">
        <f t="shared" si="20"/>
        <v/>
      </c>
      <c r="P475" s="1004" t="str">
        <f t="shared" si="20"/>
        <v/>
      </c>
      <c r="Q475" s="1505" t="s">
        <v>23</v>
      </c>
      <c r="R475" s="163"/>
      <c r="S475" s="163"/>
      <c r="T475" s="163"/>
    </row>
    <row r="476">
      <c r="A476" s="1390"/>
      <c r="B476" s="112" t="s">
        <v>24</v>
      </c>
      <c r="C476" s="39"/>
      <c r="D476" s="55"/>
      <c r="E476" s="58" t="s">
        <v>242</v>
      </c>
      <c r="F476" s="57"/>
      <c r="G476" s="58" t="s">
        <v>308</v>
      </c>
      <c r="H476" s="57"/>
      <c r="I476" s="1086" t="s">
        <v>308</v>
      </c>
      <c r="J476" s="57"/>
      <c r="K476" s="59"/>
      <c r="L476" s="57"/>
      <c r="M476" s="59"/>
      <c r="N476" s="57"/>
      <c r="O476" s="59"/>
      <c r="P476" s="57"/>
      <c r="Q476" s="1508" t="s">
        <v>27</v>
      </c>
      <c r="R476" s="109"/>
      <c r="S476" s="109"/>
      <c r="T476" s="109"/>
    </row>
    <row r="477">
      <c r="A477" s="1"/>
      <c r="B477" s="1555"/>
      <c r="C477" s="1555"/>
      <c r="D477" s="1653"/>
      <c r="E477" s="1672" t="s">
        <v>469</v>
      </c>
      <c r="F477" s="57"/>
      <c r="G477" s="132" t="s">
        <v>469</v>
      </c>
      <c r="H477" s="57"/>
      <c r="I477" s="313" t="s">
        <v>1005</v>
      </c>
      <c r="J477" s="57"/>
      <c r="K477" s="84"/>
      <c r="L477" s="57"/>
      <c r="M477" s="84"/>
      <c r="N477" s="57"/>
      <c r="O477" s="84"/>
      <c r="P477" s="57"/>
      <c r="Q477" s="342" t="s">
        <v>30</v>
      </c>
      <c r="R477" s="186"/>
      <c r="S477" s="186"/>
      <c r="T477" s="186"/>
    </row>
    <row r="478">
      <c r="A478" s="1"/>
      <c r="B478" s="1656"/>
      <c r="C478" s="1656"/>
      <c r="D478" s="1661" t="str">
        <f>K2</f>
        <v/>
      </c>
      <c r="E478" s="101" t="s">
        <v>779</v>
      </c>
      <c r="F478" s="57"/>
      <c r="G478" s="173" t="s">
        <v>426</v>
      </c>
      <c r="H478" s="57"/>
      <c r="I478" s="132" t="s">
        <v>469</v>
      </c>
      <c r="J478" s="57"/>
      <c r="K478" s="59"/>
      <c r="L478" s="57"/>
      <c r="M478" s="59"/>
      <c r="N478" s="57"/>
      <c r="O478" s="59"/>
      <c r="P478" s="57"/>
      <c r="Q478" s="77"/>
      <c r="R478" s="37"/>
      <c r="S478" s="37"/>
      <c r="T478" s="37"/>
    </row>
    <row r="479">
      <c r="A479" s="1"/>
      <c r="B479" s="1562"/>
      <c r="C479" s="1656"/>
      <c r="D479" s="1661"/>
      <c r="E479" s="156" t="s">
        <v>248</v>
      </c>
      <c r="F479" s="57"/>
      <c r="G479" s="308" t="s">
        <v>291</v>
      </c>
      <c r="H479" s="57"/>
      <c r="I479" s="165" t="s">
        <v>140</v>
      </c>
      <c r="J479" s="57"/>
      <c r="K479" s="84"/>
      <c r="L479" s="57"/>
      <c r="M479" s="84"/>
      <c r="N479" s="57"/>
      <c r="O479" s="84"/>
      <c r="P479" s="57"/>
      <c r="Q479" s="77"/>
      <c r="R479" s="37"/>
      <c r="S479" s="37"/>
      <c r="T479" s="37"/>
    </row>
    <row r="480">
      <c r="A480" s="1"/>
      <c r="B480" s="1562"/>
      <c r="C480" s="1656"/>
      <c r="D480" s="1563"/>
      <c r="E480" s="1709" t="s">
        <v>975</v>
      </c>
      <c r="F480" s="581"/>
      <c r="G480" s="1679" t="s">
        <v>350</v>
      </c>
      <c r="H480" s="581"/>
      <c r="I480" s="1704" t="s">
        <v>473</v>
      </c>
      <c r="J480" s="581"/>
      <c r="K480" s="1576"/>
      <c r="L480" s="581"/>
      <c r="M480" s="1576"/>
      <c r="N480" s="581"/>
      <c r="O480" s="1576"/>
      <c r="P480" s="581"/>
      <c r="Q480" s="91"/>
      <c r="R480" s="37"/>
      <c r="S480" s="37"/>
      <c r="T480" s="37"/>
    </row>
    <row r="481">
      <c r="A481" s="1"/>
      <c r="B481" s="654"/>
      <c r="C481" s="654"/>
      <c r="D481" s="654"/>
      <c r="E481" s="1578"/>
      <c r="F481" s="1578"/>
      <c r="G481" s="1578"/>
      <c r="H481" s="1578"/>
      <c r="I481" s="1578"/>
      <c r="J481" s="1578"/>
      <c r="K481" s="1578"/>
      <c r="L481" s="1578"/>
      <c r="M481" s="1578"/>
      <c r="N481" s="1578"/>
      <c r="O481" s="1578"/>
      <c r="P481" s="1578"/>
      <c r="Q481" s="1578"/>
      <c r="R481" s="109"/>
      <c r="S481" s="109"/>
      <c r="T481" s="109"/>
    </row>
    <row r="482">
      <c r="A482" s="1"/>
      <c r="B482" s="1545" t="str">
        <f>GETTRAINERSPRITE(E482)</f>
        <v/>
      </c>
      <c r="C482" s="22"/>
      <c r="D482" s="22"/>
      <c r="E482" s="1546" t="s">
        <v>2629</v>
      </c>
      <c r="F482" s="22"/>
      <c r="G482" s="22"/>
      <c r="H482" s="22"/>
      <c r="I482" s="22"/>
      <c r="J482" s="22"/>
      <c r="K482" s="22"/>
      <c r="L482" s="22"/>
      <c r="M482" s="22"/>
      <c r="N482" s="22"/>
      <c r="O482" s="22"/>
      <c r="P482" s="22"/>
      <c r="Q482" s="835"/>
      <c r="R482" s="163"/>
      <c r="S482" s="163"/>
      <c r="T482" s="163"/>
    </row>
    <row r="483" ht="87.75" customHeight="1">
      <c r="A483" s="1"/>
      <c r="B483" s="28"/>
      <c r="E483" s="1650" t="str">
        <f>GETPOKEMONSPRITE(E484, 150, 150)</f>
        <v/>
      </c>
      <c r="F483" s="25"/>
      <c r="G483" s="1650" t="str">
        <f>GETPOKEMONSPRITE(G484, 150, 150)</f>
        <v/>
      </c>
      <c r="H483" s="25"/>
      <c r="I483" s="1650" t="str">
        <f>GETPOKEMONSPRITE(I484, 150, 150)</f>
        <v/>
      </c>
      <c r="J483" s="25"/>
      <c r="K483" s="1650" t="str">
        <f>GETPOKEMONSPRITE(K484, 150, 150)</f>
        <v/>
      </c>
      <c r="L483" s="25"/>
      <c r="M483" s="1650" t="str">
        <f>GETPOKEMONSPRITE(M484, 150, 150)</f>
        <v/>
      </c>
      <c r="N483" s="25"/>
      <c r="O483" s="1650" t="str">
        <f>GETPOKEMONSPRITE(O484, 140, 140)</f>
        <v/>
      </c>
      <c r="P483" s="25"/>
      <c r="Q483" s="1164"/>
      <c r="R483" s="163"/>
      <c r="S483" s="163"/>
      <c r="T483" s="163"/>
    </row>
    <row r="484">
      <c r="A484" s="1"/>
      <c r="B484" s="125"/>
      <c r="C484" s="39"/>
      <c r="D484" s="39"/>
      <c r="E484" s="1082" t="s">
        <v>1011</v>
      </c>
      <c r="F484" s="41"/>
      <c r="G484" s="1083" t="s">
        <v>2630</v>
      </c>
      <c r="H484" s="41"/>
      <c r="I484" s="1083" t="s">
        <v>2631</v>
      </c>
      <c r="J484" s="41"/>
      <c r="K484" s="1083"/>
      <c r="L484" s="41"/>
      <c r="M484" s="1083"/>
      <c r="N484" s="41"/>
      <c r="O484" s="1083"/>
      <c r="P484" s="41"/>
      <c r="Q484" s="328" t="s">
        <v>19</v>
      </c>
      <c r="R484" s="163"/>
      <c r="S484" s="163"/>
      <c r="T484" s="163"/>
    </row>
    <row r="485">
      <c r="A485" s="1390"/>
      <c r="B485" s="1547"/>
      <c r="C485" s="1548"/>
      <c r="D485" s="1549"/>
      <c r="E485" s="837" t="s">
        <v>82</v>
      </c>
      <c r="F485" s="1000" t="str">
        <f>GETABILITY(E484)</f>
        <v>Magic Guard</v>
      </c>
      <c r="G485" s="837" t="s">
        <v>117</v>
      </c>
      <c r="H485" s="1000" t="str">
        <f>GETABILITY(G484)</f>
        <v>Snow Cloak</v>
      </c>
      <c r="I485" s="837" t="s">
        <v>70</v>
      </c>
      <c r="J485" s="1000" t="str">
        <f>GETABILITY(I484)</f>
        <v>Shadow Tag</v>
      </c>
      <c r="K485" s="837"/>
      <c r="L485" s="1000" t="str">
        <f>GETABILITY(K484)</f>
        <v/>
      </c>
      <c r="M485" s="837"/>
      <c r="N485" s="1000" t="str">
        <f t="shared" ref="N485:P485" si="21">GETABILITY(M484)</f>
        <v/>
      </c>
      <c r="O485" s="1000" t="str">
        <f t="shared" si="21"/>
        <v/>
      </c>
      <c r="P485" s="1004" t="str">
        <f t="shared" si="21"/>
        <v/>
      </c>
      <c r="Q485" s="1505" t="s">
        <v>23</v>
      </c>
      <c r="R485" s="163"/>
      <c r="S485" s="163"/>
      <c r="T485" s="163"/>
    </row>
    <row r="486">
      <c r="A486" s="1390"/>
      <c r="B486" s="112" t="s">
        <v>24</v>
      </c>
      <c r="C486" s="39"/>
      <c r="D486" s="55"/>
      <c r="E486" s="58" t="s">
        <v>133</v>
      </c>
      <c r="F486" s="57"/>
      <c r="G486" s="58" t="s">
        <v>133</v>
      </c>
      <c r="H486" s="57"/>
      <c r="I486" s="58" t="s">
        <v>603</v>
      </c>
      <c r="J486" s="57"/>
      <c r="K486" s="59"/>
      <c r="L486" s="57"/>
      <c r="M486" s="59"/>
      <c r="N486" s="57"/>
      <c r="O486" s="59"/>
      <c r="P486" s="57"/>
      <c r="Q486" s="1508" t="s">
        <v>27</v>
      </c>
      <c r="R486" s="109"/>
      <c r="S486" s="109"/>
      <c r="T486" s="109"/>
    </row>
    <row r="487">
      <c r="A487" s="1"/>
      <c r="B487" s="1555"/>
      <c r="C487" s="1555"/>
      <c r="D487" s="1653"/>
      <c r="E487" s="313" t="s">
        <v>588</v>
      </c>
      <c r="F487" s="57"/>
      <c r="G487" s="313" t="s">
        <v>588</v>
      </c>
      <c r="H487" s="57"/>
      <c r="I487" s="158" t="s">
        <v>266</v>
      </c>
      <c r="J487" s="57"/>
      <c r="K487" s="84"/>
      <c r="L487" s="57"/>
      <c r="M487" s="84"/>
      <c r="N487" s="57"/>
      <c r="O487" s="84"/>
      <c r="P487" s="57"/>
      <c r="Q487" s="342" t="s">
        <v>30</v>
      </c>
      <c r="R487" s="186"/>
      <c r="S487" s="186"/>
      <c r="T487" s="186"/>
    </row>
    <row r="488">
      <c r="A488" s="1"/>
      <c r="B488" s="1656" t="str">
        <f>I2</f>
        <v/>
      </c>
      <c r="C488" s="1656"/>
      <c r="D488" s="1661"/>
      <c r="E488" s="59"/>
      <c r="F488" s="57"/>
      <c r="G488" s="59"/>
      <c r="H488" s="57"/>
      <c r="I488" s="83" t="s">
        <v>1016</v>
      </c>
      <c r="J488" s="57"/>
      <c r="K488" s="59"/>
      <c r="L488" s="57"/>
      <c r="M488" s="59"/>
      <c r="N488" s="57"/>
      <c r="O488" s="59"/>
      <c r="P488" s="57"/>
      <c r="Q488" s="77"/>
      <c r="R488" s="37"/>
      <c r="S488" s="37"/>
      <c r="T488" s="37"/>
    </row>
    <row r="489">
      <c r="A489" s="1"/>
      <c r="B489" s="1562"/>
      <c r="C489" s="1656"/>
      <c r="D489" s="1661"/>
      <c r="E489" s="84"/>
      <c r="F489" s="57"/>
      <c r="G489" s="84"/>
      <c r="H489" s="57"/>
      <c r="I489" s="84"/>
      <c r="J489" s="57"/>
      <c r="K489" s="84"/>
      <c r="L489" s="57"/>
      <c r="M489" s="84"/>
      <c r="N489" s="57"/>
      <c r="O489" s="84"/>
      <c r="P489" s="57"/>
      <c r="Q489" s="77"/>
      <c r="R489" s="37"/>
      <c r="S489" s="37"/>
      <c r="T489" s="37"/>
    </row>
    <row r="490">
      <c r="A490" s="1"/>
      <c r="B490" s="1562"/>
      <c r="C490" s="1656"/>
      <c r="D490" s="1563"/>
      <c r="E490" s="1576"/>
      <c r="F490" s="581"/>
      <c r="G490" s="1576"/>
      <c r="H490" s="581"/>
      <c r="I490" s="1576"/>
      <c r="J490" s="581"/>
      <c r="K490" s="1576"/>
      <c r="L490" s="581"/>
      <c r="M490" s="1576"/>
      <c r="N490" s="581"/>
      <c r="O490" s="1576"/>
      <c r="P490" s="581"/>
      <c r="Q490" s="91"/>
      <c r="R490" s="37"/>
      <c r="S490" s="37"/>
      <c r="T490" s="37"/>
    </row>
    <row r="491">
      <c r="A491" s="1"/>
      <c r="B491" s="654"/>
      <c r="C491" s="654"/>
      <c r="D491" s="654"/>
      <c r="E491" s="1578"/>
      <c r="F491" s="1578"/>
      <c r="G491" s="1578"/>
      <c r="H491" s="1578"/>
      <c r="I491" s="1578"/>
      <c r="J491" s="1578"/>
      <c r="K491" s="1578"/>
      <c r="L491" s="1578"/>
      <c r="M491" s="1578"/>
      <c r="N491" s="1578"/>
      <c r="O491" s="1578"/>
      <c r="P491" s="1578"/>
      <c r="Q491" s="1578"/>
      <c r="R491" s="109"/>
      <c r="S491" s="109"/>
      <c r="T491" s="109"/>
    </row>
    <row r="492">
      <c r="A492" s="1"/>
      <c r="B492" s="1545" t="str">
        <f>GETTRAINERSPRITE(E492)</f>
        <v/>
      </c>
      <c r="C492" s="22"/>
      <c r="D492" s="22"/>
      <c r="E492" s="1546" t="s">
        <v>2632</v>
      </c>
      <c r="F492" s="22"/>
      <c r="G492" s="22"/>
      <c r="H492" s="22"/>
      <c r="I492" s="22"/>
      <c r="J492" s="22"/>
      <c r="K492" s="22"/>
      <c r="L492" s="22"/>
      <c r="M492" s="22"/>
      <c r="N492" s="22"/>
      <c r="O492" s="22"/>
      <c r="P492" s="22"/>
      <c r="Q492" s="835"/>
      <c r="R492" s="163"/>
      <c r="S492" s="163"/>
      <c r="T492" s="163"/>
    </row>
    <row r="493" ht="87.75" customHeight="1">
      <c r="A493" s="1"/>
      <c r="B493" s="28"/>
      <c r="E493" s="1650" t="str">
        <f>GETPOKEMONSPRITE(E494, 150, 150)</f>
        <v/>
      </c>
      <c r="F493" s="25"/>
      <c r="G493" s="1650" t="str">
        <f>GETPOKEMONSPRITE(G494, 150, 150)</f>
        <v/>
      </c>
      <c r="H493" s="25"/>
      <c r="I493" s="1650" t="str">
        <f>GETPOKEMONSPRITE(I494, 150, 150)</f>
        <v/>
      </c>
      <c r="J493" s="25"/>
      <c r="K493" s="1650" t="str">
        <f>GETPOKEMONSPRITE(K494, 150, 150)</f>
        <v/>
      </c>
      <c r="L493" s="25"/>
      <c r="M493" s="1650" t="str">
        <f>GETPOKEMONSPRITE(M494, 150, 150)</f>
        <v/>
      </c>
      <c r="N493" s="25"/>
      <c r="O493" s="1650" t="str">
        <f>GETPOKEMONSPRITE(O494, 140, 140)</f>
        <v/>
      </c>
      <c r="P493" s="25"/>
      <c r="Q493" s="1164"/>
      <c r="R493" s="163"/>
      <c r="S493" s="163"/>
      <c r="T493" s="163"/>
    </row>
    <row r="494">
      <c r="A494" s="1"/>
      <c r="B494" s="125"/>
      <c r="C494" s="39"/>
      <c r="D494" s="39"/>
      <c r="E494" s="1082" t="s">
        <v>2633</v>
      </c>
      <c r="F494" s="41"/>
      <c r="G494" s="1083" t="s">
        <v>2634</v>
      </c>
      <c r="H494" s="41"/>
      <c r="I494" s="1083" t="s">
        <v>2635</v>
      </c>
      <c r="J494" s="41"/>
      <c r="K494" s="1083" t="s">
        <v>2636</v>
      </c>
      <c r="L494" s="41"/>
      <c r="M494" s="1083" t="s">
        <v>2637</v>
      </c>
      <c r="N494" s="41"/>
      <c r="O494" s="1083" t="s">
        <v>2638</v>
      </c>
      <c r="P494" s="41"/>
      <c r="Q494" s="328" t="s">
        <v>19</v>
      </c>
      <c r="R494" s="163"/>
      <c r="S494" s="163"/>
      <c r="T494" s="163"/>
    </row>
    <row r="495">
      <c r="A495" s="1390"/>
      <c r="B495" s="1547"/>
      <c r="C495" s="1548"/>
      <c r="D495" s="1549"/>
      <c r="E495" s="1551" t="s">
        <v>131</v>
      </c>
      <c r="F495" s="1000" t="str">
        <f>GETABILITY(E494)</f>
        <v>Drought</v>
      </c>
      <c r="G495" s="1551" t="s">
        <v>158</v>
      </c>
      <c r="H495" s="1000" t="str">
        <f>GETABILITY(G494)</f>
        <v>Rock Head</v>
      </c>
      <c r="I495" s="1551" t="s">
        <v>97</v>
      </c>
      <c r="J495" s="1000" t="str">
        <f>GETABILITY(I494)</f>
        <v>Magic Guard</v>
      </c>
      <c r="K495" s="1551" t="s">
        <v>38</v>
      </c>
      <c r="L495" s="1000" t="str">
        <f>GETABILITY(K494)</f>
        <v>Hyper Cutter</v>
      </c>
      <c r="M495" s="1551" t="s">
        <v>22</v>
      </c>
      <c r="N495" s="1000" t="str">
        <f>GETABILITY(M494)</f>
        <v>Solar Power</v>
      </c>
      <c r="O495" s="1106" t="s">
        <v>38</v>
      </c>
      <c r="P495" s="1000" t="str">
        <f>GETABILITY(O494)</f>
        <v>Levitate</v>
      </c>
      <c r="Q495" s="1505" t="s">
        <v>23</v>
      </c>
      <c r="R495" s="163"/>
      <c r="S495" s="163"/>
      <c r="T495" s="163"/>
    </row>
    <row r="496">
      <c r="A496" s="1390"/>
      <c r="B496" s="112" t="s">
        <v>24</v>
      </c>
      <c r="C496" s="39"/>
      <c r="D496" s="55"/>
      <c r="E496" s="1652" t="s">
        <v>133</v>
      </c>
      <c r="F496" s="57"/>
      <c r="G496" s="1652" t="s">
        <v>450</v>
      </c>
      <c r="H496" s="57"/>
      <c r="I496" s="1652" t="s">
        <v>242</v>
      </c>
      <c r="J496" s="57"/>
      <c r="K496" s="1652" t="s">
        <v>2557</v>
      </c>
      <c r="L496" s="57"/>
      <c r="M496" s="1652" t="s">
        <v>1248</v>
      </c>
      <c r="N496" s="57"/>
      <c r="O496" s="1652" t="s">
        <v>587</v>
      </c>
      <c r="P496" s="57"/>
      <c r="Q496" s="1508" t="s">
        <v>27</v>
      </c>
      <c r="R496" s="109"/>
      <c r="S496" s="109"/>
      <c r="T496" s="109"/>
    </row>
    <row r="497">
      <c r="A497" s="1"/>
      <c r="B497" s="1555"/>
      <c r="C497" s="1555"/>
      <c r="D497" s="1653"/>
      <c r="E497" s="1654" t="s">
        <v>341</v>
      </c>
      <c r="F497" s="57"/>
      <c r="G497" s="1658" t="s">
        <v>343</v>
      </c>
      <c r="H497" s="57"/>
      <c r="I497" s="1710" t="s">
        <v>673</v>
      </c>
      <c r="J497" s="57"/>
      <c r="K497" s="1711" t="s">
        <v>295</v>
      </c>
      <c r="L497" s="57"/>
      <c r="M497" s="1711" t="s">
        <v>874</v>
      </c>
      <c r="N497" s="57"/>
      <c r="O497" s="1565" t="s">
        <v>1070</v>
      </c>
      <c r="P497" s="57"/>
      <c r="Q497" s="342" t="s">
        <v>30</v>
      </c>
      <c r="R497" s="186"/>
      <c r="S497" s="186"/>
      <c r="T497" s="186"/>
    </row>
    <row r="498">
      <c r="A498" s="1"/>
      <c r="B498" s="1656" t="str">
        <f t="shared" ref="B498:C498" si="22">I2</f>
        <v/>
      </c>
      <c r="C498" s="1656" t="str">
        <f t="shared" si="22"/>
        <v/>
      </c>
      <c r="D498" s="1661"/>
      <c r="E498" s="151" t="s">
        <v>794</v>
      </c>
      <c r="F498" s="57"/>
      <c r="G498" s="1659" t="s">
        <v>1427</v>
      </c>
      <c r="H498" s="57"/>
      <c r="I498" s="1658" t="s">
        <v>297</v>
      </c>
      <c r="J498" s="57"/>
      <c r="K498" s="1694" t="s">
        <v>346</v>
      </c>
      <c r="L498" s="57"/>
      <c r="M498" s="512" t="s">
        <v>137</v>
      </c>
      <c r="N498" s="57"/>
      <c r="O498" s="1711" t="s">
        <v>295</v>
      </c>
      <c r="P498" s="57"/>
      <c r="Q498" s="77"/>
      <c r="R498" s="37"/>
      <c r="S498" s="37"/>
      <c r="T498" s="37"/>
    </row>
    <row r="499">
      <c r="A499" s="1"/>
      <c r="B499" s="1562"/>
      <c r="C499" s="1656"/>
      <c r="D499" s="1661"/>
      <c r="E499" s="1712" t="s">
        <v>1215</v>
      </c>
      <c r="F499" s="57"/>
      <c r="G499" s="1711" t="s">
        <v>295</v>
      </c>
      <c r="H499" s="57"/>
      <c r="I499" s="508" t="s">
        <v>296</v>
      </c>
      <c r="J499" s="57"/>
      <c r="K499" s="1659" t="s">
        <v>986</v>
      </c>
      <c r="L499" s="57"/>
      <c r="M499" s="1710" t="s">
        <v>673</v>
      </c>
      <c r="N499" s="57"/>
      <c r="O499" s="508" t="s">
        <v>296</v>
      </c>
      <c r="P499" s="57"/>
      <c r="Q499" s="77"/>
      <c r="R499" s="37"/>
      <c r="S499" s="37"/>
      <c r="T499" s="37"/>
    </row>
    <row r="500">
      <c r="A500" s="1"/>
      <c r="B500" s="1562"/>
      <c r="C500" s="1656"/>
      <c r="D500" s="1563"/>
      <c r="E500" s="721" t="s">
        <v>671</v>
      </c>
      <c r="F500" s="581"/>
      <c r="G500" s="712" t="s">
        <v>514</v>
      </c>
      <c r="H500" s="581"/>
      <c r="I500" s="706" t="s">
        <v>441</v>
      </c>
      <c r="J500" s="581"/>
      <c r="K500" s="706" t="s">
        <v>106</v>
      </c>
      <c r="L500" s="581"/>
      <c r="M500" s="731" t="s">
        <v>769</v>
      </c>
      <c r="N500" s="581"/>
      <c r="O500" s="735" t="s">
        <v>266</v>
      </c>
      <c r="P500" s="581"/>
      <c r="Q500" s="91"/>
      <c r="R500" s="37"/>
      <c r="S500" s="37"/>
      <c r="T500" s="37"/>
    </row>
    <row r="501">
      <c r="A501" s="1"/>
      <c r="B501" s="654"/>
      <c r="C501" s="654"/>
      <c r="D501" s="654"/>
      <c r="E501" s="1578"/>
      <c r="F501" s="1578"/>
      <c r="G501" s="1578"/>
      <c r="H501" s="1578"/>
      <c r="I501" s="1578"/>
      <c r="J501" s="1578"/>
      <c r="K501" s="1578"/>
      <c r="L501" s="1578"/>
      <c r="M501" s="1578"/>
      <c r="N501" s="1578"/>
      <c r="O501" s="1578"/>
      <c r="P501" s="1578"/>
      <c r="Q501" s="1578"/>
      <c r="R501" s="109"/>
      <c r="S501" s="109"/>
      <c r="T501" s="109"/>
    </row>
    <row r="502">
      <c r="A502" s="1"/>
      <c r="B502" s="1700" t="str">
        <f>GETTRAINERSPRITE(E502)</f>
        <v/>
      </c>
      <c r="C502" s="22"/>
      <c r="D502" s="22"/>
      <c r="E502" s="1696" t="s">
        <v>2639</v>
      </c>
      <c r="F502" s="22"/>
      <c r="G502" s="22"/>
      <c r="H502" s="22"/>
      <c r="I502" s="22"/>
      <c r="J502" s="22"/>
      <c r="K502" s="22"/>
      <c r="L502" s="22"/>
      <c r="M502" s="22"/>
      <c r="N502" s="22"/>
      <c r="O502" s="22"/>
      <c r="P502" s="22"/>
      <c r="Q502" s="835"/>
      <c r="R502" s="163"/>
      <c r="S502" s="163"/>
      <c r="T502" s="163"/>
    </row>
    <row r="503" ht="87.75" customHeight="1">
      <c r="A503" s="1"/>
      <c r="B503" s="28"/>
      <c r="E503" s="1650" t="str">
        <f>GETPOKEMONSPRITE(E504, 150, 150)</f>
        <v/>
      </c>
      <c r="F503" s="25"/>
      <c r="G503" s="1650" t="str">
        <f>GETPOKEMONSPRITE(G504, 150, 150)</f>
        <v/>
      </c>
      <c r="H503" s="25"/>
      <c r="I503" s="1650" t="str">
        <f>GETPOKEMONSPRITE(I504, 140, 140)</f>
        <v/>
      </c>
      <c r="J503" s="25"/>
      <c r="K503" s="1650" t="str">
        <f>GETPOKEMONSPRITE(K504, 150, 150)</f>
        <v/>
      </c>
      <c r="L503" s="25"/>
      <c r="M503" s="1650" t="str">
        <f>GETPOKEMONSPRITE(M504, 150, 150)</f>
        <v/>
      </c>
      <c r="N503" s="25"/>
      <c r="O503" s="1650" t="str">
        <f>GETPOKEMONSPRITE(O504, 140, 140)</f>
        <v/>
      </c>
      <c r="P503" s="25"/>
      <c r="Q503" s="1181" t="str">
        <f>IMAGE("https://docs.google.com/drawings/d/e/2PACX-1vRVUy-NyAlrSLPw_7GbbU0aWKiMSlD9Z5o0IZUASz5PwF6zwwRkxMZB9Yv-WVKzEMzsN51M5efUJVg2/pub?w=140&amp;h=140")</f>
        <v/>
      </c>
      <c r="R503" s="163"/>
      <c r="S503" s="163"/>
      <c r="T503" s="163"/>
    </row>
    <row r="504">
      <c r="A504" s="1"/>
      <c r="B504" s="125"/>
      <c r="C504" s="39"/>
      <c r="D504" s="39"/>
      <c r="E504" s="1082" t="s">
        <v>2640</v>
      </c>
      <c r="F504" s="41"/>
      <c r="G504" s="1083" t="s">
        <v>2636</v>
      </c>
      <c r="H504" s="41"/>
      <c r="I504" s="1083" t="s">
        <v>2641</v>
      </c>
      <c r="J504" s="41"/>
      <c r="K504" s="1083" t="s">
        <v>2431</v>
      </c>
      <c r="L504" s="41"/>
      <c r="M504" s="1651"/>
      <c r="N504" s="41"/>
      <c r="O504" s="1651"/>
      <c r="P504" s="41"/>
      <c r="Q504" s="328" t="s">
        <v>19</v>
      </c>
      <c r="R504" s="163"/>
      <c r="S504" s="163"/>
      <c r="T504" s="163"/>
    </row>
    <row r="505">
      <c r="A505" s="1390"/>
      <c r="B505" s="1547"/>
      <c r="C505" s="1548"/>
      <c r="D505" s="1549"/>
      <c r="E505" s="1551" t="s">
        <v>40</v>
      </c>
      <c r="F505" s="1000" t="str">
        <f>GETABILITY(E504)</f>
        <v>Filter</v>
      </c>
      <c r="G505" s="1551" t="s">
        <v>117</v>
      </c>
      <c r="H505" s="1000" t="str">
        <f>GETABILITY(G504)</f>
        <v>Hyper Cutter</v>
      </c>
      <c r="I505" s="1551" t="s">
        <v>131</v>
      </c>
      <c r="J505" s="1000" t="str">
        <f>GETABILITY(I504)</f>
        <v>Gluttony</v>
      </c>
      <c r="K505" s="1551" t="s">
        <v>20</v>
      </c>
      <c r="L505" s="1000" t="str">
        <f>GETABILITY(K504)</f>
        <v>Shadow Tag</v>
      </c>
      <c r="M505" s="1368"/>
      <c r="N505" s="1000" t="str">
        <f>GETABILITY(M504)</f>
        <v/>
      </c>
      <c r="O505" s="1368"/>
      <c r="P505" s="1000" t="str">
        <f>GETABILITY(O504)</f>
        <v/>
      </c>
      <c r="Q505" s="1505" t="s">
        <v>23</v>
      </c>
      <c r="R505" s="163"/>
      <c r="S505" s="163"/>
      <c r="T505" s="163"/>
    </row>
    <row r="506">
      <c r="A506" s="1390"/>
      <c r="B506" s="112" t="s">
        <v>24</v>
      </c>
      <c r="C506" s="39"/>
      <c r="D506" s="55"/>
      <c r="E506" s="1652" t="s">
        <v>308</v>
      </c>
      <c r="F506" s="57"/>
      <c r="G506" s="1652" t="s">
        <v>1187</v>
      </c>
      <c r="H506" s="57"/>
      <c r="I506" s="1652" t="s">
        <v>566</v>
      </c>
      <c r="J506" s="57"/>
      <c r="K506" s="1652" t="s">
        <v>1414</v>
      </c>
      <c r="L506" s="57"/>
      <c r="M506" s="509"/>
      <c r="N506" s="57"/>
      <c r="O506" s="509"/>
      <c r="P506" s="57"/>
      <c r="Q506" s="1508" t="s">
        <v>27</v>
      </c>
      <c r="R506" s="109"/>
      <c r="S506" s="109"/>
      <c r="T506" s="109"/>
    </row>
    <row r="507">
      <c r="A507" s="1"/>
      <c r="B507" s="1555"/>
      <c r="C507" s="1555"/>
      <c r="D507" s="1653"/>
      <c r="E507" s="1713" t="s">
        <v>311</v>
      </c>
      <c r="F507" s="57"/>
      <c r="G507" s="1565" t="s">
        <v>266</v>
      </c>
      <c r="H507" s="57"/>
      <c r="I507" s="1565" t="s">
        <v>266</v>
      </c>
      <c r="J507" s="57"/>
      <c r="K507" s="1565" t="s">
        <v>266</v>
      </c>
      <c r="L507" s="57"/>
      <c r="M507" s="1600"/>
      <c r="N507" s="57"/>
      <c r="O507" s="1600"/>
      <c r="P507" s="57"/>
      <c r="Q507" s="342" t="s">
        <v>30</v>
      </c>
      <c r="R507" s="186"/>
      <c r="S507" s="186"/>
      <c r="T507" s="186"/>
    </row>
    <row r="508">
      <c r="A508" s="1"/>
      <c r="B508" s="1656"/>
      <c r="C508" s="1656"/>
      <c r="D508" s="1563"/>
      <c r="E508" s="1714" t="s">
        <v>44</v>
      </c>
      <c r="F508" s="57"/>
      <c r="G508" s="1659" t="s">
        <v>416</v>
      </c>
      <c r="H508" s="57"/>
      <c r="I508" s="1659" t="s">
        <v>416</v>
      </c>
      <c r="J508" s="57"/>
      <c r="K508" s="1659" t="s">
        <v>416</v>
      </c>
      <c r="L508" s="57"/>
      <c r="M508" s="509"/>
      <c r="N508" s="57"/>
      <c r="O508" s="509"/>
      <c r="P508" s="57"/>
      <c r="Q508" s="77"/>
      <c r="R508" s="37"/>
      <c r="S508" s="37"/>
      <c r="T508" s="37"/>
    </row>
    <row r="509">
      <c r="A509" s="1"/>
      <c r="B509" s="1562"/>
      <c r="C509" s="1562"/>
      <c r="D509" s="1563"/>
      <c r="E509" s="1657" t="s">
        <v>630</v>
      </c>
      <c r="F509" s="57"/>
      <c r="G509" s="507" t="s">
        <v>541</v>
      </c>
      <c r="H509" s="57"/>
      <c r="I509" s="507" t="s">
        <v>541</v>
      </c>
      <c r="J509" s="57"/>
      <c r="K509" s="507" t="s">
        <v>541</v>
      </c>
      <c r="L509" s="57"/>
      <c r="M509" s="1600"/>
      <c r="N509" s="57"/>
      <c r="O509" s="1600"/>
      <c r="P509" s="57"/>
      <c r="Q509" s="77"/>
      <c r="R509" s="37"/>
      <c r="S509" s="37"/>
      <c r="T509" s="37"/>
    </row>
    <row r="510">
      <c r="A510" s="1"/>
      <c r="B510" s="1562"/>
      <c r="C510" s="1562"/>
      <c r="D510" s="1563"/>
      <c r="E510" s="1715" t="s">
        <v>525</v>
      </c>
      <c r="F510" s="581"/>
      <c r="G510" s="720" t="s">
        <v>984</v>
      </c>
      <c r="H510" s="581"/>
      <c r="I510" s="719" t="s">
        <v>568</v>
      </c>
      <c r="J510" s="581"/>
      <c r="K510" s="735" t="s">
        <v>515</v>
      </c>
      <c r="L510" s="581"/>
      <c r="M510" s="680"/>
      <c r="N510" s="581"/>
      <c r="O510" s="680"/>
      <c r="P510" s="581"/>
      <c r="Q510" s="91"/>
      <c r="R510" s="37"/>
      <c r="S510" s="37"/>
      <c r="T510" s="37"/>
    </row>
    <row r="511">
      <c r="A511" s="1"/>
      <c r="B511" s="1716"/>
      <c r="C511" s="1716"/>
      <c r="D511" s="1716"/>
      <c r="E511" s="1517"/>
      <c r="F511" s="1517"/>
      <c r="G511" s="1517"/>
      <c r="H511" s="1517"/>
      <c r="I511" s="1517"/>
      <c r="J511" s="1517"/>
      <c r="K511" s="1517"/>
      <c r="L511" s="1517"/>
      <c r="M511" s="1517"/>
      <c r="N511" s="1517"/>
      <c r="O511" s="1517"/>
      <c r="P511" s="1517"/>
      <c r="Q511" s="1517"/>
      <c r="R511" s="109"/>
      <c r="S511" s="109"/>
      <c r="T511" s="109"/>
    </row>
    <row r="512">
      <c r="A512" s="1"/>
      <c r="B512" s="1700" t="str">
        <f>GETTRAINERSPRITE(E512)</f>
        <v/>
      </c>
      <c r="C512" s="22"/>
      <c r="D512" s="22"/>
      <c r="E512" s="1696" t="s">
        <v>2642</v>
      </c>
      <c r="F512" s="22"/>
      <c r="G512" s="22"/>
      <c r="H512" s="22"/>
      <c r="I512" s="22"/>
      <c r="J512" s="22"/>
      <c r="K512" s="22"/>
      <c r="L512" s="22"/>
      <c r="M512" s="22"/>
      <c r="N512" s="22"/>
      <c r="O512" s="22"/>
      <c r="P512" s="22"/>
      <c r="Q512" s="835"/>
      <c r="R512" s="163"/>
      <c r="S512" s="163"/>
      <c r="T512" s="163"/>
    </row>
    <row r="513" ht="87.75" customHeight="1">
      <c r="A513" s="1"/>
      <c r="B513" s="28"/>
      <c r="E513" s="1650" t="str">
        <f>GETPOKEMONSPRITE(E514, 150, 150)</f>
        <v/>
      </c>
      <c r="F513" s="25"/>
      <c r="G513" s="1650" t="str">
        <f>GETPOKEMONSPRITE(G514, 150, 150)</f>
        <v/>
      </c>
      <c r="H513" s="25"/>
      <c r="I513" s="1650" t="str">
        <f>GETPOKEMONSPRITE(I514, 140, 140)</f>
        <v/>
      </c>
      <c r="J513" s="25"/>
      <c r="K513" s="1650" t="str">
        <f>GETPOKEMONSPRITE(K514, 150, 150)</f>
        <v/>
      </c>
      <c r="L513" s="25"/>
      <c r="M513" s="1650" t="str">
        <f>GETPOKEMONSPRITE(M514, 150, 150)</f>
        <v/>
      </c>
      <c r="N513" s="25"/>
      <c r="O513" s="1650" t="str">
        <f>GETPOKEMONSPRITE(O514, 140, 140)</f>
        <v/>
      </c>
      <c r="P513" s="25"/>
      <c r="Q513" s="1181" t="str">
        <f>IMAGE("https://docs.google.com/drawings/d/e/2PACX-1vRVUy-NyAlrSLPw_7GbbU0aWKiMSlD9Z5o0IZUASz5PwF6zwwRkxMZB9Yv-WVKzEMzsN51M5efUJVg2/pub?w=140&amp;h=140")</f>
        <v/>
      </c>
      <c r="R513" s="163"/>
      <c r="S513" s="163"/>
      <c r="T513" s="163"/>
    </row>
    <row r="514">
      <c r="A514" s="1"/>
      <c r="B514" s="125"/>
      <c r="C514" s="39"/>
      <c r="D514" s="39"/>
      <c r="E514" s="1082" t="s">
        <v>2643</v>
      </c>
      <c r="F514" s="41"/>
      <c r="G514" s="1083" t="s">
        <v>2644</v>
      </c>
      <c r="H514" s="41"/>
      <c r="I514" s="1083" t="s">
        <v>2645</v>
      </c>
      <c r="J514" s="41"/>
      <c r="K514" s="1651"/>
      <c r="L514" s="41"/>
      <c r="M514" s="1651"/>
      <c r="N514" s="41"/>
      <c r="O514" s="1651"/>
      <c r="P514" s="41"/>
      <c r="Q514" s="328" t="s">
        <v>19</v>
      </c>
      <c r="R514" s="163"/>
      <c r="S514" s="163"/>
      <c r="T514" s="163"/>
    </row>
    <row r="515">
      <c r="A515" s="1390"/>
      <c r="B515" s="1547"/>
      <c r="C515" s="1548"/>
      <c r="D515" s="1549"/>
      <c r="E515" s="1551" t="s">
        <v>117</v>
      </c>
      <c r="F515" s="1004" t="str">
        <f>GETABILITY(E514)</f>
        <v>Wonder Guard</v>
      </c>
      <c r="G515" s="1551" t="s">
        <v>70</v>
      </c>
      <c r="H515" s="1000" t="str">
        <f>GETABILITY(G514)</f>
        <v>Pressure</v>
      </c>
      <c r="I515" s="1551" t="s">
        <v>20</v>
      </c>
      <c r="J515" s="1000" t="str">
        <f>GETABILITY(I514)</f>
        <v>Pressure</v>
      </c>
      <c r="K515" s="1368"/>
      <c r="L515" s="1000" t="str">
        <f>GETABILITY(K514)</f>
        <v/>
      </c>
      <c r="M515" s="1368"/>
      <c r="N515" s="1000" t="str">
        <f>GETABILITY(M514)</f>
        <v/>
      </c>
      <c r="O515" s="1368"/>
      <c r="P515" s="1000" t="str">
        <f>GETABILITY(O514)</f>
        <v/>
      </c>
      <c r="Q515" s="1505" t="s">
        <v>23</v>
      </c>
      <c r="R515" s="163"/>
      <c r="S515" s="163"/>
      <c r="T515" s="163"/>
    </row>
    <row r="516">
      <c r="A516" s="1390"/>
      <c r="B516" s="112" t="s">
        <v>24</v>
      </c>
      <c r="C516" s="39"/>
      <c r="D516" s="55"/>
      <c r="E516" s="1652" t="s">
        <v>1613</v>
      </c>
      <c r="F516" s="57"/>
      <c r="G516" s="1652" t="s">
        <v>308</v>
      </c>
      <c r="H516" s="57"/>
      <c r="I516" s="1652" t="s">
        <v>218</v>
      </c>
      <c r="J516" s="57"/>
      <c r="K516" s="509"/>
      <c r="L516" s="57"/>
      <c r="M516" s="509"/>
      <c r="N516" s="57"/>
      <c r="O516" s="509"/>
      <c r="P516" s="57"/>
      <c r="Q516" s="1508" t="s">
        <v>27</v>
      </c>
      <c r="R516" s="109"/>
      <c r="S516" s="109"/>
      <c r="T516" s="109"/>
    </row>
    <row r="517">
      <c r="A517" s="1"/>
      <c r="B517" s="1555"/>
      <c r="C517" s="1555"/>
      <c r="D517" s="1653"/>
      <c r="E517" s="1712" t="s">
        <v>441</v>
      </c>
      <c r="F517" s="57"/>
      <c r="G517" s="507" t="s">
        <v>1014</v>
      </c>
      <c r="H517" s="57"/>
      <c r="I517" s="1711" t="s">
        <v>760</v>
      </c>
      <c r="J517" s="57"/>
      <c r="K517" s="1600"/>
      <c r="L517" s="57"/>
      <c r="M517" s="1600"/>
      <c r="N517" s="57"/>
      <c r="O517" s="1600"/>
      <c r="P517" s="57"/>
      <c r="Q517" s="342" t="s">
        <v>30</v>
      </c>
      <c r="R517" s="186"/>
      <c r="S517" s="186"/>
      <c r="T517" s="186"/>
    </row>
    <row r="518">
      <c r="A518" s="1"/>
      <c r="B518" s="1656"/>
      <c r="C518" s="1656"/>
      <c r="D518" s="1563"/>
      <c r="E518" s="151" t="s">
        <v>209</v>
      </c>
      <c r="F518" s="57"/>
      <c r="G518" s="507" t="s">
        <v>501</v>
      </c>
      <c r="H518" s="57"/>
      <c r="I518" s="1660" t="s">
        <v>485</v>
      </c>
      <c r="J518" s="57"/>
      <c r="K518" s="509"/>
      <c r="L518" s="57"/>
      <c r="M518" s="509"/>
      <c r="N518" s="57"/>
      <c r="O518" s="509"/>
      <c r="P518" s="57"/>
      <c r="Q518" s="77"/>
      <c r="R518" s="37"/>
      <c r="S518" s="37"/>
      <c r="T518" s="37"/>
    </row>
    <row r="519">
      <c r="A519" s="1"/>
      <c r="B519" s="1562"/>
      <c r="C519" s="1656"/>
      <c r="D519" s="1661"/>
      <c r="E519" s="1654" t="s">
        <v>687</v>
      </c>
      <c r="F519" s="57"/>
      <c r="G519" s="507" t="s">
        <v>637</v>
      </c>
      <c r="H519" s="57"/>
      <c r="I519" s="1669" t="s">
        <v>1005</v>
      </c>
      <c r="J519" s="57"/>
      <c r="K519" s="1600"/>
      <c r="L519" s="57"/>
      <c r="M519" s="1600"/>
      <c r="N519" s="57"/>
      <c r="O519" s="1600"/>
      <c r="P519" s="57"/>
      <c r="Q519" s="77"/>
      <c r="R519" s="37"/>
      <c r="S519" s="37"/>
      <c r="T519" s="37"/>
    </row>
    <row r="520">
      <c r="A520" s="1"/>
      <c r="B520" s="1562"/>
      <c r="C520" s="1656"/>
      <c r="D520" s="1563"/>
      <c r="E520" s="486" t="s">
        <v>490</v>
      </c>
      <c r="F520" s="145"/>
      <c r="G520" s="1717" t="s">
        <v>502</v>
      </c>
      <c r="H520" s="145"/>
      <c r="I520" s="364" t="s">
        <v>441</v>
      </c>
      <c r="J520" s="145"/>
      <c r="K520" s="390"/>
      <c r="L520" s="145"/>
      <c r="M520" s="390"/>
      <c r="N520" s="145"/>
      <c r="O520" s="390"/>
      <c r="P520" s="145"/>
      <c r="Q520" s="91"/>
      <c r="R520" s="37"/>
      <c r="S520" s="37"/>
      <c r="T520" s="37"/>
    </row>
    <row r="521">
      <c r="A521" s="1"/>
      <c r="B521" s="1716"/>
      <c r="C521" s="1716"/>
      <c r="D521" s="1716"/>
      <c r="E521" s="1517"/>
      <c r="F521" s="1517"/>
      <c r="G521" s="1517"/>
      <c r="H521" s="1517"/>
      <c r="I521" s="1517"/>
      <c r="J521" s="1517"/>
      <c r="K521" s="1517"/>
      <c r="L521" s="1517"/>
      <c r="M521" s="1517"/>
      <c r="N521" s="1517"/>
      <c r="O521" s="1517"/>
      <c r="P521" s="1517"/>
      <c r="Q521" s="1517"/>
      <c r="R521" s="109"/>
      <c r="S521" s="109"/>
      <c r="T521" s="109"/>
    </row>
    <row r="522">
      <c r="A522" s="1"/>
      <c r="B522" s="1700" t="str">
        <f>GETTRAINERSPRITE(E522)</f>
        <v/>
      </c>
      <c r="C522" s="22"/>
      <c r="D522" s="22"/>
      <c r="E522" s="1696" t="s">
        <v>2646</v>
      </c>
      <c r="F522" s="22"/>
      <c r="G522" s="22"/>
      <c r="H522" s="22"/>
      <c r="I522" s="22"/>
      <c r="J522" s="22"/>
      <c r="K522" s="22"/>
      <c r="L522" s="22"/>
      <c r="M522" s="22"/>
      <c r="N522" s="22"/>
      <c r="O522" s="22"/>
      <c r="P522" s="22"/>
      <c r="Q522" s="835"/>
      <c r="R522" s="163"/>
      <c r="S522" s="163"/>
      <c r="T522" s="163"/>
    </row>
    <row r="523" ht="87.75" customHeight="1">
      <c r="A523" s="1"/>
      <c r="B523" s="28"/>
      <c r="E523" s="1650" t="str">
        <f>GETPOKEMONSPRITE(E524, 150, 150)</f>
        <v/>
      </c>
      <c r="F523" s="25"/>
      <c r="G523" s="1650" t="str">
        <f>GETPOKEMONSPRITE(G524, 150, 150)</f>
        <v/>
      </c>
      <c r="H523" s="25"/>
      <c r="I523" s="1650" t="str">
        <f>GETPOKEMONSPRITE(I524, 140, 140)</f>
        <v/>
      </c>
      <c r="J523" s="25"/>
      <c r="K523" s="1650" t="str">
        <f>GETPOKEMONSPRITE(K524, 150, 150)</f>
        <v/>
      </c>
      <c r="L523" s="25"/>
      <c r="M523" s="1650" t="str">
        <f>GETPOKEMONSPRITE(M524, 150, 150)</f>
        <v/>
      </c>
      <c r="N523" s="25"/>
      <c r="O523" s="1650" t="str">
        <f>GETPOKEMONSPRITE(O524, 140, 140)</f>
        <v/>
      </c>
      <c r="P523" s="25"/>
      <c r="Q523" s="1181" t="str">
        <f>IMAGE("https://docs.google.com/drawings/d/e/2PACX-1vRVUy-NyAlrSLPw_7GbbU0aWKiMSlD9Z5o0IZUASz5PwF6zwwRkxMZB9Yv-WVKzEMzsN51M5efUJVg2/pub?w=140&amp;h=140")</f>
        <v/>
      </c>
      <c r="R523" s="163"/>
      <c r="S523" s="163"/>
      <c r="T523" s="163"/>
    </row>
    <row r="524">
      <c r="A524" s="1"/>
      <c r="B524" s="125"/>
      <c r="C524" s="39"/>
      <c r="D524" s="39"/>
      <c r="E524" s="1082" t="s">
        <v>2647</v>
      </c>
      <c r="F524" s="41"/>
      <c r="G524" s="1083" t="s">
        <v>2648</v>
      </c>
      <c r="H524" s="41"/>
      <c r="I524" s="1083" t="s">
        <v>2461</v>
      </c>
      <c r="J524" s="41"/>
      <c r="K524" s="1651"/>
      <c r="L524" s="41"/>
      <c r="M524" s="1651"/>
      <c r="N524" s="41"/>
      <c r="O524" s="1651"/>
      <c r="P524" s="41"/>
      <c r="Q524" s="328" t="s">
        <v>19</v>
      </c>
      <c r="R524" s="163"/>
      <c r="S524" s="163"/>
      <c r="T524" s="163"/>
    </row>
    <row r="525">
      <c r="A525" s="1390"/>
      <c r="B525" s="1547"/>
      <c r="C525" s="1548"/>
      <c r="D525" s="1549"/>
      <c r="E525" s="837" t="s">
        <v>159</v>
      </c>
      <c r="F525" s="1000" t="str">
        <f>GETABILITY(E524)</f>
        <v>Drought</v>
      </c>
      <c r="G525" s="837" t="s">
        <v>82</v>
      </c>
      <c r="H525" s="1000" t="str">
        <f>GETABILITY(G524)</f>
        <v>Aftermath</v>
      </c>
      <c r="I525" s="837" t="s">
        <v>69</v>
      </c>
      <c r="J525" s="1000" t="str">
        <f>GETABILITY(I524)</f>
        <v>Unburden</v>
      </c>
      <c r="K525" s="838"/>
      <c r="L525" s="1004" t="str">
        <f>GETABILITY(K524)</f>
        <v/>
      </c>
      <c r="M525" s="838"/>
      <c r="N525" s="1004" t="str">
        <f>GETABILITY(M524)</f>
        <v/>
      </c>
      <c r="O525" s="838"/>
      <c r="P525" s="1004" t="str">
        <f>GETABILITY(O524)</f>
        <v/>
      </c>
      <c r="Q525" s="1505" t="s">
        <v>23</v>
      </c>
      <c r="R525" s="163"/>
      <c r="S525" s="163"/>
      <c r="T525" s="163"/>
    </row>
    <row r="526">
      <c r="A526" s="1390"/>
      <c r="B526" s="112" t="s">
        <v>24</v>
      </c>
      <c r="C526" s="39"/>
      <c r="D526" s="55"/>
      <c r="E526" s="58" t="s">
        <v>242</v>
      </c>
      <c r="F526" s="57"/>
      <c r="G526" s="58" t="s">
        <v>242</v>
      </c>
      <c r="H526" s="57"/>
      <c r="I526" s="58" t="s">
        <v>1414</v>
      </c>
      <c r="J526" s="57"/>
      <c r="K526" s="59"/>
      <c r="L526" s="57"/>
      <c r="M526" s="59"/>
      <c r="N526" s="57"/>
      <c r="O526" s="59"/>
      <c r="P526" s="57"/>
      <c r="Q526" s="1508" t="s">
        <v>27</v>
      </c>
      <c r="R526" s="109"/>
      <c r="S526" s="109"/>
      <c r="T526" s="109"/>
    </row>
    <row r="527">
      <c r="A527" s="1"/>
      <c r="B527" s="1555"/>
      <c r="C527" s="1555"/>
      <c r="D527" s="1653"/>
      <c r="E527" s="99" t="s">
        <v>619</v>
      </c>
      <c r="F527" s="57"/>
      <c r="G527" s="83" t="s">
        <v>619</v>
      </c>
      <c r="H527" s="57"/>
      <c r="I527" s="188" t="s">
        <v>762</v>
      </c>
      <c r="J527" s="57"/>
      <c r="K527" s="84"/>
      <c r="L527" s="57"/>
      <c r="M527" s="84"/>
      <c r="N527" s="57"/>
      <c r="O527" s="84"/>
      <c r="P527" s="57"/>
      <c r="Q527" s="342" t="s">
        <v>30</v>
      </c>
      <c r="R527" s="186"/>
      <c r="S527" s="186"/>
      <c r="T527" s="186"/>
    </row>
    <row r="528">
      <c r="A528" s="1"/>
      <c r="B528" s="1656"/>
      <c r="C528" s="1656"/>
      <c r="D528" s="1563"/>
      <c r="E528" s="143" t="s">
        <v>1215</v>
      </c>
      <c r="F528" s="57"/>
      <c r="G528" s="173" t="s">
        <v>148</v>
      </c>
      <c r="H528" s="57"/>
      <c r="I528" s="83" t="s">
        <v>619</v>
      </c>
      <c r="J528" s="57"/>
      <c r="K528" s="59"/>
      <c r="L528" s="57"/>
      <c r="M528" s="59"/>
      <c r="N528" s="57"/>
      <c r="O528" s="59"/>
      <c r="P528" s="57"/>
      <c r="Q528" s="77"/>
      <c r="R528" s="37"/>
      <c r="S528" s="37"/>
      <c r="T528" s="37"/>
    </row>
    <row r="529">
      <c r="A529" s="1"/>
      <c r="B529" s="1562"/>
      <c r="C529" s="1562"/>
      <c r="D529" s="1563"/>
      <c r="E529" s="1673" t="s">
        <v>297</v>
      </c>
      <c r="F529" s="57"/>
      <c r="G529" s="188" t="s">
        <v>914</v>
      </c>
      <c r="H529" s="57"/>
      <c r="I529" s="158" t="s">
        <v>476</v>
      </c>
      <c r="J529" s="57"/>
      <c r="K529" s="84"/>
      <c r="L529" s="57"/>
      <c r="M529" s="84"/>
      <c r="N529" s="57"/>
      <c r="O529" s="84"/>
      <c r="P529" s="57"/>
      <c r="Q529" s="77"/>
      <c r="R529" s="37"/>
      <c r="S529" s="37"/>
      <c r="T529" s="37"/>
    </row>
    <row r="530">
      <c r="A530" s="1"/>
      <c r="B530" s="1562"/>
      <c r="C530" s="1562"/>
      <c r="D530" s="1563"/>
      <c r="E530" s="1718" t="s">
        <v>673</v>
      </c>
      <c r="F530" s="145"/>
      <c r="G530" s="1719" t="s">
        <v>317</v>
      </c>
      <c r="H530" s="145"/>
      <c r="I530" s="1720" t="s">
        <v>769</v>
      </c>
      <c r="J530" s="145"/>
      <c r="K530" s="146"/>
      <c r="L530" s="145"/>
      <c r="M530" s="146"/>
      <c r="N530" s="145"/>
      <c r="O530" s="146"/>
      <c r="P530" s="145"/>
      <c r="Q530" s="91"/>
      <c r="R530" s="37"/>
      <c r="S530" s="37"/>
      <c r="T530" s="37"/>
    </row>
    <row r="531">
      <c r="A531" s="1"/>
      <c r="B531" s="1716"/>
      <c r="C531" s="1716"/>
      <c r="D531" s="1716"/>
      <c r="E531" s="1517"/>
      <c r="F531" s="1517"/>
      <c r="G531" s="1517"/>
      <c r="H531" s="1517"/>
      <c r="I531" s="1517"/>
      <c r="J531" s="1517"/>
      <c r="K531" s="1517"/>
      <c r="L531" s="1517"/>
      <c r="M531" s="1517"/>
      <c r="N531" s="1517"/>
      <c r="O531" s="1517"/>
      <c r="P531" s="1517"/>
      <c r="Q531" s="1517"/>
      <c r="R531" s="109"/>
      <c r="S531" s="109"/>
      <c r="T531" s="109"/>
    </row>
    <row r="532">
      <c r="A532" s="1"/>
      <c r="B532" s="1545" t="str">
        <f>GETTRAINERSPRITE(E532)</f>
        <v/>
      </c>
      <c r="C532" s="22"/>
      <c r="D532" s="22"/>
      <c r="E532" s="1546" t="s">
        <v>2649</v>
      </c>
      <c r="F532" s="22"/>
      <c r="G532" s="22"/>
      <c r="H532" s="22"/>
      <c r="I532" s="22"/>
      <c r="J532" s="22"/>
      <c r="K532" s="22"/>
      <c r="L532" s="22"/>
      <c r="M532" s="22"/>
      <c r="N532" s="22"/>
      <c r="O532" s="22"/>
      <c r="P532" s="22"/>
      <c r="Q532" s="835"/>
      <c r="R532" s="163"/>
      <c r="S532" s="163"/>
      <c r="T532" s="163"/>
    </row>
    <row r="533" ht="87.75" customHeight="1">
      <c r="A533" s="1"/>
      <c r="B533" s="28"/>
      <c r="E533" s="1650" t="str">
        <f>GETPOKEMONSPRITE(E534, 150, 150)</f>
        <v/>
      </c>
      <c r="F533" s="25"/>
      <c r="G533" s="1650" t="str">
        <f>GETPOKEMONSPRITE(G534, 150, 150)</f>
        <v/>
      </c>
      <c r="H533" s="25"/>
      <c r="I533" s="1650" t="str">
        <f>GETPOKEMONSPRITE(I534, 150, 150)</f>
        <v/>
      </c>
      <c r="J533" s="25"/>
      <c r="K533" s="1650" t="str">
        <f>GETPOKEMONSPRITE(K534, 150, 150)</f>
        <v/>
      </c>
      <c r="L533" s="25"/>
      <c r="M533" s="1650" t="str">
        <f>GETPOKEMONSPRITE(M534, 150, 150)</f>
        <v/>
      </c>
      <c r="N533" s="25"/>
      <c r="O533" s="1650" t="str">
        <f>GETPOKEMONSPRITE(O534, 140, 140)</f>
        <v/>
      </c>
      <c r="P533" s="25"/>
      <c r="Q533" s="1164"/>
      <c r="R533" s="163"/>
      <c r="S533" s="163"/>
      <c r="T533" s="163"/>
    </row>
    <row r="534">
      <c r="A534" s="1"/>
      <c r="B534" s="125"/>
      <c r="C534" s="39"/>
      <c r="D534" s="39"/>
      <c r="E534" s="1082" t="s">
        <v>2650</v>
      </c>
      <c r="F534" s="41"/>
      <c r="G534" s="1083" t="s">
        <v>2651</v>
      </c>
      <c r="H534" s="41"/>
      <c r="I534" s="1083" t="s">
        <v>2652</v>
      </c>
      <c r="J534" s="41"/>
      <c r="K534" s="1651"/>
      <c r="L534" s="41"/>
      <c r="M534" s="1651"/>
      <c r="N534" s="41"/>
      <c r="O534" s="1651"/>
      <c r="P534" s="41"/>
      <c r="Q534" s="328" t="s">
        <v>19</v>
      </c>
      <c r="R534" s="163"/>
      <c r="S534" s="163"/>
      <c r="T534" s="163"/>
    </row>
    <row r="535">
      <c r="A535" s="1390"/>
      <c r="B535" s="1547"/>
      <c r="C535" s="1548"/>
      <c r="D535" s="1549"/>
      <c r="E535" s="837" t="s">
        <v>146</v>
      </c>
      <c r="F535" s="1000" t="str">
        <f>GETABILITY(E534)</f>
        <v>Drought</v>
      </c>
      <c r="G535" s="837" t="s">
        <v>95</v>
      </c>
      <c r="H535" s="1000" t="str">
        <f>GETABILITY(G534)</f>
        <v>Levitate</v>
      </c>
      <c r="I535" s="837" t="s">
        <v>207</v>
      </c>
      <c r="J535" s="1000" t="str">
        <f>GETABILITY(I534)</f>
        <v>Solar Power</v>
      </c>
      <c r="K535" s="838"/>
      <c r="L535" s="1004" t="str">
        <f>GETABILITY(K534)</f>
        <v/>
      </c>
      <c r="M535" s="838"/>
      <c r="N535" s="1004" t="str">
        <f>GETABILITY(M534)</f>
        <v/>
      </c>
      <c r="O535" s="838"/>
      <c r="P535" s="1004" t="str">
        <f>GETABILITY(O534)</f>
        <v/>
      </c>
      <c r="Q535" s="1505" t="s">
        <v>23</v>
      </c>
      <c r="R535" s="163"/>
      <c r="S535" s="163"/>
      <c r="T535" s="163"/>
    </row>
    <row r="536">
      <c r="A536" s="1390"/>
      <c r="B536" s="112" t="s">
        <v>24</v>
      </c>
      <c r="C536" s="39"/>
      <c r="D536" s="55"/>
      <c r="E536" s="58" t="s">
        <v>218</v>
      </c>
      <c r="F536" s="57"/>
      <c r="G536" s="58" t="s">
        <v>2575</v>
      </c>
      <c r="H536" s="57"/>
      <c r="I536" s="58" t="s">
        <v>242</v>
      </c>
      <c r="J536" s="57"/>
      <c r="K536" s="59"/>
      <c r="L536" s="57"/>
      <c r="M536" s="59"/>
      <c r="N536" s="57"/>
      <c r="O536" s="59"/>
      <c r="P536" s="57"/>
      <c r="Q536" s="1508" t="s">
        <v>27</v>
      </c>
      <c r="R536" s="109"/>
      <c r="S536" s="109"/>
      <c r="T536" s="109"/>
    </row>
    <row r="537">
      <c r="A537" s="1"/>
      <c r="B537" s="1555"/>
      <c r="C537" s="1555"/>
      <c r="D537" s="1653"/>
      <c r="E537" s="143" t="s">
        <v>672</v>
      </c>
      <c r="F537" s="57"/>
      <c r="G537" s="188" t="s">
        <v>873</v>
      </c>
      <c r="H537" s="57"/>
      <c r="I537" s="157" t="s">
        <v>671</v>
      </c>
      <c r="J537" s="57"/>
      <c r="K537" s="84"/>
      <c r="L537" s="57"/>
      <c r="M537" s="84"/>
      <c r="N537" s="57"/>
      <c r="O537" s="84"/>
      <c r="P537" s="57"/>
      <c r="Q537" s="342" t="s">
        <v>30</v>
      </c>
      <c r="R537" s="186"/>
      <c r="S537" s="186"/>
      <c r="T537" s="186"/>
    </row>
    <row r="538">
      <c r="A538" s="1"/>
      <c r="B538" s="1656"/>
      <c r="C538" s="1656"/>
      <c r="D538" s="1563"/>
      <c r="E538" s="1673" t="s">
        <v>297</v>
      </c>
      <c r="F538" s="57"/>
      <c r="G538" s="308" t="s">
        <v>291</v>
      </c>
      <c r="H538" s="57"/>
      <c r="I538" s="188" t="s">
        <v>762</v>
      </c>
      <c r="J538" s="57"/>
      <c r="K538" s="59"/>
      <c r="L538" s="57"/>
      <c r="M538" s="59"/>
      <c r="N538" s="57"/>
      <c r="O538" s="59"/>
      <c r="P538" s="57"/>
      <c r="Q538" s="77"/>
      <c r="R538" s="37"/>
      <c r="S538" s="37"/>
      <c r="T538" s="37"/>
    </row>
    <row r="539">
      <c r="A539" s="1"/>
      <c r="B539" s="1562"/>
      <c r="C539" s="1656"/>
      <c r="D539" s="1563"/>
      <c r="E539" s="1673" t="s">
        <v>280</v>
      </c>
      <c r="F539" s="57"/>
      <c r="G539" s="74" t="s">
        <v>350</v>
      </c>
      <c r="H539" s="57"/>
      <c r="I539" s="74" t="s">
        <v>248</v>
      </c>
      <c r="J539" s="57"/>
      <c r="K539" s="84"/>
      <c r="L539" s="57"/>
      <c r="M539" s="84"/>
      <c r="N539" s="57"/>
      <c r="O539" s="84"/>
      <c r="P539" s="57"/>
      <c r="Q539" s="77"/>
      <c r="R539" s="37"/>
      <c r="S539" s="37"/>
      <c r="T539" s="37"/>
    </row>
    <row r="540">
      <c r="A540" s="1"/>
      <c r="B540" s="1562"/>
      <c r="C540" s="1562"/>
      <c r="D540" s="1563"/>
      <c r="E540" s="1721" t="s">
        <v>341</v>
      </c>
      <c r="F540" s="145"/>
      <c r="G540" s="168" t="s">
        <v>346</v>
      </c>
      <c r="H540" s="145"/>
      <c r="I540" s="1722" t="s">
        <v>230</v>
      </c>
      <c r="J540" s="145"/>
      <c r="K540" s="146"/>
      <c r="L540" s="145"/>
      <c r="M540" s="146"/>
      <c r="N540" s="145"/>
      <c r="O540" s="146"/>
      <c r="P540" s="145"/>
      <c r="Q540" s="91"/>
      <c r="R540" s="37"/>
      <c r="S540" s="37"/>
      <c r="T540" s="37"/>
    </row>
    <row r="541">
      <c r="A541" s="1"/>
      <c r="B541" s="1716"/>
      <c r="C541" s="1716"/>
      <c r="D541" s="1716"/>
      <c r="E541" s="1517"/>
      <c r="F541" s="1517"/>
      <c r="G541" s="1517"/>
      <c r="H541" s="1517"/>
      <c r="I541" s="1517"/>
      <c r="J541" s="1517"/>
      <c r="K541" s="1517"/>
      <c r="L541" s="1517"/>
      <c r="M541" s="1517"/>
      <c r="N541" s="1517"/>
      <c r="O541" s="1517"/>
      <c r="P541" s="1517"/>
      <c r="Q541" s="1517"/>
      <c r="R541" s="109"/>
      <c r="S541" s="109"/>
      <c r="T541" s="109"/>
    </row>
    <row r="542">
      <c r="A542" s="1"/>
      <c r="B542" s="1545" t="str">
        <f>GETTRAINERSPRITE(E542)</f>
        <v/>
      </c>
      <c r="C542" s="22"/>
      <c r="D542" s="22"/>
      <c r="E542" s="1546" t="s">
        <v>2653</v>
      </c>
      <c r="F542" s="22"/>
      <c r="G542" s="22"/>
      <c r="H542" s="22"/>
      <c r="I542" s="22"/>
      <c r="J542" s="22"/>
      <c r="K542" s="22"/>
      <c r="L542" s="22"/>
      <c r="M542" s="22"/>
      <c r="N542" s="22"/>
      <c r="O542" s="22"/>
      <c r="P542" s="22"/>
      <c r="Q542" s="835"/>
      <c r="R542" s="163"/>
      <c r="S542" s="163"/>
      <c r="T542" s="163"/>
    </row>
    <row r="543" ht="87.75" customHeight="1">
      <c r="A543" s="1"/>
      <c r="B543" s="28"/>
      <c r="E543" s="1650" t="str">
        <f>GETPOKEMONSPRITE(E544, 150, 150)</f>
        <v/>
      </c>
      <c r="F543" s="25"/>
      <c r="G543" s="1650" t="str">
        <f>GETPOKEMONSPRITE(G544, 150, 150)</f>
        <v/>
      </c>
      <c r="H543" s="25"/>
      <c r="I543" s="1650" t="str">
        <f>GETPOKEMONSPRITE(I544, 150, 150)</f>
        <v/>
      </c>
      <c r="J543" s="25"/>
      <c r="K543" s="1650" t="str">
        <f>GETPOKEMONSPRITE(K544, 150, 150)</f>
        <v/>
      </c>
      <c r="L543" s="25"/>
      <c r="M543" s="1650" t="str">
        <f>GETPOKEMONSPRITE(M544, 150, 150)</f>
        <v/>
      </c>
      <c r="N543" s="25"/>
      <c r="O543" s="1650" t="str">
        <f>GETPOKEMONSPRITE(O544, 140, 140)</f>
        <v/>
      </c>
      <c r="P543" s="25"/>
      <c r="Q543" s="1164"/>
      <c r="R543" s="163"/>
      <c r="S543" s="163"/>
      <c r="T543" s="163"/>
    </row>
    <row r="544">
      <c r="A544" s="1"/>
      <c r="B544" s="125"/>
      <c r="C544" s="39"/>
      <c r="D544" s="39"/>
      <c r="E544" s="1082" t="s">
        <v>2654</v>
      </c>
      <c r="F544" s="41"/>
      <c r="G544" s="1083" t="s">
        <v>2655</v>
      </c>
      <c r="H544" s="41"/>
      <c r="I544" s="1083" t="s">
        <v>2656</v>
      </c>
      <c r="J544" s="41"/>
      <c r="K544" s="1651"/>
      <c r="L544" s="41"/>
      <c r="M544" s="1651"/>
      <c r="N544" s="41"/>
      <c r="O544" s="1651"/>
      <c r="P544" s="41"/>
      <c r="Q544" s="328" t="s">
        <v>19</v>
      </c>
      <c r="R544" s="163"/>
      <c r="S544" s="163"/>
      <c r="T544" s="163"/>
    </row>
    <row r="545">
      <c r="A545" s="1390"/>
      <c r="B545" s="1547"/>
      <c r="C545" s="1548"/>
      <c r="D545" s="1549"/>
      <c r="E545" s="837" t="s">
        <v>40</v>
      </c>
      <c r="F545" s="1000" t="str">
        <f>GETABILITY(E544)</f>
        <v>Blaze</v>
      </c>
      <c r="G545" s="837" t="s">
        <v>262</v>
      </c>
      <c r="H545" s="1106" t="s">
        <v>2657</v>
      </c>
      <c r="I545" s="837" t="s">
        <v>131</v>
      </c>
      <c r="J545" s="1000" t="str">
        <f>GETABILITY(I544)</f>
        <v>Adaptability</v>
      </c>
      <c r="K545" s="838"/>
      <c r="L545" s="1004" t="str">
        <f>GETABILITY(K544)</f>
        <v/>
      </c>
      <c r="M545" s="838"/>
      <c r="N545" s="1004" t="str">
        <f>GETABILITY(M544)</f>
        <v/>
      </c>
      <c r="O545" s="838"/>
      <c r="P545" s="1004" t="str">
        <f>GETABILITY(O544)</f>
        <v/>
      </c>
      <c r="Q545" s="1505" t="s">
        <v>23</v>
      </c>
      <c r="R545" s="163"/>
      <c r="S545" s="163"/>
      <c r="T545" s="163"/>
    </row>
    <row r="546">
      <c r="A546" s="1390"/>
      <c r="B546" s="112" t="s">
        <v>24</v>
      </c>
      <c r="C546" s="39"/>
      <c r="D546" s="55"/>
      <c r="E546" s="58" t="s">
        <v>2557</v>
      </c>
      <c r="F546" s="57"/>
      <c r="G546" s="58" t="s">
        <v>2658</v>
      </c>
      <c r="H546" s="57"/>
      <c r="I546" s="58" t="s">
        <v>970</v>
      </c>
      <c r="J546" s="57"/>
      <c r="K546" s="59"/>
      <c r="L546" s="57"/>
      <c r="M546" s="59"/>
      <c r="N546" s="57"/>
      <c r="O546" s="59"/>
      <c r="P546" s="57"/>
      <c r="Q546" s="1508" t="s">
        <v>27</v>
      </c>
      <c r="R546" s="109"/>
      <c r="S546" s="109"/>
      <c r="T546" s="109"/>
    </row>
    <row r="547">
      <c r="A547" s="1"/>
      <c r="B547" s="1555"/>
      <c r="C547" s="1555"/>
      <c r="D547" s="1653"/>
      <c r="E547" s="143" t="s">
        <v>974</v>
      </c>
      <c r="F547" s="57"/>
      <c r="G547" s="188" t="s">
        <v>295</v>
      </c>
      <c r="H547" s="57"/>
      <c r="I547" s="188" t="s">
        <v>873</v>
      </c>
      <c r="J547" s="57"/>
      <c r="K547" s="84"/>
      <c r="L547" s="57"/>
      <c r="M547" s="84"/>
      <c r="N547" s="57"/>
      <c r="O547" s="84"/>
      <c r="P547" s="57"/>
      <c r="Q547" s="342" t="s">
        <v>30</v>
      </c>
      <c r="R547" s="186"/>
      <c r="S547" s="186"/>
      <c r="T547" s="186"/>
    </row>
    <row r="548">
      <c r="A548" s="1"/>
      <c r="B548" s="1656"/>
      <c r="C548" s="1656"/>
      <c r="D548" s="1563"/>
      <c r="E548" s="101" t="s">
        <v>673</v>
      </c>
      <c r="F548" s="57"/>
      <c r="G548" s="83" t="s">
        <v>328</v>
      </c>
      <c r="H548" s="57"/>
      <c r="I548" s="83" t="s">
        <v>1537</v>
      </c>
      <c r="J548" s="57"/>
      <c r="K548" s="59"/>
      <c r="L548" s="57"/>
      <c r="M548" s="59"/>
      <c r="N548" s="57"/>
      <c r="O548" s="59"/>
      <c r="P548" s="57"/>
      <c r="Q548" s="77"/>
      <c r="R548" s="37"/>
      <c r="S548" s="37"/>
      <c r="T548" s="37"/>
    </row>
    <row r="549">
      <c r="A549" s="1"/>
      <c r="B549" s="1562"/>
      <c r="C549" s="1656"/>
      <c r="D549" s="1563"/>
      <c r="E549" s="192" t="s">
        <v>986</v>
      </c>
      <c r="F549" s="57"/>
      <c r="G549" s="181" t="s">
        <v>1427</v>
      </c>
      <c r="H549" s="57"/>
      <c r="I549" s="313" t="s">
        <v>75</v>
      </c>
      <c r="J549" s="57"/>
      <c r="K549" s="84"/>
      <c r="L549" s="57"/>
      <c r="M549" s="84"/>
      <c r="N549" s="57"/>
      <c r="O549" s="84"/>
      <c r="P549" s="57"/>
      <c r="Q549" s="77"/>
      <c r="R549" s="37"/>
      <c r="S549" s="37"/>
      <c r="T549" s="37"/>
    </row>
    <row r="550">
      <c r="A550" s="1"/>
      <c r="B550" s="1562"/>
      <c r="C550" s="1562"/>
      <c r="D550" s="1563"/>
      <c r="E550" s="1721" t="s">
        <v>291</v>
      </c>
      <c r="F550" s="145"/>
      <c r="G550" s="161" t="s">
        <v>349</v>
      </c>
      <c r="H550" s="145"/>
      <c r="I550" s="1723" t="s">
        <v>614</v>
      </c>
      <c r="J550" s="145"/>
      <c r="K550" s="146"/>
      <c r="L550" s="145"/>
      <c r="M550" s="146"/>
      <c r="N550" s="145"/>
      <c r="O550" s="146"/>
      <c r="P550" s="145"/>
      <c r="Q550" s="91"/>
      <c r="R550" s="37"/>
      <c r="S550" s="37"/>
      <c r="T550" s="37"/>
    </row>
    <row r="551">
      <c r="A551" s="1"/>
      <c r="B551" s="1716"/>
      <c r="C551" s="1716"/>
      <c r="D551" s="1716"/>
      <c r="E551" s="1517"/>
      <c r="F551" s="1517"/>
      <c r="G551" s="1517"/>
      <c r="H551" s="1517"/>
      <c r="I551" s="1517"/>
      <c r="J551" s="1517"/>
      <c r="K551" s="1517"/>
      <c r="L551" s="1517"/>
      <c r="M551" s="1517"/>
      <c r="N551" s="1517"/>
      <c r="O551" s="1517"/>
      <c r="P551" s="1517"/>
      <c r="Q551" s="1517"/>
      <c r="R551" s="109"/>
      <c r="S551" s="109"/>
      <c r="T551" s="109"/>
    </row>
    <row r="552">
      <c r="A552" s="1"/>
      <c r="B552" s="1545" t="str">
        <f>GETTRAINERSPRITE(E552)</f>
        <v/>
      </c>
      <c r="C552" s="22"/>
      <c r="D552" s="22"/>
      <c r="E552" s="1546" t="s">
        <v>2659</v>
      </c>
      <c r="F552" s="22"/>
      <c r="G552" s="22"/>
      <c r="H552" s="22"/>
      <c r="I552" s="22"/>
      <c r="J552" s="22"/>
      <c r="K552" s="22"/>
      <c r="L552" s="22"/>
      <c r="M552" s="22"/>
      <c r="N552" s="22"/>
      <c r="O552" s="22"/>
      <c r="P552" s="22"/>
      <c r="Q552" s="835"/>
      <c r="R552" s="163"/>
      <c r="S552" s="163"/>
      <c r="T552" s="163"/>
    </row>
    <row r="553" ht="87.75" customHeight="1">
      <c r="A553" s="1"/>
      <c r="B553" s="28"/>
      <c r="E553" s="1650" t="str">
        <f>GETPOKEMONSPRITE(E554, 150, 150)</f>
        <v/>
      </c>
      <c r="F553" s="25"/>
      <c r="G553" s="1650" t="str">
        <f>GETPOKEMONSPRITE(G554, 150, 150)</f>
        <v/>
      </c>
      <c r="H553" s="25"/>
      <c r="I553" s="1650" t="str">
        <f>GETPOKEMONSPRITE(I554, 150, 150)</f>
        <v/>
      </c>
      <c r="J553" s="25"/>
      <c r="K553" s="1650" t="str">
        <f>GETPOKEMONSPRITE(K554, 150, 150)</f>
        <v/>
      </c>
      <c r="L553" s="25"/>
      <c r="M553" s="1650" t="str">
        <f>GETPOKEMONSPRITE(M554, 150, 150)</f>
        <v/>
      </c>
      <c r="N553" s="25"/>
      <c r="O553" s="1650" t="str">
        <f>GETPOKEMONSPRITE(O554, 140, 140)</f>
        <v/>
      </c>
      <c r="P553" s="25"/>
      <c r="Q553" s="1164"/>
      <c r="R553" s="163"/>
      <c r="S553" s="163"/>
      <c r="T553" s="163"/>
    </row>
    <row r="554">
      <c r="A554" s="1"/>
      <c r="B554" s="125"/>
      <c r="C554" s="39"/>
      <c r="D554" s="39"/>
      <c r="E554" s="1082" t="s">
        <v>2577</v>
      </c>
      <c r="F554" s="41"/>
      <c r="G554" s="1083" t="s">
        <v>2583</v>
      </c>
      <c r="H554" s="41"/>
      <c r="I554" s="1083" t="s">
        <v>2660</v>
      </c>
      <c r="J554" s="41"/>
      <c r="K554" s="1651"/>
      <c r="L554" s="41"/>
      <c r="M554" s="1651"/>
      <c r="N554" s="41"/>
      <c r="O554" s="1651"/>
      <c r="P554" s="41"/>
      <c r="Q554" s="328" t="s">
        <v>19</v>
      </c>
      <c r="R554" s="163"/>
      <c r="S554" s="163"/>
      <c r="T554" s="163"/>
    </row>
    <row r="555">
      <c r="A555" s="1390"/>
      <c r="B555" s="1547"/>
      <c r="C555" s="1548"/>
      <c r="D555" s="1549"/>
      <c r="E555" s="1551" t="s">
        <v>131</v>
      </c>
      <c r="F555" s="1004" t="str">
        <f>GETABILITY(E554)</f>
        <v>Serene Grace</v>
      </c>
      <c r="G555" s="1551" t="s">
        <v>55</v>
      </c>
      <c r="H555" s="1106" t="s">
        <v>2657</v>
      </c>
      <c r="I555" s="1551" t="s">
        <v>262</v>
      </c>
      <c r="J555" s="1000" t="str">
        <f>GETABILITY(I554)</f>
        <v>Volt Absorb</v>
      </c>
      <c r="K555" s="1368"/>
      <c r="L555" s="1000" t="str">
        <f>GETABILITY(K554)</f>
        <v/>
      </c>
      <c r="M555" s="1368"/>
      <c r="N555" s="1000" t="str">
        <f>GETABILITY(M554)</f>
        <v/>
      </c>
      <c r="O555" s="1368"/>
      <c r="P555" s="1000" t="str">
        <f>GETABILITY(O554)</f>
        <v/>
      </c>
      <c r="Q555" s="1505" t="s">
        <v>23</v>
      </c>
      <c r="R555" s="163"/>
      <c r="S555" s="163"/>
      <c r="T555" s="163"/>
    </row>
    <row r="556">
      <c r="A556" s="1390"/>
      <c r="B556" s="112" t="s">
        <v>24</v>
      </c>
      <c r="C556" s="39"/>
      <c r="D556" s="55"/>
      <c r="E556" s="1652" t="s">
        <v>963</v>
      </c>
      <c r="F556" s="57"/>
      <c r="G556" s="1652" t="s">
        <v>118</v>
      </c>
      <c r="H556" s="57"/>
      <c r="I556" s="1652" t="s">
        <v>818</v>
      </c>
      <c r="J556" s="57"/>
      <c r="K556" s="509"/>
      <c r="L556" s="57"/>
      <c r="M556" s="509"/>
      <c r="N556" s="57"/>
      <c r="O556" s="509"/>
      <c r="P556" s="57"/>
      <c r="Q556" s="1508" t="s">
        <v>27</v>
      </c>
      <c r="R556" s="109"/>
      <c r="S556" s="109"/>
      <c r="T556" s="109"/>
    </row>
    <row r="557">
      <c r="A557" s="1"/>
      <c r="B557" s="1555"/>
      <c r="C557" s="1555"/>
      <c r="D557" s="1653"/>
      <c r="E557" s="1697" t="s">
        <v>140</v>
      </c>
      <c r="F557" s="57"/>
      <c r="G557" s="1669" t="s">
        <v>75</v>
      </c>
      <c r="H557" s="57"/>
      <c r="I557" s="511" t="s">
        <v>140</v>
      </c>
      <c r="J557" s="57"/>
      <c r="K557" s="1600"/>
      <c r="L557" s="57"/>
      <c r="M557" s="1600"/>
      <c r="N557" s="57"/>
      <c r="O557" s="1600"/>
      <c r="P557" s="57"/>
      <c r="Q557" s="342" t="s">
        <v>30</v>
      </c>
      <c r="R557" s="186"/>
      <c r="S557" s="186"/>
      <c r="T557" s="186"/>
    </row>
    <row r="558">
      <c r="A558" s="1"/>
      <c r="B558" s="1656"/>
      <c r="C558" s="1656"/>
      <c r="D558" s="1563"/>
      <c r="E558" s="1724" t="s">
        <v>696</v>
      </c>
      <c r="F558" s="57"/>
      <c r="G558" s="511" t="s">
        <v>551</v>
      </c>
      <c r="H558" s="57"/>
      <c r="I558" s="1670" t="s">
        <v>696</v>
      </c>
      <c r="J558" s="57"/>
      <c r="K558" s="509"/>
      <c r="L558" s="57"/>
      <c r="M558" s="509"/>
      <c r="N558" s="57"/>
      <c r="O558" s="509"/>
      <c r="P558" s="57"/>
      <c r="Q558" s="77"/>
      <c r="R558" s="37"/>
      <c r="S558" s="37"/>
      <c r="T558" s="37"/>
    </row>
    <row r="559">
      <c r="A559" s="1"/>
      <c r="B559" s="1562"/>
      <c r="C559" s="1656"/>
      <c r="D559" s="1563"/>
      <c r="E559" s="510" t="s">
        <v>955</v>
      </c>
      <c r="F559" s="57"/>
      <c r="G559" s="508" t="s">
        <v>350</v>
      </c>
      <c r="H559" s="57"/>
      <c r="I559" s="506" t="s">
        <v>523</v>
      </c>
      <c r="J559" s="57"/>
      <c r="K559" s="1600"/>
      <c r="L559" s="57"/>
      <c r="M559" s="1600"/>
      <c r="N559" s="57"/>
      <c r="O559" s="1600"/>
      <c r="P559" s="57"/>
      <c r="Q559" s="77"/>
      <c r="R559" s="37"/>
      <c r="S559" s="37"/>
      <c r="T559" s="37"/>
    </row>
    <row r="560">
      <c r="A560" s="1"/>
      <c r="B560" s="1562"/>
      <c r="C560" s="1562"/>
      <c r="D560" s="1563"/>
      <c r="E560" s="500" t="s">
        <v>630</v>
      </c>
      <c r="F560" s="145"/>
      <c r="G560" s="483" t="s">
        <v>291</v>
      </c>
      <c r="H560" s="145"/>
      <c r="I560" s="392" t="s">
        <v>427</v>
      </c>
      <c r="J560" s="145"/>
      <c r="K560" s="390"/>
      <c r="L560" s="145"/>
      <c r="M560" s="390"/>
      <c r="N560" s="145"/>
      <c r="O560" s="390"/>
      <c r="P560" s="145"/>
      <c r="Q560" s="91"/>
      <c r="R560" s="37"/>
      <c r="S560" s="37"/>
      <c r="T560" s="37"/>
    </row>
    <row r="561">
      <c r="A561" s="1"/>
      <c r="B561" s="1716"/>
      <c r="C561" s="1716"/>
      <c r="D561" s="1716"/>
      <c r="E561" s="1517"/>
      <c r="F561" s="1517"/>
      <c r="G561" s="1517"/>
      <c r="H561" s="1517"/>
      <c r="I561" s="1517"/>
      <c r="J561" s="1517"/>
      <c r="K561" s="1517"/>
      <c r="L561" s="1517"/>
      <c r="M561" s="1517"/>
      <c r="N561" s="1517"/>
      <c r="O561" s="1517"/>
      <c r="P561" s="1517"/>
      <c r="Q561" s="1517"/>
      <c r="R561" s="109"/>
      <c r="S561" s="109"/>
      <c r="T561" s="109"/>
    </row>
    <row r="562">
      <c r="A562" s="1"/>
      <c r="B562" s="1545" t="str">
        <f>GETTRAINERSPRITE(E562)</f>
        <v/>
      </c>
      <c r="C562" s="22"/>
      <c r="D562" s="22"/>
      <c r="E562" s="1546" t="s">
        <v>2661</v>
      </c>
      <c r="F562" s="22"/>
      <c r="G562" s="22"/>
      <c r="H562" s="22"/>
      <c r="I562" s="22"/>
      <c r="J562" s="22"/>
      <c r="K562" s="22"/>
      <c r="L562" s="22"/>
      <c r="M562" s="22"/>
      <c r="N562" s="22"/>
      <c r="O562" s="22"/>
      <c r="P562" s="22"/>
      <c r="Q562" s="835"/>
      <c r="R562" s="163"/>
      <c r="S562" s="163"/>
      <c r="T562" s="163"/>
    </row>
    <row r="563" ht="87.75" customHeight="1">
      <c r="A563" s="1"/>
      <c r="B563" s="28"/>
      <c r="E563" s="1650" t="str">
        <f>GETPOKEMONSPRITE(E564, 150, 150)</f>
        <v/>
      </c>
      <c r="F563" s="25"/>
      <c r="G563" s="1650" t="str">
        <f>GETPOKEMONSPRITE(G564, 150, 150)</f>
        <v/>
      </c>
      <c r="H563" s="25"/>
      <c r="I563" s="1650" t="str">
        <f>GETPOKEMONSPRITE(I564, 150, 150)</f>
        <v/>
      </c>
      <c r="J563" s="25"/>
      <c r="K563" s="1650" t="str">
        <f>GETPOKEMONSPRITE(K564, 150, 150)</f>
        <v/>
      </c>
      <c r="L563" s="25"/>
      <c r="M563" s="1650" t="str">
        <f>GETPOKEMONSPRITE(M564, 150, 150)</f>
        <v/>
      </c>
      <c r="N563" s="25"/>
      <c r="O563" s="1650" t="str">
        <f>GETPOKEMONSPRITE(O564, 140, 140)</f>
        <v/>
      </c>
      <c r="P563" s="25"/>
      <c r="Q563" s="1164"/>
      <c r="R563" s="163"/>
      <c r="S563" s="163"/>
      <c r="T563" s="163"/>
    </row>
    <row r="564">
      <c r="A564" s="1"/>
      <c r="B564" s="125"/>
      <c r="C564" s="39"/>
      <c r="D564" s="39"/>
      <c r="E564" s="1082" t="s">
        <v>2567</v>
      </c>
      <c r="F564" s="41"/>
      <c r="G564" s="1083" t="s">
        <v>2662</v>
      </c>
      <c r="H564" s="41"/>
      <c r="I564" s="1083" t="s">
        <v>2663</v>
      </c>
      <c r="J564" s="41"/>
      <c r="K564" s="1651"/>
      <c r="L564" s="41"/>
      <c r="M564" s="1651"/>
      <c r="N564" s="41"/>
      <c r="O564" s="1651"/>
      <c r="P564" s="41"/>
      <c r="Q564" s="328" t="s">
        <v>19</v>
      </c>
      <c r="R564" s="163"/>
      <c r="S564" s="163"/>
      <c r="T564" s="163"/>
    </row>
    <row r="565">
      <c r="A565" s="1390"/>
      <c r="B565" s="1547"/>
      <c r="C565" s="1548"/>
      <c r="D565" s="1549"/>
      <c r="E565" s="1551" t="s">
        <v>70</v>
      </c>
      <c r="F565" s="1000" t="str">
        <f>GETABILITY(E564)</f>
        <v>Drizzle</v>
      </c>
      <c r="G565" s="1551" t="s">
        <v>97</v>
      </c>
      <c r="H565" s="1106" t="s">
        <v>2657</v>
      </c>
      <c r="I565" s="1551" t="s">
        <v>216</v>
      </c>
      <c r="J565" s="1000" t="str">
        <f>GETABILITY(I564)</f>
        <v>Shell Armor</v>
      </c>
      <c r="K565" s="1368"/>
      <c r="L565" s="1000" t="str">
        <f>GETABILITY(K564)</f>
        <v/>
      </c>
      <c r="M565" s="1368"/>
      <c r="N565" s="1000" t="str">
        <f>GETABILITY(M564)</f>
        <v/>
      </c>
      <c r="O565" s="1368"/>
      <c r="P565" s="1000" t="str">
        <f>GETABILITY(O564)</f>
        <v/>
      </c>
      <c r="Q565" s="1505" t="s">
        <v>23</v>
      </c>
      <c r="R565" s="163"/>
      <c r="S565" s="163"/>
      <c r="T565" s="163"/>
    </row>
    <row r="566">
      <c r="A566" s="1390"/>
      <c r="B566" s="112" t="s">
        <v>24</v>
      </c>
      <c r="C566" s="39"/>
      <c r="D566" s="55"/>
      <c r="E566" s="1652" t="s">
        <v>98</v>
      </c>
      <c r="F566" s="57"/>
      <c r="G566" s="1652" t="s">
        <v>308</v>
      </c>
      <c r="H566" s="57"/>
      <c r="I566" s="1652" t="s">
        <v>2664</v>
      </c>
      <c r="J566" s="57"/>
      <c r="K566" s="509"/>
      <c r="L566" s="57"/>
      <c r="M566" s="509"/>
      <c r="N566" s="57"/>
      <c r="O566" s="509"/>
      <c r="P566" s="57"/>
      <c r="Q566" s="1508" t="s">
        <v>27</v>
      </c>
      <c r="R566" s="109"/>
      <c r="S566" s="109"/>
      <c r="T566" s="109"/>
    </row>
    <row r="567">
      <c r="A567" s="1"/>
      <c r="B567" s="1555"/>
      <c r="C567" s="1555"/>
      <c r="D567" s="1653"/>
      <c r="E567" s="1654" t="s">
        <v>341</v>
      </c>
      <c r="F567" s="57"/>
      <c r="G567" s="1669" t="s">
        <v>75</v>
      </c>
      <c r="H567" s="57"/>
      <c r="I567" s="511" t="s">
        <v>140</v>
      </c>
      <c r="J567" s="57"/>
      <c r="K567" s="1600"/>
      <c r="L567" s="57"/>
      <c r="M567" s="1600"/>
      <c r="N567" s="57"/>
      <c r="O567" s="1600"/>
      <c r="P567" s="57"/>
      <c r="Q567" s="342" t="s">
        <v>30</v>
      </c>
      <c r="R567" s="186"/>
      <c r="S567" s="186"/>
      <c r="T567" s="186"/>
    </row>
    <row r="568">
      <c r="A568" s="1"/>
      <c r="B568" s="1656"/>
      <c r="C568" s="1656"/>
      <c r="D568" s="1563"/>
      <c r="E568" s="1702" t="s">
        <v>247</v>
      </c>
      <c r="F568" s="57"/>
      <c r="G568" s="506" t="s">
        <v>955</v>
      </c>
      <c r="H568" s="57"/>
      <c r="I568" s="1710" t="s">
        <v>491</v>
      </c>
      <c r="J568" s="57"/>
      <c r="K568" s="509"/>
      <c r="L568" s="57"/>
      <c r="M568" s="509"/>
      <c r="N568" s="57"/>
      <c r="O568" s="509"/>
      <c r="P568" s="57"/>
      <c r="Q568" s="77"/>
      <c r="R568" s="37"/>
      <c r="S568" s="37"/>
      <c r="T568" s="37"/>
    </row>
    <row r="569">
      <c r="A569" s="1"/>
      <c r="B569" s="1562"/>
      <c r="C569" s="1656"/>
      <c r="D569" s="1563"/>
      <c r="E569" s="1725" t="s">
        <v>830</v>
      </c>
      <c r="F569" s="57"/>
      <c r="G569" s="511" t="s">
        <v>701</v>
      </c>
      <c r="H569" s="57"/>
      <c r="I569" s="507" t="s">
        <v>427</v>
      </c>
      <c r="J569" s="57"/>
      <c r="K569" s="1600"/>
      <c r="L569" s="57"/>
      <c r="M569" s="1600"/>
      <c r="N569" s="57"/>
      <c r="O569" s="1600"/>
      <c r="P569" s="57"/>
      <c r="Q569" s="77"/>
      <c r="R569" s="37"/>
      <c r="S569" s="37"/>
      <c r="T569" s="37"/>
    </row>
    <row r="570">
      <c r="A570" s="1"/>
      <c r="B570" s="1562"/>
      <c r="C570" s="1562"/>
      <c r="D570" s="1563"/>
      <c r="E570" s="1726" t="s">
        <v>102</v>
      </c>
      <c r="F570" s="145"/>
      <c r="G570" s="400" t="s">
        <v>346</v>
      </c>
      <c r="H570" s="145"/>
      <c r="I570" s="468" t="s">
        <v>523</v>
      </c>
      <c r="J570" s="145"/>
      <c r="K570" s="390"/>
      <c r="L570" s="145"/>
      <c r="M570" s="390"/>
      <c r="N570" s="145"/>
      <c r="O570" s="390"/>
      <c r="P570" s="145"/>
      <c r="Q570" s="91"/>
      <c r="R570" s="37"/>
      <c r="S570" s="37"/>
      <c r="T570" s="37"/>
    </row>
    <row r="571">
      <c r="A571" s="1"/>
      <c r="B571" s="1716"/>
      <c r="C571" s="1716"/>
      <c r="D571" s="1716"/>
      <c r="E571" s="1517"/>
      <c r="F571" s="1517"/>
      <c r="G571" s="1517"/>
      <c r="H571" s="1517"/>
      <c r="I571" s="1517"/>
      <c r="J571" s="1517"/>
      <c r="K571" s="1517"/>
      <c r="L571" s="1517"/>
      <c r="M571" s="1517"/>
      <c r="N571" s="1517"/>
      <c r="O571" s="1517"/>
      <c r="P571" s="1517"/>
      <c r="Q571" s="1517"/>
      <c r="R571" s="109"/>
      <c r="S571" s="109"/>
      <c r="T571" s="109"/>
    </row>
    <row r="572">
      <c r="A572" s="1"/>
      <c r="B572" s="1545" t="str">
        <f>GETTRAINERSPRITE(E572)</f>
        <v/>
      </c>
      <c r="C572" s="22"/>
      <c r="D572" s="22"/>
      <c r="E572" s="1546" t="s">
        <v>2665</v>
      </c>
      <c r="F572" s="22"/>
      <c r="G572" s="22"/>
      <c r="H572" s="22"/>
      <c r="I572" s="22"/>
      <c r="J572" s="22"/>
      <c r="K572" s="22"/>
      <c r="L572" s="22"/>
      <c r="M572" s="22"/>
      <c r="N572" s="22"/>
      <c r="O572" s="22"/>
      <c r="P572" s="22"/>
      <c r="Q572" s="835"/>
      <c r="R572" s="163"/>
      <c r="S572" s="163"/>
      <c r="T572" s="163"/>
    </row>
    <row r="573" ht="87.75" customHeight="1">
      <c r="A573" s="1"/>
      <c r="B573" s="28"/>
      <c r="E573" s="1650" t="str">
        <f>GETPOKEMONSPRITE(E574, 150, 150)</f>
        <v/>
      </c>
      <c r="F573" s="25"/>
      <c r="G573" s="1650" t="str">
        <f>GETPOKEMONSPRITE(G574, 140, 140)</f>
        <v/>
      </c>
      <c r="H573" s="25"/>
      <c r="I573" s="1650" t="str">
        <f>GETPOKEMONSPRITE(I574, 150, 150)</f>
        <v/>
      </c>
      <c r="J573" s="25"/>
      <c r="K573" s="1650" t="str">
        <f>GETPOKEMONSPRITE(K574, 150, 150)</f>
        <v/>
      </c>
      <c r="L573" s="25"/>
      <c r="M573" s="1650" t="str">
        <f>GETPOKEMONSPRITE(M574, 150, 150)</f>
        <v/>
      </c>
      <c r="N573" s="25"/>
      <c r="O573" s="1650" t="str">
        <f>GETPOKEMONSPRITE(O574, 140, 140)</f>
        <v/>
      </c>
      <c r="P573" s="25"/>
      <c r="Q573" s="1164"/>
      <c r="R573" s="163"/>
      <c r="S573" s="163"/>
      <c r="T573" s="163"/>
    </row>
    <row r="574">
      <c r="A574" s="1"/>
      <c r="B574" s="125"/>
      <c r="C574" s="39"/>
      <c r="D574" s="39"/>
      <c r="E574" s="1082" t="s">
        <v>2666</v>
      </c>
      <c r="F574" s="41"/>
      <c r="G574" s="1083" t="s">
        <v>2667</v>
      </c>
      <c r="H574" s="41"/>
      <c r="I574" s="1083" t="s">
        <v>2668</v>
      </c>
      <c r="J574" s="41"/>
      <c r="K574" s="1083" t="s">
        <v>2669</v>
      </c>
      <c r="L574" s="41"/>
      <c r="M574" s="1083" t="s">
        <v>2551</v>
      </c>
      <c r="N574" s="41"/>
      <c r="O574" s="1083" t="s">
        <v>2670</v>
      </c>
      <c r="P574" s="41"/>
      <c r="Q574" s="328" t="s">
        <v>19</v>
      </c>
      <c r="R574" s="163"/>
      <c r="S574" s="163"/>
      <c r="T574" s="163"/>
    </row>
    <row r="575">
      <c r="A575" s="1390"/>
      <c r="B575" s="1547"/>
      <c r="C575" s="1548"/>
      <c r="D575" s="1549"/>
      <c r="E575" s="1551" t="s">
        <v>159</v>
      </c>
      <c r="F575" s="1000" t="str">
        <f>GETABILITY(E574)</f>
        <v>Thick Fat</v>
      </c>
      <c r="G575" s="1551" t="s">
        <v>159</v>
      </c>
      <c r="H575" s="1000" t="str">
        <f>GETABILITY(G574)</f>
        <v>Solid Rock</v>
      </c>
      <c r="I575" s="1551" t="s">
        <v>22</v>
      </c>
      <c r="J575" s="1000" t="str">
        <f>GETABILITY(I574)</f>
        <v>Pressure</v>
      </c>
      <c r="K575" s="1551" t="s">
        <v>175</v>
      </c>
      <c r="L575" s="1000" t="str">
        <f>GETABILITY(K574)</f>
        <v>Guts</v>
      </c>
      <c r="M575" s="1551" t="s">
        <v>83</v>
      </c>
      <c r="N575" s="1000" t="str">
        <f>GETABILITY(M574)</f>
        <v>Thick Fat</v>
      </c>
      <c r="O575" s="1551" t="s">
        <v>95</v>
      </c>
      <c r="P575" s="1106" t="s">
        <v>2250</v>
      </c>
      <c r="Q575" s="1505" t="s">
        <v>23</v>
      </c>
      <c r="R575" s="163"/>
      <c r="S575" s="163"/>
      <c r="T575" s="163"/>
    </row>
    <row r="576">
      <c r="A576" s="1390"/>
      <c r="B576" s="112" t="s">
        <v>24</v>
      </c>
      <c r="C576" s="39"/>
      <c r="D576" s="55"/>
      <c r="E576" s="58" t="s">
        <v>818</v>
      </c>
      <c r="F576" s="57"/>
      <c r="G576" s="58" t="s">
        <v>911</v>
      </c>
      <c r="H576" s="57"/>
      <c r="I576" s="58" t="s">
        <v>970</v>
      </c>
      <c r="J576" s="57"/>
      <c r="K576" s="58" t="s">
        <v>218</v>
      </c>
      <c r="L576" s="57"/>
      <c r="M576" s="58" t="s">
        <v>2535</v>
      </c>
      <c r="N576" s="57"/>
      <c r="O576" s="58" t="s">
        <v>970</v>
      </c>
      <c r="P576" s="57"/>
      <c r="Q576" s="1508" t="s">
        <v>27</v>
      </c>
      <c r="R576" s="109"/>
      <c r="S576" s="109"/>
      <c r="T576" s="109"/>
    </row>
    <row r="577">
      <c r="A577" s="1"/>
      <c r="B577" s="1555"/>
      <c r="C577" s="1555"/>
      <c r="D577" s="1653"/>
      <c r="E577" s="192" t="s">
        <v>876</v>
      </c>
      <c r="F577" s="57"/>
      <c r="G577" s="313" t="s">
        <v>75</v>
      </c>
      <c r="H577" s="57"/>
      <c r="I577" s="83" t="s">
        <v>281</v>
      </c>
      <c r="J577" s="57"/>
      <c r="K577" s="313" t="s">
        <v>75</v>
      </c>
      <c r="L577" s="57"/>
      <c r="M577" s="313" t="s">
        <v>75</v>
      </c>
      <c r="N577" s="57"/>
      <c r="O577" s="313" t="s">
        <v>75</v>
      </c>
      <c r="P577" s="57"/>
      <c r="Q577" s="342" t="s">
        <v>30</v>
      </c>
      <c r="R577" s="186"/>
      <c r="S577" s="186"/>
      <c r="T577" s="186"/>
    </row>
    <row r="578">
      <c r="A578" s="1"/>
      <c r="B578" s="1656"/>
      <c r="C578" s="1656"/>
      <c r="D578" s="1563"/>
      <c r="E578" s="99" t="s">
        <v>281</v>
      </c>
      <c r="F578" s="57"/>
      <c r="G578" s="199" t="s">
        <v>912</v>
      </c>
      <c r="H578" s="57"/>
      <c r="I578" s="165" t="s">
        <v>551</v>
      </c>
      <c r="J578" s="57"/>
      <c r="K578" s="181" t="s">
        <v>1271</v>
      </c>
      <c r="L578" s="57"/>
      <c r="M578" s="83" t="s">
        <v>985</v>
      </c>
      <c r="N578" s="57"/>
      <c r="O578" s="157" t="s">
        <v>653</v>
      </c>
      <c r="P578" s="57"/>
      <c r="Q578" s="77"/>
      <c r="R578" s="37"/>
      <c r="S578" s="37"/>
      <c r="T578" s="37"/>
    </row>
    <row r="579">
      <c r="A579" s="1"/>
      <c r="B579" s="1562"/>
      <c r="C579" s="1656"/>
      <c r="D579" s="1563"/>
      <c r="E579" s="172" t="s">
        <v>426</v>
      </c>
      <c r="F579" s="57"/>
      <c r="G579" s="74" t="s">
        <v>296</v>
      </c>
      <c r="H579" s="57"/>
      <c r="I579" s="74" t="s">
        <v>296</v>
      </c>
      <c r="J579" s="57"/>
      <c r="K579" s="173" t="s">
        <v>2295</v>
      </c>
      <c r="L579" s="57"/>
      <c r="M579" s="181" t="s">
        <v>876</v>
      </c>
      <c r="N579" s="57"/>
      <c r="O579" s="74" t="s">
        <v>350</v>
      </c>
      <c r="P579" s="57"/>
      <c r="Q579" s="77"/>
      <c r="R579" s="37"/>
      <c r="S579" s="37"/>
      <c r="T579" s="37"/>
    </row>
    <row r="580">
      <c r="A580" s="1"/>
      <c r="B580" s="1562"/>
      <c r="C580" s="1562"/>
      <c r="D580" s="1563"/>
      <c r="E580" s="160" t="s">
        <v>1537</v>
      </c>
      <c r="F580" s="145"/>
      <c r="G580" s="1727" t="s">
        <v>619</v>
      </c>
      <c r="H580" s="145"/>
      <c r="I580" s="1728" t="s">
        <v>75</v>
      </c>
      <c r="J580" s="145"/>
      <c r="K580" s="1729" t="s">
        <v>291</v>
      </c>
      <c r="L580" s="145"/>
      <c r="M580" s="1730" t="s">
        <v>734</v>
      </c>
      <c r="N580" s="145"/>
      <c r="O580" s="1729" t="s">
        <v>291</v>
      </c>
      <c r="P580" s="145"/>
      <c r="Q580" s="91"/>
      <c r="R580" s="37"/>
      <c r="S580" s="37"/>
      <c r="T580" s="37"/>
    </row>
    <row r="581">
      <c r="A581" s="1"/>
      <c r="B581" s="1716"/>
      <c r="C581" s="1716"/>
      <c r="D581" s="1716"/>
      <c r="E581" s="1517"/>
      <c r="F581" s="1517"/>
      <c r="G581" s="1517"/>
      <c r="H581" s="1517"/>
      <c r="I581" s="1517"/>
      <c r="J581" s="1517"/>
      <c r="K581" s="1517"/>
      <c r="L581" s="1517"/>
      <c r="M581" s="1517"/>
      <c r="N581" s="1517"/>
      <c r="O581" s="1517"/>
      <c r="P581" s="1517"/>
      <c r="Q581" s="1517"/>
      <c r="R581" s="109"/>
      <c r="S581" s="109"/>
      <c r="T581" s="109"/>
    </row>
    <row r="582">
      <c r="A582" s="1"/>
      <c r="B582" s="1545" t="str">
        <f>GETTRAINERSPRITE(E582)</f>
        <v/>
      </c>
      <c r="C582" s="22"/>
      <c r="D582" s="22"/>
      <c r="E582" s="1546" t="s">
        <v>2671</v>
      </c>
      <c r="F582" s="22"/>
      <c r="G582" s="22"/>
      <c r="H582" s="22"/>
      <c r="I582" s="22"/>
      <c r="J582" s="22"/>
      <c r="K582" s="22"/>
      <c r="L582" s="22"/>
      <c r="M582" s="22"/>
      <c r="N582" s="22"/>
      <c r="O582" s="22"/>
      <c r="P582" s="22"/>
      <c r="Q582" s="835"/>
      <c r="R582" s="163"/>
      <c r="S582" s="163"/>
      <c r="T582" s="163"/>
    </row>
    <row r="583" ht="87.75" customHeight="1">
      <c r="A583" s="1"/>
      <c r="B583" s="28"/>
      <c r="E583" s="1650" t="str">
        <f>GETPOKEMONSPRITE(E584, 150, 150)</f>
        <v/>
      </c>
      <c r="F583" s="25"/>
      <c r="G583" s="1650" t="str">
        <f>GETPOKEMONSPRITE(G584, 140, 140)</f>
        <v/>
      </c>
      <c r="H583" s="25"/>
      <c r="I583" s="1650" t="str">
        <f>GETPOKEMONSPRITE(I584, 150, 150)</f>
        <v/>
      </c>
      <c r="J583" s="25"/>
      <c r="K583" s="1650" t="str">
        <f>GETPOKEMONSPRITE(K584, 150, 150)</f>
        <v/>
      </c>
      <c r="L583" s="25"/>
      <c r="M583" s="1650" t="str">
        <f>GETPOKEMONSPRITE(M584, 150, 150)</f>
        <v/>
      </c>
      <c r="N583" s="25"/>
      <c r="O583" s="1650" t="str">
        <f>GETPOKEMONSPRITE(O584, 140, 140)</f>
        <v/>
      </c>
      <c r="P583" s="25"/>
      <c r="Q583" s="1164"/>
      <c r="R583" s="163"/>
      <c r="S583" s="163"/>
      <c r="T583" s="163"/>
    </row>
    <row r="584">
      <c r="A584" s="1"/>
      <c r="B584" s="125"/>
      <c r="C584" s="39"/>
      <c r="D584" s="39"/>
      <c r="E584" s="1082" t="s">
        <v>2672</v>
      </c>
      <c r="F584" s="41"/>
      <c r="G584" s="1083" t="s">
        <v>2673</v>
      </c>
      <c r="H584" s="41"/>
      <c r="I584" s="1083" t="s">
        <v>2669</v>
      </c>
      <c r="J584" s="41"/>
      <c r="K584" s="1083"/>
      <c r="L584" s="41"/>
      <c r="M584" s="1083"/>
      <c r="N584" s="41"/>
      <c r="O584" s="1083"/>
      <c r="P584" s="41"/>
      <c r="Q584" s="328" t="s">
        <v>19</v>
      </c>
      <c r="R584" s="163"/>
      <c r="S584" s="163"/>
      <c r="T584" s="163"/>
    </row>
    <row r="585">
      <c r="A585" s="1390"/>
      <c r="B585" s="1547"/>
      <c r="C585" s="1548"/>
      <c r="D585" s="1549"/>
      <c r="E585" s="837" t="s">
        <v>97</v>
      </c>
      <c r="F585" s="1000" t="str">
        <f>GETABILITY(E584)</f>
        <v>Rock Head</v>
      </c>
      <c r="G585" s="837" t="s">
        <v>216</v>
      </c>
      <c r="H585" s="1000" t="str">
        <f>GETABILITY(G584)</f>
        <v>Guts</v>
      </c>
      <c r="I585" s="837" t="s">
        <v>56</v>
      </c>
      <c r="J585" s="1000" t="str">
        <f>GETABILITY(I584)</f>
        <v>Guts</v>
      </c>
      <c r="K585" s="837"/>
      <c r="L585" s="1004"/>
      <c r="M585" s="837"/>
      <c r="N585" s="1004"/>
      <c r="O585" s="837"/>
      <c r="P585" s="1004"/>
      <c r="Q585" s="1505" t="s">
        <v>23</v>
      </c>
      <c r="R585" s="163"/>
      <c r="S585" s="163"/>
      <c r="T585" s="163"/>
    </row>
    <row r="586">
      <c r="A586" s="1390"/>
      <c r="B586" s="112" t="s">
        <v>24</v>
      </c>
      <c r="C586" s="39"/>
      <c r="D586" s="55"/>
      <c r="E586" s="58" t="s">
        <v>242</v>
      </c>
      <c r="F586" s="57"/>
      <c r="G586" s="58" t="s">
        <v>308</v>
      </c>
      <c r="H586" s="57"/>
      <c r="I586" s="58" t="s">
        <v>308</v>
      </c>
      <c r="J586" s="57"/>
      <c r="K586" s="58"/>
      <c r="L586" s="57"/>
      <c r="M586" s="58"/>
      <c r="N586" s="57"/>
      <c r="O586" s="58"/>
      <c r="P586" s="57"/>
      <c r="Q586" s="1508" t="s">
        <v>27</v>
      </c>
      <c r="R586" s="109"/>
      <c r="S586" s="109"/>
      <c r="T586" s="109"/>
    </row>
    <row r="587">
      <c r="A587" s="1"/>
      <c r="B587" s="1555"/>
      <c r="C587" s="1555"/>
      <c r="D587" s="1653"/>
      <c r="E587" s="1673" t="s">
        <v>343</v>
      </c>
      <c r="F587" s="57"/>
      <c r="G587" s="83" t="s">
        <v>328</v>
      </c>
      <c r="H587" s="57"/>
      <c r="I587" s="83" t="s">
        <v>74</v>
      </c>
      <c r="J587" s="57"/>
      <c r="K587" s="59"/>
      <c r="L587" s="57"/>
      <c r="M587" s="59"/>
      <c r="N587" s="57"/>
      <c r="O587" s="59"/>
      <c r="P587" s="57"/>
      <c r="Q587" s="517" t="s">
        <v>30</v>
      </c>
      <c r="R587" s="186"/>
      <c r="S587" s="186"/>
      <c r="T587" s="186"/>
    </row>
    <row r="588">
      <c r="A588" s="1"/>
      <c r="B588" s="1656"/>
      <c r="C588" s="1656"/>
      <c r="D588" s="1563"/>
      <c r="E588" s="192" t="s">
        <v>614</v>
      </c>
      <c r="F588" s="57"/>
      <c r="G588" s="181" t="s">
        <v>1427</v>
      </c>
      <c r="H588" s="57"/>
      <c r="I588" s="83" t="s">
        <v>220</v>
      </c>
      <c r="J588" s="57"/>
      <c r="K588" s="84"/>
      <c r="L588" s="57"/>
      <c r="M588" s="84"/>
      <c r="N588" s="57"/>
      <c r="O588" s="84"/>
      <c r="P588" s="57"/>
      <c r="Q588" s="518"/>
      <c r="R588" s="37"/>
      <c r="S588" s="37"/>
      <c r="T588" s="37"/>
    </row>
    <row r="589">
      <c r="A589" s="1"/>
      <c r="B589" s="1562"/>
      <c r="C589" s="5"/>
      <c r="D589" s="1563"/>
      <c r="E589" s="189" t="s">
        <v>374</v>
      </c>
      <c r="F589" s="57"/>
      <c r="G589" s="173" t="s">
        <v>349</v>
      </c>
      <c r="H589" s="57"/>
      <c r="I589" s="181" t="s">
        <v>1271</v>
      </c>
      <c r="J589" s="57"/>
      <c r="K589" s="59"/>
      <c r="L589" s="57"/>
      <c r="M589" s="59"/>
      <c r="N589" s="57"/>
      <c r="O589" s="59"/>
      <c r="P589" s="57"/>
      <c r="Q589" s="518"/>
      <c r="R589" s="37"/>
      <c r="S589" s="37"/>
      <c r="T589" s="37"/>
    </row>
    <row r="590">
      <c r="A590" s="1"/>
      <c r="B590" s="1562"/>
      <c r="C590" s="1562"/>
      <c r="D590" s="1563"/>
      <c r="E590" s="1721" t="s">
        <v>341</v>
      </c>
      <c r="F590" s="145"/>
      <c r="G590" s="1722" t="s">
        <v>955</v>
      </c>
      <c r="H590" s="145"/>
      <c r="I590" s="1729" t="s">
        <v>291</v>
      </c>
      <c r="J590" s="145"/>
      <c r="K590" s="84"/>
      <c r="L590" s="57"/>
      <c r="M590" s="84"/>
      <c r="N590" s="57"/>
      <c r="O590" s="84"/>
      <c r="P590" s="57"/>
      <c r="Q590" s="55"/>
      <c r="R590" s="37"/>
      <c r="S590" s="37"/>
      <c r="T590" s="37"/>
    </row>
    <row r="591">
      <c r="A591" s="1"/>
      <c r="B591" s="1716"/>
      <c r="C591" s="1716"/>
      <c r="D591" s="1716"/>
      <c r="E591" s="1517"/>
      <c r="F591" s="1517"/>
      <c r="G591" s="1517"/>
      <c r="H591" s="1517"/>
      <c r="I591" s="1517"/>
      <c r="J591" s="1517"/>
      <c r="K591" s="1517"/>
      <c r="L591" s="1517"/>
      <c r="M591" s="1517"/>
      <c r="N591" s="1517"/>
      <c r="O591" s="1517"/>
      <c r="P591" s="1517"/>
      <c r="Q591" s="1517"/>
      <c r="R591" s="109"/>
      <c r="S591" s="109"/>
      <c r="T591" s="109"/>
    </row>
    <row r="592">
      <c r="A592" s="1"/>
      <c r="B592" s="1545" t="str">
        <f>GETTRAINERSPRITE(E592)</f>
        <v/>
      </c>
      <c r="C592" s="22"/>
      <c r="D592" s="22"/>
      <c r="E592" s="1546" t="s">
        <v>2674</v>
      </c>
      <c r="F592" s="22"/>
      <c r="G592" s="22"/>
      <c r="H592" s="22"/>
      <c r="I592" s="22"/>
      <c r="J592" s="22"/>
      <c r="K592" s="22"/>
      <c r="L592" s="22"/>
      <c r="M592" s="22"/>
      <c r="N592" s="22"/>
      <c r="O592" s="22"/>
      <c r="P592" s="22"/>
      <c r="Q592" s="835"/>
      <c r="R592" s="163"/>
      <c r="S592" s="163"/>
      <c r="T592" s="163"/>
    </row>
    <row r="593" ht="87.75" customHeight="1">
      <c r="A593" s="1"/>
      <c r="B593" s="28"/>
      <c r="E593" s="1650" t="str">
        <f>GETPOKEMONSPRITE(E594, 150, 150)</f>
        <v/>
      </c>
      <c r="F593" s="25"/>
      <c r="G593" s="1650" t="str">
        <f>GETPOKEMONSPRITE(G594, 140, 140)</f>
        <v/>
      </c>
      <c r="H593" s="25"/>
      <c r="I593" s="1650" t="str">
        <f>GETPOKEMONSPRITE(I594, 150, 150)</f>
        <v/>
      </c>
      <c r="J593" s="25"/>
      <c r="K593" s="1650" t="str">
        <f>GETPOKEMONSPRITE(K594, 150, 150)</f>
        <v/>
      </c>
      <c r="L593" s="25"/>
      <c r="M593" s="1650" t="str">
        <f>GETPOKEMONSPRITE(M594, 150, 150)</f>
        <v/>
      </c>
      <c r="N593" s="25"/>
      <c r="O593" s="1650" t="str">
        <f>GETPOKEMONSPRITE(O594, 140, 140)</f>
        <v/>
      </c>
      <c r="P593" s="25"/>
      <c r="Q593" s="1164"/>
      <c r="R593" s="163"/>
      <c r="S593" s="163"/>
      <c r="T593" s="163"/>
    </row>
    <row r="594">
      <c r="A594" s="1"/>
      <c r="B594" s="125"/>
      <c r="C594" s="39"/>
      <c r="D594" s="39"/>
      <c r="E594" s="1082" t="s">
        <v>2675</v>
      </c>
      <c r="F594" s="41"/>
      <c r="G594" s="1083" t="s">
        <v>2676</v>
      </c>
      <c r="H594" s="41"/>
      <c r="I594" s="1083" t="s">
        <v>2641</v>
      </c>
      <c r="J594" s="41"/>
      <c r="K594" s="1083"/>
      <c r="L594" s="41"/>
      <c r="M594" s="1083"/>
      <c r="N594" s="41"/>
      <c r="O594" s="1083"/>
      <c r="P594" s="41"/>
      <c r="Q594" s="328" t="s">
        <v>19</v>
      </c>
      <c r="R594" s="163"/>
      <c r="S594" s="163"/>
      <c r="T594" s="163"/>
    </row>
    <row r="595">
      <c r="A595" s="1390"/>
      <c r="B595" s="1547"/>
      <c r="C595" s="1548"/>
      <c r="D595" s="1549"/>
      <c r="E595" s="837" t="s">
        <v>131</v>
      </c>
      <c r="F595" s="1000" t="str">
        <f>GETABILITY(E594)</f>
        <v>Bad Dreams</v>
      </c>
      <c r="G595" s="837" t="s">
        <v>38</v>
      </c>
      <c r="H595" s="1000" t="str">
        <f>GETABILITY(G594)</f>
        <v>Pressure</v>
      </c>
      <c r="I595" s="837" t="s">
        <v>158</v>
      </c>
      <c r="J595" s="1000" t="str">
        <f>GETABILITY(I594)</f>
        <v>Gluttony</v>
      </c>
      <c r="K595" s="837"/>
      <c r="L595" s="1004"/>
      <c r="M595" s="837"/>
      <c r="N595" s="1004"/>
      <c r="O595" s="837"/>
      <c r="P595" s="1004"/>
      <c r="Q595" s="1505" t="s">
        <v>23</v>
      </c>
      <c r="R595" s="163"/>
      <c r="S595" s="163"/>
      <c r="T595" s="163"/>
    </row>
    <row r="596">
      <c r="A596" s="1390"/>
      <c r="B596" s="112" t="s">
        <v>24</v>
      </c>
      <c r="C596" s="39"/>
      <c r="D596" s="55"/>
      <c r="E596" s="58" t="s">
        <v>970</v>
      </c>
      <c r="F596" s="57"/>
      <c r="G596" s="58" t="s">
        <v>995</v>
      </c>
      <c r="H596" s="57"/>
      <c r="I596" s="58" t="s">
        <v>1037</v>
      </c>
      <c r="J596" s="57"/>
      <c r="K596" s="58"/>
      <c r="L596" s="57"/>
      <c r="M596" s="58"/>
      <c r="N596" s="57"/>
      <c r="O596" s="58"/>
      <c r="P596" s="57"/>
      <c r="Q596" s="1508" t="s">
        <v>27</v>
      </c>
      <c r="R596" s="109"/>
      <c r="S596" s="109"/>
      <c r="T596" s="109"/>
    </row>
    <row r="597">
      <c r="A597" s="1"/>
      <c r="B597" s="1555"/>
      <c r="C597" s="1555"/>
      <c r="D597" s="1653"/>
      <c r="E597" s="98" t="s">
        <v>361</v>
      </c>
      <c r="F597" s="57"/>
      <c r="G597" s="313" t="s">
        <v>1005</v>
      </c>
      <c r="H597" s="57"/>
      <c r="I597" s="115" t="s">
        <v>361</v>
      </c>
      <c r="J597" s="57"/>
      <c r="K597" s="59"/>
      <c r="L597" s="57"/>
      <c r="M597" s="59"/>
      <c r="N597" s="57"/>
      <c r="O597" s="59"/>
      <c r="P597" s="57"/>
      <c r="Q597" s="517" t="s">
        <v>30</v>
      </c>
      <c r="R597" s="186"/>
      <c r="S597" s="186"/>
      <c r="T597" s="186"/>
    </row>
    <row r="598">
      <c r="A598" s="1"/>
      <c r="B598" s="1656"/>
      <c r="C598" s="1656"/>
      <c r="D598" s="1563"/>
      <c r="E598" s="127" t="s">
        <v>75</v>
      </c>
      <c r="F598" s="57"/>
      <c r="G598" s="173" t="s">
        <v>485</v>
      </c>
      <c r="H598" s="57"/>
      <c r="I598" s="115" t="s">
        <v>568</v>
      </c>
      <c r="J598" s="57"/>
      <c r="K598" s="84"/>
      <c r="L598" s="57"/>
      <c r="M598" s="84"/>
      <c r="N598" s="57"/>
      <c r="O598" s="84"/>
      <c r="P598" s="57"/>
      <c r="Q598" s="518"/>
      <c r="R598" s="37"/>
      <c r="S598" s="37"/>
      <c r="T598" s="37"/>
    </row>
    <row r="599">
      <c r="A599" s="1"/>
      <c r="B599" s="1562"/>
      <c r="C599" s="1656"/>
      <c r="D599" s="1563"/>
      <c r="E599" s="139" t="s">
        <v>346</v>
      </c>
      <c r="F599" s="57"/>
      <c r="G599" s="114" t="s">
        <v>1745</v>
      </c>
      <c r="H599" s="57"/>
      <c r="I599" s="188" t="s">
        <v>295</v>
      </c>
      <c r="J599" s="57"/>
      <c r="K599" s="59"/>
      <c r="L599" s="57"/>
      <c r="M599" s="59"/>
      <c r="N599" s="57"/>
      <c r="O599" s="59"/>
      <c r="P599" s="57"/>
      <c r="Q599" s="518"/>
      <c r="R599" s="37"/>
      <c r="S599" s="37"/>
      <c r="T599" s="37"/>
    </row>
    <row r="600">
      <c r="A600" s="1"/>
      <c r="B600" s="1562"/>
      <c r="C600" s="1656"/>
      <c r="D600" s="1563"/>
      <c r="E600" s="1731" t="s">
        <v>295</v>
      </c>
      <c r="F600" s="145"/>
      <c r="G600" s="161" t="s">
        <v>794</v>
      </c>
      <c r="H600" s="145"/>
      <c r="I600" s="1732" t="s">
        <v>1577</v>
      </c>
      <c r="J600" s="145"/>
      <c r="K600" s="84"/>
      <c r="L600" s="57"/>
      <c r="M600" s="84"/>
      <c r="N600" s="57"/>
      <c r="O600" s="84"/>
      <c r="P600" s="57"/>
      <c r="Q600" s="55"/>
      <c r="R600" s="37"/>
      <c r="S600" s="37"/>
      <c r="T600" s="37"/>
    </row>
    <row r="601">
      <c r="A601" s="1"/>
      <c r="B601" s="1716"/>
      <c r="C601" s="1716"/>
      <c r="D601" s="1716"/>
      <c r="E601" s="1517"/>
      <c r="F601" s="1517"/>
      <c r="G601" s="1517"/>
      <c r="H601" s="1517"/>
      <c r="I601" s="1517"/>
      <c r="J601" s="1517"/>
      <c r="K601" s="1517"/>
      <c r="L601" s="1517"/>
      <c r="M601" s="1517"/>
      <c r="N601" s="1517"/>
      <c r="O601" s="1517"/>
      <c r="P601" s="1517"/>
      <c r="Q601" s="1517"/>
      <c r="R601" s="109"/>
      <c r="S601" s="109"/>
      <c r="T601" s="109"/>
    </row>
    <row r="602">
      <c r="A602" s="1"/>
      <c r="B602" s="1545" t="str">
        <f>GETTRAINERSPRITE(E602)</f>
        <v/>
      </c>
      <c r="C602" s="22"/>
      <c r="D602" s="22"/>
      <c r="E602" s="1546" t="s">
        <v>2677</v>
      </c>
      <c r="F602" s="22"/>
      <c r="G602" s="22"/>
      <c r="H602" s="22"/>
      <c r="I602" s="22"/>
      <c r="J602" s="22"/>
      <c r="K602" s="22"/>
      <c r="L602" s="22"/>
      <c r="M602" s="22"/>
      <c r="N602" s="22"/>
      <c r="O602" s="22"/>
      <c r="P602" s="22"/>
      <c r="Q602" s="835"/>
      <c r="R602" s="163"/>
      <c r="S602" s="163"/>
      <c r="T602" s="163"/>
    </row>
    <row r="603" ht="87.75" customHeight="1">
      <c r="A603" s="1"/>
      <c r="B603" s="28"/>
      <c r="E603" s="1650" t="str">
        <f>GETPOKEMONSPRITE(E604, 150, 150)</f>
        <v/>
      </c>
      <c r="F603" s="25"/>
      <c r="G603" s="1650" t="str">
        <f>GETPOKEMONSPRITE(G604, 140, 140)</f>
        <v/>
      </c>
      <c r="H603" s="25"/>
      <c r="I603" s="1650" t="str">
        <f>GETPOKEMONSPRITE(I604, 150, 150)</f>
        <v/>
      </c>
      <c r="J603" s="25"/>
      <c r="K603" s="1650" t="str">
        <f>GETPOKEMONSPRITE(K604, 150, 150)</f>
        <v/>
      </c>
      <c r="L603" s="25"/>
      <c r="M603" s="1650" t="str">
        <f>GETPOKEMONSPRITE(M604, 150, 150)</f>
        <v/>
      </c>
      <c r="N603" s="25"/>
      <c r="O603" s="1650" t="str">
        <f>GETPOKEMONSPRITE(O604, 140, 140)</f>
        <v/>
      </c>
      <c r="P603" s="25"/>
      <c r="Q603" s="1164"/>
      <c r="R603" s="163"/>
      <c r="S603" s="163"/>
      <c r="T603" s="163"/>
    </row>
    <row r="604">
      <c r="A604" s="1"/>
      <c r="B604" s="125"/>
      <c r="C604" s="39"/>
      <c r="D604" s="39"/>
      <c r="E604" s="1082" t="s">
        <v>2626</v>
      </c>
      <c r="F604" s="41"/>
      <c r="G604" s="1083" t="s">
        <v>2678</v>
      </c>
      <c r="H604" s="41"/>
      <c r="I604" s="1083" t="s">
        <v>2679</v>
      </c>
      <c r="J604" s="41"/>
      <c r="K604" s="1083"/>
      <c r="L604" s="41"/>
      <c r="M604" s="1083"/>
      <c r="N604" s="41"/>
      <c r="O604" s="1083"/>
      <c r="P604" s="41"/>
      <c r="Q604" s="328" t="s">
        <v>19</v>
      </c>
      <c r="R604" s="163"/>
      <c r="S604" s="163"/>
      <c r="T604" s="163"/>
    </row>
    <row r="605">
      <c r="A605" s="1390"/>
      <c r="B605" s="1547"/>
      <c r="C605" s="1548"/>
      <c r="D605" s="1549"/>
      <c r="E605" s="1551" t="s">
        <v>158</v>
      </c>
      <c r="F605" s="1004" t="str">
        <f>GETABILITY(E604)</f>
        <v>Snow Warning</v>
      </c>
      <c r="G605" s="1551" t="s">
        <v>159</v>
      </c>
      <c r="H605" s="1000" t="str">
        <f>GETABILITY(G604)</f>
        <v>Filter</v>
      </c>
      <c r="I605" s="1551" t="s">
        <v>22</v>
      </c>
      <c r="J605" s="1000" t="str">
        <f>GETABILITY(I604)</f>
        <v>Thick Fat</v>
      </c>
      <c r="K605" s="1551"/>
      <c r="L605" s="1000"/>
      <c r="M605" s="1551"/>
      <c r="N605" s="1000"/>
      <c r="O605" s="1551"/>
      <c r="P605" s="1000"/>
      <c r="Q605" s="1505" t="s">
        <v>23</v>
      </c>
      <c r="R605" s="163"/>
      <c r="S605" s="163"/>
      <c r="T605" s="163"/>
    </row>
    <row r="606">
      <c r="A606" s="1390"/>
      <c r="B606" s="112" t="s">
        <v>24</v>
      </c>
      <c r="C606" s="39"/>
      <c r="D606" s="55"/>
      <c r="E606" s="1652" t="s">
        <v>242</v>
      </c>
      <c r="F606" s="57"/>
      <c r="G606" s="1652" t="s">
        <v>970</v>
      </c>
      <c r="H606" s="57"/>
      <c r="I606" s="1652" t="s">
        <v>2557</v>
      </c>
      <c r="J606" s="57"/>
      <c r="K606" s="1652"/>
      <c r="L606" s="57"/>
      <c r="M606" s="1652"/>
      <c r="N606" s="57"/>
      <c r="O606" s="1652"/>
      <c r="P606" s="57"/>
      <c r="Q606" s="1508" t="s">
        <v>27</v>
      </c>
      <c r="R606" s="109"/>
      <c r="S606" s="109"/>
      <c r="T606" s="109"/>
    </row>
    <row r="607">
      <c r="A607" s="1"/>
      <c r="B607" s="1555"/>
      <c r="C607" s="1555"/>
      <c r="D607" s="1653"/>
      <c r="E607" s="1693" t="s">
        <v>653</v>
      </c>
      <c r="F607" s="57"/>
      <c r="G607" s="1669" t="s">
        <v>75</v>
      </c>
      <c r="H607" s="57"/>
      <c r="I607" s="506" t="s">
        <v>955</v>
      </c>
      <c r="J607" s="57"/>
      <c r="K607" s="509"/>
      <c r="L607" s="57"/>
      <c r="M607" s="509"/>
      <c r="N607" s="57"/>
      <c r="O607" s="509"/>
      <c r="P607" s="57"/>
      <c r="Q607" s="517" t="s">
        <v>30</v>
      </c>
      <c r="R607" s="186"/>
      <c r="S607" s="186"/>
      <c r="T607" s="186"/>
    </row>
    <row r="608">
      <c r="A608" s="1"/>
      <c r="B608" s="1656"/>
      <c r="C608" s="1656"/>
      <c r="D608" s="1563"/>
      <c r="E608" s="510" t="s">
        <v>469</v>
      </c>
      <c r="F608" s="57"/>
      <c r="G608" s="511" t="s">
        <v>701</v>
      </c>
      <c r="H608" s="57"/>
      <c r="I608" s="1669" t="s">
        <v>75</v>
      </c>
      <c r="J608" s="57"/>
      <c r="K608" s="1600"/>
      <c r="L608" s="57"/>
      <c r="M608" s="1600"/>
      <c r="N608" s="57"/>
      <c r="O608" s="1600"/>
      <c r="P608" s="57"/>
      <c r="Q608" s="518"/>
      <c r="R608" s="37"/>
      <c r="S608" s="37"/>
      <c r="T608" s="37"/>
    </row>
    <row r="609">
      <c r="A609" s="1"/>
      <c r="B609" s="1562"/>
      <c r="C609" s="1656"/>
      <c r="D609" s="1563"/>
      <c r="E609" s="1654" t="s">
        <v>291</v>
      </c>
      <c r="F609" s="57"/>
      <c r="G609" s="506" t="s">
        <v>629</v>
      </c>
      <c r="H609" s="57"/>
      <c r="I609" s="508" t="s">
        <v>350</v>
      </c>
      <c r="J609" s="57"/>
      <c r="K609" s="509"/>
      <c r="L609" s="57"/>
      <c r="M609" s="509"/>
      <c r="N609" s="57"/>
      <c r="O609" s="509"/>
      <c r="P609" s="57"/>
      <c r="Q609" s="518"/>
      <c r="R609" s="37"/>
      <c r="S609" s="37"/>
      <c r="T609" s="37"/>
    </row>
    <row r="610">
      <c r="A610" s="1"/>
      <c r="B610" s="1656"/>
      <c r="C610" s="1656"/>
      <c r="D610" s="1563"/>
      <c r="E610" s="500" t="s">
        <v>524</v>
      </c>
      <c r="F610" s="145"/>
      <c r="G610" s="455" t="s">
        <v>986</v>
      </c>
      <c r="H610" s="145"/>
      <c r="I610" s="401" t="s">
        <v>430</v>
      </c>
      <c r="J610" s="145"/>
      <c r="K610" s="1600"/>
      <c r="L610" s="57"/>
      <c r="M610" s="1600"/>
      <c r="N610" s="57"/>
      <c r="O610" s="1600"/>
      <c r="P610" s="57"/>
      <c r="Q610" s="55"/>
      <c r="R610" s="37"/>
      <c r="S610" s="37"/>
      <c r="T610" s="37"/>
    </row>
    <row r="611">
      <c r="A611" s="1"/>
      <c r="B611" s="1716"/>
      <c r="C611" s="1716"/>
      <c r="D611" s="1716"/>
      <c r="E611" s="1517"/>
      <c r="F611" s="1517"/>
      <c r="G611" s="1517"/>
      <c r="H611" s="1517"/>
      <c r="I611" s="1517"/>
      <c r="J611" s="1517"/>
      <c r="K611" s="1517"/>
      <c r="L611" s="1517"/>
      <c r="M611" s="1517"/>
      <c r="N611" s="1517"/>
      <c r="O611" s="1517"/>
      <c r="P611" s="1517"/>
      <c r="Q611" s="1517"/>
      <c r="R611" s="109"/>
      <c r="S611" s="109"/>
      <c r="T611" s="109"/>
    </row>
    <row r="612">
      <c r="A612" s="1"/>
      <c r="B612" s="1545" t="str">
        <f>GETTRAINERSPRITE(E612)</f>
        <v/>
      </c>
      <c r="C612" s="22"/>
      <c r="D612" s="22"/>
      <c r="E612" s="1546" t="s">
        <v>2680</v>
      </c>
      <c r="F612" s="22"/>
      <c r="G612" s="22"/>
      <c r="H612" s="22"/>
      <c r="I612" s="22"/>
      <c r="J612" s="22"/>
      <c r="K612" s="22"/>
      <c r="L612" s="22"/>
      <c r="M612" s="22"/>
      <c r="N612" s="22"/>
      <c r="O612" s="22"/>
      <c r="P612" s="22"/>
      <c r="Q612" s="835"/>
      <c r="R612" s="163"/>
      <c r="S612" s="163"/>
      <c r="T612" s="163"/>
    </row>
    <row r="613" ht="87.75" customHeight="1">
      <c r="A613" s="1"/>
      <c r="B613" s="28"/>
      <c r="E613" s="1650" t="str">
        <f>GETPOKEMONSPRITE(E614, 150, 150)</f>
        <v/>
      </c>
      <c r="F613" s="25"/>
      <c r="G613" s="1650" t="str">
        <f>GETPOKEMONSPRITE(G614, 140, 140)</f>
        <v/>
      </c>
      <c r="H613" s="25"/>
      <c r="I613" s="1650" t="str">
        <f>GETPOKEMONSPRITE(I614, 150, 150)</f>
        <v/>
      </c>
      <c r="J613" s="25"/>
      <c r="K613" s="1650" t="str">
        <f>GETPOKEMONSPRITE(K614, 150, 150)</f>
        <v/>
      </c>
      <c r="L613" s="25"/>
      <c r="M613" s="1650" t="str">
        <f>GETPOKEMONSPRITE(M614, 150, 150)</f>
        <v/>
      </c>
      <c r="N613" s="25"/>
      <c r="O613" s="1650" t="str">
        <f>GETPOKEMONSPRITE(O614, 140, 140)</f>
        <v/>
      </c>
      <c r="P613" s="25"/>
      <c r="Q613" s="1164"/>
      <c r="R613" s="163"/>
      <c r="S613" s="163"/>
      <c r="T613" s="163"/>
    </row>
    <row r="614">
      <c r="A614" s="1"/>
      <c r="B614" s="125"/>
      <c r="C614" s="39"/>
      <c r="D614" s="39"/>
      <c r="E614" s="1082" t="s">
        <v>2681</v>
      </c>
      <c r="F614" s="41"/>
      <c r="G614" s="1083" t="s">
        <v>2682</v>
      </c>
      <c r="H614" s="41"/>
      <c r="I614" s="1083" t="s">
        <v>2683</v>
      </c>
      <c r="J614" s="41"/>
      <c r="K614" s="1083"/>
      <c r="L614" s="41"/>
      <c r="M614" s="1083"/>
      <c r="N614" s="41"/>
      <c r="O614" s="1083"/>
      <c r="P614" s="41"/>
      <c r="Q614" s="328" t="s">
        <v>19</v>
      </c>
      <c r="R614" s="163"/>
      <c r="S614" s="163"/>
      <c r="T614" s="163"/>
    </row>
    <row r="615">
      <c r="A615" s="1390"/>
      <c r="B615" s="1547"/>
      <c r="C615" s="1548"/>
      <c r="D615" s="1549"/>
      <c r="E615" s="1551" t="s">
        <v>159</v>
      </c>
      <c r="F615" s="1000" t="str">
        <f>GETABILITY(E614)</f>
        <v>Rain Dish</v>
      </c>
      <c r="G615" s="1551" t="s">
        <v>21</v>
      </c>
      <c r="H615" s="1004" t="str">
        <f>GETABILITY(G614)</f>
        <v>Serene Grace</v>
      </c>
      <c r="I615" s="1551" t="s">
        <v>22</v>
      </c>
      <c r="J615" s="1000" t="str">
        <f>GETABILITY(I614)</f>
        <v>Snow Cloak</v>
      </c>
      <c r="K615" s="1551"/>
      <c r="L615" s="1000"/>
      <c r="M615" s="1551"/>
      <c r="N615" s="1000"/>
      <c r="O615" s="1551"/>
      <c r="P615" s="1000"/>
      <c r="Q615" s="1505" t="s">
        <v>23</v>
      </c>
      <c r="R615" s="163"/>
      <c r="S615" s="163"/>
      <c r="T615" s="163"/>
    </row>
    <row r="616">
      <c r="A616" s="1390"/>
      <c r="B616" s="112" t="s">
        <v>24</v>
      </c>
      <c r="C616" s="39"/>
      <c r="D616" s="55"/>
      <c r="E616" s="1652" t="s">
        <v>1248</v>
      </c>
      <c r="F616" s="57"/>
      <c r="G616" s="1652" t="s">
        <v>218</v>
      </c>
      <c r="H616" s="57"/>
      <c r="I616" s="1652" t="s">
        <v>308</v>
      </c>
      <c r="J616" s="57"/>
      <c r="K616" s="1652"/>
      <c r="L616" s="57"/>
      <c r="M616" s="1652"/>
      <c r="N616" s="57"/>
      <c r="O616" s="1652"/>
      <c r="P616" s="57"/>
      <c r="Q616" s="1508" t="s">
        <v>27</v>
      </c>
      <c r="R616" s="109"/>
      <c r="S616" s="109"/>
      <c r="T616" s="109"/>
    </row>
    <row r="617">
      <c r="A617" s="1"/>
      <c r="B617" s="1555"/>
      <c r="C617" s="1555"/>
      <c r="D617" s="1653"/>
      <c r="E617" s="1662" t="s">
        <v>425</v>
      </c>
      <c r="F617" s="57"/>
      <c r="G617" s="506" t="s">
        <v>469</v>
      </c>
      <c r="H617" s="57"/>
      <c r="I617" s="506" t="s">
        <v>469</v>
      </c>
      <c r="J617" s="57"/>
      <c r="K617" s="509"/>
      <c r="L617" s="57"/>
      <c r="M617" s="509"/>
      <c r="N617" s="57"/>
      <c r="O617" s="509"/>
      <c r="P617" s="57"/>
      <c r="Q617" s="517" t="s">
        <v>30</v>
      </c>
      <c r="R617" s="186"/>
      <c r="S617" s="186"/>
      <c r="T617" s="186"/>
    </row>
    <row r="618">
      <c r="A618" s="1"/>
      <c r="B618" s="1656"/>
      <c r="C618" s="1656"/>
      <c r="D618" s="1563"/>
      <c r="E618" s="1697" t="s">
        <v>140</v>
      </c>
      <c r="F618" s="57"/>
      <c r="G618" s="511" t="s">
        <v>140</v>
      </c>
      <c r="H618" s="57"/>
      <c r="I618" s="508" t="s">
        <v>248</v>
      </c>
      <c r="J618" s="57"/>
      <c r="K618" s="1600"/>
      <c r="L618" s="57"/>
      <c r="M618" s="1600"/>
      <c r="N618" s="57"/>
      <c r="O618" s="1600"/>
      <c r="P618" s="57"/>
      <c r="Q618" s="518"/>
      <c r="R618" s="37"/>
      <c r="S618" s="37"/>
      <c r="T618" s="37"/>
    </row>
    <row r="619">
      <c r="A619" s="1"/>
      <c r="B619" s="1562"/>
      <c r="C619" s="1656" t="str">
        <f>M2</f>
        <v/>
      </c>
      <c r="D619" s="1563"/>
      <c r="E619" s="510" t="s">
        <v>469</v>
      </c>
      <c r="F619" s="57"/>
      <c r="G619" s="1670" t="s">
        <v>607</v>
      </c>
      <c r="H619" s="57"/>
      <c r="I619" s="1565" t="s">
        <v>476</v>
      </c>
      <c r="J619" s="57"/>
      <c r="K619" s="509"/>
      <c r="L619" s="57"/>
      <c r="M619" s="509"/>
      <c r="N619" s="57"/>
      <c r="O619" s="509"/>
      <c r="P619" s="57"/>
      <c r="Q619" s="518"/>
      <c r="R619" s="37"/>
      <c r="S619" s="37"/>
      <c r="T619" s="37"/>
    </row>
    <row r="620">
      <c r="A620" s="1"/>
      <c r="B620" s="1563"/>
      <c r="C620" s="1656"/>
      <c r="D620" s="1563"/>
      <c r="E620" s="454" t="s">
        <v>427</v>
      </c>
      <c r="F620" s="145"/>
      <c r="G620" s="392" t="s">
        <v>620</v>
      </c>
      <c r="H620" s="145"/>
      <c r="I620" s="392" t="s">
        <v>620</v>
      </c>
      <c r="J620" s="145"/>
      <c r="K620" s="1600"/>
      <c r="L620" s="57"/>
      <c r="M620" s="1600"/>
      <c r="N620" s="57"/>
      <c r="O620" s="1600"/>
      <c r="P620" s="57"/>
      <c r="Q620" s="55"/>
      <c r="R620" s="37"/>
      <c r="S620" s="37"/>
      <c r="T620" s="37"/>
    </row>
    <row r="621">
      <c r="A621" s="1"/>
      <c r="B621" s="1716"/>
      <c r="C621" s="1716"/>
      <c r="D621" s="1716"/>
      <c r="E621" s="1517"/>
      <c r="F621" s="1517"/>
      <c r="G621" s="1517"/>
      <c r="H621" s="1517"/>
      <c r="I621" s="1517"/>
      <c r="J621" s="1517"/>
      <c r="K621" s="1517"/>
      <c r="L621" s="1517"/>
      <c r="M621" s="1517"/>
      <c r="N621" s="1517"/>
      <c r="O621" s="1517"/>
      <c r="P621" s="1517"/>
      <c r="Q621" s="1517"/>
      <c r="R621" s="109"/>
      <c r="S621" s="109"/>
      <c r="T621" s="109"/>
    </row>
    <row r="622">
      <c r="A622" s="1"/>
      <c r="B622" s="1545" t="str">
        <f>GETTRAINERSPRITE(E622)</f>
        <v/>
      </c>
      <c r="C622" s="22"/>
      <c r="D622" s="22"/>
      <c r="E622" s="1546" t="s">
        <v>2684</v>
      </c>
      <c r="F622" s="22"/>
      <c r="G622" s="22"/>
      <c r="H622" s="22"/>
      <c r="I622" s="22"/>
      <c r="J622" s="22"/>
      <c r="K622" s="22"/>
      <c r="L622" s="22"/>
      <c r="M622" s="22"/>
      <c r="N622" s="22"/>
      <c r="O622" s="22"/>
      <c r="P622" s="22"/>
      <c r="Q622" s="835"/>
      <c r="R622" s="163"/>
      <c r="S622" s="163"/>
      <c r="T622" s="163"/>
    </row>
    <row r="623" ht="87.75" customHeight="1">
      <c r="A623" s="1"/>
      <c r="B623" s="28"/>
      <c r="E623" s="1650" t="str">
        <f>GETPOKEMONSPRITE(E624, 150, 150)</f>
        <v/>
      </c>
      <c r="F623" s="25"/>
      <c r="G623" s="1650" t="str">
        <f>GETPOKEMONSPRITE(G624, 140, 140)</f>
        <v/>
      </c>
      <c r="H623" s="25"/>
      <c r="I623" s="1650" t="str">
        <f>GETPOKEMONSPRITE(I624, 150, 150)</f>
        <v/>
      </c>
      <c r="J623" s="25"/>
      <c r="K623" s="1650" t="str">
        <f>GETPOKEMONSPRITE(K624, 150, 150)</f>
        <v/>
      </c>
      <c r="L623" s="25"/>
      <c r="M623" s="1650" t="str">
        <f>GETPOKEMONSPRITE(M624, 150, 150)</f>
        <v/>
      </c>
      <c r="N623" s="25"/>
      <c r="O623" s="1650" t="str">
        <f>GETPOKEMONSPRITE(O624, 140, 140)</f>
        <v/>
      </c>
      <c r="P623" s="25"/>
      <c r="Q623" s="1164"/>
      <c r="R623" s="163"/>
      <c r="S623" s="163"/>
      <c r="T623" s="163"/>
    </row>
    <row r="624">
      <c r="A624" s="1"/>
      <c r="B624" s="125"/>
      <c r="C624" s="39"/>
      <c r="D624" s="39"/>
      <c r="E624" s="1082" t="s">
        <v>2685</v>
      </c>
      <c r="F624" s="41"/>
      <c r="G624" s="1083" t="s">
        <v>2686</v>
      </c>
      <c r="H624" s="41"/>
      <c r="I624" s="1083" t="s">
        <v>2687</v>
      </c>
      <c r="J624" s="41"/>
      <c r="K624" s="1083"/>
      <c r="L624" s="41"/>
      <c r="M624" s="1083"/>
      <c r="N624" s="41"/>
      <c r="O624" s="1083"/>
      <c r="P624" s="41"/>
      <c r="Q624" s="328" t="s">
        <v>19</v>
      </c>
      <c r="R624" s="163"/>
      <c r="S624" s="163"/>
      <c r="T624" s="163"/>
    </row>
    <row r="625">
      <c r="A625" s="1390"/>
      <c r="B625" s="1547"/>
      <c r="C625" s="1548"/>
      <c r="D625" s="1549"/>
      <c r="E625" s="1551" t="s">
        <v>20</v>
      </c>
      <c r="F625" s="1000" t="str">
        <f>GETABILITY(E624)</f>
        <v>Scrappy</v>
      </c>
      <c r="G625" s="1551" t="s">
        <v>338</v>
      </c>
      <c r="H625" s="1000" t="str">
        <f>GETABILITY(G624)</f>
        <v>No Guard</v>
      </c>
      <c r="I625" s="1551" t="s">
        <v>55</v>
      </c>
      <c r="J625" s="1000" t="str">
        <f>GETABILITY(I624)</f>
        <v>Thick Fat</v>
      </c>
      <c r="K625" s="1551"/>
      <c r="L625" s="1000"/>
      <c r="M625" s="1551"/>
      <c r="N625" s="1000"/>
      <c r="O625" s="1551"/>
      <c r="P625" s="1000"/>
      <c r="Q625" s="1505" t="s">
        <v>23</v>
      </c>
      <c r="R625" s="163"/>
      <c r="S625" s="163"/>
      <c r="T625" s="163"/>
    </row>
    <row r="626">
      <c r="A626" s="1390"/>
      <c r="B626" s="112" t="s">
        <v>24</v>
      </c>
      <c r="C626" s="39"/>
      <c r="D626" s="55"/>
      <c r="E626" s="1652" t="s">
        <v>2571</v>
      </c>
      <c r="F626" s="57"/>
      <c r="G626" s="1652" t="s">
        <v>818</v>
      </c>
      <c r="H626" s="57"/>
      <c r="I626" s="1652" t="s">
        <v>963</v>
      </c>
      <c r="J626" s="57"/>
      <c r="K626" s="1652"/>
      <c r="L626" s="57"/>
      <c r="M626" s="1652"/>
      <c r="N626" s="57"/>
      <c r="O626" s="1652"/>
      <c r="P626" s="57"/>
      <c r="Q626" s="1508" t="s">
        <v>27</v>
      </c>
      <c r="R626" s="109"/>
      <c r="S626" s="109"/>
      <c r="T626" s="109"/>
    </row>
    <row r="627">
      <c r="A627" s="1"/>
      <c r="B627" s="1555"/>
      <c r="C627" s="1555"/>
      <c r="D627" s="1653"/>
      <c r="E627" s="1733" t="s">
        <v>1427</v>
      </c>
      <c r="F627" s="57"/>
      <c r="G627" s="1670" t="s">
        <v>559</v>
      </c>
      <c r="H627" s="57"/>
      <c r="I627" s="1694" t="s">
        <v>1015</v>
      </c>
      <c r="J627" s="57"/>
      <c r="K627" s="509"/>
      <c r="L627" s="57"/>
      <c r="M627" s="509"/>
      <c r="N627" s="57"/>
      <c r="O627" s="509"/>
      <c r="P627" s="57"/>
      <c r="Q627" s="517" t="s">
        <v>30</v>
      </c>
      <c r="R627" s="186"/>
      <c r="S627" s="186"/>
      <c r="T627" s="186"/>
    </row>
    <row r="628">
      <c r="A628" s="1"/>
      <c r="B628" s="1656"/>
      <c r="C628" s="1656"/>
      <c r="D628" s="1563"/>
      <c r="E628" s="1654" t="s">
        <v>341</v>
      </c>
      <c r="F628" s="57"/>
      <c r="G628" s="1659" t="s">
        <v>1374</v>
      </c>
      <c r="H628" s="57"/>
      <c r="I628" s="1694" t="s">
        <v>550</v>
      </c>
      <c r="J628" s="57"/>
      <c r="K628" s="1600"/>
      <c r="L628" s="57"/>
      <c r="M628" s="1600"/>
      <c r="N628" s="57"/>
      <c r="O628" s="1600"/>
      <c r="P628" s="57"/>
      <c r="Q628" s="518"/>
      <c r="R628" s="37"/>
      <c r="S628" s="37"/>
      <c r="T628" s="37"/>
    </row>
    <row r="629">
      <c r="A629" s="1"/>
      <c r="B629" s="1562"/>
      <c r="C629" s="1656"/>
      <c r="D629" s="1563"/>
      <c r="E629" s="505" t="s">
        <v>782</v>
      </c>
      <c r="F629" s="57"/>
      <c r="G629" s="512" t="s">
        <v>137</v>
      </c>
      <c r="H629" s="57"/>
      <c r="I629" s="1659" t="s">
        <v>709</v>
      </c>
      <c r="J629" s="57"/>
      <c r="K629" s="509"/>
      <c r="L629" s="57"/>
      <c r="M629" s="509"/>
      <c r="N629" s="57"/>
      <c r="O629" s="509"/>
      <c r="P629" s="57"/>
      <c r="Q629" s="518"/>
      <c r="R629" s="37"/>
      <c r="S629" s="37"/>
      <c r="T629" s="37"/>
    </row>
    <row r="630">
      <c r="A630" s="1"/>
      <c r="B630" s="1563"/>
      <c r="C630" s="1656"/>
      <c r="D630" s="1563"/>
      <c r="E630" s="454" t="s">
        <v>1537</v>
      </c>
      <c r="F630" s="145"/>
      <c r="G630" s="391" t="s">
        <v>1249</v>
      </c>
      <c r="H630" s="145"/>
      <c r="I630" s="1717" t="s">
        <v>476</v>
      </c>
      <c r="J630" s="145"/>
      <c r="K630" s="1600"/>
      <c r="L630" s="57"/>
      <c r="M630" s="1600"/>
      <c r="N630" s="57"/>
      <c r="O630" s="1600"/>
      <c r="P630" s="57"/>
      <c r="Q630" s="55"/>
      <c r="R630" s="37"/>
      <c r="S630" s="37"/>
      <c r="T630" s="37"/>
    </row>
    <row r="631">
      <c r="A631" s="1"/>
      <c r="B631" s="1716"/>
      <c r="C631" s="1716"/>
      <c r="D631" s="1716"/>
      <c r="E631" s="1517"/>
      <c r="F631" s="1517"/>
      <c r="G631" s="1517"/>
      <c r="H631" s="1517"/>
      <c r="I631" s="1517"/>
      <c r="J631" s="1517"/>
      <c r="K631" s="1517"/>
      <c r="L631" s="1517"/>
      <c r="M631" s="1517"/>
      <c r="N631" s="1517"/>
      <c r="O631" s="1517"/>
      <c r="P631" s="1517"/>
      <c r="Q631" s="1517"/>
      <c r="R631" s="109"/>
      <c r="S631" s="109"/>
      <c r="T631" s="109"/>
    </row>
    <row r="632">
      <c r="A632" s="1"/>
      <c r="B632" s="1545" t="str">
        <f>GETTRAINERSPRITE(E632)</f>
        <v/>
      </c>
      <c r="C632" s="22"/>
      <c r="D632" s="22"/>
      <c r="E632" s="1546" t="s">
        <v>2688</v>
      </c>
      <c r="F632" s="22"/>
      <c r="G632" s="22"/>
      <c r="H632" s="22"/>
      <c r="I632" s="22"/>
      <c r="J632" s="22"/>
      <c r="K632" s="22"/>
      <c r="L632" s="22"/>
      <c r="M632" s="22"/>
      <c r="N632" s="22"/>
      <c r="O632" s="22"/>
      <c r="P632" s="22"/>
      <c r="Q632" s="835"/>
      <c r="R632" s="163"/>
      <c r="S632" s="163"/>
      <c r="T632" s="163"/>
    </row>
    <row r="633" ht="87.75" customHeight="1">
      <c r="A633" s="1"/>
      <c r="B633" s="28"/>
      <c r="E633" s="1650" t="str">
        <f>GETPOKEMONSPRITE(E634, 150, 150)</f>
        <v/>
      </c>
      <c r="F633" s="25"/>
      <c r="G633" s="1650" t="str">
        <f>GETPOKEMONSPRITE(G634, 140, 140)</f>
        <v/>
      </c>
      <c r="H633" s="25"/>
      <c r="I633" s="1650" t="str">
        <f>GETPOKEMONSPRITE(I634, 150, 150)</f>
        <v/>
      </c>
      <c r="J633" s="25"/>
      <c r="K633" s="1650" t="str">
        <f>GETPOKEMONSPRITE(K634, 150, 150)</f>
        <v/>
      </c>
      <c r="L633" s="25"/>
      <c r="M633" s="1650" t="str">
        <f>GETPOKEMONSPRITE(M634, 150, 150)</f>
        <v/>
      </c>
      <c r="N633" s="25"/>
      <c r="O633" s="1650" t="str">
        <f>GETPOKEMONSPRITE(O634, 140, 140)</f>
        <v/>
      </c>
      <c r="P633" s="25"/>
      <c r="Q633" s="1164"/>
      <c r="R633" s="163"/>
      <c r="S633" s="163"/>
      <c r="T633" s="163"/>
    </row>
    <row r="634">
      <c r="A634" s="1"/>
      <c r="B634" s="125"/>
      <c r="C634" s="39"/>
      <c r="D634" s="39"/>
      <c r="E634" s="1082" t="s">
        <v>2689</v>
      </c>
      <c r="F634" s="41"/>
      <c r="G634" s="1083" t="s">
        <v>2690</v>
      </c>
      <c r="H634" s="41"/>
      <c r="I634" s="1083" t="s">
        <v>2691</v>
      </c>
      <c r="J634" s="41"/>
      <c r="K634" s="1083"/>
      <c r="L634" s="41"/>
      <c r="M634" s="1083"/>
      <c r="N634" s="41"/>
      <c r="O634" s="1083"/>
      <c r="P634" s="41"/>
      <c r="Q634" s="328" t="s">
        <v>19</v>
      </c>
      <c r="R634" s="163"/>
      <c r="S634" s="163"/>
      <c r="T634" s="163"/>
    </row>
    <row r="635">
      <c r="A635" s="1390"/>
      <c r="B635" s="1547"/>
      <c r="C635" s="1548"/>
      <c r="D635" s="1549"/>
      <c r="E635" s="837" t="s">
        <v>449</v>
      </c>
      <c r="F635" s="1000" t="str">
        <f>GETABILITY(E634)</f>
        <v>Rough Skin</v>
      </c>
      <c r="G635" s="837" t="s">
        <v>38</v>
      </c>
      <c r="H635" s="1000" t="str">
        <f>GETABILITY(G634)</f>
        <v>Chlorophyll</v>
      </c>
      <c r="I635" s="837" t="s">
        <v>83</v>
      </c>
      <c r="J635" s="1000" t="str">
        <f>GETABILITY(I634)</f>
        <v>Scrappy</v>
      </c>
      <c r="K635" s="837"/>
      <c r="L635" s="1004"/>
      <c r="M635" s="837"/>
      <c r="N635" s="1004"/>
      <c r="O635" s="837"/>
      <c r="P635" s="1004"/>
      <c r="Q635" s="1505" t="s">
        <v>23</v>
      </c>
      <c r="R635" s="163"/>
      <c r="S635" s="163"/>
      <c r="T635" s="163"/>
    </row>
    <row r="636">
      <c r="A636" s="1390"/>
      <c r="B636" s="112" t="s">
        <v>24</v>
      </c>
      <c r="C636" s="39"/>
      <c r="D636" s="55"/>
      <c r="E636" s="58" t="s">
        <v>587</v>
      </c>
      <c r="F636" s="57"/>
      <c r="G636" s="58" t="s">
        <v>911</v>
      </c>
      <c r="H636" s="57"/>
      <c r="I636" s="58" t="s">
        <v>242</v>
      </c>
      <c r="J636" s="57"/>
      <c r="K636" s="58"/>
      <c r="L636" s="57"/>
      <c r="M636" s="58"/>
      <c r="N636" s="57"/>
      <c r="O636" s="58"/>
      <c r="P636" s="57"/>
      <c r="Q636" s="1508" t="s">
        <v>27</v>
      </c>
      <c r="R636" s="109"/>
      <c r="S636" s="109"/>
      <c r="T636" s="109"/>
    </row>
    <row r="637">
      <c r="A637" s="1"/>
      <c r="B637" s="1555"/>
      <c r="C637" s="1555"/>
      <c r="D637" s="1653"/>
      <c r="E637" s="156" t="s">
        <v>311</v>
      </c>
      <c r="F637" s="57"/>
      <c r="G637" s="83" t="s">
        <v>74</v>
      </c>
      <c r="H637" s="57"/>
      <c r="I637" s="181" t="s">
        <v>1427</v>
      </c>
      <c r="J637" s="57"/>
      <c r="K637" s="59"/>
      <c r="L637" s="57"/>
      <c r="M637" s="59"/>
      <c r="N637" s="57"/>
      <c r="O637" s="59"/>
      <c r="P637" s="57"/>
      <c r="Q637" s="517" t="s">
        <v>30</v>
      </c>
      <c r="R637" s="186"/>
      <c r="S637" s="186"/>
      <c r="T637" s="186"/>
    </row>
    <row r="638">
      <c r="A638" s="1"/>
      <c r="B638" s="1656"/>
      <c r="C638" s="1656"/>
      <c r="D638" s="1563"/>
      <c r="E638" s="156" t="s">
        <v>350</v>
      </c>
      <c r="F638" s="57"/>
      <c r="G638" s="173" t="s">
        <v>148</v>
      </c>
      <c r="H638" s="57"/>
      <c r="I638" s="83" t="s">
        <v>620</v>
      </c>
      <c r="J638" s="57"/>
      <c r="K638" s="84"/>
      <c r="L638" s="57"/>
      <c r="M638" s="84"/>
      <c r="N638" s="57"/>
      <c r="O638" s="84"/>
      <c r="P638" s="57"/>
      <c r="Q638" s="518"/>
      <c r="R638" s="37"/>
      <c r="S638" s="37"/>
      <c r="T638" s="37"/>
    </row>
    <row r="639">
      <c r="A639" s="1"/>
      <c r="B639" s="1562"/>
      <c r="C639" s="1656"/>
      <c r="D639" s="1563"/>
      <c r="E639" s="1673" t="s">
        <v>291</v>
      </c>
      <c r="F639" s="57"/>
      <c r="G639" s="157" t="s">
        <v>751</v>
      </c>
      <c r="H639" s="57"/>
      <c r="I639" s="132" t="s">
        <v>955</v>
      </c>
      <c r="J639" s="57"/>
      <c r="K639" s="59"/>
      <c r="L639" s="57"/>
      <c r="M639" s="59"/>
      <c r="N639" s="57"/>
      <c r="O639" s="59"/>
      <c r="P639" s="57"/>
      <c r="Q639" s="518"/>
      <c r="R639" s="37"/>
      <c r="S639" s="37"/>
      <c r="T639" s="37"/>
    </row>
    <row r="640">
      <c r="A640" s="1"/>
      <c r="B640" s="1563"/>
      <c r="C640" s="1656"/>
      <c r="D640" s="1563"/>
      <c r="E640" s="1734" t="s">
        <v>503</v>
      </c>
      <c r="F640" s="145"/>
      <c r="G640" s="1723" t="s">
        <v>298</v>
      </c>
      <c r="H640" s="145"/>
      <c r="I640" s="1735" t="s">
        <v>134</v>
      </c>
      <c r="J640" s="145"/>
      <c r="K640" s="84"/>
      <c r="L640" s="57"/>
      <c r="M640" s="84"/>
      <c r="N640" s="57"/>
      <c r="O640" s="84"/>
      <c r="P640" s="57"/>
      <c r="Q640" s="55"/>
      <c r="R640" s="37"/>
      <c r="S640" s="37"/>
      <c r="T640" s="37"/>
    </row>
    <row r="641">
      <c r="A641" s="1"/>
      <c r="B641" s="1716"/>
      <c r="C641" s="1716"/>
      <c r="D641" s="1716"/>
      <c r="E641" s="1517"/>
      <c r="F641" s="1517"/>
      <c r="G641" s="1517"/>
      <c r="H641" s="1517"/>
      <c r="I641" s="1517"/>
      <c r="J641" s="1517"/>
      <c r="K641" s="1517"/>
      <c r="L641" s="1517"/>
      <c r="M641" s="1517"/>
      <c r="N641" s="1517"/>
      <c r="O641" s="1517"/>
      <c r="P641" s="1517"/>
      <c r="Q641" s="1517"/>
      <c r="R641" s="109"/>
      <c r="S641" s="109"/>
      <c r="T641" s="109"/>
    </row>
    <row r="642">
      <c r="A642" s="1"/>
      <c r="B642" s="1545" t="str">
        <f>GETTRAINERSPRITE(E642)</f>
        <v/>
      </c>
      <c r="C642" s="22"/>
      <c r="D642" s="22"/>
      <c r="E642" s="1546" t="s">
        <v>2692</v>
      </c>
      <c r="F642" s="22"/>
      <c r="G642" s="22"/>
      <c r="H642" s="22"/>
      <c r="I642" s="22"/>
      <c r="J642" s="22"/>
      <c r="K642" s="22"/>
      <c r="L642" s="22"/>
      <c r="M642" s="22"/>
      <c r="N642" s="22"/>
      <c r="O642" s="22"/>
      <c r="P642" s="22"/>
      <c r="Q642" s="835"/>
      <c r="R642" s="163"/>
      <c r="S642" s="163"/>
      <c r="T642" s="163"/>
    </row>
    <row r="643" ht="87.75" customHeight="1">
      <c r="A643" s="1"/>
      <c r="B643" s="28"/>
      <c r="E643" s="1650" t="str">
        <f>GETPOKEMONSPRITE(E644, 150, 150)</f>
        <v/>
      </c>
      <c r="F643" s="25"/>
      <c r="G643" s="1650" t="str">
        <f>GETPOKEMONSPRITE(G644, 140, 140)</f>
        <v/>
      </c>
      <c r="H643" s="25"/>
      <c r="I643" s="1650" t="str">
        <f>GETPOKEMONSPRITE(I644, 150, 150)</f>
        <v/>
      </c>
      <c r="J643" s="25"/>
      <c r="K643" s="1650" t="str">
        <f>GETPOKEMONSPRITE(K644, 150, 150)</f>
        <v/>
      </c>
      <c r="L643" s="25"/>
      <c r="M643" s="1650" t="str">
        <f>GETPOKEMONSPRITE(M644, 150, 150)</f>
        <v/>
      </c>
      <c r="N643" s="25"/>
      <c r="O643" s="1650" t="str">
        <f>GETPOKEMONSPRITE(O644, 140, 140)</f>
        <v/>
      </c>
      <c r="P643" s="25"/>
      <c r="Q643" s="1164"/>
      <c r="R643" s="163"/>
      <c r="S643" s="163"/>
      <c r="T643" s="163"/>
    </row>
    <row r="644">
      <c r="A644" s="1"/>
      <c r="B644" s="125"/>
      <c r="C644" s="39"/>
      <c r="D644" s="39"/>
      <c r="E644" s="1082" t="s">
        <v>2621</v>
      </c>
      <c r="F644" s="41"/>
      <c r="G644" s="1083" t="s">
        <v>2693</v>
      </c>
      <c r="H644" s="41"/>
      <c r="I644" s="1083" t="s">
        <v>2694</v>
      </c>
      <c r="J644" s="41"/>
      <c r="K644" s="1083" t="s">
        <v>2695</v>
      </c>
      <c r="L644" s="41"/>
      <c r="M644" s="1083" t="s">
        <v>2696</v>
      </c>
      <c r="N644" s="41"/>
      <c r="O644" s="1083"/>
      <c r="P644" s="41"/>
      <c r="Q644" s="328" t="s">
        <v>19</v>
      </c>
      <c r="R644" s="163"/>
      <c r="S644" s="163"/>
      <c r="T644" s="163"/>
    </row>
    <row r="645">
      <c r="A645" s="1390"/>
      <c r="B645" s="1547"/>
      <c r="C645" s="1548"/>
      <c r="D645" s="1549"/>
      <c r="E645" s="1551" t="s">
        <v>449</v>
      </c>
      <c r="F645" s="1000" t="str">
        <f>GETABILITY(E644)</f>
        <v>Sand Stream</v>
      </c>
      <c r="G645" s="1551" t="s">
        <v>117</v>
      </c>
      <c r="H645" s="1000" t="str">
        <f>GETABILITY(G644)</f>
        <v>Magic Guard</v>
      </c>
      <c r="I645" s="1551" t="s">
        <v>56</v>
      </c>
      <c r="J645" s="1000" t="str">
        <f>GETABILITY(I644)</f>
        <v>Swift Swim</v>
      </c>
      <c r="K645" s="1551" t="s">
        <v>207</v>
      </c>
      <c r="L645" s="1000" t="str">
        <f>GETABILITY(K644)</f>
        <v>Simple</v>
      </c>
      <c r="M645" s="1551" t="s">
        <v>22</v>
      </c>
      <c r="N645" s="1000" t="str">
        <f>GETABILITY(M644)</f>
        <v>Magnet Pull</v>
      </c>
      <c r="O645" s="1551"/>
      <c r="P645" s="1000"/>
      <c r="Q645" s="1505" t="s">
        <v>23</v>
      </c>
      <c r="R645" s="163"/>
      <c r="S645" s="163"/>
      <c r="T645" s="163"/>
    </row>
    <row r="646">
      <c r="A646" s="1390"/>
      <c r="B646" s="112" t="s">
        <v>24</v>
      </c>
      <c r="C646" s="39"/>
      <c r="D646" s="55"/>
      <c r="E646" s="1652" t="s">
        <v>1037</v>
      </c>
      <c r="F646" s="57"/>
      <c r="G646" s="1652" t="s">
        <v>450</v>
      </c>
      <c r="H646" s="57"/>
      <c r="I646" s="1652" t="s">
        <v>118</v>
      </c>
      <c r="J646" s="57"/>
      <c r="K646" s="1652" t="s">
        <v>118</v>
      </c>
      <c r="L646" s="57"/>
      <c r="M646" s="1652" t="s">
        <v>133</v>
      </c>
      <c r="N646" s="57"/>
      <c r="O646" s="1652"/>
      <c r="P646" s="57"/>
      <c r="Q646" s="1508" t="s">
        <v>27</v>
      </c>
      <c r="R646" s="109"/>
      <c r="S646" s="109"/>
      <c r="T646" s="109"/>
    </row>
    <row r="647">
      <c r="A647" s="1"/>
      <c r="B647" s="1555"/>
      <c r="C647" s="1555"/>
      <c r="D647" s="1653"/>
      <c r="E647" s="1657" t="s">
        <v>350</v>
      </c>
      <c r="F647" s="57"/>
      <c r="G647" s="1694" t="s">
        <v>801</v>
      </c>
      <c r="H647" s="57"/>
      <c r="I647" s="511" t="s">
        <v>134</v>
      </c>
      <c r="J647" s="57"/>
      <c r="K647" s="1669" t="s">
        <v>75</v>
      </c>
      <c r="L647" s="57"/>
      <c r="M647" s="1670" t="s">
        <v>559</v>
      </c>
      <c r="N647" s="57"/>
      <c r="O647" s="509"/>
      <c r="P647" s="57"/>
      <c r="Q647" s="517" t="s">
        <v>30</v>
      </c>
      <c r="R647" s="186"/>
      <c r="S647" s="186"/>
      <c r="T647" s="186"/>
    </row>
    <row r="648">
      <c r="A648" s="1"/>
      <c r="B648" s="1656" t="str">
        <f>I2</f>
        <v/>
      </c>
      <c r="C648" s="1656"/>
      <c r="D648" s="1563"/>
      <c r="E648" s="1654" t="s">
        <v>341</v>
      </c>
      <c r="F648" s="57"/>
      <c r="G648" s="1659" t="s">
        <v>709</v>
      </c>
      <c r="H648" s="57"/>
      <c r="I648" s="1658" t="s">
        <v>232</v>
      </c>
      <c r="J648" s="57"/>
      <c r="K648" s="511" t="s">
        <v>551</v>
      </c>
      <c r="L648" s="57"/>
      <c r="M648" s="1655" t="s">
        <v>1145</v>
      </c>
      <c r="N648" s="57"/>
      <c r="O648" s="1600"/>
      <c r="P648" s="57"/>
      <c r="Q648" s="518"/>
      <c r="R648" s="37"/>
      <c r="S648" s="37"/>
      <c r="T648" s="37"/>
    </row>
    <row r="649">
      <c r="A649" s="1"/>
      <c r="B649" s="1562"/>
      <c r="C649" s="1656"/>
      <c r="D649" s="1563"/>
      <c r="E649" s="1654" t="s">
        <v>291</v>
      </c>
      <c r="F649" s="57"/>
      <c r="G649" s="1694" t="s">
        <v>473</v>
      </c>
      <c r="H649" s="57"/>
      <c r="I649" s="506" t="s">
        <v>469</v>
      </c>
      <c r="J649" s="57"/>
      <c r="K649" s="506" t="s">
        <v>955</v>
      </c>
      <c r="L649" s="57"/>
      <c r="M649" s="1694" t="s">
        <v>801</v>
      </c>
      <c r="N649" s="57"/>
      <c r="O649" s="509"/>
      <c r="P649" s="57"/>
      <c r="Q649" s="518"/>
      <c r="R649" s="37"/>
      <c r="S649" s="37"/>
      <c r="T649" s="37"/>
    </row>
    <row r="650">
      <c r="A650" s="1"/>
      <c r="B650" s="1563"/>
      <c r="C650" s="1656"/>
      <c r="D650" s="1563"/>
      <c r="E650" s="1190" t="s">
        <v>558</v>
      </c>
      <c r="F650" s="145"/>
      <c r="G650" s="400" t="s">
        <v>247</v>
      </c>
      <c r="H650" s="145"/>
      <c r="I650" s="456" t="s">
        <v>248</v>
      </c>
      <c r="J650" s="145"/>
      <c r="K650" s="456" t="s">
        <v>317</v>
      </c>
      <c r="L650" s="145"/>
      <c r="M650" s="392" t="s">
        <v>427</v>
      </c>
      <c r="N650" s="145"/>
      <c r="O650" s="1600"/>
      <c r="P650" s="57"/>
      <c r="Q650" s="55"/>
      <c r="R650" s="37"/>
      <c r="S650" s="37"/>
      <c r="T650" s="37"/>
    </row>
    <row r="651">
      <c r="A651" s="1"/>
      <c r="B651" s="1716"/>
      <c r="C651" s="1716"/>
      <c r="D651" s="1716"/>
      <c r="E651" s="1517"/>
      <c r="F651" s="1517"/>
      <c r="G651" s="1517"/>
      <c r="H651" s="1517"/>
      <c r="I651" s="1517"/>
      <c r="J651" s="1517"/>
      <c r="K651" s="1517"/>
      <c r="L651" s="1517"/>
      <c r="M651" s="1517"/>
      <c r="N651" s="1517"/>
      <c r="O651" s="1517"/>
      <c r="P651" s="1517"/>
      <c r="Q651" s="1517"/>
      <c r="R651" s="109"/>
      <c r="S651" s="109"/>
      <c r="T651" s="109"/>
    </row>
    <row r="652">
      <c r="A652" s="1"/>
      <c r="B652" s="1545" t="str">
        <f>GETTRAINERSPRITE(E652)</f>
        <v/>
      </c>
      <c r="C652" s="22"/>
      <c r="D652" s="22"/>
      <c r="E652" s="1546" t="s">
        <v>2697</v>
      </c>
      <c r="F652" s="22"/>
      <c r="G652" s="22"/>
      <c r="H652" s="22"/>
      <c r="I652" s="22"/>
      <c r="J652" s="22"/>
      <c r="K652" s="22"/>
      <c r="L652" s="22"/>
      <c r="M652" s="22"/>
      <c r="N652" s="22"/>
      <c r="O652" s="22"/>
      <c r="P652" s="22"/>
      <c r="Q652" s="835"/>
      <c r="R652" s="163"/>
      <c r="S652" s="163"/>
      <c r="T652" s="163"/>
    </row>
    <row r="653" ht="87.75" customHeight="1">
      <c r="A653" s="1"/>
      <c r="B653" s="28"/>
      <c r="E653" s="1650" t="str">
        <f>GETPOKEMONSPRITE(E654, 150, 150)</f>
        <v/>
      </c>
      <c r="F653" s="25"/>
      <c r="G653" s="1650" t="str">
        <f>GETPOKEMONSPRITE(G654, 150, 150)</f>
        <v/>
      </c>
      <c r="H653" s="25"/>
      <c r="I653" s="1650" t="str">
        <f>GETPOKEMONSPRITE(I654, 150, 150)</f>
        <v/>
      </c>
      <c r="J653" s="25"/>
      <c r="K653" s="1650" t="str">
        <f>GETPOKEMONSPRITE(K654, 150, 150)</f>
        <v/>
      </c>
      <c r="L653" s="25"/>
      <c r="M653" s="1650" t="str">
        <f>GETPOKEMONSPRITE(M654, 150, 150)</f>
        <v/>
      </c>
      <c r="N653" s="25"/>
      <c r="O653" s="1650" t="str">
        <f>GETPOKEMONSPRITE(O654, 140, 140)</f>
        <v/>
      </c>
      <c r="P653" s="25"/>
      <c r="Q653" s="1164"/>
      <c r="R653" s="163"/>
      <c r="S653" s="163"/>
      <c r="T653" s="163"/>
    </row>
    <row r="654">
      <c r="A654" s="1"/>
      <c r="B654" s="125"/>
      <c r="C654" s="39"/>
      <c r="D654" s="39"/>
      <c r="E654" s="1082" t="s">
        <v>1825</v>
      </c>
      <c r="F654" s="41"/>
      <c r="G654" s="1083" t="s">
        <v>2698</v>
      </c>
      <c r="H654" s="41"/>
      <c r="I654" s="1083" t="s">
        <v>2699</v>
      </c>
      <c r="J654" s="41"/>
      <c r="K654" s="1083"/>
      <c r="L654" s="41"/>
      <c r="M654" s="1083"/>
      <c r="N654" s="41"/>
      <c r="O654" s="1083"/>
      <c r="P654" s="41"/>
      <c r="Q654" s="328" t="s">
        <v>19</v>
      </c>
      <c r="R654" s="163"/>
      <c r="S654" s="163"/>
      <c r="T654" s="163"/>
    </row>
    <row r="655">
      <c r="A655" s="1390"/>
      <c r="B655" s="1547"/>
      <c r="C655" s="1548"/>
      <c r="D655" s="1549"/>
      <c r="E655" s="1551" t="s">
        <v>95</v>
      </c>
      <c r="F655" s="1000" t="str">
        <f>GETABILITY(E654)</f>
        <v>Dry Skin</v>
      </c>
      <c r="G655" s="1551" t="s">
        <v>95</v>
      </c>
      <c r="H655" s="1000" t="str">
        <f>GETABILITY(G654)</f>
        <v>Dry Skin</v>
      </c>
      <c r="I655" s="1551" t="s">
        <v>69</v>
      </c>
      <c r="J655" s="1000" t="str">
        <f>GETABILITY(I654)</f>
        <v>Dry Skin</v>
      </c>
      <c r="K655" s="1551"/>
      <c r="L655" s="1000"/>
      <c r="M655" s="1551"/>
      <c r="N655" s="1000"/>
      <c r="O655" s="1551"/>
      <c r="P655" s="1000"/>
      <c r="Q655" s="1505" t="s">
        <v>23</v>
      </c>
      <c r="R655" s="163"/>
      <c r="S655" s="163"/>
      <c r="T655" s="163"/>
    </row>
    <row r="656">
      <c r="A656" s="1390"/>
      <c r="B656" s="112" t="s">
        <v>24</v>
      </c>
      <c r="C656" s="39"/>
      <c r="D656" s="55"/>
      <c r="E656" s="1652" t="s">
        <v>566</v>
      </c>
      <c r="F656" s="57"/>
      <c r="G656" s="1652" t="s">
        <v>308</v>
      </c>
      <c r="H656" s="57"/>
      <c r="I656" s="1652" t="s">
        <v>308</v>
      </c>
      <c r="J656" s="57"/>
      <c r="K656" s="1652"/>
      <c r="L656" s="57"/>
      <c r="M656" s="1652"/>
      <c r="N656" s="57"/>
      <c r="O656" s="1652"/>
      <c r="P656" s="57"/>
      <c r="Q656" s="1508" t="s">
        <v>27</v>
      </c>
      <c r="R656" s="109"/>
      <c r="S656" s="109"/>
      <c r="T656" s="109"/>
    </row>
    <row r="657">
      <c r="A657" s="1"/>
      <c r="B657" s="1555"/>
      <c r="C657" s="1555"/>
      <c r="D657" s="1653"/>
      <c r="E657" s="505" t="s">
        <v>541</v>
      </c>
      <c r="F657" s="57"/>
      <c r="G657" s="1710" t="s">
        <v>414</v>
      </c>
      <c r="H657" s="57"/>
      <c r="I657" s="511" t="s">
        <v>140</v>
      </c>
      <c r="J657" s="57"/>
      <c r="K657" s="509"/>
      <c r="L657" s="57"/>
      <c r="M657" s="509"/>
      <c r="N657" s="57"/>
      <c r="O657" s="509"/>
      <c r="P657" s="57"/>
      <c r="Q657" s="517" t="s">
        <v>30</v>
      </c>
      <c r="R657" s="186"/>
      <c r="S657" s="186"/>
      <c r="T657" s="186"/>
    </row>
    <row r="658">
      <c r="A658" s="1"/>
      <c r="B658" s="1656"/>
      <c r="C658" s="1656"/>
      <c r="D658" s="1563"/>
      <c r="E658" s="1733" t="s">
        <v>576</v>
      </c>
      <c r="F658" s="57"/>
      <c r="G658" s="1698" t="s">
        <v>503</v>
      </c>
      <c r="H658" s="57"/>
      <c r="I658" s="507" t="s">
        <v>541</v>
      </c>
      <c r="J658" s="57"/>
      <c r="K658" s="1600"/>
      <c r="L658" s="57"/>
      <c r="M658" s="1600"/>
      <c r="N658" s="57"/>
      <c r="O658" s="1600"/>
      <c r="P658" s="57"/>
      <c r="Q658" s="518"/>
      <c r="R658" s="37"/>
      <c r="S658" s="37"/>
      <c r="T658" s="37"/>
    </row>
    <row r="659">
      <c r="A659" s="1"/>
      <c r="B659" s="1562"/>
      <c r="C659" s="1656"/>
      <c r="D659" s="1661"/>
      <c r="E659" s="1733" t="s">
        <v>1271</v>
      </c>
      <c r="F659" s="57"/>
      <c r="G659" s="1710" t="s">
        <v>43</v>
      </c>
      <c r="H659" s="57"/>
      <c r="I659" s="508" t="s">
        <v>248</v>
      </c>
      <c r="J659" s="57"/>
      <c r="K659" s="509"/>
      <c r="L659" s="57"/>
      <c r="M659" s="509"/>
      <c r="N659" s="57"/>
      <c r="O659" s="509"/>
      <c r="P659" s="57"/>
      <c r="Q659" s="518"/>
      <c r="R659" s="37"/>
      <c r="S659" s="37"/>
      <c r="T659" s="37"/>
    </row>
    <row r="660">
      <c r="A660" s="1"/>
      <c r="B660" s="1661"/>
      <c r="C660" s="1656"/>
      <c r="D660" s="1563"/>
      <c r="E660" s="1736" t="s">
        <v>148</v>
      </c>
      <c r="F660" s="145"/>
      <c r="G660" s="391" t="s">
        <v>1375</v>
      </c>
      <c r="H660" s="145"/>
      <c r="I660" s="392" t="s">
        <v>998</v>
      </c>
      <c r="J660" s="145"/>
      <c r="K660" s="1600"/>
      <c r="L660" s="57"/>
      <c r="M660" s="1600"/>
      <c r="N660" s="57"/>
      <c r="O660" s="1600"/>
      <c r="P660" s="57"/>
      <c r="Q660" s="55"/>
      <c r="R660" s="37"/>
      <c r="S660" s="37"/>
      <c r="T660" s="37"/>
    </row>
    <row r="661">
      <c r="A661" s="1"/>
      <c r="B661" s="1716"/>
      <c r="C661" s="1716"/>
      <c r="D661" s="1716"/>
      <c r="E661" s="1517"/>
      <c r="F661" s="1517"/>
      <c r="G661" s="1517"/>
      <c r="H661" s="1517"/>
      <c r="I661" s="1517"/>
      <c r="J661" s="1517"/>
      <c r="K661" s="1517"/>
      <c r="L661" s="1517"/>
      <c r="M661" s="1517"/>
      <c r="N661" s="1517"/>
      <c r="O661" s="1517"/>
      <c r="P661" s="1517"/>
      <c r="Q661" s="1517"/>
      <c r="R661" s="109"/>
      <c r="S661" s="109"/>
      <c r="T661" s="109"/>
    </row>
    <row r="662">
      <c r="A662" s="1"/>
      <c r="B662" s="1545" t="str">
        <f>GETTRAINERSPRITE(E662)</f>
        <v/>
      </c>
      <c r="C662" s="22"/>
      <c r="D662" s="22"/>
      <c r="E662" s="1546" t="s">
        <v>2700</v>
      </c>
      <c r="F662" s="22"/>
      <c r="G662" s="22"/>
      <c r="H662" s="22"/>
      <c r="I662" s="22"/>
      <c r="J662" s="22"/>
      <c r="K662" s="22"/>
      <c r="L662" s="22"/>
      <c r="M662" s="22"/>
      <c r="N662" s="22"/>
      <c r="O662" s="22"/>
      <c r="P662" s="22"/>
      <c r="Q662" s="835"/>
      <c r="R662" s="163"/>
      <c r="S662" s="163"/>
      <c r="T662" s="163"/>
    </row>
    <row r="663" ht="87.75" customHeight="1">
      <c r="A663" s="1"/>
      <c r="B663" s="28"/>
      <c r="E663" s="1650" t="str">
        <f>GETPOKEMONSPRITE(E664, 150, 150)</f>
        <v/>
      </c>
      <c r="F663" s="25"/>
      <c r="G663" s="1650" t="str">
        <f>GETPOKEMONSPRITE(G664, 150, 150)</f>
        <v/>
      </c>
      <c r="H663" s="25"/>
      <c r="I663" s="1650" t="str">
        <f>GETPOKEMONSPRITE(I664, 150, 150)</f>
        <v/>
      </c>
      <c r="J663" s="25"/>
      <c r="K663" s="1650" t="str">
        <f>GETPOKEMONSPRITE(K664, 150, 150)</f>
        <v/>
      </c>
      <c r="L663" s="25"/>
      <c r="M663" s="1650" t="str">
        <f>GETPOKEMONSPRITE(M664, 150, 150)</f>
        <v/>
      </c>
      <c r="N663" s="25"/>
      <c r="O663" s="1650" t="str">
        <f>GETPOKEMONSPRITE(O664, 140, 140)</f>
        <v/>
      </c>
      <c r="P663" s="25"/>
      <c r="Q663" s="1164"/>
      <c r="R663" s="163"/>
      <c r="S663" s="163"/>
      <c r="T663" s="163"/>
    </row>
    <row r="664">
      <c r="A664" s="1"/>
      <c r="B664" s="125"/>
      <c r="C664" s="39"/>
      <c r="D664" s="39"/>
      <c r="E664" s="1082" t="s">
        <v>2701</v>
      </c>
      <c r="F664" s="41"/>
      <c r="G664" s="1083" t="s">
        <v>2607</v>
      </c>
      <c r="H664" s="41"/>
      <c r="I664" s="1083" t="s">
        <v>2702</v>
      </c>
      <c r="J664" s="41"/>
      <c r="K664" s="1083"/>
      <c r="L664" s="41"/>
      <c r="M664" s="1083"/>
      <c r="N664" s="41"/>
      <c r="O664" s="1083"/>
      <c r="P664" s="41"/>
      <c r="Q664" s="328" t="s">
        <v>19</v>
      </c>
      <c r="R664" s="163"/>
      <c r="S664" s="163"/>
      <c r="T664" s="163"/>
    </row>
    <row r="665">
      <c r="A665" s="1390"/>
      <c r="B665" s="1547"/>
      <c r="C665" s="1548"/>
      <c r="D665" s="1549"/>
      <c r="E665" s="837" t="s">
        <v>69</v>
      </c>
      <c r="F665" s="1000" t="str">
        <f>GETABILITY(E664)</f>
        <v>Drizzle</v>
      </c>
      <c r="G665" s="837" t="s">
        <v>21</v>
      </c>
      <c r="H665" s="1000" t="str">
        <f>GETABILITY(G664)</f>
        <v>Hydration</v>
      </c>
      <c r="I665" s="837" t="s">
        <v>56</v>
      </c>
      <c r="J665" s="1000" t="str">
        <f>GETABILITY(I664)</f>
        <v>Torrent</v>
      </c>
      <c r="K665" s="837"/>
      <c r="L665" s="1004"/>
      <c r="M665" s="837"/>
      <c r="N665" s="1004"/>
      <c r="O665" s="837"/>
      <c r="P665" s="1004"/>
      <c r="Q665" s="1505" t="s">
        <v>23</v>
      </c>
      <c r="R665" s="163"/>
      <c r="S665" s="163"/>
      <c r="T665" s="163"/>
    </row>
    <row r="666">
      <c r="A666" s="1390"/>
      <c r="B666" s="112" t="s">
        <v>24</v>
      </c>
      <c r="C666" s="39"/>
      <c r="D666" s="55"/>
      <c r="E666" s="58" t="s">
        <v>242</v>
      </c>
      <c r="F666" s="57"/>
      <c r="G666" s="58" t="s">
        <v>1290</v>
      </c>
      <c r="H666" s="57"/>
      <c r="I666" s="58" t="s">
        <v>2535</v>
      </c>
      <c r="J666" s="57"/>
      <c r="K666" s="58"/>
      <c r="L666" s="57"/>
      <c r="M666" s="58"/>
      <c r="N666" s="57"/>
      <c r="O666" s="58"/>
      <c r="P666" s="57"/>
      <c r="Q666" s="1508" t="s">
        <v>27</v>
      </c>
      <c r="R666" s="109"/>
      <c r="S666" s="109"/>
      <c r="T666" s="109"/>
    </row>
    <row r="667">
      <c r="A667" s="1"/>
      <c r="B667" s="1555"/>
      <c r="C667" s="1555"/>
      <c r="D667" s="1653"/>
      <c r="E667" s="159" t="s">
        <v>415</v>
      </c>
      <c r="F667" s="57"/>
      <c r="G667" s="165" t="s">
        <v>415</v>
      </c>
      <c r="H667" s="57"/>
      <c r="I667" s="165" t="s">
        <v>415</v>
      </c>
      <c r="J667" s="57"/>
      <c r="K667" s="59"/>
      <c r="L667" s="57"/>
      <c r="M667" s="59"/>
      <c r="N667" s="57"/>
      <c r="O667" s="59"/>
      <c r="P667" s="57"/>
      <c r="Q667" s="517" t="s">
        <v>30</v>
      </c>
      <c r="R667" s="186"/>
      <c r="S667" s="186"/>
      <c r="T667" s="186"/>
    </row>
    <row r="668">
      <c r="A668" s="1"/>
      <c r="B668" s="1656"/>
      <c r="C668" s="1656"/>
      <c r="D668" s="1563"/>
      <c r="E668" s="131" t="s">
        <v>696</v>
      </c>
      <c r="F668" s="57"/>
      <c r="G668" s="132" t="s">
        <v>523</v>
      </c>
      <c r="H668" s="57"/>
      <c r="I668" s="181" t="s">
        <v>475</v>
      </c>
      <c r="J668" s="57"/>
      <c r="K668" s="84"/>
      <c r="L668" s="57"/>
      <c r="M668" s="84"/>
      <c r="N668" s="57"/>
      <c r="O668" s="84"/>
      <c r="P668" s="57"/>
      <c r="Q668" s="518"/>
      <c r="R668" s="37"/>
      <c r="S668" s="37"/>
      <c r="T668" s="37"/>
    </row>
    <row r="669">
      <c r="A669" s="1"/>
      <c r="B669" s="1562"/>
      <c r="C669" s="1656"/>
      <c r="D669" s="1661"/>
      <c r="E669" s="166" t="s">
        <v>1780</v>
      </c>
      <c r="F669" s="57"/>
      <c r="G669" s="174" t="s">
        <v>1062</v>
      </c>
      <c r="H669" s="57"/>
      <c r="I669" s="132" t="s">
        <v>523</v>
      </c>
      <c r="J669" s="57"/>
      <c r="K669" s="59"/>
      <c r="L669" s="57"/>
      <c r="M669" s="59"/>
      <c r="N669" s="57"/>
      <c r="O669" s="59"/>
      <c r="P669" s="57"/>
      <c r="Q669" s="518"/>
      <c r="R669" s="37"/>
      <c r="S669" s="37"/>
      <c r="T669" s="37"/>
    </row>
    <row r="670">
      <c r="A670" s="1"/>
      <c r="B670" s="1661"/>
      <c r="C670" s="1656"/>
      <c r="D670" s="1563"/>
      <c r="E670" s="1737" t="s">
        <v>102</v>
      </c>
      <c r="F670" s="145"/>
      <c r="G670" s="1738" t="s">
        <v>1875</v>
      </c>
      <c r="H670" s="145"/>
      <c r="I670" s="168" t="s">
        <v>346</v>
      </c>
      <c r="J670" s="145"/>
      <c r="K670" s="84"/>
      <c r="L670" s="57"/>
      <c r="M670" s="84"/>
      <c r="N670" s="57"/>
      <c r="O670" s="84"/>
      <c r="P670" s="57"/>
      <c r="Q670" s="55"/>
      <c r="R670" s="37"/>
      <c r="S670" s="37"/>
      <c r="T670" s="37"/>
    </row>
    <row r="671">
      <c r="A671" s="1"/>
      <c r="B671" s="1716"/>
      <c r="C671" s="1716"/>
      <c r="D671" s="1716"/>
      <c r="E671" s="1517"/>
      <c r="F671" s="1517"/>
      <c r="G671" s="1517"/>
      <c r="H671" s="1517"/>
      <c r="I671" s="1517"/>
      <c r="J671" s="1517"/>
      <c r="K671" s="1517"/>
      <c r="L671" s="1517"/>
      <c r="M671" s="1517"/>
      <c r="N671" s="1517"/>
      <c r="O671" s="1517"/>
      <c r="P671" s="1517"/>
      <c r="Q671" s="1517"/>
      <c r="R671" s="109"/>
      <c r="S671" s="109"/>
      <c r="T671" s="109"/>
    </row>
    <row r="672">
      <c r="A672" s="1"/>
      <c r="B672" s="1545" t="str">
        <f>GETTRAINERSPRITE(E672)</f>
        <v/>
      </c>
      <c r="C672" s="22"/>
      <c r="D672" s="22"/>
      <c r="E672" s="1546" t="s">
        <v>2703</v>
      </c>
      <c r="F672" s="22"/>
      <c r="G672" s="22"/>
      <c r="H672" s="22"/>
      <c r="I672" s="22"/>
      <c r="J672" s="22"/>
      <c r="K672" s="22"/>
      <c r="L672" s="22"/>
      <c r="M672" s="22"/>
      <c r="N672" s="22"/>
      <c r="O672" s="22"/>
      <c r="P672" s="22"/>
      <c r="Q672" s="835"/>
      <c r="R672" s="163"/>
      <c r="S672" s="163"/>
      <c r="T672" s="163"/>
    </row>
    <row r="673" ht="87.75" customHeight="1">
      <c r="A673" s="1"/>
      <c r="B673" s="28"/>
      <c r="E673" s="1650" t="str">
        <f>GETPOKEMONSPRITE(E674, 150, 150)</f>
        <v/>
      </c>
      <c r="F673" s="25"/>
      <c r="G673" s="1650" t="str">
        <f>GETPOKEMONSPRITE(G674, 150, 150)</f>
        <v/>
      </c>
      <c r="H673" s="25"/>
      <c r="I673" s="1650" t="str">
        <f>GETPOKEMONSPRITE(I674, 150, 150)</f>
        <v/>
      </c>
      <c r="J673" s="25"/>
      <c r="K673" s="1650" t="str">
        <f>GETPOKEMONSPRITE(K674, 150, 150)</f>
        <v/>
      </c>
      <c r="L673" s="25"/>
      <c r="M673" s="1650" t="str">
        <f>GETPOKEMONSPRITE(M674, 150, 150)</f>
        <v/>
      </c>
      <c r="N673" s="25"/>
      <c r="O673" s="1650" t="str">
        <f>GETPOKEMONSPRITE(O674, 140, 140)</f>
        <v/>
      </c>
      <c r="P673" s="25"/>
      <c r="Q673" s="1164"/>
      <c r="R673" s="163"/>
      <c r="S673" s="163"/>
      <c r="T673" s="163"/>
    </row>
    <row r="674">
      <c r="A674" s="1"/>
      <c r="B674" s="125"/>
      <c r="C674" s="39"/>
      <c r="D674" s="39"/>
      <c r="E674" s="1082" t="s">
        <v>2704</v>
      </c>
      <c r="F674" s="41"/>
      <c r="G674" s="1083" t="s">
        <v>2705</v>
      </c>
      <c r="H674" s="41"/>
      <c r="I674" s="1083" t="s">
        <v>2706</v>
      </c>
      <c r="J674" s="41"/>
      <c r="K674" s="1083"/>
      <c r="L674" s="41"/>
      <c r="M674" s="1083"/>
      <c r="N674" s="41"/>
      <c r="O674" s="1083"/>
      <c r="P674" s="41"/>
      <c r="Q674" s="328" t="s">
        <v>19</v>
      </c>
      <c r="R674" s="163"/>
      <c r="S674" s="163"/>
      <c r="T674" s="163"/>
    </row>
    <row r="675">
      <c r="A675" s="1390"/>
      <c r="B675" s="1547"/>
      <c r="C675" s="1548"/>
      <c r="D675" s="1549"/>
      <c r="E675" s="837" t="s">
        <v>39</v>
      </c>
      <c r="F675" s="1000" t="str">
        <f>GETABILITY(E674)</f>
        <v>Levitate</v>
      </c>
      <c r="G675" s="837" t="s">
        <v>262</v>
      </c>
      <c r="H675" s="1000" t="str">
        <f>GETABILITY(G674)</f>
        <v>Solid Rock</v>
      </c>
      <c r="I675" s="837" t="s">
        <v>146</v>
      </c>
      <c r="J675" s="1000" t="str">
        <f>GETABILITY(I674)</f>
        <v>Heatproof</v>
      </c>
      <c r="K675" s="837"/>
      <c r="L675" s="1004"/>
      <c r="M675" s="837"/>
      <c r="N675" s="1004"/>
      <c r="O675" s="837"/>
      <c r="P675" s="1004"/>
      <c r="Q675" s="1505" t="s">
        <v>23</v>
      </c>
      <c r="R675" s="163"/>
      <c r="S675" s="163"/>
      <c r="T675" s="163"/>
    </row>
    <row r="676">
      <c r="A676" s="1390"/>
      <c r="B676" s="112" t="s">
        <v>24</v>
      </c>
      <c r="C676" s="39"/>
      <c r="D676" s="55"/>
      <c r="E676" s="58" t="s">
        <v>587</v>
      </c>
      <c r="F676" s="57"/>
      <c r="G676" s="58" t="s">
        <v>1233</v>
      </c>
      <c r="H676" s="57"/>
      <c r="I676" s="58" t="s">
        <v>1356</v>
      </c>
      <c r="J676" s="57"/>
      <c r="K676" s="58"/>
      <c r="L676" s="57"/>
      <c r="M676" s="58"/>
      <c r="N676" s="57"/>
      <c r="O676" s="58"/>
      <c r="P676" s="57"/>
      <c r="Q676" s="1508" t="s">
        <v>27</v>
      </c>
      <c r="R676" s="109"/>
      <c r="S676" s="109"/>
      <c r="T676" s="109"/>
    </row>
    <row r="677">
      <c r="A677" s="1"/>
      <c r="B677" s="1555"/>
      <c r="C677" s="1555"/>
      <c r="D677" s="1653"/>
      <c r="E677" s="99" t="s">
        <v>619</v>
      </c>
      <c r="F677" s="57"/>
      <c r="G677" s="83" t="s">
        <v>619</v>
      </c>
      <c r="H677" s="57"/>
      <c r="I677" s="83" t="s">
        <v>619</v>
      </c>
      <c r="J677" s="57"/>
      <c r="K677" s="59"/>
      <c r="L677" s="57"/>
      <c r="M677" s="59"/>
      <c r="N677" s="57"/>
      <c r="O677" s="59"/>
      <c r="P677" s="57"/>
      <c r="Q677" s="517" t="s">
        <v>30</v>
      </c>
      <c r="R677" s="186"/>
      <c r="S677" s="186"/>
      <c r="T677" s="186"/>
    </row>
    <row r="678">
      <c r="A678" s="1"/>
      <c r="B678" s="1656"/>
      <c r="C678" s="1656"/>
      <c r="D678" s="1563"/>
      <c r="E678" s="156" t="s">
        <v>296</v>
      </c>
      <c r="F678" s="57"/>
      <c r="G678" s="181" t="s">
        <v>579</v>
      </c>
      <c r="H678" s="57"/>
      <c r="I678" s="74" t="s">
        <v>296</v>
      </c>
      <c r="J678" s="57"/>
      <c r="K678" s="84"/>
      <c r="L678" s="57"/>
      <c r="M678" s="84"/>
      <c r="N678" s="57"/>
      <c r="O678" s="84"/>
      <c r="P678" s="57"/>
      <c r="Q678" s="518"/>
      <c r="R678" s="37"/>
      <c r="S678" s="37"/>
      <c r="T678" s="37"/>
    </row>
    <row r="679">
      <c r="A679" s="1"/>
      <c r="B679" s="1562"/>
      <c r="C679" s="1656"/>
      <c r="D679" s="1661"/>
      <c r="E679" s="139" t="s">
        <v>346</v>
      </c>
      <c r="F679" s="57"/>
      <c r="G679" s="132" t="s">
        <v>580</v>
      </c>
      <c r="H679" s="57"/>
      <c r="I679" s="114" t="s">
        <v>627</v>
      </c>
      <c r="J679" s="57"/>
      <c r="K679" s="59"/>
      <c r="L679" s="57"/>
      <c r="M679" s="59"/>
      <c r="N679" s="57"/>
      <c r="O679" s="59"/>
      <c r="P679" s="57"/>
      <c r="Q679" s="518"/>
      <c r="R679" s="37"/>
      <c r="S679" s="37"/>
      <c r="T679" s="37"/>
    </row>
    <row r="680">
      <c r="A680" s="1"/>
      <c r="B680" s="1661"/>
      <c r="C680" s="1656"/>
      <c r="D680" s="1563"/>
      <c r="E680" s="1721" t="s">
        <v>341</v>
      </c>
      <c r="F680" s="145"/>
      <c r="G680" s="1728" t="s">
        <v>75</v>
      </c>
      <c r="H680" s="145"/>
      <c r="I680" s="1739" t="s">
        <v>374</v>
      </c>
      <c r="J680" s="145"/>
      <c r="K680" s="84"/>
      <c r="L680" s="57"/>
      <c r="M680" s="84"/>
      <c r="N680" s="57"/>
      <c r="O680" s="84"/>
      <c r="P680" s="57"/>
      <c r="Q680" s="55"/>
      <c r="R680" s="37"/>
      <c r="S680" s="37"/>
      <c r="T680" s="37"/>
    </row>
    <row r="681">
      <c r="A681" s="1"/>
      <c r="B681" s="1716"/>
      <c r="C681" s="1716"/>
      <c r="D681" s="1716"/>
      <c r="E681" s="1517"/>
      <c r="F681" s="1517"/>
      <c r="G681" s="1517"/>
      <c r="H681" s="1517"/>
      <c r="I681" s="1517"/>
      <c r="J681" s="1517"/>
      <c r="K681" s="1517"/>
      <c r="L681" s="1517"/>
      <c r="M681" s="1517"/>
      <c r="N681" s="1517"/>
      <c r="O681" s="1517"/>
      <c r="P681" s="1517"/>
      <c r="Q681" s="1517"/>
      <c r="R681" s="109"/>
      <c r="S681" s="109"/>
      <c r="T681" s="109"/>
    </row>
    <row r="682">
      <c r="A682" s="1"/>
      <c r="B682" s="1545" t="str">
        <f>GETTRAINERSPRITE(E682)</f>
        <v/>
      </c>
      <c r="C682" s="22"/>
      <c r="D682" s="22"/>
      <c r="E682" s="1546" t="s">
        <v>2707</v>
      </c>
      <c r="F682" s="22"/>
      <c r="G682" s="22"/>
      <c r="H682" s="22"/>
      <c r="I682" s="22"/>
      <c r="J682" s="22"/>
      <c r="K682" s="22"/>
      <c r="L682" s="22"/>
      <c r="M682" s="22"/>
      <c r="N682" s="22"/>
      <c r="O682" s="22"/>
      <c r="P682" s="22"/>
      <c r="Q682" s="835"/>
      <c r="R682" s="163"/>
      <c r="S682" s="163"/>
      <c r="T682" s="163"/>
    </row>
    <row r="683" ht="87.75" customHeight="1">
      <c r="A683" s="1"/>
      <c r="B683" s="28"/>
      <c r="E683" s="1650" t="str">
        <f>GETPOKEMONSPRITE(E684, 150, 150)</f>
        <v/>
      </c>
      <c r="F683" s="25"/>
      <c r="G683" s="1650" t="str">
        <f>GETPOKEMONSPRITE(G684, 150, 150)</f>
        <v/>
      </c>
      <c r="H683" s="25"/>
      <c r="I683" s="1650" t="str">
        <f>GETPOKEMONSPRITE(I684, 150, 150)</f>
        <v/>
      </c>
      <c r="J683" s="25"/>
      <c r="K683" s="1650" t="str">
        <f>GETPOKEMONSPRITE(K684, 150, 150)</f>
        <v/>
      </c>
      <c r="L683" s="25"/>
      <c r="M683" s="1650" t="str">
        <f>GETPOKEMONSPRITE(M684, 150, 150)</f>
        <v/>
      </c>
      <c r="N683" s="25"/>
      <c r="O683" s="1650" t="str">
        <f>GETPOKEMONSPRITE(O684, 140, 140)</f>
        <v/>
      </c>
      <c r="P683" s="25"/>
      <c r="Q683" s="1164"/>
      <c r="R683" s="163"/>
      <c r="S683" s="163"/>
      <c r="T683" s="163"/>
    </row>
    <row r="684">
      <c r="A684" s="1"/>
      <c r="B684" s="125"/>
      <c r="C684" s="39"/>
      <c r="D684" s="39"/>
      <c r="E684" s="1082" t="s">
        <v>2708</v>
      </c>
      <c r="F684" s="41"/>
      <c r="G684" s="1083" t="s">
        <v>2709</v>
      </c>
      <c r="H684" s="41"/>
      <c r="I684" s="1083" t="s">
        <v>2710</v>
      </c>
      <c r="J684" s="41"/>
      <c r="K684" s="1083"/>
      <c r="L684" s="41"/>
      <c r="M684" s="1083"/>
      <c r="N684" s="41"/>
      <c r="O684" s="1083"/>
      <c r="P684" s="41"/>
      <c r="Q684" s="328" t="s">
        <v>19</v>
      </c>
      <c r="R684" s="163"/>
      <c r="S684" s="163"/>
      <c r="T684" s="163"/>
    </row>
    <row r="685">
      <c r="A685" s="1390"/>
      <c r="B685" s="1547"/>
      <c r="C685" s="1548"/>
      <c r="D685" s="1549"/>
      <c r="E685" s="837" t="s">
        <v>83</v>
      </c>
      <c r="F685" s="1000" t="str">
        <f>GETABILITY(E684)</f>
        <v>Levitate</v>
      </c>
      <c r="G685" s="837" t="s">
        <v>83</v>
      </c>
      <c r="H685" s="1000" t="str">
        <f>GETABILITY(G684)</f>
        <v>Unburden</v>
      </c>
      <c r="I685" s="837" t="s">
        <v>38</v>
      </c>
      <c r="J685" s="1000" t="str">
        <f>GETABILITY(I684)</f>
        <v>Levitate</v>
      </c>
      <c r="K685" s="837"/>
      <c r="L685" s="1004"/>
      <c r="M685" s="837"/>
      <c r="N685" s="1004"/>
      <c r="O685" s="837"/>
      <c r="P685" s="1004"/>
      <c r="Q685" s="1505" t="s">
        <v>23</v>
      </c>
      <c r="R685" s="163"/>
      <c r="S685" s="163"/>
      <c r="T685" s="163"/>
    </row>
    <row r="686">
      <c r="A686" s="1390"/>
      <c r="B686" s="112" t="s">
        <v>24</v>
      </c>
      <c r="C686" s="39"/>
      <c r="D686" s="55"/>
      <c r="E686" s="58" t="s">
        <v>2571</v>
      </c>
      <c r="F686" s="57"/>
      <c r="G686" s="58" t="s">
        <v>818</v>
      </c>
      <c r="H686" s="57"/>
      <c r="I686" s="58" t="s">
        <v>450</v>
      </c>
      <c r="J686" s="57"/>
      <c r="K686" s="58"/>
      <c r="L686" s="57"/>
      <c r="M686" s="58"/>
      <c r="N686" s="57"/>
      <c r="O686" s="58"/>
      <c r="P686" s="57"/>
      <c r="Q686" s="1508" t="s">
        <v>27</v>
      </c>
      <c r="R686" s="109"/>
      <c r="S686" s="109"/>
      <c r="T686" s="109"/>
    </row>
    <row r="687">
      <c r="A687" s="1"/>
      <c r="B687" s="1555"/>
      <c r="C687" s="1555"/>
      <c r="D687" s="1653"/>
      <c r="E687" s="101" t="s">
        <v>779</v>
      </c>
      <c r="F687" s="57"/>
      <c r="G687" s="158" t="s">
        <v>476</v>
      </c>
      <c r="H687" s="57"/>
      <c r="I687" s="83" t="s">
        <v>501</v>
      </c>
      <c r="J687" s="57"/>
      <c r="K687" s="59"/>
      <c r="L687" s="57"/>
      <c r="M687" s="59"/>
      <c r="N687" s="57"/>
      <c r="O687" s="59"/>
      <c r="P687" s="57"/>
      <c r="Q687" s="517" t="s">
        <v>30</v>
      </c>
      <c r="R687" s="186"/>
      <c r="S687" s="186"/>
      <c r="T687" s="186"/>
    </row>
    <row r="688">
      <c r="A688" s="1"/>
      <c r="B688" s="1656"/>
      <c r="C688" s="1656"/>
      <c r="D688" s="1563"/>
      <c r="E688" s="127" t="s">
        <v>1005</v>
      </c>
      <c r="F688" s="57"/>
      <c r="G688" s="83" t="s">
        <v>619</v>
      </c>
      <c r="H688" s="57"/>
      <c r="I688" s="83" t="s">
        <v>1014</v>
      </c>
      <c r="J688" s="57"/>
      <c r="K688" s="84"/>
      <c r="L688" s="57"/>
      <c r="M688" s="84"/>
      <c r="N688" s="57"/>
      <c r="O688" s="84"/>
      <c r="P688" s="57"/>
      <c r="Q688" s="518"/>
      <c r="R688" s="37"/>
      <c r="S688" s="37"/>
      <c r="T688" s="37"/>
    </row>
    <row r="689">
      <c r="A689" s="1"/>
      <c r="B689" s="1562"/>
      <c r="C689" s="1656"/>
      <c r="D689" s="1661"/>
      <c r="E689" s="1689" t="s">
        <v>476</v>
      </c>
      <c r="F689" s="57"/>
      <c r="G689" s="74" t="s">
        <v>622</v>
      </c>
      <c r="H689" s="57"/>
      <c r="I689" s="83" t="s">
        <v>637</v>
      </c>
      <c r="J689" s="57"/>
      <c r="K689" s="59"/>
      <c r="L689" s="57"/>
      <c r="M689" s="59"/>
      <c r="N689" s="57"/>
      <c r="O689" s="59"/>
      <c r="P689" s="57"/>
      <c r="Q689" s="518"/>
      <c r="R689" s="37"/>
      <c r="S689" s="37"/>
      <c r="T689" s="37"/>
    </row>
    <row r="690">
      <c r="A690" s="1"/>
      <c r="B690" s="1661"/>
      <c r="C690" s="1656"/>
      <c r="D690" s="1563"/>
      <c r="E690" s="144" t="s">
        <v>559</v>
      </c>
      <c r="F690" s="145"/>
      <c r="G690" s="1740" t="s">
        <v>106</v>
      </c>
      <c r="H690" s="145"/>
      <c r="I690" s="1727" t="s">
        <v>2016</v>
      </c>
      <c r="J690" s="145"/>
      <c r="K690" s="84"/>
      <c r="L690" s="57"/>
      <c r="M690" s="84"/>
      <c r="N690" s="57"/>
      <c r="O690" s="84"/>
      <c r="P690" s="57"/>
      <c r="Q690" s="55"/>
      <c r="R690" s="37"/>
      <c r="S690" s="37"/>
      <c r="T690" s="37"/>
    </row>
    <row r="691">
      <c r="A691" s="1"/>
      <c r="B691" s="1716"/>
      <c r="C691" s="1716"/>
      <c r="D691" s="1716"/>
      <c r="E691" s="1517"/>
      <c r="F691" s="1517"/>
      <c r="G691" s="1517"/>
      <c r="H691" s="1517"/>
      <c r="I691" s="1517"/>
      <c r="J691" s="1517"/>
      <c r="K691" s="1517"/>
      <c r="L691" s="1517"/>
      <c r="M691" s="1517"/>
      <c r="N691" s="1517"/>
      <c r="O691" s="1517"/>
      <c r="P691" s="1517"/>
      <c r="Q691" s="1517"/>
      <c r="R691" s="109"/>
      <c r="S691" s="109"/>
      <c r="T691" s="109"/>
    </row>
    <row r="692">
      <c r="A692" s="1"/>
      <c r="B692" s="1545" t="str">
        <f>GETTRAINERSPRITE(E692)</f>
        <v/>
      </c>
      <c r="C692" s="22"/>
      <c r="D692" s="22"/>
      <c r="E692" s="1546" t="s">
        <v>2711</v>
      </c>
      <c r="F692" s="22"/>
      <c r="G692" s="22"/>
      <c r="H692" s="22"/>
      <c r="I692" s="22"/>
      <c r="J692" s="22"/>
      <c r="K692" s="22"/>
      <c r="L692" s="22"/>
      <c r="M692" s="22"/>
      <c r="N692" s="22"/>
      <c r="O692" s="22"/>
      <c r="P692" s="22"/>
      <c r="Q692" s="835"/>
      <c r="R692" s="163"/>
      <c r="S692" s="163"/>
      <c r="T692" s="163"/>
    </row>
    <row r="693" ht="87.75" customHeight="1">
      <c r="A693" s="1"/>
      <c r="B693" s="28"/>
      <c r="E693" s="1650" t="str">
        <f>GETPOKEMONSPRITE(E694, 150, 150)</f>
        <v/>
      </c>
      <c r="F693" s="25"/>
      <c r="G693" s="1650" t="str">
        <f>GETPOKEMONSPRITE(G694, 150, 150)</f>
        <v/>
      </c>
      <c r="H693" s="25"/>
      <c r="I693" s="1650" t="str">
        <f>GETPOKEMONSPRITE(I694, 150, 150)</f>
        <v/>
      </c>
      <c r="J693" s="25"/>
      <c r="K693" s="1650" t="str">
        <f>GETPOKEMONSPRITE(K694, 150, 150)</f>
        <v/>
      </c>
      <c r="L693" s="25"/>
      <c r="M693" s="1650" t="str">
        <f>GETPOKEMONSPRITE(M694, 150, 150)</f>
        <v/>
      </c>
      <c r="N693" s="25"/>
      <c r="O693" s="1650" t="str">
        <f>GETPOKEMONSPRITE(O694, 140, 140)</f>
        <v/>
      </c>
      <c r="P693" s="25"/>
      <c r="Q693" s="1164"/>
      <c r="R693" s="163"/>
      <c r="S693" s="163"/>
      <c r="T693" s="163"/>
    </row>
    <row r="694">
      <c r="A694" s="1"/>
      <c r="B694" s="125"/>
      <c r="C694" s="39"/>
      <c r="D694" s="39"/>
      <c r="E694" s="1082" t="s">
        <v>2712</v>
      </c>
      <c r="F694" s="41"/>
      <c r="G694" s="1083" t="s">
        <v>2713</v>
      </c>
      <c r="H694" s="41"/>
      <c r="I694" s="1083" t="s">
        <v>2714</v>
      </c>
      <c r="J694" s="41"/>
      <c r="K694" s="1083" t="s">
        <v>2715</v>
      </c>
      <c r="L694" s="41"/>
      <c r="M694" s="1083" t="s">
        <v>2716</v>
      </c>
      <c r="N694" s="41"/>
      <c r="O694" s="1083"/>
      <c r="P694" s="41"/>
      <c r="Q694" s="328" t="s">
        <v>19</v>
      </c>
      <c r="R694" s="163"/>
      <c r="S694" s="163"/>
      <c r="T694" s="163"/>
    </row>
    <row r="695">
      <c r="A695" s="1390"/>
      <c r="B695" s="1547"/>
      <c r="C695" s="1548"/>
      <c r="D695" s="1549"/>
      <c r="E695" s="1551" t="s">
        <v>207</v>
      </c>
      <c r="F695" s="1000" t="str">
        <f>GETABILITY(E694)</f>
        <v>Drought</v>
      </c>
      <c r="G695" s="1551" t="s">
        <v>39</v>
      </c>
      <c r="H695" s="1000" t="str">
        <f>GETABILITY(G694)</f>
        <v>Shell Armor</v>
      </c>
      <c r="I695" s="1551" t="s">
        <v>262</v>
      </c>
      <c r="J695" s="1000" t="str">
        <f>GETABILITY(I694)</f>
        <v>No Guard</v>
      </c>
      <c r="K695" s="1551" t="s">
        <v>338</v>
      </c>
      <c r="L695" s="1000" t="str">
        <f>GETABILITY(K694)</f>
        <v>Magic Guard</v>
      </c>
      <c r="M695" s="1551" t="s">
        <v>39</v>
      </c>
      <c r="N695" s="1000" t="str">
        <f>GETABILITY(M694)</f>
        <v>Guts</v>
      </c>
      <c r="O695" s="1551"/>
      <c r="P695" s="1000" t="str">
        <f>GETABILITY(O694)</f>
        <v/>
      </c>
      <c r="Q695" s="1505" t="s">
        <v>23</v>
      </c>
      <c r="R695" s="163"/>
      <c r="S695" s="163"/>
      <c r="T695" s="163"/>
    </row>
    <row r="696">
      <c r="A696" s="1390"/>
      <c r="B696" s="112" t="s">
        <v>24</v>
      </c>
      <c r="C696" s="39"/>
      <c r="D696" s="55"/>
      <c r="E696" s="1652" t="s">
        <v>1232</v>
      </c>
      <c r="F696" s="57"/>
      <c r="G696" s="1652" t="s">
        <v>118</v>
      </c>
      <c r="H696" s="57"/>
      <c r="I696" s="1652" t="s">
        <v>1414</v>
      </c>
      <c r="J696" s="57"/>
      <c r="K696" s="1652" t="s">
        <v>1187</v>
      </c>
      <c r="L696" s="57"/>
      <c r="M696" s="1652" t="s">
        <v>324</v>
      </c>
      <c r="N696" s="57"/>
      <c r="O696" s="1652"/>
      <c r="P696" s="57"/>
      <c r="Q696" s="1508" t="s">
        <v>27</v>
      </c>
      <c r="R696" s="109"/>
      <c r="S696" s="109"/>
      <c r="T696" s="109"/>
    </row>
    <row r="697">
      <c r="A697" s="1"/>
      <c r="B697" s="1555"/>
      <c r="C697" s="1555"/>
      <c r="D697" s="1653"/>
      <c r="E697" s="1654" t="s">
        <v>341</v>
      </c>
      <c r="F697" s="57"/>
      <c r="G697" s="507" t="s">
        <v>619</v>
      </c>
      <c r="H697" s="57"/>
      <c r="I697" s="1711" t="s">
        <v>914</v>
      </c>
      <c r="J697" s="57"/>
      <c r="K697" s="1659" t="s">
        <v>330</v>
      </c>
      <c r="L697" s="57"/>
      <c r="M697" s="507" t="s">
        <v>897</v>
      </c>
      <c r="N697" s="57"/>
      <c r="O697" s="509"/>
      <c r="P697" s="57"/>
      <c r="Q697" s="517" t="s">
        <v>30</v>
      </c>
      <c r="R697" s="186"/>
      <c r="S697" s="186"/>
      <c r="T697" s="186"/>
    </row>
    <row r="698">
      <c r="A698" s="1"/>
      <c r="B698" s="1656"/>
      <c r="C698" s="1656"/>
      <c r="D698" s="1563"/>
      <c r="E698" s="1712" t="s">
        <v>885</v>
      </c>
      <c r="F698" s="57"/>
      <c r="G698" s="508" t="s">
        <v>296</v>
      </c>
      <c r="H698" s="57"/>
      <c r="I698" s="1658" t="s">
        <v>984</v>
      </c>
      <c r="J698" s="57"/>
      <c r="K698" s="1710" t="s">
        <v>671</v>
      </c>
      <c r="L698" s="57"/>
      <c r="M698" s="1698" t="s">
        <v>294</v>
      </c>
      <c r="N698" s="57"/>
      <c r="O698" s="1600"/>
      <c r="P698" s="57"/>
      <c r="Q698" s="518"/>
      <c r="R698" s="37"/>
      <c r="S698" s="37"/>
      <c r="T698" s="37"/>
    </row>
    <row r="699">
      <c r="A699" s="1"/>
      <c r="B699" s="1562"/>
      <c r="C699" s="1656"/>
      <c r="D699" s="1661"/>
      <c r="E699" s="1657" t="s">
        <v>248</v>
      </c>
      <c r="F699" s="57"/>
      <c r="G699" s="1658" t="s">
        <v>343</v>
      </c>
      <c r="H699" s="57"/>
      <c r="I699" s="1660" t="s">
        <v>569</v>
      </c>
      <c r="J699" s="57"/>
      <c r="K699" s="507" t="s">
        <v>897</v>
      </c>
      <c r="L699" s="57"/>
      <c r="M699" s="1658" t="s">
        <v>984</v>
      </c>
      <c r="N699" s="57"/>
      <c r="O699" s="509"/>
      <c r="P699" s="57"/>
      <c r="Q699" s="518"/>
      <c r="R699" s="37"/>
      <c r="S699" s="37"/>
      <c r="T699" s="37"/>
    </row>
    <row r="700">
      <c r="A700" s="1"/>
      <c r="B700" s="1661"/>
      <c r="C700" s="1656"/>
      <c r="D700" s="1563"/>
      <c r="E700" s="454" t="s">
        <v>619</v>
      </c>
      <c r="F700" s="145"/>
      <c r="G700" s="1741" t="s">
        <v>1283</v>
      </c>
      <c r="H700" s="145"/>
      <c r="I700" s="455" t="s">
        <v>1374</v>
      </c>
      <c r="J700" s="145"/>
      <c r="K700" s="1710" t="s">
        <v>360</v>
      </c>
      <c r="L700" s="57"/>
      <c r="M700" s="1659" t="s">
        <v>898</v>
      </c>
      <c r="N700" s="57"/>
      <c r="O700" s="1600"/>
      <c r="P700" s="57"/>
      <c r="Q700" s="55"/>
      <c r="R700" s="37"/>
      <c r="S700" s="37"/>
      <c r="T700" s="37"/>
    </row>
    <row r="701">
      <c r="A701" s="1"/>
      <c r="B701" s="1716"/>
      <c r="C701" s="1716"/>
      <c r="D701" s="1716"/>
      <c r="E701" s="1517"/>
      <c r="F701" s="1517"/>
      <c r="G701" s="1517"/>
      <c r="H701" s="1517"/>
      <c r="I701" s="1517"/>
      <c r="J701" s="1517"/>
      <c r="K701" s="1517"/>
      <c r="L701" s="1517"/>
      <c r="M701" s="1517"/>
      <c r="N701" s="1517"/>
      <c r="O701" s="1517"/>
      <c r="P701" s="1517"/>
      <c r="Q701" s="1517"/>
      <c r="R701" s="109"/>
      <c r="S701" s="109"/>
      <c r="T701" s="109"/>
    </row>
    <row r="702">
      <c r="A702" s="1"/>
      <c r="B702" s="1700" t="str">
        <f>GETTRAINERSPRITE(E702)</f>
        <v/>
      </c>
      <c r="C702" s="22"/>
      <c r="D702" s="22"/>
      <c r="E702" s="1696" t="s">
        <v>2717</v>
      </c>
      <c r="F702" s="22"/>
      <c r="G702" s="22"/>
      <c r="H702" s="22"/>
      <c r="I702" s="22"/>
      <c r="J702" s="22"/>
      <c r="K702" s="22"/>
      <c r="L702" s="22"/>
      <c r="M702" s="22"/>
      <c r="N702" s="22"/>
      <c r="O702" s="22"/>
      <c r="P702" s="22"/>
      <c r="Q702" s="835"/>
      <c r="R702" s="163"/>
      <c r="S702" s="163"/>
      <c r="T702" s="163"/>
    </row>
    <row r="703" ht="87.75" customHeight="1">
      <c r="A703" s="1"/>
      <c r="B703" s="28"/>
      <c r="E703" s="1650" t="str">
        <f>GETPOKEMONSPRITE(E704, 150, 150)</f>
        <v/>
      </c>
      <c r="F703" s="25"/>
      <c r="G703" s="1650" t="str">
        <f>GETPOKEMONSPRITE(G704, 150, 150)</f>
        <v/>
      </c>
      <c r="H703" s="25"/>
      <c r="I703" s="1650" t="str">
        <f>GETPOKEMONSPRITE(I704, 140, 140)</f>
        <v/>
      </c>
      <c r="J703" s="25"/>
      <c r="K703" s="1650" t="str">
        <f>GETPOKEMONSPRITE(K704, 150, 150)</f>
        <v/>
      </c>
      <c r="L703" s="25"/>
      <c r="M703" s="1650" t="str">
        <f>GETPOKEMONSPRITE(M704, 150, 150)</f>
        <v/>
      </c>
      <c r="N703" s="25"/>
      <c r="O703" s="1650" t="str">
        <f>GETPOKEMONSPRITE(O704, 140, 140)</f>
        <v/>
      </c>
      <c r="P703" s="25"/>
      <c r="Q703" s="1181" t="str">
        <f>IMAGE("https://docs.google.com/drawings/d/e/2PACX-1vRVUy-NyAlrSLPw_7GbbU0aWKiMSlD9Z5o0IZUASz5PwF6zwwRkxMZB9Yv-WVKzEMzsN51M5efUJVg2/pub?w=140&amp;h=140")</f>
        <v/>
      </c>
      <c r="R703" s="163"/>
      <c r="S703" s="163"/>
      <c r="T703" s="163"/>
    </row>
    <row r="704">
      <c r="A704" s="1"/>
      <c r="B704" s="125"/>
      <c r="C704" s="39"/>
      <c r="D704" s="39"/>
      <c r="E704" s="1082" t="s">
        <v>2718</v>
      </c>
      <c r="F704" s="41"/>
      <c r="G704" s="1083" t="s">
        <v>2719</v>
      </c>
      <c r="H704" s="41"/>
      <c r="I704" s="1083" t="s">
        <v>2720</v>
      </c>
      <c r="J704" s="41"/>
      <c r="K704" s="1083" t="s">
        <v>2721</v>
      </c>
      <c r="L704" s="41"/>
      <c r="M704" s="1083" t="s">
        <v>2722</v>
      </c>
      <c r="N704" s="41"/>
      <c r="O704" s="1083"/>
      <c r="P704" s="41"/>
      <c r="Q704" s="328" t="s">
        <v>19</v>
      </c>
      <c r="R704" s="163"/>
      <c r="S704" s="163"/>
      <c r="T704" s="163"/>
    </row>
    <row r="705">
      <c r="A705" s="1390"/>
      <c r="B705" s="1547"/>
      <c r="C705" s="1548"/>
      <c r="D705" s="1549"/>
      <c r="E705" s="837" t="s">
        <v>20</v>
      </c>
      <c r="F705" s="1000" t="str">
        <f>GETABILITY(E704)</f>
        <v>Drizzle</v>
      </c>
      <c r="G705" s="837" t="s">
        <v>69</v>
      </c>
      <c r="H705" s="1000" t="str">
        <f>GETABILITY(G704)</f>
        <v>Scrappy</v>
      </c>
      <c r="I705" s="837" t="s">
        <v>338</v>
      </c>
      <c r="J705" s="1000" t="str">
        <f>GETABILITY(I704)</f>
        <v>Thick Fat</v>
      </c>
      <c r="K705" s="837" t="s">
        <v>38</v>
      </c>
      <c r="L705" s="1000" t="str">
        <f>GETABILITY(K704)</f>
        <v>Filter</v>
      </c>
      <c r="M705" s="837" t="s">
        <v>55</v>
      </c>
      <c r="N705" s="1000" t="str">
        <f>GETABILITY(M704)</f>
        <v>Dry Skin</v>
      </c>
      <c r="O705" s="837"/>
      <c r="P705" s="1000" t="str">
        <f>GETABILITY(O704)</f>
        <v/>
      </c>
      <c r="Q705" s="1505" t="s">
        <v>23</v>
      </c>
      <c r="R705" s="163"/>
      <c r="S705" s="163"/>
      <c r="T705" s="163"/>
    </row>
    <row r="706">
      <c r="A706" s="1390"/>
      <c r="B706" s="112" t="s">
        <v>24</v>
      </c>
      <c r="C706" s="39"/>
      <c r="D706" s="55"/>
      <c r="E706" s="58" t="s">
        <v>970</v>
      </c>
      <c r="F706" s="57"/>
      <c r="G706" s="58" t="s">
        <v>2603</v>
      </c>
      <c r="H706" s="57"/>
      <c r="I706" s="58" t="s">
        <v>2575</v>
      </c>
      <c r="J706" s="57"/>
      <c r="K706" s="58" t="s">
        <v>818</v>
      </c>
      <c r="L706" s="57"/>
      <c r="M706" s="58" t="s">
        <v>970</v>
      </c>
      <c r="N706" s="57"/>
      <c r="O706" s="58"/>
      <c r="P706" s="57"/>
      <c r="Q706" s="1508" t="s">
        <v>27</v>
      </c>
      <c r="R706" s="109"/>
      <c r="S706" s="109"/>
      <c r="T706" s="109"/>
    </row>
    <row r="707">
      <c r="A707" s="1"/>
      <c r="B707" s="1555"/>
      <c r="C707" s="1555"/>
      <c r="D707" s="1653"/>
      <c r="E707" s="99" t="s">
        <v>619</v>
      </c>
      <c r="F707" s="57"/>
      <c r="G707" s="181" t="s">
        <v>1427</v>
      </c>
      <c r="H707" s="57"/>
      <c r="I707" s="313" t="s">
        <v>75</v>
      </c>
      <c r="J707" s="57"/>
      <c r="K707" s="83" t="s">
        <v>123</v>
      </c>
      <c r="L707" s="57"/>
      <c r="M707" s="313" t="s">
        <v>75</v>
      </c>
      <c r="N707" s="57"/>
      <c r="O707" s="59"/>
      <c r="P707" s="57"/>
      <c r="Q707" s="517" t="s">
        <v>30</v>
      </c>
      <c r="R707" s="186"/>
      <c r="S707" s="186"/>
      <c r="T707" s="186"/>
    </row>
    <row r="708">
      <c r="A708" s="1"/>
      <c r="B708" s="1656"/>
      <c r="C708" s="1656"/>
      <c r="D708" s="1563"/>
      <c r="E708" s="1673" t="s">
        <v>341</v>
      </c>
      <c r="F708" s="57"/>
      <c r="G708" s="165" t="s">
        <v>551</v>
      </c>
      <c r="H708" s="57"/>
      <c r="I708" s="74" t="s">
        <v>296</v>
      </c>
      <c r="J708" s="57"/>
      <c r="K708" s="165" t="s">
        <v>542</v>
      </c>
      <c r="L708" s="57"/>
      <c r="M708" s="165" t="s">
        <v>701</v>
      </c>
      <c r="N708" s="57"/>
      <c r="O708" s="84"/>
      <c r="P708" s="57"/>
      <c r="Q708" s="518"/>
      <c r="R708" s="37"/>
      <c r="S708" s="37"/>
      <c r="T708" s="37"/>
    </row>
    <row r="709">
      <c r="A709" s="1"/>
      <c r="B709" s="1562"/>
      <c r="C709" s="1656"/>
      <c r="D709" s="1661"/>
      <c r="E709" s="189" t="s">
        <v>374</v>
      </c>
      <c r="F709" s="57"/>
      <c r="G709" s="83" t="s">
        <v>589</v>
      </c>
      <c r="H709" s="57"/>
      <c r="I709" s="157" t="s">
        <v>461</v>
      </c>
      <c r="J709" s="57"/>
      <c r="K709" s="132" t="s">
        <v>523</v>
      </c>
      <c r="L709" s="57"/>
      <c r="M709" s="74" t="s">
        <v>296</v>
      </c>
      <c r="N709" s="57"/>
      <c r="O709" s="59"/>
      <c r="P709" s="57"/>
      <c r="Q709" s="518"/>
      <c r="R709" s="37"/>
      <c r="S709" s="37"/>
      <c r="T709" s="37"/>
    </row>
    <row r="710">
      <c r="A710" s="1"/>
      <c r="B710" s="1661"/>
      <c r="C710" s="1656"/>
      <c r="D710" s="1563"/>
      <c r="E710" s="162" t="s">
        <v>296</v>
      </c>
      <c r="F710" s="145"/>
      <c r="G710" s="1727" t="s">
        <v>74</v>
      </c>
      <c r="H710" s="145"/>
      <c r="I710" s="1730" t="s">
        <v>975</v>
      </c>
      <c r="J710" s="145"/>
      <c r="K710" s="74" t="s">
        <v>622</v>
      </c>
      <c r="L710" s="57"/>
      <c r="M710" s="308" t="s">
        <v>291</v>
      </c>
      <c r="N710" s="57"/>
      <c r="O710" s="84"/>
      <c r="P710" s="57"/>
      <c r="Q710" s="55"/>
      <c r="R710" s="37"/>
      <c r="S710" s="37"/>
      <c r="T710" s="37"/>
    </row>
    <row r="711">
      <c r="A711" s="1041"/>
      <c r="B711" s="1041"/>
      <c r="C711" s="1041"/>
      <c r="D711" s="1041"/>
      <c r="E711" s="1041"/>
      <c r="F711" s="1041"/>
      <c r="G711" s="1041"/>
      <c r="H711" s="1041"/>
      <c r="I711" s="1041"/>
      <c r="J711" s="1041"/>
      <c r="K711" s="1041"/>
      <c r="L711" s="1041"/>
      <c r="M711" s="1041"/>
      <c r="N711" s="1041"/>
      <c r="O711" s="1041"/>
      <c r="P711" s="1041"/>
      <c r="Q711" s="1041"/>
      <c r="R711" s="1041"/>
      <c r="S711" s="1041"/>
      <c r="T711" s="1041"/>
    </row>
    <row r="712">
      <c r="A712" s="1"/>
      <c r="B712" s="1545" t="str">
        <f>GETTRAINERSPRITE(E712)</f>
        <v/>
      </c>
      <c r="C712" s="22"/>
      <c r="D712" s="22"/>
      <c r="E712" s="1546" t="s">
        <v>2723</v>
      </c>
      <c r="F712" s="22"/>
      <c r="G712" s="22"/>
      <c r="H712" s="22"/>
      <c r="I712" s="22"/>
      <c r="J712" s="22"/>
      <c r="K712" s="22"/>
      <c r="L712" s="22"/>
      <c r="M712" s="22"/>
      <c r="N712" s="22"/>
      <c r="O712" s="22"/>
      <c r="P712" s="22"/>
      <c r="Q712" s="835"/>
      <c r="R712" s="163"/>
      <c r="S712" s="163"/>
      <c r="T712" s="163"/>
    </row>
    <row r="713" ht="87.75" customHeight="1">
      <c r="A713" s="1"/>
      <c r="B713" s="28"/>
      <c r="E713" s="1650" t="str">
        <f>GETPOKEMONSPRITE(E714, 150, 150)</f>
        <v/>
      </c>
      <c r="F713" s="25"/>
      <c r="G713" s="1650" t="str">
        <f>GETPOKEMONSPRITE(G714, 150, 150)</f>
        <v/>
      </c>
      <c r="H713" s="25"/>
      <c r="I713" s="1650" t="str">
        <f>GETPOKEMONSPRITE(I714, 140, 140)</f>
        <v/>
      </c>
      <c r="J713" s="25"/>
      <c r="K713" s="1650" t="str">
        <f>GETPOKEMONSPRITE(K714, 150, 150)</f>
        <v/>
      </c>
      <c r="L713" s="25"/>
      <c r="M713" s="1650" t="str">
        <f>GETPOKEMONSPRITE(M714, 150, 150)</f>
        <v/>
      </c>
      <c r="N713" s="25"/>
      <c r="O713" s="1650" t="str">
        <f>GETPOKEMONSPRITE(O714, 140, 140)</f>
        <v/>
      </c>
      <c r="P713" s="25"/>
      <c r="Q713" s="1164"/>
      <c r="R713" s="163"/>
      <c r="S713" s="163"/>
      <c r="T713" s="163"/>
    </row>
    <row r="714">
      <c r="A714" s="1"/>
      <c r="B714" s="125"/>
      <c r="C714" s="39"/>
      <c r="D714" s="39"/>
      <c r="E714" s="1082" t="s">
        <v>2724</v>
      </c>
      <c r="F714" s="41"/>
      <c r="G714" s="1083" t="s">
        <v>2725</v>
      </c>
      <c r="H714" s="41"/>
      <c r="I714" s="1083" t="s">
        <v>2726</v>
      </c>
      <c r="J714" s="41"/>
      <c r="K714" s="1083" t="s">
        <v>2727</v>
      </c>
      <c r="L714" s="41"/>
      <c r="M714" s="1083" t="s">
        <v>2728</v>
      </c>
      <c r="N714" s="41"/>
      <c r="O714" s="1083" t="s">
        <v>2729</v>
      </c>
      <c r="P714" s="41"/>
      <c r="Q714" s="328" t="s">
        <v>19</v>
      </c>
      <c r="R714" s="163"/>
      <c r="S714" s="163"/>
      <c r="T714" s="163"/>
    </row>
    <row r="715">
      <c r="A715" s="1390"/>
      <c r="B715" s="1547"/>
      <c r="C715" s="1548"/>
      <c r="D715" s="1549"/>
      <c r="E715" s="1551" t="s">
        <v>38</v>
      </c>
      <c r="F715" s="1314" t="s">
        <v>2730</v>
      </c>
      <c r="G715" s="1551" t="s">
        <v>20</v>
      </c>
      <c r="H715" s="1000" t="str">
        <f>GETABILITY(G714)</f>
        <v>Filter</v>
      </c>
      <c r="I715" s="1551" t="s">
        <v>131</v>
      </c>
      <c r="J715" s="1000" t="str">
        <f>GETABILITY(I714)</f>
        <v>Pressure</v>
      </c>
      <c r="K715" s="1551" t="s">
        <v>38</v>
      </c>
      <c r="L715" s="1106" t="s">
        <v>892</v>
      </c>
      <c r="M715" s="1551" t="s">
        <v>83</v>
      </c>
      <c r="N715" s="1000" t="str">
        <f>GETABILITY(M714)</f>
        <v>Magic Guard</v>
      </c>
      <c r="O715" s="1551" t="s">
        <v>117</v>
      </c>
      <c r="P715" s="1106" t="s">
        <v>2237</v>
      </c>
      <c r="Q715" s="1505" t="s">
        <v>23</v>
      </c>
      <c r="R715" s="163"/>
      <c r="S715" s="163"/>
      <c r="T715" s="163"/>
    </row>
    <row r="716">
      <c r="A716" s="1390"/>
      <c r="B716" s="112" t="s">
        <v>24</v>
      </c>
      <c r="C716" s="39"/>
      <c r="D716" s="55"/>
      <c r="E716" s="1652" t="s">
        <v>1248</v>
      </c>
      <c r="F716" s="57"/>
      <c r="G716" s="1652" t="s">
        <v>587</v>
      </c>
      <c r="H716" s="57"/>
      <c r="I716" s="1652" t="s">
        <v>308</v>
      </c>
      <c r="J716" s="57"/>
      <c r="K716" s="1652" t="s">
        <v>962</v>
      </c>
      <c r="L716" s="57"/>
      <c r="M716" s="1652" t="s">
        <v>308</v>
      </c>
      <c r="N716" s="57"/>
      <c r="O716" s="1652" t="s">
        <v>450</v>
      </c>
      <c r="P716" s="57"/>
      <c r="Q716" s="1508" t="s">
        <v>27</v>
      </c>
      <c r="R716" s="109"/>
      <c r="S716" s="109"/>
      <c r="T716" s="109"/>
    </row>
    <row r="717">
      <c r="A717" s="1"/>
      <c r="B717" s="1555"/>
      <c r="C717" s="1555"/>
      <c r="D717" s="1653"/>
      <c r="E717" s="510" t="s">
        <v>821</v>
      </c>
      <c r="F717" s="57"/>
      <c r="G717" s="507" t="s">
        <v>619</v>
      </c>
      <c r="H717" s="57"/>
      <c r="I717" s="1669" t="s">
        <v>75</v>
      </c>
      <c r="J717" s="57"/>
      <c r="K717" s="507" t="s">
        <v>619</v>
      </c>
      <c r="L717" s="57"/>
      <c r="M717" s="1694" t="s">
        <v>1015</v>
      </c>
      <c r="N717" s="57"/>
      <c r="O717" s="507" t="s">
        <v>541</v>
      </c>
      <c r="P717" s="57"/>
      <c r="Q717" s="517" t="s">
        <v>30</v>
      </c>
      <c r="R717" s="186"/>
      <c r="S717" s="186"/>
      <c r="T717" s="186"/>
    </row>
    <row r="718">
      <c r="A718" s="1"/>
      <c r="B718" s="1656"/>
      <c r="C718" s="1656"/>
      <c r="D718" s="1563"/>
      <c r="E718" s="1714" t="s">
        <v>769</v>
      </c>
      <c r="F718" s="57"/>
      <c r="G718" s="506" t="s">
        <v>629</v>
      </c>
      <c r="H718" s="57"/>
      <c r="I718" s="511" t="s">
        <v>701</v>
      </c>
      <c r="J718" s="57"/>
      <c r="K718" s="506" t="s">
        <v>629</v>
      </c>
      <c r="L718" s="57"/>
      <c r="M718" s="1711" t="s">
        <v>106</v>
      </c>
      <c r="N718" s="57"/>
      <c r="O718" s="507" t="s">
        <v>998</v>
      </c>
      <c r="P718" s="57"/>
      <c r="Q718" s="518"/>
      <c r="R718" s="37"/>
      <c r="S718" s="37"/>
      <c r="T718" s="37"/>
    </row>
    <row r="719">
      <c r="A719" s="1"/>
      <c r="B719" s="1562"/>
      <c r="C719" s="1656"/>
      <c r="D719" s="1661" t="str">
        <f>N2</f>
        <v/>
      </c>
      <c r="E719" s="1693" t="s">
        <v>491</v>
      </c>
      <c r="F719" s="57"/>
      <c r="G719" s="511" t="s">
        <v>661</v>
      </c>
      <c r="H719" s="57"/>
      <c r="I719" s="506" t="s">
        <v>558</v>
      </c>
      <c r="J719" s="57"/>
      <c r="K719" s="508" t="s">
        <v>630</v>
      </c>
      <c r="L719" s="57"/>
      <c r="M719" s="1694" t="s">
        <v>473</v>
      </c>
      <c r="N719" s="57"/>
      <c r="O719" s="506" t="s">
        <v>469</v>
      </c>
      <c r="P719" s="57"/>
      <c r="Q719" s="518"/>
      <c r="R719" s="37"/>
      <c r="S719" s="37"/>
      <c r="T719" s="37"/>
    </row>
    <row r="720">
      <c r="A720" s="1"/>
      <c r="B720" s="1661"/>
      <c r="C720" s="1656"/>
      <c r="D720" s="1563"/>
      <c r="E720" s="1742" t="s">
        <v>297</v>
      </c>
      <c r="F720" s="145"/>
      <c r="G720" s="456" t="s">
        <v>630</v>
      </c>
      <c r="H720" s="145"/>
      <c r="I720" s="391" t="s">
        <v>2731</v>
      </c>
      <c r="J720" s="145"/>
      <c r="K720" s="1658" t="s">
        <v>743</v>
      </c>
      <c r="L720" s="57"/>
      <c r="M720" s="1694" t="s">
        <v>247</v>
      </c>
      <c r="N720" s="57"/>
      <c r="O720" s="508" t="s">
        <v>248</v>
      </c>
      <c r="P720" s="57"/>
      <c r="Q720" s="55"/>
      <c r="R720" s="37"/>
      <c r="S720" s="37"/>
      <c r="T720" s="37"/>
    </row>
    <row r="721">
      <c r="A721" s="1041"/>
      <c r="B721" s="1041"/>
      <c r="C721" s="1041"/>
      <c r="D721" s="1041"/>
      <c r="E721" s="1041"/>
      <c r="F721" s="1041"/>
      <c r="G721" s="1041"/>
      <c r="H721" s="1041"/>
      <c r="I721" s="1041"/>
      <c r="J721" s="1041"/>
      <c r="K721" s="1041"/>
      <c r="L721" s="1041"/>
      <c r="M721" s="1041"/>
      <c r="N721" s="1041"/>
      <c r="O721" s="1041"/>
      <c r="P721" s="1041"/>
      <c r="Q721" s="1041"/>
      <c r="R721" s="1041"/>
      <c r="S721" s="1041"/>
      <c r="T721" s="1041"/>
    </row>
    <row r="722">
      <c r="A722" s="1"/>
      <c r="B722" s="1205" t="str">
        <f>GETTRAINERSPRITE(E722)</f>
        <v/>
      </c>
      <c r="C722" s="1206"/>
      <c r="D722" s="1206"/>
      <c r="E722" s="1207" t="s">
        <v>2732</v>
      </c>
      <c r="F722" s="1206"/>
      <c r="G722" s="1206"/>
      <c r="H722" s="1206"/>
      <c r="I722" s="1206"/>
      <c r="J722" s="1206"/>
      <c r="K722" s="1206"/>
      <c r="L722" s="1206"/>
      <c r="M722" s="1206"/>
      <c r="N722" s="1206"/>
      <c r="O722" s="1206"/>
      <c r="P722" s="1206"/>
      <c r="Q722" s="1208"/>
      <c r="R722" s="37"/>
      <c r="S722" s="163"/>
      <c r="T722" s="163"/>
    </row>
    <row r="723" ht="99.75" customHeight="1">
      <c r="A723" s="1"/>
      <c r="B723" s="1209"/>
      <c r="E723" s="1210" t="str">
        <f>GETPOKEMONSPRITE(E724, 150, 150)</f>
        <v/>
      </c>
      <c r="F723" s="1211"/>
      <c r="G723" s="1210" t="str">
        <f>GETPOKEMONSPRITE(G724, 150, 150)</f>
        <v/>
      </c>
      <c r="H723" s="1211"/>
      <c r="I723" s="1210" t="str">
        <f>GETPOKEMONSPRITE(I724, 150, 150)</f>
        <v/>
      </c>
      <c r="J723" s="1211"/>
      <c r="K723" s="1210" t="str">
        <f>GETPOKEMONSPRITE(K724, 150, 150)</f>
        <v/>
      </c>
      <c r="L723" s="1211"/>
      <c r="M723" s="1210" t="str">
        <f>GETPOKEMONSPRITE(M724, 150, 150)</f>
        <v/>
      </c>
      <c r="N723" s="1211"/>
      <c r="O723" s="1210" t="str">
        <f>GETPOKEMONSPRITE(O724, 150, 150)</f>
        <v/>
      </c>
      <c r="P723" s="1211"/>
      <c r="Q723" s="1212"/>
      <c r="R723" s="62"/>
      <c r="S723" s="163"/>
      <c r="T723" s="163"/>
    </row>
    <row r="724">
      <c r="A724" s="1"/>
      <c r="B724" s="1213"/>
      <c r="C724" s="1214"/>
      <c r="D724" s="1214"/>
      <c r="E724" s="326" t="s">
        <v>2733</v>
      </c>
      <c r="F724" s="41"/>
      <c r="G724" s="327" t="s">
        <v>2734</v>
      </c>
      <c r="H724" s="41"/>
      <c r="I724" s="327" t="s">
        <v>2735</v>
      </c>
      <c r="J724" s="41"/>
      <c r="K724" s="327" t="s">
        <v>2736</v>
      </c>
      <c r="L724" s="41"/>
      <c r="M724" s="327" t="s">
        <v>2737</v>
      </c>
      <c r="N724" s="41"/>
      <c r="O724" s="327" t="s">
        <v>2738</v>
      </c>
      <c r="P724" s="41"/>
      <c r="Q724" s="440" t="s">
        <v>19</v>
      </c>
      <c r="R724" s="20"/>
      <c r="S724" s="163"/>
      <c r="T724" s="163"/>
    </row>
    <row r="725">
      <c r="A725" s="1"/>
      <c r="B725" s="46"/>
      <c r="C725" s="46"/>
      <c r="D725" s="47"/>
      <c r="E725" s="329" t="s">
        <v>55</v>
      </c>
      <c r="F725" s="330" t="s">
        <v>1231</v>
      </c>
      <c r="G725" s="329" t="s">
        <v>95</v>
      </c>
      <c r="H725" s="369" t="s">
        <v>1898</v>
      </c>
      <c r="I725" s="329" t="s">
        <v>449</v>
      </c>
      <c r="J725" s="723" t="str">
        <f>GETABILITY(I724)</f>
        <v>Flash Fire</v>
      </c>
      <c r="K725" s="329" t="s">
        <v>22</v>
      </c>
      <c r="L725" s="1193" t="s">
        <v>2257</v>
      </c>
      <c r="M725" s="329" t="s">
        <v>21</v>
      </c>
      <c r="N725" s="332" t="str">
        <f>GETABILITY(M724)</f>
        <v>Levitate</v>
      </c>
      <c r="O725" s="330" t="s">
        <v>95</v>
      </c>
      <c r="P725" s="332" t="str">
        <f>GETABILITY(O724)</f>
        <v>Clear Body</v>
      </c>
      <c r="Q725" s="334" t="s">
        <v>23</v>
      </c>
      <c r="R725" s="37"/>
      <c r="S725" s="163"/>
      <c r="T725" s="163"/>
    </row>
    <row r="726">
      <c r="A726" s="1"/>
      <c r="B726" s="54" t="s">
        <v>24</v>
      </c>
      <c r="C726" s="39"/>
      <c r="D726" s="55"/>
      <c r="E726" s="335" t="s">
        <v>308</v>
      </c>
      <c r="F726" s="57"/>
      <c r="G726" s="336" t="s">
        <v>1233</v>
      </c>
      <c r="H726" s="57"/>
      <c r="I726" s="336" t="s">
        <v>71</v>
      </c>
      <c r="J726" s="57"/>
      <c r="K726" s="336" t="s">
        <v>308</v>
      </c>
      <c r="L726" s="57"/>
      <c r="M726" s="336" t="s">
        <v>1233</v>
      </c>
      <c r="N726" s="57"/>
      <c r="O726" s="336" t="s">
        <v>911</v>
      </c>
      <c r="P726" s="674"/>
      <c r="Q726" s="338" t="s">
        <v>27</v>
      </c>
      <c r="R726" s="37"/>
      <c r="S726" s="109"/>
      <c r="T726" s="109"/>
    </row>
    <row r="727">
      <c r="A727" s="1"/>
      <c r="B727" s="63"/>
      <c r="C727" s="64"/>
      <c r="D727" s="65"/>
      <c r="E727" s="343" t="s">
        <v>311</v>
      </c>
      <c r="F727" s="57"/>
      <c r="G727" s="419" t="s">
        <v>343</v>
      </c>
      <c r="H727" s="57"/>
      <c r="I727" s="344" t="s">
        <v>1215</v>
      </c>
      <c r="J727" s="57"/>
      <c r="K727" s="357" t="s">
        <v>912</v>
      </c>
      <c r="L727" s="57"/>
      <c r="M727" s="409" t="s">
        <v>426</v>
      </c>
      <c r="N727" s="57"/>
      <c r="O727" s="465" t="s">
        <v>75</v>
      </c>
      <c r="P727" s="674"/>
      <c r="Q727" s="342" t="s">
        <v>30</v>
      </c>
      <c r="R727" s="37"/>
      <c r="S727" s="186"/>
      <c r="T727" s="186"/>
    </row>
    <row r="728">
      <c r="A728" s="1"/>
      <c r="B728" s="130" t="str">
        <f>I2</f>
        <v/>
      </c>
      <c r="C728" s="71"/>
      <c r="D728" s="72"/>
      <c r="E728" s="408" t="s">
        <v>247</v>
      </c>
      <c r="F728" s="57"/>
      <c r="G728" s="409" t="s">
        <v>426</v>
      </c>
      <c r="H728" s="57"/>
      <c r="I728" s="357" t="s">
        <v>830</v>
      </c>
      <c r="J728" s="57"/>
      <c r="K728" s="340" t="s">
        <v>619</v>
      </c>
      <c r="L728" s="57"/>
      <c r="M728" s="359" t="s">
        <v>1070</v>
      </c>
      <c r="N728" s="57"/>
      <c r="O728" s="340" t="s">
        <v>1536</v>
      </c>
      <c r="P728" s="674"/>
      <c r="Q728" s="77"/>
      <c r="R728" s="37"/>
      <c r="S728" s="37"/>
      <c r="T728" s="37"/>
    </row>
    <row r="729">
      <c r="A729" s="1"/>
      <c r="B729" s="79"/>
      <c r="C729" s="79"/>
      <c r="D729" s="80" t="str">
        <f>N306</f>
        <v/>
      </c>
      <c r="E729" s="340" t="s">
        <v>123</v>
      </c>
      <c r="F729" s="57"/>
      <c r="G729" s="372" t="s">
        <v>1427</v>
      </c>
      <c r="H729" s="57"/>
      <c r="I729" s="396" t="s">
        <v>137</v>
      </c>
      <c r="J729" s="57"/>
      <c r="K729" s="465" t="s">
        <v>75</v>
      </c>
      <c r="L729" s="57"/>
      <c r="M729" s="706" t="s">
        <v>295</v>
      </c>
      <c r="N729" s="581"/>
      <c r="O729" s="409" t="s">
        <v>430</v>
      </c>
      <c r="P729" s="674"/>
      <c r="Q729" s="77"/>
      <c r="R729" s="37"/>
      <c r="S729" s="37"/>
      <c r="T729" s="37"/>
    </row>
    <row r="730">
      <c r="A730" s="1"/>
      <c r="B730" s="71"/>
      <c r="C730" s="71"/>
      <c r="D730" s="72"/>
      <c r="E730" s="733" t="s">
        <v>1805</v>
      </c>
      <c r="F730" s="581"/>
      <c r="G730" s="733" t="s">
        <v>346</v>
      </c>
      <c r="H730" s="581"/>
      <c r="I730" s="712" t="s">
        <v>619</v>
      </c>
      <c r="J730" s="581"/>
      <c r="K730" s="677" t="s">
        <v>296</v>
      </c>
      <c r="L730" s="581"/>
      <c r="M730" s="716" t="s">
        <v>347</v>
      </c>
      <c r="N730" s="581"/>
      <c r="O730" s="677" t="s">
        <v>296</v>
      </c>
      <c r="P730" s="681"/>
      <c r="Q730" s="91"/>
      <c r="R730" s="109"/>
      <c r="S730" s="37"/>
      <c r="T730" s="37"/>
    </row>
    <row r="731">
      <c r="A731" s="1041"/>
      <c r="B731" s="1041"/>
      <c r="C731" s="1041"/>
      <c r="D731" s="1041"/>
      <c r="E731" s="1041"/>
      <c r="F731" s="1041"/>
      <c r="G731" s="1041"/>
      <c r="H731" s="1041"/>
      <c r="I731" s="1041"/>
      <c r="J731" s="1041"/>
      <c r="K731" s="1041"/>
      <c r="L731" s="1041"/>
      <c r="M731" s="1041"/>
      <c r="N731" s="1041"/>
      <c r="O731" s="1041"/>
      <c r="P731" s="1041"/>
      <c r="Q731" s="1041"/>
      <c r="R731" s="1041"/>
      <c r="S731" s="1041"/>
      <c r="T731" s="1041"/>
    </row>
    <row r="732">
      <c r="A732" s="1"/>
      <c r="B732" s="1545" t="str">
        <f>GETTRAINERSPRITE(E732)</f>
        <v/>
      </c>
      <c r="C732" s="22"/>
      <c r="D732" s="22"/>
      <c r="E732" s="1546" t="s">
        <v>1600</v>
      </c>
      <c r="F732" s="22"/>
      <c r="G732" s="22"/>
      <c r="H732" s="22"/>
      <c r="I732" s="22"/>
      <c r="J732" s="22"/>
      <c r="K732" s="22"/>
      <c r="L732" s="22"/>
      <c r="M732" s="22"/>
      <c r="N732" s="22"/>
      <c r="O732" s="22"/>
      <c r="P732" s="22"/>
      <c r="Q732" s="835"/>
      <c r="R732" s="163"/>
      <c r="S732" s="163"/>
      <c r="T732" s="163"/>
    </row>
    <row r="733" ht="87.75" customHeight="1">
      <c r="A733" s="1"/>
      <c r="B733" s="28"/>
      <c r="E733" s="1650" t="str">
        <f>GETPOKEMONSPRITE(E734, 150, 150)</f>
        <v/>
      </c>
      <c r="F733" s="25"/>
      <c r="G733" s="1650" t="str">
        <f>GETPOKEMONSPRITE(G734, 150, 150)</f>
        <v/>
      </c>
      <c r="H733" s="25"/>
      <c r="I733" s="1650" t="str">
        <f>GETPOKEMONSPRITE(I734, 140, 140)</f>
        <v/>
      </c>
      <c r="J733" s="25"/>
      <c r="K733" s="1650" t="str">
        <f>GETPOKEMONSPRITE(K734, 150, 150)</f>
        <v/>
      </c>
      <c r="L733" s="25"/>
      <c r="M733" s="1650" t="str">
        <f>GETPOKEMONSPRITE(M734, 150, 150)</f>
        <v/>
      </c>
      <c r="N733" s="25"/>
      <c r="O733" s="1650" t="str">
        <f>GETPOKEMONSPRITE(O734, 140, 140)</f>
        <v/>
      </c>
      <c r="P733" s="25"/>
      <c r="Q733" s="1164"/>
      <c r="R733" s="163"/>
      <c r="S733" s="163"/>
      <c r="T733" s="163"/>
    </row>
    <row r="734">
      <c r="A734" s="1"/>
      <c r="B734" s="125"/>
      <c r="C734" s="39"/>
      <c r="D734" s="39"/>
      <c r="E734" s="1082" t="s">
        <v>2550</v>
      </c>
      <c r="F734" s="41"/>
      <c r="G734" s="1083" t="s">
        <v>2739</v>
      </c>
      <c r="H734" s="41"/>
      <c r="I734" s="1083" t="s">
        <v>2740</v>
      </c>
      <c r="J734" s="41"/>
      <c r="K734" s="1083" t="s">
        <v>2741</v>
      </c>
      <c r="L734" s="41"/>
      <c r="M734" s="1083" t="s">
        <v>2742</v>
      </c>
      <c r="N734" s="41"/>
      <c r="O734" s="1083" t="s">
        <v>2743</v>
      </c>
      <c r="P734" s="41"/>
      <c r="Q734" s="328" t="s">
        <v>19</v>
      </c>
      <c r="R734" s="163"/>
      <c r="S734" s="163"/>
      <c r="T734" s="163"/>
    </row>
    <row r="735">
      <c r="A735" s="1390"/>
      <c r="B735" s="1547"/>
      <c r="C735" s="1548"/>
      <c r="D735" s="1549"/>
      <c r="E735" s="837" t="s">
        <v>39</v>
      </c>
      <c r="F735" s="1000" t="str">
        <f>GETABILITY(E734)</f>
        <v>Drought</v>
      </c>
      <c r="G735" s="837" t="s">
        <v>131</v>
      </c>
      <c r="H735" s="1000" t="str">
        <f>GETABILITY(G734)</f>
        <v>Scrappy</v>
      </c>
      <c r="I735" s="837" t="s">
        <v>20</v>
      </c>
      <c r="J735" s="1000" t="str">
        <f>GETABILITY(I734)</f>
        <v>Sand Veil</v>
      </c>
      <c r="K735" s="837" t="s">
        <v>117</v>
      </c>
      <c r="L735" s="1000" t="str">
        <f>GETABILITY(K734)</f>
        <v>Intimidate</v>
      </c>
      <c r="M735" s="837" t="s">
        <v>39</v>
      </c>
      <c r="N735" s="1106" t="s">
        <v>1607</v>
      </c>
      <c r="O735" s="837" t="s">
        <v>158</v>
      </c>
      <c r="P735" s="1000" t="str">
        <f>GETABILITY(O734)</f>
        <v>Flame Body</v>
      </c>
      <c r="Q735" s="1505" t="s">
        <v>23</v>
      </c>
      <c r="R735" s="163"/>
      <c r="S735" s="163"/>
      <c r="T735" s="163"/>
    </row>
    <row r="736">
      <c r="A736" s="1390"/>
      <c r="B736" s="112" t="s">
        <v>24</v>
      </c>
      <c r="C736" s="39"/>
      <c r="D736" s="55"/>
      <c r="E736" s="58" t="s">
        <v>242</v>
      </c>
      <c r="F736" s="57"/>
      <c r="G736" s="58" t="s">
        <v>911</v>
      </c>
      <c r="H736" s="57"/>
      <c r="I736" s="58" t="s">
        <v>2603</v>
      </c>
      <c r="J736" s="57"/>
      <c r="K736" s="58" t="s">
        <v>1248</v>
      </c>
      <c r="L736" s="57"/>
      <c r="M736" s="58" t="s">
        <v>2547</v>
      </c>
      <c r="N736" s="57"/>
      <c r="O736" s="58" t="s">
        <v>2571</v>
      </c>
      <c r="P736" s="57"/>
      <c r="Q736" s="1508" t="s">
        <v>27</v>
      </c>
      <c r="R736" s="109"/>
      <c r="S736" s="109"/>
      <c r="T736" s="109"/>
    </row>
    <row r="737">
      <c r="A737" s="1"/>
      <c r="B737" s="1555"/>
      <c r="C737" s="1555"/>
      <c r="D737" s="1653"/>
      <c r="E737" s="143" t="s">
        <v>885</v>
      </c>
      <c r="F737" s="57"/>
      <c r="G737" s="181" t="s">
        <v>1427</v>
      </c>
      <c r="H737" s="57"/>
      <c r="I737" s="188" t="s">
        <v>489</v>
      </c>
      <c r="J737" s="57"/>
      <c r="K737" s="1094" t="s">
        <v>1780</v>
      </c>
      <c r="L737" s="57"/>
      <c r="M737" s="83" t="s">
        <v>922</v>
      </c>
      <c r="N737" s="57"/>
      <c r="O737" s="188" t="s">
        <v>672</v>
      </c>
      <c r="P737" s="57"/>
      <c r="Q737" s="517" t="s">
        <v>30</v>
      </c>
      <c r="R737" s="186"/>
      <c r="S737" s="186"/>
      <c r="T737" s="186"/>
    </row>
    <row r="738">
      <c r="A738" s="1"/>
      <c r="B738" s="1656"/>
      <c r="C738" s="1656"/>
      <c r="D738" s="1563"/>
      <c r="E738" s="99" t="s">
        <v>619</v>
      </c>
      <c r="F738" s="57"/>
      <c r="G738" s="188" t="s">
        <v>295</v>
      </c>
      <c r="H738" s="57"/>
      <c r="I738" s="173" t="s">
        <v>426</v>
      </c>
      <c r="J738" s="57"/>
      <c r="K738" s="188" t="s">
        <v>914</v>
      </c>
      <c r="L738" s="57"/>
      <c r="M738" s="173" t="s">
        <v>485</v>
      </c>
      <c r="N738" s="57"/>
      <c r="O738" s="183" t="s">
        <v>607</v>
      </c>
      <c r="P738" s="57"/>
      <c r="Q738" s="518"/>
      <c r="R738" s="37"/>
      <c r="S738" s="37"/>
      <c r="T738" s="37"/>
    </row>
    <row r="739">
      <c r="A739" s="1"/>
      <c r="B739" s="1562"/>
      <c r="C739" s="1656"/>
      <c r="D739" s="1661"/>
      <c r="E739" s="1673" t="s">
        <v>341</v>
      </c>
      <c r="F739" s="57"/>
      <c r="G739" s="83" t="s">
        <v>983</v>
      </c>
      <c r="H739" s="57"/>
      <c r="I739" s="74" t="s">
        <v>296</v>
      </c>
      <c r="J739" s="57"/>
      <c r="K739" s="181" t="s">
        <v>876</v>
      </c>
      <c r="L739" s="57"/>
      <c r="M739" s="188" t="s">
        <v>441</v>
      </c>
      <c r="N739" s="57"/>
      <c r="O739" s="74" t="s">
        <v>296</v>
      </c>
      <c r="P739" s="57"/>
      <c r="Q739" s="518"/>
      <c r="R739" s="37"/>
      <c r="S739" s="37"/>
      <c r="T739" s="37"/>
    </row>
    <row r="740">
      <c r="A740" s="1"/>
      <c r="B740" s="1661"/>
      <c r="C740" s="1656"/>
      <c r="D740" s="1563"/>
      <c r="E740" s="162" t="s">
        <v>248</v>
      </c>
      <c r="F740" s="145"/>
      <c r="G740" s="1728" t="s">
        <v>75</v>
      </c>
      <c r="H740" s="145"/>
      <c r="I740" s="1722" t="s">
        <v>558</v>
      </c>
      <c r="J740" s="145"/>
      <c r="K740" s="75" t="s">
        <v>1647</v>
      </c>
      <c r="L740" s="57"/>
      <c r="M740" s="157" t="s">
        <v>673</v>
      </c>
      <c r="N740" s="57"/>
      <c r="O740" s="157" t="s">
        <v>671</v>
      </c>
      <c r="P740" s="57"/>
      <c r="Q740" s="55"/>
      <c r="R740" s="37"/>
      <c r="S740" s="37"/>
      <c r="T740" s="37"/>
    </row>
    <row r="741">
      <c r="A741" s="1041"/>
      <c r="B741" s="1041"/>
      <c r="C741" s="1041"/>
      <c r="D741" s="1041"/>
      <c r="E741" s="1041"/>
      <c r="F741" s="1041"/>
      <c r="G741" s="1041"/>
      <c r="H741" s="1041"/>
      <c r="I741" s="1041"/>
      <c r="J741" s="1041"/>
      <c r="K741" s="1041"/>
      <c r="L741" s="1041"/>
      <c r="M741" s="1041"/>
      <c r="N741" s="1041"/>
      <c r="O741" s="1041"/>
      <c r="P741" s="1041"/>
      <c r="Q741" s="1041"/>
      <c r="R741" s="1041"/>
      <c r="S741" s="1041"/>
      <c r="T741" s="1041"/>
    </row>
    <row r="742">
      <c r="A742" s="1"/>
      <c r="B742" s="1545" t="str">
        <f>GETTRAINERSPRITE(E742)</f>
        <v/>
      </c>
      <c r="C742" s="22"/>
      <c r="D742" s="22"/>
      <c r="E742" s="1743" t="s">
        <v>2744</v>
      </c>
      <c r="F742" s="1744"/>
      <c r="G742" s="1744"/>
      <c r="H742" s="1744"/>
      <c r="I742" s="1744"/>
      <c r="J742" s="1744"/>
      <c r="K742" s="1744"/>
      <c r="L742" s="1744"/>
      <c r="M742" s="1744"/>
      <c r="N742" s="1744"/>
      <c r="O742" s="1744"/>
      <c r="P742" s="1744"/>
      <c r="Q742" s="1745"/>
      <c r="R742" s="163"/>
      <c r="S742" s="163"/>
      <c r="T742" s="163"/>
    </row>
    <row r="743" ht="87.75" customHeight="1">
      <c r="A743" s="1"/>
      <c r="B743" s="28"/>
      <c r="E743" s="1650" t="str">
        <f>GETPOKEMONSPRITE(E744, 150, 150)</f>
        <v/>
      </c>
      <c r="F743" s="25"/>
      <c r="G743" s="1650" t="str">
        <f>GETPOKEMONSPRITE(G744, 150, 150)</f>
        <v/>
      </c>
      <c r="H743" s="25"/>
      <c r="I743" s="1650" t="str">
        <f>GETPOKEMONSPRITE(I744, 140, 140)</f>
        <v/>
      </c>
      <c r="J743" s="25"/>
      <c r="K743" s="1650" t="str">
        <f>GETPOKEMONSPRITE(K744, 150, 150)</f>
        <v/>
      </c>
      <c r="L743" s="25"/>
      <c r="M743" s="1650" t="str">
        <f>GETPOKEMONSPRITE(M744, 150, 150)</f>
        <v/>
      </c>
      <c r="N743" s="25"/>
      <c r="O743" s="1650" t="str">
        <f>GETPOKEMONSPRITE(O744, 140, 140)</f>
        <v/>
      </c>
      <c r="P743" s="25"/>
      <c r="Q743" s="1746"/>
      <c r="R743" s="163"/>
      <c r="S743" s="163"/>
      <c r="T743" s="163"/>
    </row>
    <row r="744">
      <c r="A744" s="1"/>
      <c r="B744" s="125"/>
      <c r="C744" s="39"/>
      <c r="D744" s="39"/>
      <c r="E744" s="1082" t="s">
        <v>2745</v>
      </c>
      <c r="F744" s="41"/>
      <c r="G744" s="1083" t="s">
        <v>2746</v>
      </c>
      <c r="H744" s="41"/>
      <c r="I744" s="1083" t="s">
        <v>2747</v>
      </c>
      <c r="J744" s="41"/>
      <c r="K744" s="1083" t="s">
        <v>2748</v>
      </c>
      <c r="L744" s="41"/>
      <c r="M744" s="1083" t="s">
        <v>2749</v>
      </c>
      <c r="N744" s="41"/>
      <c r="O744" s="1083" t="s">
        <v>2750</v>
      </c>
      <c r="P744" s="41"/>
      <c r="Q744" s="440" t="s">
        <v>19</v>
      </c>
      <c r="R744" s="163"/>
      <c r="S744" s="163"/>
      <c r="T744" s="163"/>
    </row>
    <row r="745">
      <c r="A745" s="1390"/>
      <c r="B745" s="1547"/>
      <c r="C745" s="1548"/>
      <c r="D745" s="1549"/>
      <c r="E745" s="1551" t="s">
        <v>117</v>
      </c>
      <c r="F745" s="1000" t="str">
        <f>GETABILITY(E744)</f>
        <v>Levitate</v>
      </c>
      <c r="G745" s="1551" t="s">
        <v>449</v>
      </c>
      <c r="H745" s="1000" t="str">
        <f>GETABILITY(G744)</f>
        <v>Drizzle</v>
      </c>
      <c r="I745" s="1551" t="s">
        <v>22</v>
      </c>
      <c r="J745" s="1000" t="str">
        <f>GETABILITY(I744)</f>
        <v>Clear Body</v>
      </c>
      <c r="K745" s="1551" t="s">
        <v>83</v>
      </c>
      <c r="L745" s="1004" t="str">
        <f>GETABILITY(K744)</f>
        <v>Lightning Rod</v>
      </c>
      <c r="M745" s="1551" t="s">
        <v>55</v>
      </c>
      <c r="N745" s="1000" t="str">
        <f>GETABILITY(M744)</f>
        <v>Pressure</v>
      </c>
      <c r="O745" s="1551" t="s">
        <v>158</v>
      </c>
      <c r="P745" s="1000" t="str">
        <f>GETABILITY(O744)</f>
        <v>Levitate</v>
      </c>
      <c r="Q745" s="1505" t="s">
        <v>23</v>
      </c>
      <c r="R745" s="163"/>
      <c r="S745" s="163"/>
      <c r="T745" s="163"/>
    </row>
    <row r="746">
      <c r="A746" s="1390"/>
      <c r="B746" s="112" t="s">
        <v>24</v>
      </c>
      <c r="C746" s="39"/>
      <c r="D746" s="55"/>
      <c r="E746" s="1652" t="s">
        <v>325</v>
      </c>
      <c r="F746" s="57"/>
      <c r="G746" s="1652" t="s">
        <v>1248</v>
      </c>
      <c r="H746" s="57"/>
      <c r="I746" s="1652" t="s">
        <v>325</v>
      </c>
      <c r="J746" s="57"/>
      <c r="K746" s="1652" t="s">
        <v>133</v>
      </c>
      <c r="L746" s="57"/>
      <c r="M746" s="1652" t="s">
        <v>308</v>
      </c>
      <c r="N746" s="57"/>
      <c r="O746" s="1652" t="s">
        <v>308</v>
      </c>
      <c r="P746" s="57"/>
      <c r="Q746" s="1508" t="s">
        <v>27</v>
      </c>
      <c r="R746" s="109"/>
      <c r="S746" s="109"/>
      <c r="T746" s="109"/>
    </row>
    <row r="747">
      <c r="A747" s="1"/>
      <c r="B747" s="1555"/>
      <c r="C747" s="1555"/>
      <c r="D747" s="1653"/>
      <c r="E747" s="1654" t="s">
        <v>341</v>
      </c>
      <c r="F747" s="57"/>
      <c r="G747" s="1659" t="s">
        <v>913</v>
      </c>
      <c r="H747" s="57"/>
      <c r="I747" s="508" t="s">
        <v>296</v>
      </c>
      <c r="J747" s="57"/>
      <c r="K747" s="508" t="s">
        <v>296</v>
      </c>
      <c r="L747" s="57"/>
      <c r="M747" s="511" t="s">
        <v>954</v>
      </c>
      <c r="N747" s="57"/>
      <c r="O747" s="1694" t="s">
        <v>1015</v>
      </c>
      <c r="P747" s="57"/>
      <c r="Q747" s="517" t="s">
        <v>30</v>
      </c>
      <c r="R747" s="186"/>
      <c r="S747" s="186"/>
      <c r="T747" s="186"/>
    </row>
    <row r="748">
      <c r="A748" s="1"/>
      <c r="B748" s="1656" t="str">
        <f>I2</f>
        <v/>
      </c>
      <c r="C748" s="1656"/>
      <c r="D748" s="1563"/>
      <c r="E748" s="1702" t="s">
        <v>247</v>
      </c>
      <c r="F748" s="57"/>
      <c r="G748" s="1670" t="s">
        <v>696</v>
      </c>
      <c r="H748" s="57"/>
      <c r="I748" s="1655" t="s">
        <v>1283</v>
      </c>
      <c r="J748" s="57"/>
      <c r="K748" s="508" t="s">
        <v>350</v>
      </c>
      <c r="L748" s="57"/>
      <c r="M748" s="1669" t="s">
        <v>75</v>
      </c>
      <c r="N748" s="57"/>
      <c r="O748" s="1694" t="s">
        <v>2050</v>
      </c>
      <c r="P748" s="57"/>
      <c r="Q748" s="518"/>
      <c r="R748" s="37"/>
      <c r="S748" s="37"/>
      <c r="T748" s="37"/>
    </row>
    <row r="749">
      <c r="A749" s="1"/>
      <c r="B749" s="1562"/>
      <c r="C749" s="1656" t="str">
        <f t="shared" ref="C749:D749" si="23">M2</f>
        <v/>
      </c>
      <c r="D749" s="1661" t="str">
        <f t="shared" si="23"/>
        <v/>
      </c>
      <c r="E749" s="1702" t="s">
        <v>107</v>
      </c>
      <c r="F749" s="57"/>
      <c r="G749" s="511" t="s">
        <v>753</v>
      </c>
      <c r="H749" s="57"/>
      <c r="I749" s="1659" t="s">
        <v>1427</v>
      </c>
      <c r="J749" s="57"/>
      <c r="K749" s="511" t="s">
        <v>551</v>
      </c>
      <c r="L749" s="57"/>
      <c r="M749" s="508" t="s">
        <v>296</v>
      </c>
      <c r="N749" s="57"/>
      <c r="O749" s="1670" t="s">
        <v>696</v>
      </c>
      <c r="P749" s="57"/>
      <c r="Q749" s="518"/>
      <c r="R749" s="37"/>
      <c r="S749" s="37"/>
      <c r="T749" s="37"/>
    </row>
    <row r="750">
      <c r="A750" s="1"/>
      <c r="B750" s="1661"/>
      <c r="C750" s="1656"/>
      <c r="D750" s="1563"/>
      <c r="E750" s="467" t="s">
        <v>752</v>
      </c>
      <c r="F750" s="145"/>
      <c r="G750" s="1747" t="s">
        <v>1189</v>
      </c>
      <c r="H750" s="145"/>
      <c r="I750" s="483" t="s">
        <v>291</v>
      </c>
      <c r="J750" s="145"/>
      <c r="K750" s="1658" t="s">
        <v>291</v>
      </c>
      <c r="L750" s="57"/>
      <c r="M750" s="506" t="s">
        <v>955</v>
      </c>
      <c r="N750" s="57"/>
      <c r="O750" s="506" t="s">
        <v>523</v>
      </c>
      <c r="P750" s="57"/>
      <c r="Q750" s="55"/>
      <c r="R750" s="37"/>
      <c r="S750" s="37"/>
      <c r="T750" s="37"/>
    </row>
    <row r="751">
      <c r="A751" s="1041"/>
      <c r="B751" s="1041"/>
      <c r="C751" s="1041"/>
      <c r="D751" s="1041"/>
      <c r="E751" s="1041"/>
      <c r="F751" s="1041"/>
      <c r="G751" s="1041"/>
      <c r="H751" s="1041"/>
      <c r="I751" s="1041"/>
      <c r="J751" s="1041"/>
      <c r="K751" s="1041"/>
      <c r="L751" s="1041"/>
      <c r="M751" s="1041"/>
      <c r="N751" s="1041"/>
      <c r="O751" s="1041"/>
      <c r="P751" s="1041"/>
      <c r="Q751" s="1041"/>
      <c r="R751" s="1041"/>
      <c r="S751" s="1041"/>
      <c r="T751" s="1041"/>
    </row>
    <row r="752">
      <c r="A752" s="1041"/>
      <c r="B752" s="1041"/>
      <c r="C752" s="1041"/>
      <c r="D752" s="1041"/>
      <c r="E752" s="1183" t="s">
        <v>2751</v>
      </c>
      <c r="Q752" s="1183"/>
      <c r="R752" s="1041"/>
      <c r="S752" s="1041"/>
      <c r="T752" s="1041"/>
    </row>
    <row r="753">
      <c r="A753" s="1041"/>
      <c r="B753" s="1041"/>
      <c r="C753" s="1041"/>
      <c r="D753" s="1041"/>
      <c r="E753" s="1041"/>
      <c r="F753" s="1041"/>
      <c r="G753" s="1041"/>
      <c r="H753" s="1041"/>
      <c r="I753" s="1041"/>
      <c r="J753" s="1041"/>
      <c r="K753" s="1041"/>
      <c r="L753" s="1041"/>
      <c r="M753" s="1041"/>
      <c r="N753" s="1041"/>
      <c r="O753" s="1041"/>
      <c r="P753" s="1041"/>
      <c r="Q753" s="1041"/>
      <c r="R753" s="1041"/>
      <c r="S753" s="1041"/>
      <c r="T753" s="1041"/>
    </row>
    <row r="754">
      <c r="A754" s="1"/>
      <c r="B754" s="1545" t="str">
        <f>GETTRAINERSPRITE(E754)</f>
        <v/>
      </c>
      <c r="C754" s="22"/>
      <c r="D754" s="22"/>
      <c r="E754" s="1546" t="s">
        <v>2752</v>
      </c>
      <c r="F754" s="22"/>
      <c r="G754" s="22"/>
      <c r="H754" s="22"/>
      <c r="I754" s="22"/>
      <c r="J754" s="22"/>
      <c r="K754" s="22"/>
      <c r="L754" s="22"/>
      <c r="M754" s="22"/>
      <c r="N754" s="22"/>
      <c r="O754" s="22"/>
      <c r="P754" s="22"/>
      <c r="Q754" s="204"/>
      <c r="R754" s="163"/>
      <c r="S754" s="163"/>
      <c r="T754" s="163"/>
    </row>
    <row r="755" ht="86.25" customHeight="1">
      <c r="A755" s="62"/>
      <c r="B755" s="28"/>
      <c r="E755" s="164" t="str">
        <f>GETPOKEMONSPRITE(E756, 150, 150)</f>
        <v/>
      </c>
      <c r="F755" s="25"/>
      <c r="G755" s="164" t="str">
        <f>GETPOKEMONSPRITE(G756, 150, 150)</f>
        <v/>
      </c>
      <c r="H755" s="25"/>
      <c r="I755" s="164" t="str">
        <f>GETPOKEMONSPRITE(I756, 150, 150)</f>
        <v/>
      </c>
      <c r="J755" s="25"/>
      <c r="K755" s="164" t="str">
        <f>GETPOKEMONSPRITE(K756, 150, 150)</f>
        <v/>
      </c>
      <c r="L755" s="25"/>
      <c r="M755" s="164" t="str">
        <f>GETPOKEMONSPRITE(M756, 150, 150)</f>
        <v/>
      </c>
      <c r="N755" s="25"/>
      <c r="O755" s="164"/>
      <c r="P755" s="25"/>
      <c r="Q755" s="1164"/>
      <c r="R755" s="37"/>
      <c r="S755" s="37"/>
      <c r="T755" s="37"/>
    </row>
    <row r="756">
      <c r="A756" s="1"/>
      <c r="B756" s="125"/>
      <c r="C756" s="39"/>
      <c r="D756" s="39"/>
      <c r="E756" s="1666" t="s">
        <v>2753</v>
      </c>
      <c r="F756" s="41"/>
      <c r="G756" s="1666" t="s">
        <v>2754</v>
      </c>
      <c r="H756" s="41"/>
      <c r="I756" s="1666" t="s">
        <v>2755</v>
      </c>
      <c r="J756" s="41"/>
      <c r="K756" s="1748"/>
      <c r="L756" s="41"/>
      <c r="M756" s="1748"/>
      <c r="N756" s="41"/>
      <c r="O756" s="1748"/>
      <c r="P756" s="41"/>
      <c r="Q756" s="328"/>
      <c r="R756" s="163"/>
      <c r="S756" s="163"/>
      <c r="T756" s="163"/>
    </row>
    <row r="757">
      <c r="A757" s="1390"/>
      <c r="B757" s="1547"/>
      <c r="C757" s="1548"/>
      <c r="D757" s="1549"/>
      <c r="E757" s="1551" t="s">
        <v>97</v>
      </c>
      <c r="F757" s="1000" t="str">
        <f>GETABILITY(E756)</f>
        <v>Solid Rock</v>
      </c>
      <c r="G757" s="1551" t="s">
        <v>70</v>
      </c>
      <c r="H757" s="1000" t="str">
        <f>GETABILITY(G756)</f>
        <v>Arena Trap</v>
      </c>
      <c r="I757" s="1551" t="s">
        <v>158</v>
      </c>
      <c r="J757" s="1000" t="str">
        <f>GETABILITY(I756)</f>
        <v>Magnet Pull</v>
      </c>
      <c r="K757" s="1368"/>
      <c r="L757" s="1000" t="str">
        <f>GETABILITY(K756)</f>
        <v/>
      </c>
      <c r="M757" s="1368"/>
      <c r="N757" s="1000" t="str">
        <f>GETABILITY(M756)</f>
        <v/>
      </c>
      <c r="O757" s="1368"/>
      <c r="P757" s="1000" t="str">
        <f>GETABILITY(O756)</f>
        <v/>
      </c>
      <c r="Q757" s="1505" t="s">
        <v>23</v>
      </c>
      <c r="R757" s="163"/>
      <c r="S757" s="163"/>
      <c r="T757" s="163"/>
    </row>
    <row r="758">
      <c r="A758" s="1390"/>
      <c r="B758" s="112" t="s">
        <v>24</v>
      </c>
      <c r="C758" s="39"/>
      <c r="D758" s="55"/>
      <c r="E758" s="1652" t="s">
        <v>911</v>
      </c>
      <c r="F758" s="57"/>
      <c r="G758" s="1652" t="s">
        <v>133</v>
      </c>
      <c r="H758" s="57"/>
      <c r="I758" s="1652" t="s">
        <v>911</v>
      </c>
      <c r="J758" s="57"/>
      <c r="K758" s="509"/>
      <c r="L758" s="57"/>
      <c r="M758" s="509"/>
      <c r="N758" s="57"/>
      <c r="O758" s="509"/>
      <c r="P758" s="57"/>
      <c r="Q758" s="1508" t="s">
        <v>27</v>
      </c>
      <c r="R758" s="109"/>
      <c r="S758" s="109"/>
      <c r="T758" s="109"/>
    </row>
    <row r="759">
      <c r="A759" s="1"/>
      <c r="B759" s="1555" t="str">
        <f t="shared" ref="B759:D759" si="24">F2</f>
        <v/>
      </c>
      <c r="C759" s="1555" t="str">
        <f t="shared" si="24"/>
        <v/>
      </c>
      <c r="D759" s="1653" t="str">
        <f t="shared" si="24"/>
        <v/>
      </c>
      <c r="E759" s="1694" t="s">
        <v>2756</v>
      </c>
      <c r="F759" s="57"/>
      <c r="G759" s="508" t="s">
        <v>312</v>
      </c>
      <c r="H759" s="57"/>
      <c r="I759" s="507" t="s">
        <v>922</v>
      </c>
      <c r="J759" s="57"/>
      <c r="K759" s="1600"/>
      <c r="L759" s="57"/>
      <c r="M759" s="1600"/>
      <c r="N759" s="57"/>
      <c r="O759" s="1600"/>
      <c r="P759" s="57"/>
      <c r="Q759" s="342" t="s">
        <v>30</v>
      </c>
      <c r="R759" s="186"/>
      <c r="S759" s="186"/>
      <c r="T759" s="186"/>
    </row>
    <row r="760">
      <c r="A760" s="1"/>
      <c r="B760" s="1656" t="str">
        <f>I2</f>
        <v/>
      </c>
      <c r="C760" s="1656"/>
      <c r="D760" s="1563"/>
      <c r="E760" s="1658" t="s">
        <v>280</v>
      </c>
      <c r="F760" s="57"/>
      <c r="G760" s="508" t="s">
        <v>350</v>
      </c>
      <c r="H760" s="57"/>
      <c r="I760" s="1670" t="s">
        <v>559</v>
      </c>
      <c r="J760" s="57"/>
      <c r="K760" s="509"/>
      <c r="L760" s="57"/>
      <c r="M760" s="509"/>
      <c r="N760" s="57"/>
      <c r="O760" s="509"/>
      <c r="P760" s="57"/>
      <c r="Q760" s="77"/>
      <c r="R760" s="37"/>
      <c r="S760" s="37"/>
      <c r="T760" s="37"/>
    </row>
    <row r="761">
      <c r="A761" s="1"/>
      <c r="B761" s="1562"/>
      <c r="C761" s="1656" t="str">
        <f>M2</f>
        <v/>
      </c>
      <c r="D761" s="1661"/>
      <c r="E761" s="508" t="s">
        <v>350</v>
      </c>
      <c r="F761" s="57"/>
      <c r="G761" s="508" t="s">
        <v>296</v>
      </c>
      <c r="H761" s="57"/>
      <c r="I761" s="1655" t="s">
        <v>662</v>
      </c>
      <c r="J761" s="57"/>
      <c r="K761" s="1600"/>
      <c r="L761" s="57"/>
      <c r="M761" s="1600"/>
      <c r="N761" s="57"/>
      <c r="O761" s="1600"/>
      <c r="P761" s="57"/>
      <c r="Q761" s="77"/>
      <c r="R761" s="37"/>
      <c r="S761" s="37"/>
      <c r="T761" s="37"/>
    </row>
    <row r="762">
      <c r="A762" s="1"/>
      <c r="B762" s="1562"/>
      <c r="C762" s="1585" t="str">
        <f>P2</f>
        <v/>
      </c>
      <c r="D762" s="1563"/>
      <c r="E762" s="706" t="s">
        <v>489</v>
      </c>
      <c r="F762" s="581"/>
      <c r="G762" s="720" t="s">
        <v>291</v>
      </c>
      <c r="H762" s="581"/>
      <c r="I762" s="706" t="s">
        <v>441</v>
      </c>
      <c r="J762" s="581"/>
      <c r="K762" s="680"/>
      <c r="L762" s="581"/>
      <c r="M762" s="680"/>
      <c r="N762" s="581"/>
      <c r="O762" s="680"/>
      <c r="P762" s="581"/>
      <c r="Q762" s="91"/>
      <c r="R762" s="37"/>
      <c r="S762" s="37"/>
      <c r="T762" s="37"/>
    </row>
    <row r="763">
      <c r="A763" s="1"/>
      <c r="B763" s="654"/>
      <c r="C763" s="654"/>
      <c r="D763" s="654"/>
      <c r="E763" s="1578"/>
      <c r="F763" s="1578"/>
      <c r="G763" s="1578"/>
      <c r="H763" s="1578"/>
      <c r="I763" s="1578"/>
      <c r="J763" s="1578"/>
      <c r="K763" s="1578"/>
      <c r="L763" s="1578"/>
      <c r="M763" s="1578"/>
      <c r="N763" s="1578"/>
      <c r="O763" s="1578"/>
      <c r="P763" s="1578"/>
      <c r="Q763" s="1578"/>
      <c r="R763" s="109"/>
      <c r="S763" s="109"/>
      <c r="T763" s="109"/>
    </row>
    <row r="764">
      <c r="A764" s="1"/>
      <c r="B764" s="1545" t="str">
        <f>GETTRAINERSPRITE(E764)</f>
        <v/>
      </c>
      <c r="C764" s="22"/>
      <c r="D764" s="22"/>
      <c r="E764" s="1546" t="s">
        <v>2757</v>
      </c>
      <c r="F764" s="22"/>
      <c r="G764" s="22"/>
      <c r="H764" s="22"/>
      <c r="I764" s="22"/>
      <c r="J764" s="22"/>
      <c r="K764" s="22"/>
      <c r="L764" s="22"/>
      <c r="M764" s="22"/>
      <c r="N764" s="22"/>
      <c r="O764" s="22"/>
      <c r="P764" s="22"/>
      <c r="Q764" s="204"/>
      <c r="R764" s="163"/>
      <c r="S764" s="163"/>
      <c r="T764" s="163"/>
    </row>
    <row r="765" ht="69.0" customHeight="1">
      <c r="A765" s="62"/>
      <c r="B765" s="28"/>
      <c r="E765" s="164" t="str">
        <f>GETPOKEMONSPRITE(E766, 150, 150)</f>
        <v/>
      </c>
      <c r="F765" s="25"/>
      <c r="G765" s="164" t="str">
        <f>GETPOKEMONSPRITE(G766, 150, 150)</f>
        <v/>
      </c>
      <c r="H765" s="25"/>
      <c r="I765" s="164" t="str">
        <f>GETPOKEMONSPRITE(I766, 110, 110)</f>
        <v/>
      </c>
      <c r="J765" s="25"/>
      <c r="K765" s="164" t="str">
        <f>GETPOKEMONSPRITE(K766, 150, 150)</f>
        <v/>
      </c>
      <c r="L765" s="25"/>
      <c r="M765" s="164" t="str">
        <f>GETPOKEMONSPRITE(M766, 150, 150)</f>
        <v/>
      </c>
      <c r="N765" s="25"/>
      <c r="O765" s="164"/>
      <c r="P765" s="25"/>
      <c r="Q765" s="1164"/>
      <c r="R765" s="37"/>
      <c r="S765" s="37"/>
      <c r="T765" s="37"/>
    </row>
    <row r="766">
      <c r="A766" s="1"/>
      <c r="B766" s="125"/>
      <c r="C766" s="39"/>
      <c r="D766" s="39"/>
      <c r="E766" s="1666" t="s">
        <v>2758</v>
      </c>
      <c r="F766" s="41"/>
      <c r="G766" s="1666" t="s">
        <v>2759</v>
      </c>
      <c r="H766" s="41"/>
      <c r="I766" s="1666" t="s">
        <v>2760</v>
      </c>
      <c r="J766" s="41"/>
      <c r="K766" s="1749"/>
      <c r="L766" s="41"/>
      <c r="M766" s="1749"/>
      <c r="N766" s="41"/>
      <c r="O766" s="1749"/>
      <c r="P766" s="41"/>
      <c r="Q766" s="328"/>
      <c r="R766" s="163"/>
      <c r="S766" s="163"/>
      <c r="T766" s="163"/>
    </row>
    <row r="767">
      <c r="A767" s="1390"/>
      <c r="B767" s="1547"/>
      <c r="C767" s="1548"/>
      <c r="D767" s="1549"/>
      <c r="E767" s="1551" t="s">
        <v>55</v>
      </c>
      <c r="F767" s="1000" t="str">
        <f>GETABILITY(E766)</f>
        <v>Simple</v>
      </c>
      <c r="G767" s="1551" t="s">
        <v>40</v>
      </c>
      <c r="H767" s="1000" t="str">
        <f>GETABILITY(G766)</f>
        <v>Tinted Lens</v>
      </c>
      <c r="I767" s="1551" t="s">
        <v>22</v>
      </c>
      <c r="J767" s="1000" t="str">
        <f>GETABILITY(I766)</f>
        <v>Rock Head</v>
      </c>
      <c r="K767" s="1750"/>
      <c r="L767" s="1004" t="str">
        <f>GETABILITY(K766)</f>
        <v/>
      </c>
      <c r="M767" s="1750"/>
      <c r="N767" s="1004" t="str">
        <f>GETABILITY(M766)</f>
        <v/>
      </c>
      <c r="O767" s="1750"/>
      <c r="P767" s="1004" t="str">
        <f>GETABILITY(O766)</f>
        <v/>
      </c>
      <c r="Q767" s="1505" t="s">
        <v>23</v>
      </c>
      <c r="R767" s="163"/>
      <c r="S767" s="163"/>
      <c r="T767" s="163"/>
    </row>
    <row r="768">
      <c r="A768" s="1390"/>
      <c r="B768" s="112" t="s">
        <v>24</v>
      </c>
      <c r="C768" s="39"/>
      <c r="D768" s="55"/>
      <c r="E768" s="1652" t="s">
        <v>500</v>
      </c>
      <c r="F768" s="57"/>
      <c r="G768" s="1652" t="s">
        <v>500</v>
      </c>
      <c r="H768" s="57"/>
      <c r="I768" s="1652" t="s">
        <v>242</v>
      </c>
      <c r="J768" s="57"/>
      <c r="K768" s="1541"/>
      <c r="L768" s="57"/>
      <c r="M768" s="1541"/>
      <c r="N768" s="57"/>
      <c r="O768" s="1541"/>
      <c r="P768" s="57"/>
      <c r="Q768" s="1508" t="s">
        <v>27</v>
      </c>
      <c r="R768" s="109"/>
      <c r="S768" s="109"/>
      <c r="T768" s="109"/>
    </row>
    <row r="769">
      <c r="A769" s="1"/>
      <c r="B769" s="1555"/>
      <c r="C769" s="1555"/>
      <c r="D769" s="1653"/>
      <c r="E769" s="1694" t="s">
        <v>1426</v>
      </c>
      <c r="F769" s="57"/>
      <c r="G769" s="1698" t="s">
        <v>1715</v>
      </c>
      <c r="H769" s="57"/>
      <c r="I769" s="1658" t="s">
        <v>343</v>
      </c>
      <c r="J769" s="57"/>
      <c r="K769" s="1751"/>
      <c r="L769" s="57"/>
      <c r="M769" s="1751"/>
      <c r="N769" s="57"/>
      <c r="O769" s="1751"/>
      <c r="P769" s="57"/>
      <c r="Q769" s="342" t="s">
        <v>30</v>
      </c>
      <c r="R769" s="186"/>
      <c r="S769" s="186"/>
      <c r="T769" s="186"/>
    </row>
    <row r="770">
      <c r="A770" s="1"/>
      <c r="B770" s="1656"/>
      <c r="C770" s="1656"/>
      <c r="D770" s="1563"/>
      <c r="E770" s="511" t="s">
        <v>140</v>
      </c>
      <c r="F770" s="57"/>
      <c r="G770" s="1698" t="s">
        <v>1714</v>
      </c>
      <c r="H770" s="57"/>
      <c r="I770" s="1659" t="s">
        <v>614</v>
      </c>
      <c r="J770" s="57"/>
      <c r="K770" s="1752"/>
      <c r="L770" s="57"/>
      <c r="M770" s="1752"/>
      <c r="N770" s="57"/>
      <c r="O770" s="1752"/>
      <c r="P770" s="57"/>
      <c r="Q770" s="77"/>
      <c r="R770" s="37"/>
      <c r="S770" s="37"/>
      <c r="T770" s="37"/>
    </row>
    <row r="771">
      <c r="A771" s="1"/>
      <c r="B771" s="1562"/>
      <c r="C771" s="1656"/>
      <c r="D771" s="1661" t="str">
        <f>N2</f>
        <v/>
      </c>
      <c r="E771" s="1669" t="s">
        <v>1005</v>
      </c>
      <c r="F771" s="57"/>
      <c r="G771" s="1658" t="s">
        <v>232</v>
      </c>
      <c r="H771" s="57"/>
      <c r="I771" s="1660" t="s">
        <v>426</v>
      </c>
      <c r="J771" s="57"/>
      <c r="K771" s="1751"/>
      <c r="L771" s="57"/>
      <c r="M771" s="1751"/>
      <c r="N771" s="57"/>
      <c r="O771" s="1751"/>
      <c r="P771" s="57"/>
      <c r="Q771" s="77"/>
      <c r="R771" s="37"/>
      <c r="S771" s="37"/>
      <c r="T771" s="37"/>
    </row>
    <row r="772">
      <c r="A772" s="1"/>
      <c r="B772" s="1562"/>
      <c r="C772" s="1562"/>
      <c r="D772" s="1563"/>
      <c r="E772" s="733" t="s">
        <v>247</v>
      </c>
      <c r="F772" s="581"/>
      <c r="G772" s="757" t="s">
        <v>1716</v>
      </c>
      <c r="H772" s="581"/>
      <c r="I772" s="733" t="s">
        <v>346</v>
      </c>
      <c r="J772" s="581"/>
      <c r="K772" s="1753"/>
      <c r="L772" s="581"/>
      <c r="M772" s="1753"/>
      <c r="N772" s="581"/>
      <c r="O772" s="1753"/>
      <c r="P772" s="581"/>
      <c r="Q772" s="91"/>
      <c r="R772" s="37"/>
      <c r="S772" s="37"/>
      <c r="T772" s="37"/>
    </row>
    <row r="773">
      <c r="A773" s="1"/>
      <c r="B773" s="654"/>
      <c r="C773" s="654"/>
      <c r="D773" s="654"/>
      <c r="E773" s="1578"/>
      <c r="F773" s="1578"/>
      <c r="G773" s="1578"/>
      <c r="H773" s="1578"/>
      <c r="I773" s="1578"/>
      <c r="J773" s="1578"/>
      <c r="K773" s="1578"/>
      <c r="L773" s="1578"/>
      <c r="M773" s="1578"/>
      <c r="N773" s="1578"/>
      <c r="O773" s="1578"/>
      <c r="P773" s="1578"/>
      <c r="Q773" s="1578"/>
      <c r="R773" s="109"/>
      <c r="S773" s="109"/>
      <c r="T773" s="109"/>
    </row>
    <row r="774">
      <c r="A774" s="1"/>
      <c r="B774" s="427" t="str">
        <f>IMAGE("https://docs.google.com/drawings/d/e/2PACX-1vSA1yTH9yk0dN8YMVcOsC5mMGSR73CeGbbogspQySZp0hvcrO3g_kOS5kCHeiRqszgw0YGrY-XyvJQF/pub?w=960&amp;h=720")</f>
        <v/>
      </c>
      <c r="C774" s="22"/>
      <c r="D774" s="22"/>
      <c r="E774" s="1546" t="s">
        <v>2761</v>
      </c>
      <c r="F774" s="22"/>
      <c r="G774" s="22"/>
      <c r="H774" s="22"/>
      <c r="I774" s="22"/>
      <c r="J774" s="22"/>
      <c r="K774" s="22"/>
      <c r="L774" s="22"/>
      <c r="M774" s="22"/>
      <c r="N774" s="22"/>
      <c r="O774" s="22"/>
      <c r="P774" s="22"/>
      <c r="Q774" s="204"/>
      <c r="R774" s="163"/>
      <c r="S774" s="163"/>
      <c r="T774" s="163"/>
    </row>
    <row r="775" ht="69.0" customHeight="1">
      <c r="A775" s="62"/>
      <c r="B775" s="28"/>
      <c r="E775" s="164" t="str">
        <f>GETPOKEMONSPRITE(E776, 120, 120)</f>
        <v/>
      </c>
      <c r="F775" s="25"/>
      <c r="G775" s="164" t="str">
        <f>GETPOKEMONSPRITE(G776, 150, 150)</f>
        <v/>
      </c>
      <c r="H775" s="25"/>
      <c r="I775" s="164" t="str">
        <f>GETPOKEMONSPRITE(I776, 150, 150)</f>
        <v/>
      </c>
      <c r="J775" s="25"/>
      <c r="K775" s="164" t="str">
        <f>GETPOKEMONSPRITE(K776, 120, 120)</f>
        <v/>
      </c>
      <c r="L775" s="25"/>
      <c r="M775" s="164" t="str">
        <f>GETPOKEMONSPRITE(M776, 120, 120)</f>
        <v/>
      </c>
      <c r="N775" s="25"/>
      <c r="O775" s="164" t="str">
        <f>GETPOKEMONSPRITE(O776, 150, 150)</f>
        <v/>
      </c>
      <c r="P775" s="25"/>
      <c r="Q775" s="1164"/>
      <c r="R775" s="37"/>
      <c r="S775" s="37"/>
      <c r="T775" s="37"/>
    </row>
    <row r="776">
      <c r="A776" s="1"/>
      <c r="B776" s="125"/>
      <c r="C776" s="39"/>
      <c r="D776" s="39"/>
      <c r="E776" s="1666" t="s">
        <v>2762</v>
      </c>
      <c r="F776" s="41"/>
      <c r="G776" s="1666" t="s">
        <v>2532</v>
      </c>
      <c r="H776" s="41"/>
      <c r="I776" s="1666" t="s">
        <v>2763</v>
      </c>
      <c r="J776" s="41"/>
      <c r="K776" s="1666" t="s">
        <v>2764</v>
      </c>
      <c r="L776" s="41"/>
      <c r="M776" s="1666" t="s">
        <v>2740</v>
      </c>
      <c r="N776" s="41"/>
      <c r="O776" s="1666" t="s">
        <v>2765</v>
      </c>
      <c r="P776" s="41"/>
      <c r="Q776" s="328"/>
      <c r="R776" s="163"/>
      <c r="S776" s="163"/>
      <c r="T776" s="163"/>
    </row>
    <row r="777">
      <c r="A777" s="1390"/>
      <c r="B777" s="1547"/>
      <c r="C777" s="1548"/>
      <c r="D777" s="1549"/>
      <c r="E777" s="1551" t="s">
        <v>83</v>
      </c>
      <c r="F777" s="1000" t="str">
        <f>GETABILITY(E776)</f>
        <v>Sand Stream</v>
      </c>
      <c r="G777" s="1551" t="s">
        <v>216</v>
      </c>
      <c r="H777" s="1000" t="str">
        <f>GETABILITY(G776)</f>
        <v>Levitate</v>
      </c>
      <c r="I777" s="1551" t="s">
        <v>216</v>
      </c>
      <c r="J777" s="1000" t="str">
        <f>GETABILITY(I776)</f>
        <v>Super Luck</v>
      </c>
      <c r="K777" s="1551" t="s">
        <v>175</v>
      </c>
      <c r="L777" s="1000" t="str">
        <f>GETABILITY(K776)</f>
        <v>Sand Veil</v>
      </c>
      <c r="M777" s="1551" t="s">
        <v>38</v>
      </c>
      <c r="N777" s="1000" t="str">
        <f>GETABILITY(M776)</f>
        <v>Sand Veil</v>
      </c>
      <c r="O777" s="1551" t="s">
        <v>97</v>
      </c>
      <c r="P777" s="1000" t="str">
        <f>GETABILITY(O776)</f>
        <v>Sand Veil</v>
      </c>
      <c r="Q777" s="1505" t="s">
        <v>23</v>
      </c>
      <c r="R777" s="163"/>
      <c r="S777" s="163"/>
      <c r="T777" s="163"/>
    </row>
    <row r="778">
      <c r="A778" s="1390"/>
      <c r="B778" s="112" t="s">
        <v>24</v>
      </c>
      <c r="C778" s="39"/>
      <c r="D778" s="55"/>
      <c r="E778" s="1652" t="s">
        <v>72</v>
      </c>
      <c r="F778" s="57"/>
      <c r="G778" s="1652" t="s">
        <v>308</v>
      </c>
      <c r="H778" s="57"/>
      <c r="I778" s="1652" t="s">
        <v>613</v>
      </c>
      <c r="J778" s="57"/>
      <c r="K778" s="1652" t="s">
        <v>133</v>
      </c>
      <c r="L778" s="57"/>
      <c r="M778" s="1652" t="s">
        <v>72</v>
      </c>
      <c r="N778" s="57"/>
      <c r="O778" s="1652" t="s">
        <v>450</v>
      </c>
      <c r="P778" s="57"/>
      <c r="Q778" s="1508" t="s">
        <v>27</v>
      </c>
      <c r="R778" s="109"/>
      <c r="S778" s="109"/>
      <c r="T778" s="109"/>
    </row>
    <row r="779">
      <c r="A779" s="1"/>
      <c r="B779" s="1555"/>
      <c r="C779" s="1555"/>
      <c r="D779" s="1653"/>
      <c r="E779" s="508" t="s">
        <v>296</v>
      </c>
      <c r="F779" s="57"/>
      <c r="G779" s="1658" t="s">
        <v>297</v>
      </c>
      <c r="H779" s="57"/>
      <c r="I779" s="1711" t="s">
        <v>488</v>
      </c>
      <c r="J779" s="57"/>
      <c r="K779" s="1669" t="s">
        <v>588</v>
      </c>
      <c r="L779" s="57"/>
      <c r="M779" s="507" t="s">
        <v>514</v>
      </c>
      <c r="N779" s="57"/>
      <c r="O779" s="507" t="s">
        <v>1376</v>
      </c>
      <c r="P779" s="57"/>
      <c r="Q779" s="342" t="s">
        <v>30</v>
      </c>
      <c r="R779" s="186"/>
      <c r="S779" s="186"/>
      <c r="T779" s="186"/>
    </row>
    <row r="780">
      <c r="A780" s="1"/>
      <c r="B780" s="1656" t="str">
        <f t="shared" ref="B780:C780" si="25">I2</f>
        <v/>
      </c>
      <c r="C780" s="1656" t="str">
        <f t="shared" si="25"/>
        <v/>
      </c>
      <c r="D780" s="1563"/>
      <c r="E780" s="508" t="s">
        <v>248</v>
      </c>
      <c r="F780" s="57"/>
      <c r="G780" s="507" t="s">
        <v>998</v>
      </c>
      <c r="H780" s="57"/>
      <c r="I780" s="1660" t="s">
        <v>485</v>
      </c>
      <c r="J780" s="57"/>
      <c r="K780" s="1752"/>
      <c r="L780" s="57"/>
      <c r="M780" s="1660" t="s">
        <v>426</v>
      </c>
      <c r="N780" s="57"/>
      <c r="O780" s="507" t="s">
        <v>254</v>
      </c>
      <c r="P780" s="57"/>
      <c r="Q780" s="77"/>
      <c r="R780" s="37"/>
      <c r="S780" s="37"/>
      <c r="T780" s="37"/>
    </row>
    <row r="781">
      <c r="A781" s="1"/>
      <c r="B781" s="1562"/>
      <c r="C781" s="1656" t="str">
        <f>M2</f>
        <v/>
      </c>
      <c r="D781" s="1661"/>
      <c r="E781" s="512" t="s">
        <v>1780</v>
      </c>
      <c r="F781" s="57"/>
      <c r="G781" s="507" t="s">
        <v>997</v>
      </c>
      <c r="H781" s="57"/>
      <c r="I781" s="1582" t="s">
        <v>769</v>
      </c>
      <c r="J781" s="57"/>
      <c r="K781" s="1751"/>
      <c r="L781" s="57"/>
      <c r="M781" s="508" t="s">
        <v>317</v>
      </c>
      <c r="N781" s="57"/>
      <c r="O781" s="1658" t="s">
        <v>291</v>
      </c>
      <c r="P781" s="57"/>
      <c r="Q781" s="77"/>
      <c r="R781" s="37"/>
      <c r="S781" s="37"/>
      <c r="T781" s="37"/>
    </row>
    <row r="782">
      <c r="A782" s="1"/>
      <c r="B782" s="1562"/>
      <c r="C782" s="1585" t="str">
        <f>P2</f>
        <v/>
      </c>
      <c r="D782" s="1563"/>
      <c r="E782" s="706" t="s">
        <v>488</v>
      </c>
      <c r="F782" s="581"/>
      <c r="G782" s="677" t="s">
        <v>248</v>
      </c>
      <c r="H782" s="581"/>
      <c r="I782" s="760" t="s">
        <v>1005</v>
      </c>
      <c r="J782" s="581"/>
      <c r="K782" s="1753"/>
      <c r="L782" s="581"/>
      <c r="M782" s="707" t="s">
        <v>558</v>
      </c>
      <c r="N782" s="581"/>
      <c r="O782" s="731" t="s">
        <v>251</v>
      </c>
      <c r="P782" s="581"/>
      <c r="Q782" s="91"/>
      <c r="R782" s="37"/>
      <c r="S782" s="37"/>
      <c r="T782" s="37"/>
    </row>
    <row r="783">
      <c r="A783" s="1"/>
      <c r="B783" s="654"/>
      <c r="C783" s="654"/>
      <c r="D783" s="654"/>
      <c r="E783" s="1578"/>
      <c r="F783" s="1578"/>
      <c r="G783" s="1578"/>
      <c r="H783" s="1578"/>
      <c r="I783" s="1578"/>
      <c r="J783" s="1578"/>
      <c r="K783" s="1578"/>
      <c r="L783" s="1578"/>
      <c r="M783" s="1578"/>
      <c r="N783" s="1578"/>
      <c r="O783" s="1578"/>
      <c r="P783" s="1578"/>
      <c r="Q783" s="1578"/>
      <c r="R783" s="109"/>
      <c r="S783" s="109"/>
      <c r="T783" s="109"/>
    </row>
    <row r="784">
      <c r="A784" s="1"/>
      <c r="B784" s="1695" t="str">
        <f>IMAGE("https://docs.google.com/drawings/d/e/2PACX-1vSA1yTH9yk0dN8YMVcOsC5mMGSR73CeGbbogspQySZp0hvcrO3g_kOS5kCHeiRqszgw0YGrY-XyvJQF/pub?w=960&amp;h=720")</f>
        <v/>
      </c>
      <c r="C784" s="22"/>
      <c r="D784" s="22"/>
      <c r="E784" s="1696" t="s">
        <v>2766</v>
      </c>
      <c r="F784" s="22"/>
      <c r="G784" s="22"/>
      <c r="H784" s="22"/>
      <c r="I784" s="22"/>
      <c r="J784" s="22"/>
      <c r="K784" s="22"/>
      <c r="L784" s="22"/>
      <c r="M784" s="22"/>
      <c r="N784" s="22"/>
      <c r="O784" s="22"/>
      <c r="P784" s="22"/>
      <c r="Q784" s="204"/>
      <c r="R784" s="163"/>
      <c r="S784" s="163"/>
      <c r="T784" s="163"/>
    </row>
    <row r="785" ht="69.0" customHeight="1">
      <c r="A785" s="62"/>
      <c r="B785" s="28"/>
      <c r="E785" s="164" t="str">
        <f>GETPOKEMONSPRITE(E786, 150, 150)</f>
        <v/>
      </c>
      <c r="F785" s="25"/>
      <c r="G785" s="164" t="str">
        <f>GETPOKEMONSPRITE(G786, 120, 120)</f>
        <v/>
      </c>
      <c r="H785" s="25"/>
      <c r="I785" s="164" t="str">
        <f>GETPOKEMONSPRITE(I786, 120, 120)</f>
        <v/>
      </c>
      <c r="J785" s="25"/>
      <c r="K785" s="164" t="str">
        <f>GETPOKEMONSPRITE(K786, 150, 150)</f>
        <v/>
      </c>
      <c r="L785" s="25"/>
      <c r="M785" s="164" t="str">
        <f>GETPOKEMONSPRITE(M786, 150, 150)</f>
        <v/>
      </c>
      <c r="N785" s="25"/>
      <c r="O785" s="164" t="str">
        <f>GETPOKEMONSPRITE(O786, 150, 150)</f>
        <v/>
      </c>
      <c r="P785" s="25"/>
      <c r="Q785" s="1754" t="str">
        <f>IMAGE("https://docs.google.com/drawings/d/e/2PACX-1vRVUy-NyAlrSLPw_7GbbU0aWKiMSlD9Z5o0IZUASz5PwF6zwwRkxMZB9Yv-WVKzEMzsN51M5efUJVg2/pub?w=140&amp;h=140")</f>
        <v/>
      </c>
      <c r="R785" s="37"/>
      <c r="S785" s="37"/>
      <c r="T785" s="37"/>
    </row>
    <row r="786">
      <c r="A786" s="1"/>
      <c r="B786" s="125"/>
      <c r="C786" s="39"/>
      <c r="D786" s="39"/>
      <c r="E786" s="1666" t="s">
        <v>2767</v>
      </c>
      <c r="F786" s="41"/>
      <c r="G786" s="1666" t="s">
        <v>2768</v>
      </c>
      <c r="H786" s="41"/>
      <c r="I786" s="1666" t="s">
        <v>1822</v>
      </c>
      <c r="J786" s="41"/>
      <c r="K786" s="1666" t="s">
        <v>2769</v>
      </c>
      <c r="L786" s="41"/>
      <c r="M786" s="1666" t="s">
        <v>2770</v>
      </c>
      <c r="N786" s="41"/>
      <c r="O786" s="1666" t="s">
        <v>2771</v>
      </c>
      <c r="P786" s="41"/>
      <c r="Q786" s="328"/>
      <c r="R786" s="163"/>
      <c r="S786" s="163"/>
      <c r="T786" s="163"/>
    </row>
    <row r="787">
      <c r="A787" s="1390"/>
      <c r="B787" s="1547"/>
      <c r="C787" s="1548"/>
      <c r="D787" s="1549"/>
      <c r="E787" s="1551" t="s">
        <v>338</v>
      </c>
      <c r="F787" s="1000" t="str">
        <f>GETABILITY(E786)</f>
        <v>Trace</v>
      </c>
      <c r="G787" s="1551" t="s">
        <v>117</v>
      </c>
      <c r="H787" s="1000" t="str">
        <f>GETABILITY(G786)</f>
        <v>Bad Dreams</v>
      </c>
      <c r="I787" s="1551" t="s">
        <v>82</v>
      </c>
      <c r="J787" s="1000" t="str">
        <f>GETABILITY(I786)</f>
        <v>Solar Power</v>
      </c>
      <c r="K787" s="1551" t="s">
        <v>175</v>
      </c>
      <c r="L787" s="1000" t="str">
        <f>GETABILITY(K786)</f>
        <v>Pressure</v>
      </c>
      <c r="M787" s="1551" t="s">
        <v>97</v>
      </c>
      <c r="N787" s="1000" t="str">
        <f>GETABILITY(M786)</f>
        <v>Chlorophyll</v>
      </c>
      <c r="O787" s="1551" t="s">
        <v>95</v>
      </c>
      <c r="P787" s="1000" t="str">
        <f>GETABILITY(O786)</f>
        <v>Arena Trap</v>
      </c>
      <c r="Q787" s="1505" t="s">
        <v>23</v>
      </c>
      <c r="R787" s="163"/>
      <c r="S787" s="163"/>
      <c r="T787" s="163"/>
    </row>
    <row r="788">
      <c r="A788" s="1390"/>
      <c r="B788" s="112" t="s">
        <v>24</v>
      </c>
      <c r="C788" s="39"/>
      <c r="D788" s="55"/>
      <c r="E788" s="1652" t="s">
        <v>133</v>
      </c>
      <c r="F788" s="57"/>
      <c r="G788" s="1652" t="s">
        <v>325</v>
      </c>
      <c r="H788" s="57"/>
      <c r="I788" s="1652" t="s">
        <v>309</v>
      </c>
      <c r="J788" s="57"/>
      <c r="K788" s="1652" t="s">
        <v>325</v>
      </c>
      <c r="L788" s="57"/>
      <c r="M788" s="1652" t="s">
        <v>218</v>
      </c>
      <c r="N788" s="57"/>
      <c r="O788" s="1652" t="s">
        <v>133</v>
      </c>
      <c r="P788" s="57"/>
      <c r="Q788" s="1508" t="s">
        <v>27</v>
      </c>
      <c r="R788" s="109"/>
      <c r="S788" s="109"/>
      <c r="T788" s="109"/>
    </row>
    <row r="789">
      <c r="A789" s="1"/>
      <c r="B789" s="1555"/>
      <c r="C789" s="1555"/>
      <c r="D789" s="1653"/>
      <c r="E789" s="1660" t="s">
        <v>484</v>
      </c>
      <c r="F789" s="57"/>
      <c r="G789" s="507" t="s">
        <v>370</v>
      </c>
      <c r="H789" s="57"/>
      <c r="I789" s="1711" t="s">
        <v>914</v>
      </c>
      <c r="J789" s="57"/>
      <c r="K789" s="1694" t="s">
        <v>107</v>
      </c>
      <c r="L789" s="57"/>
      <c r="M789" s="1710" t="s">
        <v>360</v>
      </c>
      <c r="N789" s="57"/>
      <c r="O789" s="508" t="s">
        <v>350</v>
      </c>
      <c r="P789" s="57"/>
      <c r="Q789" s="342" t="s">
        <v>30</v>
      </c>
      <c r="R789" s="186"/>
      <c r="S789" s="186"/>
      <c r="T789" s="186"/>
    </row>
    <row r="790">
      <c r="A790" s="1"/>
      <c r="B790" s="1656" t="str">
        <f>I2</f>
        <v/>
      </c>
      <c r="C790" s="1656" t="str">
        <f>J12</f>
        <v/>
      </c>
      <c r="D790" s="1563"/>
      <c r="E790" s="1565" t="s">
        <v>266</v>
      </c>
      <c r="F790" s="57"/>
      <c r="G790" s="1694" t="s">
        <v>801</v>
      </c>
      <c r="H790" s="57"/>
      <c r="I790" s="1565" t="s">
        <v>266</v>
      </c>
      <c r="J790" s="57"/>
      <c r="K790" s="1711" t="s">
        <v>441</v>
      </c>
      <c r="L790" s="57"/>
      <c r="M790" s="1711" t="s">
        <v>762</v>
      </c>
      <c r="N790" s="57"/>
      <c r="O790" s="1565" t="s">
        <v>515</v>
      </c>
      <c r="P790" s="57"/>
      <c r="Q790" s="77"/>
      <c r="R790" s="37"/>
      <c r="S790" s="37"/>
      <c r="T790" s="37"/>
    </row>
    <row r="791">
      <c r="A791" s="1"/>
      <c r="B791" s="1562"/>
      <c r="C791" s="1656" t="str">
        <f>M2</f>
        <v/>
      </c>
      <c r="D791" s="1661"/>
      <c r="E791" s="1694" t="s">
        <v>2772</v>
      </c>
      <c r="F791" s="57"/>
      <c r="G791" s="507" t="s">
        <v>107</v>
      </c>
      <c r="H791" s="57"/>
      <c r="I791" s="1710" t="s">
        <v>671</v>
      </c>
      <c r="J791" s="57"/>
      <c r="K791" s="1660" t="s">
        <v>148</v>
      </c>
      <c r="L791" s="57"/>
      <c r="M791" s="1710" t="s">
        <v>671</v>
      </c>
      <c r="N791" s="57"/>
      <c r="O791" s="507" t="s">
        <v>1820</v>
      </c>
      <c r="P791" s="57"/>
      <c r="Q791" s="77"/>
      <c r="R791" s="37"/>
      <c r="S791" s="37"/>
      <c r="T791" s="37"/>
    </row>
    <row r="792">
      <c r="A792" s="1"/>
      <c r="B792" s="1562"/>
      <c r="C792" s="1585" t="str">
        <f>P2</f>
        <v/>
      </c>
      <c r="D792" s="1563"/>
      <c r="E792" s="712" t="s">
        <v>2484</v>
      </c>
      <c r="F792" s="581"/>
      <c r="G792" s="712" t="s">
        <v>674</v>
      </c>
      <c r="H792" s="581"/>
      <c r="I792" s="1660" t="s">
        <v>485</v>
      </c>
      <c r="J792" s="57"/>
      <c r="K792" s="735" t="s">
        <v>502</v>
      </c>
      <c r="L792" s="581"/>
      <c r="M792" s="677" t="s">
        <v>622</v>
      </c>
      <c r="N792" s="581"/>
      <c r="O792" s="731" t="s">
        <v>251</v>
      </c>
      <c r="P792" s="581"/>
      <c r="Q792" s="91"/>
      <c r="R792" s="37"/>
      <c r="S792" s="37"/>
      <c r="T792" s="37"/>
    </row>
    <row r="793">
      <c r="A793" s="1"/>
      <c r="B793" s="654"/>
      <c r="C793" s="654"/>
      <c r="D793" s="654"/>
      <c r="E793" s="1578"/>
      <c r="F793" s="1578"/>
      <c r="G793" s="1578"/>
      <c r="H793" s="1578"/>
      <c r="I793" s="1578"/>
      <c r="J793" s="1578"/>
      <c r="K793" s="1578"/>
      <c r="L793" s="1578"/>
      <c r="M793" s="1578"/>
      <c r="N793" s="1578"/>
      <c r="O793" s="1578"/>
      <c r="P793" s="1578"/>
      <c r="Q793" s="1578"/>
      <c r="R793" s="109"/>
      <c r="S793" s="109"/>
      <c r="T793" s="109"/>
    </row>
    <row r="794">
      <c r="A794" s="1"/>
      <c r="B794" s="654"/>
      <c r="C794" s="654"/>
      <c r="D794" s="654"/>
      <c r="E794" s="1183" t="s">
        <v>2773</v>
      </c>
      <c r="Q794" s="1578"/>
      <c r="R794" s="109"/>
      <c r="S794" s="109"/>
      <c r="T794" s="109"/>
    </row>
    <row r="795">
      <c r="A795" s="1"/>
      <c r="B795" s="654"/>
      <c r="C795" s="654"/>
      <c r="D795" s="654"/>
      <c r="E795" s="1578"/>
      <c r="F795" s="1578"/>
      <c r="G795" s="1578"/>
      <c r="H795" s="1578"/>
      <c r="I795" s="1578"/>
      <c r="J795" s="1578"/>
      <c r="K795" s="1578"/>
      <c r="L795" s="1578"/>
      <c r="M795" s="1578"/>
      <c r="N795" s="1578"/>
      <c r="O795" s="1578"/>
      <c r="P795" s="1578"/>
      <c r="Q795" s="1578"/>
      <c r="R795" s="109"/>
      <c r="S795" s="109"/>
      <c r="T795" s="109"/>
    </row>
    <row r="796">
      <c r="A796" s="1"/>
      <c r="B796" s="1545" t="str">
        <f>GETTRAINERSPRITE(E796)</f>
        <v/>
      </c>
      <c r="C796" s="22"/>
      <c r="D796" s="22"/>
      <c r="E796" s="1546" t="s">
        <v>2774</v>
      </c>
      <c r="F796" s="22"/>
      <c r="G796" s="22"/>
      <c r="H796" s="22"/>
      <c r="I796" s="22"/>
      <c r="J796" s="22"/>
      <c r="K796" s="22"/>
      <c r="L796" s="22"/>
      <c r="M796" s="22"/>
      <c r="N796" s="22"/>
      <c r="O796" s="22"/>
      <c r="P796" s="22"/>
      <c r="Q796" s="204"/>
      <c r="R796" s="163"/>
      <c r="S796" s="163"/>
      <c r="T796" s="163"/>
    </row>
    <row r="797" ht="69.0" customHeight="1">
      <c r="A797" s="62"/>
      <c r="B797" s="28"/>
      <c r="E797" s="164" t="str">
        <f>GETPOKEMONSPRITE(E798, 150, 150)</f>
        <v/>
      </c>
      <c r="F797" s="25"/>
      <c r="G797" s="164" t="str">
        <f>GETPOKEMONSPRITE(G798, 150, 150)</f>
        <v/>
      </c>
      <c r="H797" s="25"/>
      <c r="I797" s="164" t="str">
        <f>GETPOKEMONSPRITE(I798, 150, 150)</f>
        <v/>
      </c>
      <c r="J797" s="25"/>
      <c r="K797" s="164" t="str">
        <f>GETPOKEMONSPRITE(K798, 150, 150)</f>
        <v/>
      </c>
      <c r="L797" s="25"/>
      <c r="M797" s="164" t="str">
        <f>GETPOKEMONSPRITE(M798, 150, 150)</f>
        <v/>
      </c>
      <c r="N797" s="25"/>
      <c r="O797" s="164" t="str">
        <f>GETPOKEMONSPRITE(O798, 150, 150)</f>
        <v/>
      </c>
      <c r="P797" s="25"/>
      <c r="Q797" s="1164"/>
      <c r="R797" s="37"/>
      <c r="S797" s="37"/>
      <c r="T797" s="37"/>
    </row>
    <row r="798">
      <c r="A798" s="1"/>
      <c r="B798" s="125"/>
      <c r="C798" s="39"/>
      <c r="D798" s="39"/>
      <c r="E798" s="1666" t="s">
        <v>2775</v>
      </c>
      <c r="F798" s="41"/>
      <c r="G798" s="1666" t="s">
        <v>1819</v>
      </c>
      <c r="H798" s="41"/>
      <c r="I798" s="1666" t="s">
        <v>2776</v>
      </c>
      <c r="J798" s="41"/>
      <c r="K798" s="1667"/>
      <c r="L798" s="41"/>
      <c r="M798" s="1667"/>
      <c r="N798" s="41"/>
      <c r="O798" s="1667"/>
      <c r="P798" s="41"/>
      <c r="Q798" s="328"/>
      <c r="R798" s="163"/>
      <c r="S798" s="163"/>
      <c r="T798" s="163"/>
    </row>
    <row r="799">
      <c r="A799" s="1390"/>
      <c r="B799" s="1547"/>
      <c r="C799" s="1548"/>
      <c r="D799" s="1549"/>
      <c r="E799" s="1551" t="s">
        <v>131</v>
      </c>
      <c r="F799" s="1000" t="str">
        <f>GETABILITY(E798)</f>
        <v>Quick Feet</v>
      </c>
      <c r="G799" s="1551" t="s">
        <v>82</v>
      </c>
      <c r="H799" s="1000" t="str">
        <f>GETABILITY(G798)</f>
        <v>Reckless</v>
      </c>
      <c r="I799" s="1551" t="s">
        <v>338</v>
      </c>
      <c r="J799" s="1000" t="str">
        <f>GETABILITY(I798)</f>
        <v>Guts</v>
      </c>
      <c r="K799" s="1368"/>
      <c r="L799" s="1000" t="str">
        <f>GETABILITY(K798)</f>
        <v/>
      </c>
      <c r="M799" s="1368"/>
      <c r="N799" s="1000" t="str">
        <f>GETABILITY(M798)</f>
        <v/>
      </c>
      <c r="O799" s="1368"/>
      <c r="P799" s="1000" t="str">
        <f>GETABILITY(O798)</f>
        <v/>
      </c>
      <c r="Q799" s="1505" t="s">
        <v>23</v>
      </c>
      <c r="R799" s="163"/>
      <c r="S799" s="163"/>
      <c r="T799" s="163"/>
    </row>
    <row r="800">
      <c r="A800" s="1390"/>
      <c r="B800" s="112" t="s">
        <v>24</v>
      </c>
      <c r="C800" s="39"/>
      <c r="D800" s="55"/>
      <c r="E800" s="1652" t="s">
        <v>587</v>
      </c>
      <c r="F800" s="57"/>
      <c r="G800" s="1652" t="s">
        <v>308</v>
      </c>
      <c r="H800" s="57"/>
      <c r="I800" s="1652" t="s">
        <v>241</v>
      </c>
      <c r="J800" s="57"/>
      <c r="K800" s="509"/>
      <c r="L800" s="57"/>
      <c r="M800" s="509"/>
      <c r="N800" s="57"/>
      <c r="O800" s="509"/>
      <c r="P800" s="57"/>
      <c r="Q800" s="1508" t="s">
        <v>27</v>
      </c>
      <c r="R800" s="109"/>
      <c r="S800" s="109"/>
      <c r="T800" s="109"/>
    </row>
    <row r="801">
      <c r="A801" s="1"/>
      <c r="B801" s="1555"/>
      <c r="C801" s="1555"/>
      <c r="D801" s="1653"/>
      <c r="E801" s="507" t="s">
        <v>170</v>
      </c>
      <c r="F801" s="57"/>
      <c r="G801" s="1710" t="s">
        <v>671</v>
      </c>
      <c r="H801" s="57"/>
      <c r="I801" s="507" t="s">
        <v>170</v>
      </c>
      <c r="J801" s="57"/>
      <c r="K801" s="1600"/>
      <c r="L801" s="57"/>
      <c r="M801" s="1600"/>
      <c r="N801" s="57"/>
      <c r="O801" s="1600"/>
      <c r="P801" s="57"/>
      <c r="Q801" s="342" t="s">
        <v>30</v>
      </c>
      <c r="R801" s="186"/>
      <c r="S801" s="186"/>
      <c r="T801" s="186"/>
    </row>
    <row r="802">
      <c r="A802" s="1"/>
      <c r="B802" s="1656" t="str">
        <f>I2</f>
        <v/>
      </c>
      <c r="C802" s="1656"/>
      <c r="D802" s="1563"/>
      <c r="E802" s="1694" t="s">
        <v>801</v>
      </c>
      <c r="F802" s="57"/>
      <c r="G802" s="1694" t="s">
        <v>107</v>
      </c>
      <c r="H802" s="57"/>
      <c r="I802" s="1582" t="s">
        <v>1647</v>
      </c>
      <c r="J802" s="57"/>
      <c r="K802" s="509"/>
      <c r="L802" s="57"/>
      <c r="M802" s="509"/>
      <c r="N802" s="57"/>
      <c r="O802" s="509"/>
      <c r="P802" s="57"/>
      <c r="Q802" s="77"/>
      <c r="R802" s="37"/>
      <c r="S802" s="37"/>
      <c r="T802" s="37"/>
    </row>
    <row r="803">
      <c r="A803" s="1"/>
      <c r="B803" s="1562"/>
      <c r="C803" s="1656"/>
      <c r="D803" s="1661"/>
      <c r="E803" s="1694" t="s">
        <v>346</v>
      </c>
      <c r="F803" s="57"/>
      <c r="G803" s="506" t="s">
        <v>2195</v>
      </c>
      <c r="H803" s="57"/>
      <c r="I803" s="1655" t="s">
        <v>505</v>
      </c>
      <c r="J803" s="57"/>
      <c r="K803" s="1600"/>
      <c r="L803" s="57"/>
      <c r="M803" s="1600"/>
      <c r="N803" s="57"/>
      <c r="O803" s="1600"/>
      <c r="P803" s="57"/>
      <c r="Q803" s="77"/>
      <c r="R803" s="37"/>
      <c r="S803" s="37"/>
      <c r="T803" s="37"/>
    </row>
    <row r="804">
      <c r="A804" s="1"/>
      <c r="B804" s="1585" t="str">
        <f>O2</f>
        <v/>
      </c>
      <c r="C804" s="1562"/>
      <c r="D804" s="1563"/>
      <c r="E804" s="677" t="s">
        <v>524</v>
      </c>
      <c r="F804" s="581"/>
      <c r="G804" s="677" t="s">
        <v>524</v>
      </c>
      <c r="H804" s="581"/>
      <c r="I804" s="760" t="s">
        <v>588</v>
      </c>
      <c r="J804" s="581"/>
      <c r="K804" s="680"/>
      <c r="L804" s="581"/>
      <c r="M804" s="680"/>
      <c r="N804" s="581"/>
      <c r="O804" s="680"/>
      <c r="P804" s="581"/>
      <c r="Q804" s="91"/>
      <c r="R804" s="37"/>
      <c r="S804" s="37"/>
      <c r="T804" s="37"/>
    </row>
    <row r="805">
      <c r="A805" s="1"/>
      <c r="B805" s="654"/>
      <c r="C805" s="654"/>
      <c r="D805" s="654"/>
      <c r="E805" s="1578"/>
      <c r="F805" s="1578"/>
      <c r="G805" s="1578"/>
      <c r="H805" s="1578"/>
      <c r="I805" s="1578"/>
      <c r="J805" s="1578"/>
      <c r="K805" s="1578"/>
      <c r="L805" s="1578"/>
      <c r="M805" s="1578"/>
      <c r="N805" s="1578"/>
      <c r="O805" s="1578"/>
      <c r="P805" s="1578"/>
      <c r="Q805" s="1578"/>
      <c r="R805" s="109"/>
      <c r="S805" s="109"/>
      <c r="T805" s="109"/>
    </row>
    <row r="806">
      <c r="A806" s="1"/>
      <c r="B806" s="1545" t="str">
        <f>GETTRAINERSPRITE(E806)</f>
        <v/>
      </c>
      <c r="C806" s="22"/>
      <c r="D806" s="22"/>
      <c r="E806" s="1546" t="s">
        <v>2777</v>
      </c>
      <c r="F806" s="22"/>
      <c r="G806" s="22"/>
      <c r="H806" s="22"/>
      <c r="I806" s="22"/>
      <c r="J806" s="22"/>
      <c r="K806" s="22"/>
      <c r="L806" s="22"/>
      <c r="M806" s="22"/>
      <c r="N806" s="22"/>
      <c r="O806" s="22"/>
      <c r="P806" s="22"/>
      <c r="Q806" s="204"/>
      <c r="R806" s="163"/>
      <c r="S806" s="163"/>
      <c r="T806" s="163"/>
    </row>
    <row r="807" ht="69.0" customHeight="1">
      <c r="A807" s="62"/>
      <c r="B807" s="28"/>
      <c r="E807" s="164" t="str">
        <f>GETPOKEMONSPRITE(E808, 150, 150)</f>
        <v/>
      </c>
      <c r="F807" s="25"/>
      <c r="G807" s="164" t="str">
        <f>GETPOKEMONSPRITE(G808, 150, 150)</f>
        <v/>
      </c>
      <c r="H807" s="25"/>
      <c r="I807" s="164" t="str">
        <f>GETPOKEMONSPRITE(I808, 150, 150)</f>
        <v/>
      </c>
      <c r="J807" s="25"/>
      <c r="K807" s="164" t="str">
        <f>GETPOKEMONSPRITE(K808, 150, 150)</f>
        <v/>
      </c>
      <c r="L807" s="25"/>
      <c r="M807" s="164" t="str">
        <f>GETPOKEMONSPRITE(M808, 150, 150)</f>
        <v/>
      </c>
      <c r="N807" s="25"/>
      <c r="O807" s="164" t="str">
        <f>GETPOKEMONSPRITE(O808, 150, 150)</f>
        <v/>
      </c>
      <c r="P807" s="25"/>
      <c r="Q807" s="1164"/>
      <c r="R807" s="37"/>
      <c r="S807" s="37"/>
      <c r="T807" s="37"/>
    </row>
    <row r="808">
      <c r="A808" s="1"/>
      <c r="B808" s="125"/>
      <c r="C808" s="39"/>
      <c r="D808" s="39"/>
      <c r="E808" s="1666" t="s">
        <v>2778</v>
      </c>
      <c r="F808" s="41"/>
      <c r="G808" s="1666" t="s">
        <v>2779</v>
      </c>
      <c r="H808" s="41"/>
      <c r="I808" s="1666" t="s">
        <v>2780</v>
      </c>
      <c r="J808" s="41"/>
      <c r="K808" s="1749"/>
      <c r="L808" s="41"/>
      <c r="M808" s="1749"/>
      <c r="N808" s="41"/>
      <c r="O808" s="1749"/>
      <c r="P808" s="41"/>
      <c r="Q808" s="328"/>
      <c r="R808" s="163"/>
      <c r="S808" s="163"/>
      <c r="T808" s="163"/>
    </row>
    <row r="809">
      <c r="A809" s="1390"/>
      <c r="B809" s="1547"/>
      <c r="C809" s="1548"/>
      <c r="D809" s="1549"/>
      <c r="E809" s="1551" t="s">
        <v>21</v>
      </c>
      <c r="F809" s="1000" t="str">
        <f>GETABILITY(E808)</f>
        <v>Rough Skin</v>
      </c>
      <c r="G809" s="1551" t="s">
        <v>262</v>
      </c>
      <c r="H809" s="1000" t="str">
        <f>GETABILITY(G808)</f>
        <v>Chlorophyll</v>
      </c>
      <c r="I809" s="1551" t="s">
        <v>158</v>
      </c>
      <c r="J809" s="1000" t="str">
        <f>GETABILITY(I808)</f>
        <v>Technician</v>
      </c>
      <c r="K809" s="1750"/>
      <c r="L809" s="1004" t="str">
        <f>GETABILITY(K808)</f>
        <v/>
      </c>
      <c r="M809" s="1750"/>
      <c r="N809" s="1004" t="str">
        <f>GETABILITY(M808)</f>
        <v/>
      </c>
      <c r="O809" s="1750"/>
      <c r="P809" s="1004" t="str">
        <f>GETABILITY(O808)</f>
        <v/>
      </c>
      <c r="Q809" s="1505" t="s">
        <v>23</v>
      </c>
      <c r="R809" s="163"/>
      <c r="S809" s="163"/>
      <c r="T809" s="163"/>
    </row>
    <row r="810">
      <c r="A810" s="1390"/>
      <c r="B810" s="112" t="s">
        <v>24</v>
      </c>
      <c r="C810" s="39"/>
      <c r="D810" s="55"/>
      <c r="E810" s="1652" t="s">
        <v>308</v>
      </c>
      <c r="F810" s="57"/>
      <c r="G810" s="1652" t="s">
        <v>308</v>
      </c>
      <c r="H810" s="57"/>
      <c r="I810" s="1652" t="s">
        <v>308</v>
      </c>
      <c r="J810" s="57"/>
      <c r="K810" s="1541"/>
      <c r="L810" s="57"/>
      <c r="M810" s="1541"/>
      <c r="N810" s="57"/>
      <c r="O810" s="1541"/>
      <c r="P810" s="57"/>
      <c r="Q810" s="1508" t="s">
        <v>27</v>
      </c>
      <c r="R810" s="109"/>
      <c r="S810" s="109"/>
      <c r="T810" s="109"/>
    </row>
    <row r="811">
      <c r="A811" s="1"/>
      <c r="B811" s="1555"/>
      <c r="C811" s="1555"/>
      <c r="D811" s="1653"/>
      <c r="E811" s="506" t="s">
        <v>629</v>
      </c>
      <c r="F811" s="57"/>
      <c r="G811" s="507" t="s">
        <v>811</v>
      </c>
      <c r="H811" s="57"/>
      <c r="I811" s="507" t="s">
        <v>170</v>
      </c>
      <c r="J811" s="57"/>
      <c r="K811" s="1751"/>
      <c r="L811" s="57"/>
      <c r="M811" s="1751"/>
      <c r="N811" s="57"/>
      <c r="O811" s="1751"/>
      <c r="P811" s="57"/>
      <c r="Q811" s="342" t="s">
        <v>30</v>
      </c>
      <c r="R811" s="186"/>
      <c r="S811" s="186"/>
      <c r="T811" s="186"/>
    </row>
    <row r="812">
      <c r="A812" s="1"/>
      <c r="B812" s="1656"/>
      <c r="C812" s="1656"/>
      <c r="D812" s="1563"/>
      <c r="E812" s="508" t="s">
        <v>350</v>
      </c>
      <c r="F812" s="57"/>
      <c r="G812" s="1710" t="s">
        <v>761</v>
      </c>
      <c r="H812" s="57"/>
      <c r="I812" s="1659" t="s">
        <v>1374</v>
      </c>
      <c r="J812" s="57"/>
      <c r="K812" s="1752"/>
      <c r="L812" s="57"/>
      <c r="M812" s="1752"/>
      <c r="N812" s="57"/>
      <c r="O812" s="1752"/>
      <c r="P812" s="57"/>
      <c r="Q812" s="77"/>
      <c r="R812" s="37"/>
      <c r="S812" s="37"/>
      <c r="T812" s="37"/>
    </row>
    <row r="813">
      <c r="A813" s="1"/>
      <c r="B813" s="1562"/>
      <c r="C813" s="1656" t="str">
        <f>M2</f>
        <v/>
      </c>
      <c r="D813" s="1661"/>
      <c r="E813" s="508" t="s">
        <v>311</v>
      </c>
      <c r="F813" s="57"/>
      <c r="G813" s="1570" t="s">
        <v>568</v>
      </c>
      <c r="H813" s="57"/>
      <c r="I813" s="507" t="s">
        <v>74</v>
      </c>
      <c r="J813" s="57"/>
      <c r="K813" s="1751"/>
      <c r="L813" s="57"/>
      <c r="M813" s="1751"/>
      <c r="N813" s="57"/>
      <c r="O813" s="1751"/>
      <c r="P813" s="57"/>
      <c r="Q813" s="77"/>
      <c r="R813" s="37"/>
      <c r="S813" s="37"/>
      <c r="T813" s="37"/>
    </row>
    <row r="814">
      <c r="A814" s="1"/>
      <c r="B814" s="1562"/>
      <c r="C814" s="1585" t="str">
        <f>P2</f>
        <v/>
      </c>
      <c r="D814" s="1563"/>
      <c r="E814" s="720" t="s">
        <v>984</v>
      </c>
      <c r="F814" s="581"/>
      <c r="G814" s="677" t="s">
        <v>622</v>
      </c>
      <c r="H814" s="581"/>
      <c r="I814" s="679" t="s">
        <v>426</v>
      </c>
      <c r="J814" s="581"/>
      <c r="K814" s="1753"/>
      <c r="L814" s="581"/>
      <c r="M814" s="1753"/>
      <c r="N814" s="581"/>
      <c r="O814" s="1753"/>
      <c r="P814" s="581"/>
      <c r="Q814" s="91"/>
      <c r="R814" s="37"/>
      <c r="S814" s="37"/>
      <c r="T814" s="37"/>
    </row>
    <row r="815">
      <c r="A815" s="1"/>
      <c r="B815" s="654"/>
      <c r="C815" s="654"/>
      <c r="D815" s="654"/>
      <c r="E815" s="1578"/>
      <c r="F815" s="1578"/>
      <c r="G815" s="1578"/>
      <c r="H815" s="1578"/>
      <c r="I815" s="1578"/>
      <c r="J815" s="1578"/>
      <c r="K815" s="1578"/>
      <c r="L815" s="1578"/>
      <c r="M815" s="1578"/>
      <c r="N815" s="1578"/>
      <c r="O815" s="1578"/>
      <c r="P815" s="1578"/>
      <c r="Q815" s="1578"/>
      <c r="R815" s="109"/>
      <c r="S815" s="109"/>
      <c r="T815" s="109"/>
    </row>
    <row r="816">
      <c r="A816" s="1"/>
      <c r="B816" s="1545" t="str">
        <f>GETTRAINERSPRITE(E816)</f>
        <v/>
      </c>
      <c r="C816" s="22"/>
      <c r="D816" s="22"/>
      <c r="E816" s="1546" t="s">
        <v>2781</v>
      </c>
      <c r="F816" s="22"/>
      <c r="G816" s="22"/>
      <c r="H816" s="22"/>
      <c r="I816" s="22"/>
      <c r="J816" s="22"/>
      <c r="K816" s="22"/>
      <c r="L816" s="22"/>
      <c r="M816" s="22"/>
      <c r="N816" s="22"/>
      <c r="O816" s="22"/>
      <c r="P816" s="22"/>
      <c r="Q816" s="204"/>
      <c r="R816" s="163"/>
      <c r="S816" s="163"/>
      <c r="T816" s="163"/>
    </row>
    <row r="817" ht="69.0" customHeight="1">
      <c r="A817" s="62"/>
      <c r="B817" s="28"/>
      <c r="E817" s="164" t="str">
        <f>GETPOKEMONSPRITE(E818, 150, 150)</f>
        <v/>
      </c>
      <c r="F817" s="25"/>
      <c r="G817" s="164" t="str">
        <f>GETPOKEMONSPRITE(G818, 150, 150)</f>
        <v/>
      </c>
      <c r="H817" s="25"/>
      <c r="I817" s="164" t="str">
        <f>GETPOKEMONSPRITE(I818, 150, 150)</f>
        <v/>
      </c>
      <c r="J817" s="25"/>
      <c r="K817" s="164" t="str">
        <f>GETPOKEMONSPRITE(K818, 150, 150)</f>
        <v/>
      </c>
      <c r="L817" s="25"/>
      <c r="M817" s="164" t="str">
        <f>GETPOKEMONSPRITE(M818, 150, 150)</f>
        <v/>
      </c>
      <c r="N817" s="25"/>
      <c r="O817" s="164" t="str">
        <f>GETPOKEMONSPRITE(O818, 150, 150)</f>
        <v/>
      </c>
      <c r="P817" s="25"/>
      <c r="Q817" s="1164"/>
      <c r="R817" s="37"/>
      <c r="S817" s="37"/>
      <c r="T817" s="37"/>
    </row>
    <row r="818">
      <c r="A818" s="1"/>
      <c r="B818" s="125"/>
      <c r="C818" s="39"/>
      <c r="D818" s="39"/>
      <c r="E818" s="1666" t="s">
        <v>2782</v>
      </c>
      <c r="F818" s="41"/>
      <c r="G818" s="1666" t="s">
        <v>2783</v>
      </c>
      <c r="H818" s="41"/>
      <c r="I818" s="1666" t="s">
        <v>2784</v>
      </c>
      <c r="J818" s="41"/>
      <c r="K818" s="1666" t="s">
        <v>2785</v>
      </c>
      <c r="L818" s="41"/>
      <c r="M818" s="1666" t="s">
        <v>2786</v>
      </c>
      <c r="N818" s="41"/>
      <c r="O818" s="1749"/>
      <c r="P818" s="41"/>
      <c r="Q818" s="328"/>
      <c r="R818" s="163"/>
      <c r="S818" s="163"/>
      <c r="T818" s="163"/>
    </row>
    <row r="819">
      <c r="A819" s="1390"/>
      <c r="B819" s="1547"/>
      <c r="C819" s="1548"/>
      <c r="D819" s="1549"/>
      <c r="E819" s="1551" t="s">
        <v>117</v>
      </c>
      <c r="F819" s="1000" t="str">
        <f>GETABILITY(E818)</f>
        <v>Solid Rock</v>
      </c>
      <c r="G819" s="1551" t="s">
        <v>262</v>
      </c>
      <c r="H819" s="1000" t="str">
        <f>GETABILITY(G818)</f>
        <v>Tinted Lens</v>
      </c>
      <c r="I819" s="1551" t="s">
        <v>69</v>
      </c>
      <c r="J819" s="1000" t="str">
        <f>GETABILITY(I818)</f>
        <v>Intimidate</v>
      </c>
      <c r="K819" s="1551" t="s">
        <v>39</v>
      </c>
      <c r="L819" s="1000" t="str">
        <f>GETABILITY(K818)</f>
        <v>Intimidate</v>
      </c>
      <c r="M819" s="1551" t="s">
        <v>449</v>
      </c>
      <c r="N819" s="1000" t="str">
        <f>GETABILITY(M818)</f>
        <v>Chlorophyll</v>
      </c>
      <c r="O819" s="1750"/>
      <c r="P819" s="1004" t="str">
        <f>GETABILITY(O818)</f>
        <v/>
      </c>
      <c r="Q819" s="1505" t="s">
        <v>23</v>
      </c>
      <c r="R819" s="163"/>
      <c r="S819" s="163"/>
      <c r="T819" s="163"/>
    </row>
    <row r="820">
      <c r="A820" s="1390"/>
      <c r="B820" s="112" t="s">
        <v>24</v>
      </c>
      <c r="C820" s="39"/>
      <c r="D820" s="55"/>
      <c r="E820" s="1652" t="s">
        <v>308</v>
      </c>
      <c r="F820" s="57"/>
      <c r="G820" s="1652" t="s">
        <v>242</v>
      </c>
      <c r="H820" s="57"/>
      <c r="I820" s="1652" t="s">
        <v>308</v>
      </c>
      <c r="J820" s="57"/>
      <c r="K820" s="1652" t="s">
        <v>308</v>
      </c>
      <c r="L820" s="57"/>
      <c r="M820" s="1652" t="s">
        <v>308</v>
      </c>
      <c r="N820" s="57"/>
      <c r="O820" s="1541"/>
      <c r="P820" s="57"/>
      <c r="Q820" s="1508" t="s">
        <v>27</v>
      </c>
      <c r="R820" s="109"/>
      <c r="S820" s="109"/>
      <c r="T820" s="109"/>
    </row>
    <row r="821">
      <c r="A821" s="1"/>
      <c r="B821" s="1555"/>
      <c r="C821" s="1555"/>
      <c r="D821" s="1653"/>
      <c r="E821" s="1655" t="s">
        <v>326</v>
      </c>
      <c r="F821" s="57"/>
      <c r="G821" s="506" t="s">
        <v>469</v>
      </c>
      <c r="H821" s="57"/>
      <c r="I821" s="507" t="s">
        <v>170</v>
      </c>
      <c r="J821" s="57"/>
      <c r="K821" s="507" t="s">
        <v>170</v>
      </c>
      <c r="L821" s="57"/>
      <c r="M821" s="1710" t="s">
        <v>360</v>
      </c>
      <c r="N821" s="57"/>
      <c r="O821" s="1751"/>
      <c r="P821" s="57"/>
      <c r="Q821" s="342" t="s">
        <v>30</v>
      </c>
      <c r="R821" s="186"/>
      <c r="S821" s="186"/>
      <c r="T821" s="186"/>
    </row>
    <row r="822">
      <c r="A822" s="1"/>
      <c r="B822" s="1656"/>
      <c r="C822" s="1656"/>
      <c r="D822" s="1563"/>
      <c r="E822" s="1658" t="s">
        <v>341</v>
      </c>
      <c r="F822" s="57"/>
      <c r="G822" s="1660" t="s">
        <v>426</v>
      </c>
      <c r="H822" s="57"/>
      <c r="I822" s="1660" t="s">
        <v>569</v>
      </c>
      <c r="J822" s="57"/>
      <c r="K822" s="1659" t="s">
        <v>876</v>
      </c>
      <c r="L822" s="57"/>
      <c r="M822" s="507" t="s">
        <v>811</v>
      </c>
      <c r="N822" s="57"/>
      <c r="O822" s="1752"/>
      <c r="P822" s="57"/>
      <c r="Q822" s="77"/>
      <c r="R822" s="37"/>
      <c r="S822" s="37"/>
      <c r="T822" s="37"/>
    </row>
    <row r="823">
      <c r="A823" s="1"/>
      <c r="B823" s="1562"/>
      <c r="C823" s="1656"/>
      <c r="D823" s="1661"/>
      <c r="E823" s="1658" t="s">
        <v>343</v>
      </c>
      <c r="F823" s="57"/>
      <c r="G823" s="511" t="s">
        <v>190</v>
      </c>
      <c r="H823" s="57"/>
      <c r="I823" s="1659" t="s">
        <v>298</v>
      </c>
      <c r="J823" s="57"/>
      <c r="K823" s="1660" t="s">
        <v>426</v>
      </c>
      <c r="L823" s="57"/>
      <c r="M823" s="508" t="s">
        <v>248</v>
      </c>
      <c r="N823" s="57"/>
      <c r="O823" s="1751"/>
      <c r="P823" s="57"/>
      <c r="Q823" s="77"/>
      <c r="R823" s="37"/>
      <c r="S823" s="37"/>
      <c r="T823" s="37"/>
    </row>
    <row r="824">
      <c r="A824" s="1"/>
      <c r="B824" s="1562"/>
      <c r="C824" s="1562"/>
      <c r="D824" s="1563"/>
      <c r="E824" s="711" t="s">
        <v>374</v>
      </c>
      <c r="F824" s="581"/>
      <c r="G824" s="716" t="s">
        <v>986</v>
      </c>
      <c r="H824" s="581"/>
      <c r="I824" s="707" t="s">
        <v>558</v>
      </c>
      <c r="J824" s="581"/>
      <c r="K824" s="707" t="s">
        <v>469</v>
      </c>
      <c r="L824" s="581"/>
      <c r="M824" s="713" t="s">
        <v>344</v>
      </c>
      <c r="N824" s="581"/>
      <c r="O824" s="1753"/>
      <c r="P824" s="581"/>
      <c r="Q824" s="91"/>
      <c r="R824" s="37"/>
      <c r="S824" s="37"/>
      <c r="T824" s="37"/>
    </row>
    <row r="825">
      <c r="A825" s="1"/>
      <c r="B825" s="654"/>
      <c r="C825" s="654"/>
      <c r="D825" s="654"/>
      <c r="E825" s="1578"/>
      <c r="F825" s="1578"/>
      <c r="G825" s="1578"/>
      <c r="H825" s="1578"/>
      <c r="I825" s="1578"/>
      <c r="J825" s="1578"/>
      <c r="K825" s="1578"/>
      <c r="L825" s="1578"/>
      <c r="M825" s="1578"/>
      <c r="N825" s="1578"/>
      <c r="O825" s="1578"/>
      <c r="P825" s="1578"/>
      <c r="Q825" s="1578"/>
      <c r="R825" s="109"/>
      <c r="S825" s="109"/>
      <c r="T825" s="109"/>
    </row>
    <row r="826">
      <c r="A826" s="1"/>
      <c r="B826" s="1545" t="str">
        <f>GETTRAINERSPRITE(E826)</f>
        <v/>
      </c>
      <c r="C826" s="22"/>
      <c r="D826" s="22"/>
      <c r="E826" s="1546" t="s">
        <v>2787</v>
      </c>
      <c r="F826" s="22"/>
      <c r="G826" s="22"/>
      <c r="H826" s="22"/>
      <c r="I826" s="22"/>
      <c r="J826" s="22"/>
      <c r="K826" s="22"/>
      <c r="L826" s="22"/>
      <c r="M826" s="22"/>
      <c r="N826" s="22"/>
      <c r="O826" s="22"/>
      <c r="P826" s="22"/>
      <c r="Q826" s="204"/>
      <c r="R826" s="163"/>
      <c r="S826" s="163"/>
      <c r="T826" s="163"/>
    </row>
    <row r="827" ht="69.0" customHeight="1">
      <c r="A827" s="62"/>
      <c r="B827" s="28"/>
      <c r="E827" s="164" t="str">
        <f>GETPOKEMONSPRITE(E828, 150, 150)</f>
        <v/>
      </c>
      <c r="F827" s="25"/>
      <c r="G827" s="164" t="str">
        <f>GETPOKEMONSPRITE(G828, 150, 150)</f>
        <v/>
      </c>
      <c r="H827" s="25"/>
      <c r="I827" s="164" t="str">
        <f>GETPOKEMONSPRITE(I828, 150, 150)</f>
        <v/>
      </c>
      <c r="J827" s="25"/>
      <c r="K827" s="164" t="str">
        <f>GETPOKEMONSPRITE(K828, 150, 150)</f>
        <v/>
      </c>
      <c r="L827" s="25"/>
      <c r="M827" s="164" t="str">
        <f>GETPOKEMONSPRITE(M828, 150, 150)</f>
        <v/>
      </c>
      <c r="N827" s="25"/>
      <c r="O827" s="164" t="str">
        <f>GETPOKEMONSPRITE(O828, 150, 150)</f>
        <v/>
      </c>
      <c r="P827" s="25"/>
      <c r="Q827" s="1164"/>
      <c r="R827" s="37"/>
      <c r="S827" s="37"/>
      <c r="T827" s="37"/>
    </row>
    <row r="828">
      <c r="A828" s="1"/>
      <c r="B828" s="125"/>
      <c r="C828" s="39"/>
      <c r="D828" s="39"/>
      <c r="E828" s="1666" t="s">
        <v>2592</v>
      </c>
      <c r="F828" s="41"/>
      <c r="G828" s="1666" t="s">
        <v>1011</v>
      </c>
      <c r="H828" s="41"/>
      <c r="I828" s="1666" t="s">
        <v>2593</v>
      </c>
      <c r="J828" s="41"/>
      <c r="K828" s="1666" t="s">
        <v>2594</v>
      </c>
      <c r="L828" s="41"/>
      <c r="M828" s="1666" t="s">
        <v>2595</v>
      </c>
      <c r="N828" s="41"/>
      <c r="O828" s="1749"/>
      <c r="P828" s="41"/>
      <c r="Q828" s="328"/>
      <c r="R828" s="163"/>
      <c r="S828" s="163"/>
      <c r="T828" s="163"/>
    </row>
    <row r="829">
      <c r="A829" s="1390"/>
      <c r="B829" s="1547"/>
      <c r="C829" s="1548"/>
      <c r="D829" s="1549"/>
      <c r="E829" s="1551" t="s">
        <v>449</v>
      </c>
      <c r="F829" s="1000" t="str">
        <f>GETABILITY(E828)</f>
        <v>Natural Cure</v>
      </c>
      <c r="G829" s="1551" t="s">
        <v>55</v>
      </c>
      <c r="H829" s="1000" t="str">
        <f>GETABILITY(G828)</f>
        <v>Magic Guard</v>
      </c>
      <c r="I829" s="1551" t="s">
        <v>146</v>
      </c>
      <c r="J829" s="1000" t="str">
        <f>GETABILITY(I828)</f>
        <v>Reckless</v>
      </c>
      <c r="K829" s="1551" t="s">
        <v>175</v>
      </c>
      <c r="L829" s="1000" t="str">
        <f>GETABILITY(K828)</f>
        <v>Levitate</v>
      </c>
      <c r="M829" s="1551" t="s">
        <v>131</v>
      </c>
      <c r="N829" s="1000" t="str">
        <f>GETABILITY(M828)</f>
        <v>Magic Guard</v>
      </c>
      <c r="O829" s="1750"/>
      <c r="P829" s="1004" t="str">
        <f>GETABILITY(O828)</f>
        <v/>
      </c>
      <c r="Q829" s="1505" t="s">
        <v>23</v>
      </c>
      <c r="R829" s="163"/>
      <c r="S829" s="163"/>
      <c r="T829" s="163"/>
    </row>
    <row r="830">
      <c r="A830" s="1390"/>
      <c r="B830" s="112" t="s">
        <v>24</v>
      </c>
      <c r="C830" s="39"/>
      <c r="D830" s="55"/>
      <c r="E830" s="1652" t="s">
        <v>308</v>
      </c>
      <c r="F830" s="57"/>
      <c r="G830" s="1652" t="s">
        <v>133</v>
      </c>
      <c r="H830" s="57"/>
      <c r="I830" s="1652" t="s">
        <v>1233</v>
      </c>
      <c r="J830" s="57"/>
      <c r="K830" s="1652" t="s">
        <v>308</v>
      </c>
      <c r="L830" s="57"/>
      <c r="M830" s="1652" t="s">
        <v>242</v>
      </c>
      <c r="N830" s="57"/>
      <c r="O830" s="1541"/>
      <c r="P830" s="57"/>
      <c r="Q830" s="1508" t="s">
        <v>27</v>
      </c>
      <c r="R830" s="109"/>
      <c r="S830" s="109"/>
      <c r="T830" s="109"/>
    </row>
    <row r="831">
      <c r="A831" s="1"/>
      <c r="B831" s="1555"/>
      <c r="C831" s="1555"/>
      <c r="D831" s="1653"/>
      <c r="E831" s="507" t="s">
        <v>811</v>
      </c>
      <c r="F831" s="57"/>
      <c r="G831" s="1669" t="s">
        <v>588</v>
      </c>
      <c r="H831" s="57"/>
      <c r="I831" s="507" t="s">
        <v>170</v>
      </c>
      <c r="J831" s="57"/>
      <c r="K831" s="507" t="s">
        <v>619</v>
      </c>
      <c r="L831" s="57"/>
      <c r="M831" s="1659" t="s">
        <v>418</v>
      </c>
      <c r="N831" s="57"/>
      <c r="O831" s="1751"/>
      <c r="P831" s="57"/>
      <c r="Q831" s="342" t="s">
        <v>30</v>
      </c>
      <c r="R831" s="186"/>
      <c r="S831" s="186"/>
      <c r="T831" s="186"/>
    </row>
    <row r="832">
      <c r="A832" s="1"/>
      <c r="B832" s="1656" t="str">
        <f>I2</f>
        <v/>
      </c>
      <c r="C832" s="1656"/>
      <c r="D832" s="1610" t="str">
        <f>K2</f>
        <v/>
      </c>
      <c r="E832" s="1710" t="s">
        <v>780</v>
      </c>
      <c r="F832" s="57"/>
      <c r="G832" s="509"/>
      <c r="H832" s="57"/>
      <c r="I832" s="1582" t="s">
        <v>592</v>
      </c>
      <c r="J832" s="57"/>
      <c r="K832" s="508" t="s">
        <v>296</v>
      </c>
      <c r="L832" s="57"/>
      <c r="M832" s="1565" t="s">
        <v>476</v>
      </c>
      <c r="N832" s="57"/>
      <c r="O832" s="1752"/>
      <c r="P832" s="57"/>
      <c r="Q832" s="77"/>
      <c r="R832" s="37"/>
      <c r="S832" s="37"/>
      <c r="T832" s="37"/>
    </row>
    <row r="833">
      <c r="A833" s="1"/>
      <c r="B833" s="1562"/>
      <c r="C833" s="1656"/>
      <c r="D833" s="1661"/>
      <c r="E833" s="1570" t="s">
        <v>267</v>
      </c>
      <c r="F833" s="57"/>
      <c r="G833" s="1600"/>
      <c r="H833" s="57"/>
      <c r="I833" s="1659" t="s">
        <v>986</v>
      </c>
      <c r="J833" s="57"/>
      <c r="K833" s="1658" t="s">
        <v>984</v>
      </c>
      <c r="L833" s="57"/>
      <c r="M833" s="1694" t="s">
        <v>473</v>
      </c>
      <c r="N833" s="57"/>
      <c r="O833" s="1751"/>
      <c r="P833" s="57"/>
      <c r="Q833" s="77"/>
      <c r="R833" s="37"/>
      <c r="S833" s="37"/>
      <c r="T833" s="37"/>
    </row>
    <row r="834">
      <c r="A834" s="1"/>
      <c r="B834" s="1562"/>
      <c r="C834" s="1562"/>
      <c r="D834" s="1563"/>
      <c r="E834" s="677" t="s">
        <v>311</v>
      </c>
      <c r="F834" s="581"/>
      <c r="G834" s="680"/>
      <c r="H834" s="581"/>
      <c r="I834" s="679" t="s">
        <v>426</v>
      </c>
      <c r="J834" s="581"/>
      <c r="K834" s="733" t="s">
        <v>346</v>
      </c>
      <c r="L834" s="581"/>
      <c r="M834" s="713" t="s">
        <v>752</v>
      </c>
      <c r="N834" s="581"/>
      <c r="O834" s="1753"/>
      <c r="P834" s="581"/>
      <c r="Q834" s="91"/>
      <c r="R834" s="37"/>
      <c r="S834" s="37"/>
      <c r="T834" s="37"/>
    </row>
    <row r="835">
      <c r="A835" s="1"/>
      <c r="B835" s="654"/>
      <c r="C835" s="654"/>
      <c r="D835" s="654"/>
      <c r="E835" s="1578"/>
      <c r="F835" s="1578"/>
      <c r="G835" s="1578"/>
      <c r="H835" s="1578"/>
      <c r="I835" s="1578"/>
      <c r="J835" s="1578"/>
      <c r="K835" s="1578"/>
      <c r="L835" s="1578"/>
      <c r="M835" s="1578"/>
      <c r="N835" s="1578"/>
      <c r="O835" s="1578"/>
      <c r="P835" s="1578"/>
      <c r="Q835" s="1578"/>
      <c r="R835" s="109"/>
      <c r="S835" s="109"/>
      <c r="T835" s="109"/>
    </row>
    <row r="836">
      <c r="A836" s="1"/>
      <c r="B836" s="1695" t="str">
        <f>IMAGE("https://docs.google.com/drawings/d/e/2PACX-1vSA1yTH9yk0dN8YMVcOsC5mMGSR73CeGbbogspQySZp0hvcrO3g_kOS5kCHeiRqszgw0YGrY-XyvJQF/pub?w=960&amp;h=720")</f>
        <v/>
      </c>
      <c r="C836" s="22"/>
      <c r="D836" s="22"/>
      <c r="E836" s="1696" t="s">
        <v>2788</v>
      </c>
      <c r="F836" s="22"/>
      <c r="G836" s="22"/>
      <c r="H836" s="22"/>
      <c r="I836" s="22"/>
      <c r="J836" s="22"/>
      <c r="K836" s="22"/>
      <c r="L836" s="22"/>
      <c r="M836" s="22"/>
      <c r="N836" s="22"/>
      <c r="O836" s="22"/>
      <c r="P836" s="22"/>
      <c r="Q836" s="204"/>
      <c r="R836" s="163"/>
      <c r="S836" s="163"/>
      <c r="T836" s="163"/>
    </row>
    <row r="837" ht="69.0" customHeight="1">
      <c r="A837" s="62"/>
      <c r="B837" s="28"/>
      <c r="E837" s="164" t="str">
        <f>GETPOKEMONSPRITE(E838, 150, 150)</f>
        <v/>
      </c>
      <c r="F837" s="25"/>
      <c r="G837" s="164" t="str">
        <f>GETPOKEMONSPRITE(G838, 150, 150)</f>
        <v/>
      </c>
      <c r="H837" s="25"/>
      <c r="I837" s="164" t="str">
        <f>GETPOKEMONSPRITE(I838, 150, 150)</f>
        <v/>
      </c>
      <c r="J837" s="25"/>
      <c r="K837" s="164" t="str">
        <f>GETPOKEMONSPRITE(K838, 150, 150)</f>
        <v/>
      </c>
      <c r="L837" s="25"/>
      <c r="M837" s="164" t="str">
        <f>GETPOKEMONSPRITE(M838, 150, 150)</f>
        <v/>
      </c>
      <c r="N837" s="25"/>
      <c r="O837" s="164" t="str">
        <f>GETPOKEMONSPRITE(O838, 150, 150)</f>
        <v/>
      </c>
      <c r="P837" s="25"/>
      <c r="Q837" s="1754" t="str">
        <f>IMAGE("https://docs.google.com/drawings/d/e/2PACX-1vRVUy-NyAlrSLPw_7GbbU0aWKiMSlD9Z5o0IZUASz5PwF6zwwRkxMZB9Yv-WVKzEMzsN51M5efUJVg2/pub?w=140&amp;h=140")</f>
        <v/>
      </c>
      <c r="R837" s="37"/>
      <c r="S837" s="37"/>
      <c r="T837" s="37"/>
    </row>
    <row r="838">
      <c r="A838" s="1"/>
      <c r="B838" s="125"/>
      <c r="C838" s="39"/>
      <c r="D838" s="39"/>
      <c r="E838" s="1666" t="s">
        <v>2789</v>
      </c>
      <c r="F838" s="41"/>
      <c r="G838" s="1666" t="s">
        <v>2790</v>
      </c>
      <c r="H838" s="41"/>
      <c r="I838" s="1666" t="s">
        <v>2607</v>
      </c>
      <c r="J838" s="41"/>
      <c r="K838" s="1666" t="s">
        <v>2791</v>
      </c>
      <c r="L838" s="41"/>
      <c r="M838" s="1666" t="s">
        <v>2792</v>
      </c>
      <c r="N838" s="41"/>
      <c r="O838" s="1749"/>
      <c r="P838" s="41"/>
      <c r="Q838" s="328"/>
      <c r="R838" s="163"/>
      <c r="S838" s="163"/>
      <c r="T838" s="163"/>
    </row>
    <row r="839">
      <c r="A839" s="1390"/>
      <c r="B839" s="1547"/>
      <c r="C839" s="1548"/>
      <c r="D839" s="1549"/>
      <c r="E839" s="1551" t="s">
        <v>262</v>
      </c>
      <c r="F839" s="1000" t="str">
        <f>GETABILITY(E838)</f>
        <v>Snow Cloak</v>
      </c>
      <c r="G839" s="1551" t="s">
        <v>40</v>
      </c>
      <c r="H839" s="1000" t="str">
        <f>GETABILITY(G838)</f>
        <v>Static</v>
      </c>
      <c r="I839" s="1551" t="s">
        <v>117</v>
      </c>
      <c r="J839" s="1000" t="str">
        <f>GETABILITY(I838)</f>
        <v>Hydration</v>
      </c>
      <c r="K839" s="1551" t="s">
        <v>55</v>
      </c>
      <c r="L839" s="1000" t="str">
        <f>GETABILITY(K838)</f>
        <v>Limber</v>
      </c>
      <c r="M839" s="1551" t="s">
        <v>21</v>
      </c>
      <c r="N839" s="1000" t="str">
        <f>GETABILITY(M838)</f>
        <v>Iron Fist</v>
      </c>
      <c r="O839" s="1750"/>
      <c r="P839" s="1004" t="str">
        <f>GETABILITY(O838)</f>
        <v/>
      </c>
      <c r="Q839" s="1505" t="s">
        <v>23</v>
      </c>
      <c r="R839" s="163"/>
      <c r="S839" s="163"/>
      <c r="T839" s="163"/>
    </row>
    <row r="840">
      <c r="A840" s="1390"/>
      <c r="B840" s="112" t="s">
        <v>24</v>
      </c>
      <c r="C840" s="39"/>
      <c r="D840" s="55"/>
      <c r="E840" s="1652" t="s">
        <v>450</v>
      </c>
      <c r="F840" s="57"/>
      <c r="G840" s="1652" t="s">
        <v>308</v>
      </c>
      <c r="H840" s="57"/>
      <c r="I840" s="1652" t="s">
        <v>308</v>
      </c>
      <c r="J840" s="57"/>
      <c r="K840" s="1652" t="s">
        <v>308</v>
      </c>
      <c r="L840" s="57"/>
      <c r="M840" s="1652" t="s">
        <v>308</v>
      </c>
      <c r="N840" s="57"/>
      <c r="O840" s="1541"/>
      <c r="P840" s="57"/>
      <c r="Q840" s="1508" t="s">
        <v>27</v>
      </c>
      <c r="R840" s="109"/>
      <c r="S840" s="109"/>
      <c r="T840" s="109"/>
    </row>
    <row r="841">
      <c r="A841" s="1"/>
      <c r="B841" s="1555"/>
      <c r="C841" s="1555"/>
      <c r="D841" s="1653"/>
      <c r="E841" s="506" t="s">
        <v>469</v>
      </c>
      <c r="F841" s="57"/>
      <c r="G841" s="506" t="s">
        <v>2195</v>
      </c>
      <c r="H841" s="57"/>
      <c r="I841" s="506" t="s">
        <v>469</v>
      </c>
      <c r="J841" s="57"/>
      <c r="K841" s="507" t="s">
        <v>170</v>
      </c>
      <c r="L841" s="57"/>
      <c r="M841" s="1659" t="s">
        <v>418</v>
      </c>
      <c r="N841" s="57"/>
      <c r="O841" s="1751"/>
      <c r="P841" s="57"/>
      <c r="Q841" s="342" t="s">
        <v>30</v>
      </c>
      <c r="R841" s="186"/>
      <c r="S841" s="186"/>
      <c r="T841" s="186"/>
    </row>
    <row r="842">
      <c r="A842" s="1"/>
      <c r="B842" s="1656"/>
      <c r="C842" s="1656"/>
      <c r="D842" s="1563"/>
      <c r="E842" s="1694" t="s">
        <v>1015</v>
      </c>
      <c r="F842" s="57"/>
      <c r="G842" s="1670" t="s">
        <v>559</v>
      </c>
      <c r="H842" s="57"/>
      <c r="I842" s="1694" t="s">
        <v>1015</v>
      </c>
      <c r="J842" s="57"/>
      <c r="K842" s="1660" t="s">
        <v>426</v>
      </c>
      <c r="L842" s="57"/>
      <c r="M842" s="1660" t="s">
        <v>485</v>
      </c>
      <c r="N842" s="57"/>
      <c r="O842" s="1752"/>
      <c r="P842" s="57"/>
      <c r="Q842" s="77"/>
      <c r="R842" s="37"/>
      <c r="S842" s="37"/>
      <c r="T842" s="37"/>
    </row>
    <row r="843">
      <c r="A843" s="1"/>
      <c r="B843" s="1562"/>
      <c r="C843" s="1656"/>
      <c r="D843" s="1661" t="str">
        <f>N2</f>
        <v/>
      </c>
      <c r="E843" s="508" t="s">
        <v>248</v>
      </c>
      <c r="F843" s="57"/>
      <c r="G843" s="1710" t="s">
        <v>491</v>
      </c>
      <c r="H843" s="57"/>
      <c r="I843" s="511" t="s">
        <v>140</v>
      </c>
      <c r="J843" s="57"/>
      <c r="K843" s="1659" t="s">
        <v>876</v>
      </c>
      <c r="L843" s="57"/>
      <c r="M843" s="1655" t="s">
        <v>830</v>
      </c>
      <c r="N843" s="57"/>
      <c r="O843" s="1751"/>
      <c r="P843" s="57"/>
      <c r="Q843" s="77"/>
      <c r="R843" s="37"/>
      <c r="S843" s="37"/>
      <c r="T843" s="37"/>
    </row>
    <row r="844">
      <c r="A844" s="1"/>
      <c r="B844" s="1562"/>
      <c r="C844" s="1585" t="str">
        <f>P2</f>
        <v/>
      </c>
      <c r="D844" s="1563"/>
      <c r="E844" s="712" t="s">
        <v>620</v>
      </c>
      <c r="F844" s="581"/>
      <c r="G844" s="679" t="s">
        <v>2096</v>
      </c>
      <c r="H844" s="581"/>
      <c r="I844" s="712" t="s">
        <v>620</v>
      </c>
      <c r="J844" s="581"/>
      <c r="K844" s="712" t="s">
        <v>74</v>
      </c>
      <c r="L844" s="581"/>
      <c r="M844" s="716" t="s">
        <v>475</v>
      </c>
      <c r="N844" s="581"/>
      <c r="O844" s="1753"/>
      <c r="P844" s="581"/>
      <c r="Q844" s="91"/>
      <c r="R844" s="37"/>
      <c r="S844" s="37"/>
      <c r="T844" s="37"/>
    </row>
    <row r="845">
      <c r="A845" s="1"/>
      <c r="B845" s="654"/>
      <c r="C845" s="654"/>
      <c r="D845" s="654"/>
      <c r="E845" s="1578"/>
      <c r="F845" s="1578"/>
      <c r="G845" s="1578"/>
      <c r="H845" s="1578"/>
      <c r="I845" s="1578"/>
      <c r="J845" s="1578"/>
      <c r="K845" s="1578"/>
      <c r="L845" s="1578"/>
      <c r="M845" s="1578"/>
      <c r="N845" s="1578"/>
      <c r="O845" s="1578"/>
      <c r="P845" s="1578"/>
      <c r="Q845" s="1578"/>
      <c r="R845" s="109"/>
      <c r="S845" s="109"/>
      <c r="T845" s="109"/>
    </row>
    <row r="846">
      <c r="A846" s="1"/>
      <c r="B846" s="1"/>
      <c r="C846" s="1"/>
      <c r="D846" s="1"/>
      <c r="E846" s="1"/>
      <c r="F846" s="1"/>
      <c r="G846" s="1"/>
      <c r="H846" s="1"/>
      <c r="I846" s="1"/>
      <c r="J846" s="1"/>
      <c r="K846" s="1"/>
      <c r="L846" s="1"/>
      <c r="M846" s="1"/>
      <c r="N846" s="1"/>
      <c r="O846" s="1"/>
      <c r="P846" s="1"/>
      <c r="Q846" s="1"/>
      <c r="R846" s="1"/>
      <c r="S846" s="1"/>
      <c r="T846" s="1"/>
    </row>
    <row r="847">
      <c r="A847" s="1"/>
      <c r="B847" s="1545" t="str">
        <f>GETTRAINERSPRITE(E847)</f>
        <v/>
      </c>
      <c r="C847" s="22"/>
      <c r="D847" s="22"/>
      <c r="E847" s="1546" t="s">
        <v>2793</v>
      </c>
      <c r="F847" s="22"/>
      <c r="G847" s="22"/>
      <c r="H847" s="22"/>
      <c r="I847" s="22"/>
      <c r="J847" s="22"/>
      <c r="K847" s="22"/>
      <c r="L847" s="22"/>
      <c r="M847" s="22"/>
      <c r="N847" s="22"/>
      <c r="O847" s="22"/>
      <c r="P847" s="22"/>
      <c r="Q847" s="204"/>
      <c r="R847" s="163"/>
      <c r="S847" s="163"/>
      <c r="T847" s="163"/>
    </row>
    <row r="848" ht="69.0" customHeight="1">
      <c r="A848" s="62"/>
      <c r="B848" s="28"/>
      <c r="E848" s="164" t="str">
        <f>GETPOKEMONSPRITE(E849, 150, 150)</f>
        <v/>
      </c>
      <c r="F848" s="25"/>
      <c r="G848" s="164" t="str">
        <f>GETPOKEMONSPRITE(G849, 150, 150)</f>
        <v/>
      </c>
      <c r="H848" s="25"/>
      <c r="I848" s="164" t="str">
        <f>GETPOKEMONSPRITE(I849, 150, 150)</f>
        <v/>
      </c>
      <c r="J848" s="25"/>
      <c r="K848" s="164" t="str">
        <f>GETPOKEMONSPRITE(K849, 150, 150)</f>
        <v/>
      </c>
      <c r="L848" s="25"/>
      <c r="M848" s="164" t="str">
        <f>GETPOKEMONSPRITE(M849, 150, 150)</f>
        <v/>
      </c>
      <c r="N848" s="25"/>
      <c r="O848" s="164" t="str">
        <f>GETPOKEMONSPRITE(O849, 150, 150)</f>
        <v/>
      </c>
      <c r="P848" s="25"/>
      <c r="Q848" s="1164"/>
      <c r="R848" s="37"/>
      <c r="S848" s="37"/>
      <c r="T848" s="37"/>
    </row>
    <row r="849">
      <c r="A849" s="1"/>
      <c r="B849" s="125"/>
      <c r="C849" s="39"/>
      <c r="D849" s="39"/>
      <c r="E849" s="1666" t="s">
        <v>2794</v>
      </c>
      <c r="F849" s="41"/>
      <c r="G849" s="1666" t="s">
        <v>2795</v>
      </c>
      <c r="H849" s="41"/>
      <c r="I849" s="1666" t="s">
        <v>2796</v>
      </c>
      <c r="J849" s="41"/>
      <c r="K849" s="1666" t="s">
        <v>2797</v>
      </c>
      <c r="L849" s="41"/>
      <c r="M849" s="1666" t="s">
        <v>2798</v>
      </c>
      <c r="N849" s="41"/>
      <c r="O849" s="1749"/>
      <c r="P849" s="41"/>
      <c r="Q849" s="328"/>
      <c r="R849" s="163"/>
      <c r="S849" s="163"/>
      <c r="T849" s="163"/>
    </row>
    <row r="850">
      <c r="A850" s="1390"/>
      <c r="B850" s="1547"/>
      <c r="C850" s="1548"/>
      <c r="D850" s="1549"/>
      <c r="E850" s="1551" t="s">
        <v>207</v>
      </c>
      <c r="F850" s="1000" t="str">
        <f>GETABILITY(E849)</f>
        <v>Intimidate</v>
      </c>
      <c r="G850" s="1551" t="s">
        <v>21</v>
      </c>
      <c r="H850" s="1000" t="str">
        <f>GETABILITY(G849)</f>
        <v>Poison Heal</v>
      </c>
      <c r="I850" s="1551" t="s">
        <v>146</v>
      </c>
      <c r="J850" s="1000" t="str">
        <f>GETABILITY(I849)</f>
        <v>Swift Swim</v>
      </c>
      <c r="K850" s="1551" t="s">
        <v>207</v>
      </c>
      <c r="L850" s="1000" t="str">
        <f>GETABILITY(K849)</f>
        <v>Mold Breaker</v>
      </c>
      <c r="M850" s="1551" t="s">
        <v>159</v>
      </c>
      <c r="N850" s="1000" t="str">
        <f>GETABILITY(M849)</f>
        <v>Hyper Cutter</v>
      </c>
      <c r="O850" s="1750"/>
      <c r="P850" s="1004" t="str">
        <f>GETABILITY(O849)</f>
        <v/>
      </c>
      <c r="Q850" s="1505" t="s">
        <v>23</v>
      </c>
      <c r="R850" s="163"/>
      <c r="S850" s="163"/>
      <c r="T850" s="163"/>
    </row>
    <row r="851">
      <c r="A851" s="1390"/>
      <c r="B851" s="112" t="s">
        <v>24</v>
      </c>
      <c r="C851" s="39"/>
      <c r="D851" s="55"/>
      <c r="E851" s="1652" t="s">
        <v>308</v>
      </c>
      <c r="F851" s="57"/>
      <c r="G851" s="1652" t="s">
        <v>241</v>
      </c>
      <c r="H851" s="57"/>
      <c r="I851" s="1652" t="s">
        <v>308</v>
      </c>
      <c r="J851" s="57"/>
      <c r="K851" s="1652" t="s">
        <v>566</v>
      </c>
      <c r="L851" s="57"/>
      <c r="M851" s="1652" t="s">
        <v>308</v>
      </c>
      <c r="N851" s="57"/>
      <c r="O851" s="1541"/>
      <c r="P851" s="57"/>
      <c r="Q851" s="1508" t="s">
        <v>27</v>
      </c>
      <c r="R851" s="109"/>
      <c r="S851" s="109"/>
      <c r="T851" s="109"/>
    </row>
    <row r="852">
      <c r="A852" s="1"/>
      <c r="B852" s="1555"/>
      <c r="C852" s="1555"/>
      <c r="D852" s="1653"/>
      <c r="E852" s="1694" t="s">
        <v>801</v>
      </c>
      <c r="F852" s="57"/>
      <c r="G852" s="507" t="s">
        <v>170</v>
      </c>
      <c r="H852" s="57"/>
      <c r="I852" s="508" t="s">
        <v>296</v>
      </c>
      <c r="J852" s="57"/>
      <c r="K852" s="506" t="s">
        <v>469</v>
      </c>
      <c r="L852" s="57"/>
      <c r="M852" s="1659" t="s">
        <v>1374</v>
      </c>
      <c r="N852" s="57"/>
      <c r="O852" s="1751"/>
      <c r="P852" s="57"/>
      <c r="Q852" s="342" t="s">
        <v>30</v>
      </c>
      <c r="R852" s="186"/>
      <c r="S852" s="186"/>
      <c r="T852" s="186"/>
    </row>
    <row r="853">
      <c r="A853" s="1"/>
      <c r="B853" s="1656"/>
      <c r="C853" s="1656"/>
      <c r="D853" s="1563"/>
      <c r="E853" s="507" t="s">
        <v>170</v>
      </c>
      <c r="F853" s="57"/>
      <c r="G853" s="508" t="s">
        <v>296</v>
      </c>
      <c r="H853" s="57"/>
      <c r="I853" s="511" t="s">
        <v>783</v>
      </c>
      <c r="J853" s="57"/>
      <c r="K853" s="508" t="s">
        <v>248</v>
      </c>
      <c r="L853" s="57"/>
      <c r="M853" s="1658" t="s">
        <v>984</v>
      </c>
      <c r="N853" s="57"/>
      <c r="O853" s="1752"/>
      <c r="P853" s="57"/>
      <c r="Q853" s="77"/>
      <c r="R853" s="37"/>
      <c r="S853" s="37"/>
      <c r="T853" s="37"/>
    </row>
    <row r="854">
      <c r="A854" s="1"/>
      <c r="B854" s="1562"/>
      <c r="C854" s="1656"/>
      <c r="D854" s="1661"/>
      <c r="E854" s="1694" t="s">
        <v>107</v>
      </c>
      <c r="F854" s="57"/>
      <c r="G854" s="507" t="s">
        <v>619</v>
      </c>
      <c r="H854" s="57"/>
      <c r="I854" s="506" t="s">
        <v>629</v>
      </c>
      <c r="J854" s="57"/>
      <c r="K854" s="1670" t="s">
        <v>696</v>
      </c>
      <c r="L854" s="57"/>
      <c r="M854" s="1694" t="s">
        <v>107</v>
      </c>
      <c r="N854" s="57"/>
      <c r="O854" s="1751"/>
      <c r="P854" s="57"/>
      <c r="Q854" s="77"/>
      <c r="R854" s="37"/>
      <c r="S854" s="37"/>
      <c r="T854" s="37"/>
    </row>
    <row r="855">
      <c r="A855" s="1"/>
      <c r="B855" s="1562"/>
      <c r="C855" s="1562"/>
      <c r="D855" s="1563"/>
      <c r="E855" s="677" t="s">
        <v>296</v>
      </c>
      <c r="F855" s="581"/>
      <c r="G855" s="707" t="s">
        <v>629</v>
      </c>
      <c r="H855" s="581"/>
      <c r="I855" s="731" t="s">
        <v>525</v>
      </c>
      <c r="J855" s="581"/>
      <c r="K855" s="757" t="s">
        <v>294</v>
      </c>
      <c r="L855" s="581"/>
      <c r="M855" s="733" t="s">
        <v>346</v>
      </c>
      <c r="N855" s="581"/>
      <c r="O855" s="1753"/>
      <c r="P855" s="581"/>
      <c r="Q855" s="91"/>
      <c r="R855" s="37"/>
      <c r="S855" s="37"/>
      <c r="T855" s="37"/>
    </row>
    <row r="856">
      <c r="A856" s="1"/>
      <c r="B856" s="1"/>
      <c r="C856" s="1"/>
      <c r="D856" s="1"/>
      <c r="E856" s="1"/>
      <c r="F856" s="1"/>
      <c r="G856" s="1"/>
      <c r="H856" s="1"/>
      <c r="I856" s="1"/>
      <c r="J856" s="1"/>
      <c r="K856" s="1"/>
      <c r="L856" s="1"/>
      <c r="M856" s="1"/>
      <c r="N856" s="1"/>
      <c r="O856" s="1"/>
      <c r="P856" s="1"/>
      <c r="Q856" s="1"/>
      <c r="R856" s="1"/>
      <c r="S856" s="1"/>
      <c r="T856" s="1"/>
    </row>
    <row r="857">
      <c r="A857" s="1"/>
      <c r="B857" s="1545" t="str">
        <f>GETTRAINERSPRITE(E857)</f>
        <v/>
      </c>
      <c r="C857" s="22"/>
      <c r="D857" s="22"/>
      <c r="E857" s="1546" t="s">
        <v>2799</v>
      </c>
      <c r="F857" s="22"/>
      <c r="G857" s="22"/>
      <c r="H857" s="22"/>
      <c r="I857" s="22"/>
      <c r="J857" s="22"/>
      <c r="K857" s="22"/>
      <c r="L857" s="22"/>
      <c r="M857" s="22"/>
      <c r="N857" s="22"/>
      <c r="O857" s="22"/>
      <c r="P857" s="22"/>
      <c r="Q857" s="204"/>
      <c r="R857" s="163"/>
      <c r="S857" s="163"/>
      <c r="T857" s="163"/>
    </row>
    <row r="858" ht="69.0" customHeight="1">
      <c r="A858" s="62"/>
      <c r="B858" s="28"/>
      <c r="E858" s="164" t="str">
        <f>GETPOKEMONSPRITE(E859, 150, 150)</f>
        <v/>
      </c>
      <c r="F858" s="25"/>
      <c r="G858" s="164" t="str">
        <f>GETPOKEMONSPRITE(G859, 150, 150)</f>
        <v/>
      </c>
      <c r="H858" s="25"/>
      <c r="I858" s="164" t="str">
        <f>GETPOKEMONSPRITE(I859, 150, 150)</f>
        <v/>
      </c>
      <c r="J858" s="25"/>
      <c r="K858" s="164" t="str">
        <f>GETPOKEMONSPRITE(K859, 150, 150)</f>
        <v/>
      </c>
      <c r="L858" s="25"/>
      <c r="M858" s="164" t="str">
        <f>GETPOKEMONSPRITE(M859, 150, 150)</f>
        <v/>
      </c>
      <c r="N858" s="25"/>
      <c r="O858" s="164" t="str">
        <f>GETPOKEMONSPRITE(O859, 150, 150)</f>
        <v/>
      </c>
      <c r="P858" s="25"/>
      <c r="Q858" s="1164"/>
      <c r="R858" s="37"/>
      <c r="S858" s="37"/>
      <c r="T858" s="37"/>
    </row>
    <row r="859">
      <c r="A859" s="1"/>
      <c r="B859" s="125"/>
      <c r="C859" s="39"/>
      <c r="D859" s="39"/>
      <c r="E859" s="1666" t="s">
        <v>2800</v>
      </c>
      <c r="F859" s="41"/>
      <c r="G859" s="1666" t="s">
        <v>2801</v>
      </c>
      <c r="H859" s="41"/>
      <c r="I859" s="1666" t="s">
        <v>2802</v>
      </c>
      <c r="J859" s="41"/>
      <c r="K859" s="1749"/>
      <c r="L859" s="41"/>
      <c r="M859" s="1749"/>
      <c r="N859" s="41"/>
      <c r="O859" s="1749"/>
      <c r="P859" s="41"/>
      <c r="Q859" s="328"/>
      <c r="R859" s="163"/>
      <c r="S859" s="163"/>
      <c r="T859" s="163"/>
    </row>
    <row r="860">
      <c r="A860" s="1390"/>
      <c r="B860" s="1547"/>
      <c r="C860" s="1548"/>
      <c r="D860" s="1549"/>
      <c r="E860" s="1551" t="s">
        <v>21</v>
      </c>
      <c r="F860" s="1000" t="str">
        <f>GETABILITY(E859)</f>
        <v>Chlorophyll</v>
      </c>
      <c r="G860" s="1551" t="s">
        <v>216</v>
      </c>
      <c r="H860" s="1004" t="str">
        <f>GETABILITY(G859)</f>
        <v>Serene Grace</v>
      </c>
      <c r="I860" s="1551" t="s">
        <v>22</v>
      </c>
      <c r="J860" s="1000" t="str">
        <f>GETABILITY(I859)</f>
        <v>Magic Guard</v>
      </c>
      <c r="K860" s="1750"/>
      <c r="L860" s="1004" t="str">
        <f>GETABILITY(K859)</f>
        <v/>
      </c>
      <c r="M860" s="1750"/>
      <c r="N860" s="1004" t="str">
        <f>GETABILITY(M859)</f>
        <v/>
      </c>
      <c r="O860" s="1750"/>
      <c r="P860" s="1004" t="str">
        <f>GETABILITY(O859)</f>
        <v/>
      </c>
      <c r="Q860" s="1505" t="s">
        <v>23</v>
      </c>
      <c r="R860" s="163"/>
      <c r="S860" s="163"/>
      <c r="T860" s="163"/>
    </row>
    <row r="861">
      <c r="A861" s="1390"/>
      <c r="B861" s="112" t="s">
        <v>24</v>
      </c>
      <c r="C861" s="39"/>
      <c r="D861" s="55"/>
      <c r="E861" s="1652" t="s">
        <v>308</v>
      </c>
      <c r="F861" s="57"/>
      <c r="G861" s="1652" t="s">
        <v>308</v>
      </c>
      <c r="H861" s="57"/>
      <c r="I861" s="1652" t="s">
        <v>71</v>
      </c>
      <c r="J861" s="57"/>
      <c r="K861" s="1541"/>
      <c r="L861" s="57"/>
      <c r="M861" s="1541"/>
      <c r="N861" s="57"/>
      <c r="O861" s="1541"/>
      <c r="P861" s="57"/>
      <c r="Q861" s="1508" t="s">
        <v>27</v>
      </c>
      <c r="R861" s="109"/>
      <c r="S861" s="109"/>
      <c r="T861" s="109"/>
    </row>
    <row r="862">
      <c r="A862" s="1"/>
      <c r="B862" s="1555"/>
      <c r="C862" s="1555"/>
      <c r="D862" s="1653"/>
      <c r="E862" s="507" t="s">
        <v>811</v>
      </c>
      <c r="F862" s="57"/>
      <c r="G862" s="507" t="s">
        <v>370</v>
      </c>
      <c r="H862" s="57"/>
      <c r="I862" s="507" t="s">
        <v>370</v>
      </c>
      <c r="J862" s="57"/>
      <c r="K862" s="1751"/>
      <c r="L862" s="57"/>
      <c r="M862" s="1751"/>
      <c r="N862" s="57"/>
      <c r="O862" s="1751"/>
      <c r="P862" s="57"/>
      <c r="Q862" s="342" t="s">
        <v>30</v>
      </c>
      <c r="R862" s="186"/>
      <c r="S862" s="186"/>
      <c r="T862" s="186"/>
    </row>
    <row r="863">
      <c r="A863" s="1"/>
      <c r="B863" s="1656" t="str">
        <f>I2</f>
        <v/>
      </c>
      <c r="C863" s="1656"/>
      <c r="D863" s="1563"/>
      <c r="E863" s="1710" t="s">
        <v>780</v>
      </c>
      <c r="F863" s="57"/>
      <c r="G863" s="507" t="s">
        <v>76</v>
      </c>
      <c r="H863" s="57"/>
      <c r="I863" s="507" t="s">
        <v>76</v>
      </c>
      <c r="J863" s="57"/>
      <c r="K863" s="1752"/>
      <c r="L863" s="57"/>
      <c r="M863" s="1752"/>
      <c r="N863" s="57"/>
      <c r="O863" s="1752"/>
      <c r="P863" s="57"/>
      <c r="Q863" s="77"/>
      <c r="R863" s="37"/>
      <c r="S863" s="37"/>
      <c r="T863" s="37"/>
    </row>
    <row r="864">
      <c r="A864" s="1"/>
      <c r="B864" s="1562"/>
      <c r="C864" s="1656" t="str">
        <f t="shared" ref="C864:D864" si="26">M2</f>
        <v/>
      </c>
      <c r="D864" s="1661" t="str">
        <f t="shared" si="26"/>
        <v/>
      </c>
      <c r="E864" s="508" t="s">
        <v>622</v>
      </c>
      <c r="F864" s="57"/>
      <c r="G864" s="507" t="s">
        <v>89</v>
      </c>
      <c r="H864" s="57"/>
      <c r="I864" s="507" t="s">
        <v>89</v>
      </c>
      <c r="J864" s="57"/>
      <c r="K864" s="1751"/>
      <c r="L864" s="57"/>
      <c r="M864" s="1751"/>
      <c r="N864" s="57"/>
      <c r="O864" s="1751"/>
      <c r="P864" s="57"/>
      <c r="Q864" s="77"/>
      <c r="R864" s="37"/>
      <c r="S864" s="37"/>
      <c r="T864" s="37"/>
    </row>
    <row r="865">
      <c r="A865" s="1"/>
      <c r="B865" s="1562"/>
      <c r="C865" s="1585" t="str">
        <f>P2</f>
        <v/>
      </c>
      <c r="D865" s="1563"/>
      <c r="E865" s="712" t="s">
        <v>250</v>
      </c>
      <c r="F865" s="581"/>
      <c r="G865" s="712" t="s">
        <v>47</v>
      </c>
      <c r="H865" s="581"/>
      <c r="I865" s="712" t="s">
        <v>501</v>
      </c>
      <c r="J865" s="581"/>
      <c r="K865" s="1753"/>
      <c r="L865" s="581"/>
      <c r="M865" s="1753"/>
      <c r="N865" s="581"/>
      <c r="O865" s="1753"/>
      <c r="P865" s="581"/>
      <c r="Q865" s="91"/>
      <c r="R865" s="37"/>
      <c r="S865" s="37"/>
      <c r="T865" s="37"/>
    </row>
    <row r="866">
      <c r="A866" s="1"/>
      <c r="B866" s="1"/>
      <c r="C866" s="1"/>
      <c r="D866" s="1"/>
      <c r="E866" s="1"/>
      <c r="F866" s="1"/>
      <c r="G866" s="1"/>
      <c r="H866" s="1"/>
      <c r="I866" s="1"/>
      <c r="J866" s="1"/>
      <c r="K866" s="1"/>
      <c r="L866" s="1"/>
      <c r="M866" s="1"/>
      <c r="N866" s="1"/>
      <c r="O866" s="1"/>
      <c r="P866" s="1"/>
      <c r="Q866" s="1"/>
      <c r="R866" s="1"/>
      <c r="S866" s="1"/>
      <c r="T866" s="1"/>
    </row>
    <row r="867">
      <c r="A867" s="1"/>
      <c r="B867" s="1545" t="str">
        <f>GETTRAINERSPRITE(E867)</f>
        <v/>
      </c>
      <c r="C867" s="22"/>
      <c r="D867" s="22"/>
      <c r="E867" s="1546" t="s">
        <v>2803</v>
      </c>
      <c r="F867" s="22"/>
      <c r="G867" s="22"/>
      <c r="H867" s="22"/>
      <c r="I867" s="22"/>
      <c r="J867" s="22"/>
      <c r="K867" s="22"/>
      <c r="L867" s="22"/>
      <c r="M867" s="22"/>
      <c r="N867" s="22"/>
      <c r="O867" s="22"/>
      <c r="P867" s="22"/>
      <c r="Q867" s="204"/>
      <c r="R867" s="163"/>
      <c r="S867" s="163"/>
      <c r="T867" s="163"/>
    </row>
    <row r="868" ht="69.0" customHeight="1">
      <c r="A868" s="62"/>
      <c r="B868" s="28"/>
      <c r="E868" s="164" t="str">
        <f>GETPOKEMONSPRITE(E869, 150, 150)</f>
        <v/>
      </c>
      <c r="F868" s="25"/>
      <c r="G868" s="164" t="str">
        <f>GETPOKEMONSPRITE(G869, 150, 150)</f>
        <v/>
      </c>
      <c r="H868" s="25"/>
      <c r="I868" s="164" t="str">
        <f>GETPOKEMONSPRITE(I869, 150, 150)</f>
        <v/>
      </c>
      <c r="J868" s="25"/>
      <c r="K868" s="164" t="str">
        <f>GETPOKEMONSPRITE(K869, 150, 150)</f>
        <v/>
      </c>
      <c r="L868" s="25"/>
      <c r="M868" s="164" t="str">
        <f>GETPOKEMONSPRITE(M869, 150, 150)</f>
        <v/>
      </c>
      <c r="N868" s="25"/>
      <c r="O868" s="164" t="str">
        <f>GETPOKEMONSPRITE(O869, 150, 150)</f>
        <v/>
      </c>
      <c r="P868" s="25"/>
      <c r="Q868" s="1164"/>
      <c r="R868" s="37"/>
      <c r="S868" s="37"/>
      <c r="T868" s="37"/>
    </row>
    <row r="869">
      <c r="A869" s="1"/>
      <c r="B869" s="125"/>
      <c r="C869" s="39"/>
      <c r="D869" s="39"/>
      <c r="E869" s="1666" t="s">
        <v>2804</v>
      </c>
      <c r="F869" s="41"/>
      <c r="G869" s="1666" t="s">
        <v>2805</v>
      </c>
      <c r="H869" s="41"/>
      <c r="I869" s="1666" t="s">
        <v>2806</v>
      </c>
      <c r="J869" s="41"/>
      <c r="K869" s="1667"/>
      <c r="L869" s="41"/>
      <c r="M869" s="1667"/>
      <c r="N869" s="41"/>
      <c r="O869" s="1667"/>
      <c r="P869" s="41"/>
      <c r="Q869" s="328"/>
      <c r="R869" s="163"/>
      <c r="S869" s="163"/>
      <c r="T869" s="163"/>
    </row>
    <row r="870">
      <c r="A870" s="1390"/>
      <c r="B870" s="1547"/>
      <c r="C870" s="1548"/>
      <c r="D870" s="1549"/>
      <c r="E870" s="1551" t="s">
        <v>22</v>
      </c>
      <c r="F870" s="1106" t="s">
        <v>1607</v>
      </c>
      <c r="G870" s="1551" t="s">
        <v>175</v>
      </c>
      <c r="H870" s="1004" t="str">
        <f>GETABILITY(G869)</f>
        <v>Serene Grace</v>
      </c>
      <c r="I870" s="1551" t="s">
        <v>82</v>
      </c>
      <c r="J870" s="1106" t="s">
        <v>2657</v>
      </c>
      <c r="K870" s="1368"/>
      <c r="L870" s="1000" t="str">
        <f>GETABILITY(K869)</f>
        <v/>
      </c>
      <c r="M870" s="1368"/>
      <c r="N870" s="1000" t="str">
        <f>GETABILITY(M869)</f>
        <v/>
      </c>
      <c r="O870" s="1368"/>
      <c r="P870" s="1000" t="str">
        <f>GETABILITY(O869)</f>
        <v/>
      </c>
      <c r="Q870" s="1505" t="s">
        <v>23</v>
      </c>
      <c r="R870" s="163"/>
      <c r="S870" s="163"/>
      <c r="T870" s="163"/>
    </row>
    <row r="871">
      <c r="A871" s="1390"/>
      <c r="B871" s="112" t="s">
        <v>24</v>
      </c>
      <c r="C871" s="39"/>
      <c r="D871" s="55"/>
      <c r="E871" s="1652" t="s">
        <v>308</v>
      </c>
      <c r="F871" s="57"/>
      <c r="G871" s="1652" t="s">
        <v>218</v>
      </c>
      <c r="H871" s="57"/>
      <c r="I871" s="1652" t="s">
        <v>241</v>
      </c>
      <c r="J871" s="57"/>
      <c r="K871" s="509"/>
      <c r="L871" s="57"/>
      <c r="M871" s="509"/>
      <c r="N871" s="57"/>
      <c r="O871" s="509"/>
      <c r="P871" s="57"/>
      <c r="Q871" s="1508" t="s">
        <v>27</v>
      </c>
      <c r="R871" s="109"/>
      <c r="S871" s="109"/>
      <c r="T871" s="109"/>
    </row>
    <row r="872">
      <c r="A872" s="1"/>
      <c r="B872" s="1555"/>
      <c r="C872" s="1555"/>
      <c r="D872" s="1653"/>
      <c r="E872" s="506" t="s">
        <v>469</v>
      </c>
      <c r="F872" s="57"/>
      <c r="G872" s="512" t="s">
        <v>188</v>
      </c>
      <c r="H872" s="57"/>
      <c r="I872" s="507" t="s">
        <v>170</v>
      </c>
      <c r="J872" s="57"/>
      <c r="K872" s="1600"/>
      <c r="L872" s="57"/>
      <c r="M872" s="1600"/>
      <c r="N872" s="57"/>
      <c r="O872" s="1600"/>
      <c r="P872" s="57"/>
      <c r="Q872" s="342" t="s">
        <v>30</v>
      </c>
      <c r="R872" s="186"/>
      <c r="S872" s="186"/>
      <c r="T872" s="186"/>
    </row>
    <row r="873">
      <c r="A873" s="1"/>
      <c r="B873" s="1656"/>
      <c r="C873" s="1656"/>
      <c r="D873" s="1610" t="str">
        <f>K2</f>
        <v/>
      </c>
      <c r="E873" s="1669" t="s">
        <v>1005</v>
      </c>
      <c r="F873" s="57"/>
      <c r="G873" s="506" t="s">
        <v>955</v>
      </c>
      <c r="H873" s="57"/>
      <c r="I873" s="1660" t="s">
        <v>426</v>
      </c>
      <c r="J873" s="57"/>
      <c r="K873" s="509"/>
      <c r="L873" s="57"/>
      <c r="M873" s="509"/>
      <c r="N873" s="57"/>
      <c r="O873" s="509"/>
      <c r="P873" s="57"/>
      <c r="Q873" s="77"/>
      <c r="R873" s="37"/>
      <c r="S873" s="37"/>
      <c r="T873" s="37"/>
    </row>
    <row r="874">
      <c r="A874" s="1"/>
      <c r="B874" s="1562"/>
      <c r="C874" s="1656"/>
      <c r="D874" s="1661"/>
      <c r="E874" s="507" t="s">
        <v>922</v>
      </c>
      <c r="F874" s="57"/>
      <c r="G874" s="511" t="s">
        <v>701</v>
      </c>
      <c r="H874" s="57"/>
      <c r="I874" s="507" t="s">
        <v>514</v>
      </c>
      <c r="J874" s="57"/>
      <c r="K874" s="1600"/>
      <c r="L874" s="57"/>
      <c r="M874" s="1600"/>
      <c r="N874" s="57"/>
      <c r="O874" s="1600"/>
      <c r="P874" s="57"/>
      <c r="Q874" s="77"/>
      <c r="R874" s="37"/>
      <c r="S874" s="37"/>
      <c r="T874" s="37"/>
    </row>
    <row r="875">
      <c r="A875" s="1"/>
      <c r="B875" s="1562"/>
      <c r="C875" s="1585" t="str">
        <f>P2</f>
        <v/>
      </c>
      <c r="D875" s="1563"/>
      <c r="E875" s="677" t="s">
        <v>622</v>
      </c>
      <c r="F875" s="581"/>
      <c r="G875" s="677" t="s">
        <v>630</v>
      </c>
      <c r="H875" s="581"/>
      <c r="I875" s="716" t="s">
        <v>986</v>
      </c>
      <c r="J875" s="581"/>
      <c r="K875" s="680"/>
      <c r="L875" s="581"/>
      <c r="M875" s="680"/>
      <c r="N875" s="581"/>
      <c r="O875" s="680"/>
      <c r="P875" s="581"/>
      <c r="Q875" s="91"/>
      <c r="R875" s="37"/>
      <c r="S875" s="37"/>
      <c r="T875" s="37"/>
    </row>
    <row r="876">
      <c r="A876" s="1"/>
      <c r="B876" s="1"/>
      <c r="C876" s="1"/>
      <c r="D876" s="1"/>
      <c r="E876" s="1"/>
      <c r="F876" s="1"/>
      <c r="G876" s="1"/>
      <c r="H876" s="1"/>
      <c r="I876" s="1"/>
      <c r="J876" s="1"/>
      <c r="K876" s="1"/>
      <c r="L876" s="1"/>
      <c r="M876" s="1"/>
      <c r="N876" s="1"/>
      <c r="O876" s="1"/>
      <c r="P876" s="1"/>
      <c r="Q876" s="1"/>
      <c r="R876" s="1"/>
      <c r="S876" s="1"/>
      <c r="T876" s="1"/>
    </row>
    <row r="877">
      <c r="A877" s="1"/>
      <c r="B877" s="1545" t="str">
        <f>GETTRAINERSPRITE(E877)</f>
        <v/>
      </c>
      <c r="C877" s="22"/>
      <c r="D877" s="22"/>
      <c r="E877" s="1546" t="s">
        <v>2807</v>
      </c>
      <c r="F877" s="22"/>
      <c r="G877" s="22"/>
      <c r="H877" s="22"/>
      <c r="I877" s="22"/>
      <c r="J877" s="22"/>
      <c r="K877" s="22"/>
      <c r="L877" s="22"/>
      <c r="M877" s="22"/>
      <c r="N877" s="22"/>
      <c r="O877" s="22"/>
      <c r="P877" s="22"/>
      <c r="Q877" s="204"/>
      <c r="R877" s="163"/>
      <c r="S877" s="163"/>
      <c r="T877" s="163"/>
    </row>
    <row r="878" ht="69.0" customHeight="1">
      <c r="A878" s="62"/>
      <c r="B878" s="28"/>
      <c r="E878" s="164" t="str">
        <f>GETPOKEMONSPRITE(E879, 150, 150)</f>
        <v/>
      </c>
      <c r="F878" s="25"/>
      <c r="G878" s="164" t="str">
        <f>GETPOKEMONSPRITE(G879, 150, 150)</f>
        <v/>
      </c>
      <c r="H878" s="25"/>
      <c r="I878" s="164" t="str">
        <f>GETPOKEMONSPRITE(I879, 150, 150)</f>
        <v/>
      </c>
      <c r="J878" s="25"/>
      <c r="K878" s="164" t="str">
        <f>GETPOKEMONSPRITE(K879, 150, 150)</f>
        <v/>
      </c>
      <c r="L878" s="25"/>
      <c r="M878" s="164" t="str">
        <f>GETPOKEMONSPRITE(M879, 150, 150)</f>
        <v/>
      </c>
      <c r="N878" s="25"/>
      <c r="O878" s="164" t="str">
        <f>GETPOKEMONSPRITE(O879, 150, 150)</f>
        <v/>
      </c>
      <c r="P878" s="25"/>
      <c r="Q878" s="1164"/>
      <c r="R878" s="37"/>
      <c r="S878" s="37"/>
      <c r="T878" s="37"/>
    </row>
    <row r="879">
      <c r="A879" s="1"/>
      <c r="B879" s="125"/>
      <c r="C879" s="39"/>
      <c r="D879" s="39"/>
      <c r="E879" s="1666" t="s">
        <v>2808</v>
      </c>
      <c r="F879" s="41"/>
      <c r="G879" s="1666" t="s">
        <v>2809</v>
      </c>
      <c r="H879" s="41"/>
      <c r="I879" s="1666" t="s">
        <v>2810</v>
      </c>
      <c r="J879" s="41"/>
      <c r="K879" s="1666" t="s">
        <v>2811</v>
      </c>
      <c r="L879" s="41"/>
      <c r="M879" s="1666" t="s">
        <v>2812</v>
      </c>
      <c r="N879" s="41"/>
      <c r="O879" s="1749"/>
      <c r="P879" s="41"/>
      <c r="Q879" s="328"/>
      <c r="R879" s="163"/>
      <c r="S879" s="163"/>
      <c r="T879" s="163"/>
    </row>
    <row r="880">
      <c r="A880" s="1390"/>
      <c r="B880" s="1547"/>
      <c r="C880" s="1548"/>
      <c r="D880" s="1549"/>
      <c r="E880" s="1551" t="s">
        <v>70</v>
      </c>
      <c r="F880" s="1000" t="str">
        <f>GETABILITY(E879)</f>
        <v>Levitate</v>
      </c>
      <c r="G880" s="1551" t="s">
        <v>175</v>
      </c>
      <c r="H880" s="1000" t="str">
        <f>GETABILITY(G879)</f>
        <v>Chlorophyll</v>
      </c>
      <c r="I880" s="1551" t="s">
        <v>131</v>
      </c>
      <c r="J880" s="1000" t="str">
        <f>GETABILITY(I879)</f>
        <v>Scrappy</v>
      </c>
      <c r="K880" s="1551" t="s">
        <v>146</v>
      </c>
      <c r="L880" s="1000" t="str">
        <f>GETABILITY(K879)</f>
        <v>Battle Armor</v>
      </c>
      <c r="M880" s="1551" t="s">
        <v>159</v>
      </c>
      <c r="N880" s="1000" t="str">
        <f>GETABILITY(M879)</f>
        <v>Serene Grace</v>
      </c>
      <c r="O880" s="1750"/>
      <c r="P880" s="1004" t="str">
        <f>GETABILITY(O879)</f>
        <v/>
      </c>
      <c r="Q880" s="1505" t="s">
        <v>23</v>
      </c>
      <c r="R880" s="163"/>
      <c r="S880" s="163"/>
      <c r="T880" s="163"/>
    </row>
    <row r="881">
      <c r="A881" s="1390"/>
      <c r="B881" s="112" t="s">
        <v>24</v>
      </c>
      <c r="C881" s="39"/>
      <c r="D881" s="55"/>
      <c r="E881" s="1652" t="s">
        <v>308</v>
      </c>
      <c r="F881" s="57"/>
      <c r="G881" s="1652" t="s">
        <v>242</v>
      </c>
      <c r="H881" s="57"/>
      <c r="I881" s="1652" t="s">
        <v>308</v>
      </c>
      <c r="J881" s="57"/>
      <c r="K881" s="1652" t="s">
        <v>566</v>
      </c>
      <c r="L881" s="57"/>
      <c r="M881" s="1652" t="s">
        <v>359</v>
      </c>
      <c r="N881" s="57"/>
      <c r="O881" s="1541"/>
      <c r="P881" s="57"/>
      <c r="Q881" s="1508" t="s">
        <v>27</v>
      </c>
      <c r="R881" s="109"/>
      <c r="S881" s="109"/>
      <c r="T881" s="109"/>
    </row>
    <row r="882">
      <c r="A882" s="1"/>
      <c r="B882" s="1555" t="str">
        <f t="shared" ref="B882:D882" si="27">F2</f>
        <v/>
      </c>
      <c r="C882" s="1555" t="str">
        <f t="shared" si="27"/>
        <v/>
      </c>
      <c r="D882" s="1653" t="str">
        <f t="shared" si="27"/>
        <v/>
      </c>
      <c r="E882" s="1694" t="s">
        <v>801</v>
      </c>
      <c r="F882" s="57"/>
      <c r="G882" s="508" t="s">
        <v>296</v>
      </c>
      <c r="H882" s="57"/>
      <c r="I882" s="507" t="s">
        <v>74</v>
      </c>
      <c r="J882" s="57"/>
      <c r="K882" s="506" t="s">
        <v>469</v>
      </c>
      <c r="L882" s="57"/>
      <c r="M882" s="1670" t="s">
        <v>803</v>
      </c>
      <c r="N882" s="57"/>
      <c r="O882" s="1751"/>
      <c r="P882" s="57"/>
      <c r="Q882" s="342" t="s">
        <v>30</v>
      </c>
      <c r="R882" s="186"/>
      <c r="S882" s="186"/>
      <c r="T882" s="186"/>
    </row>
    <row r="883">
      <c r="A883" s="1"/>
      <c r="B883" s="1656" t="str">
        <f t="shared" ref="B883:C883" si="28">I2</f>
        <v/>
      </c>
      <c r="C883" s="1656" t="str">
        <f t="shared" si="28"/>
        <v/>
      </c>
      <c r="D883" s="1563"/>
      <c r="E883" s="1659" t="s">
        <v>1374</v>
      </c>
      <c r="F883" s="57"/>
      <c r="G883" s="1710" t="s">
        <v>779</v>
      </c>
      <c r="H883" s="57"/>
      <c r="I883" s="507" t="s">
        <v>170</v>
      </c>
      <c r="J883" s="57"/>
      <c r="K883" s="508" t="s">
        <v>248</v>
      </c>
      <c r="L883" s="57"/>
      <c r="M883" s="506" t="s">
        <v>821</v>
      </c>
      <c r="N883" s="57"/>
      <c r="O883" s="1752"/>
      <c r="P883" s="57"/>
      <c r="Q883" s="77"/>
      <c r="R883" s="37"/>
      <c r="S883" s="37"/>
      <c r="T883" s="37"/>
    </row>
    <row r="884">
      <c r="A884" s="1"/>
      <c r="B884" s="1562"/>
      <c r="C884" s="1656"/>
      <c r="D884" s="1661"/>
      <c r="E884" s="1565" t="s">
        <v>371</v>
      </c>
      <c r="F884" s="57"/>
      <c r="G884" s="507" t="s">
        <v>811</v>
      </c>
      <c r="H884" s="57"/>
      <c r="I884" s="507" t="s">
        <v>2813</v>
      </c>
      <c r="J884" s="57"/>
      <c r="K884" s="1570" t="s">
        <v>831</v>
      </c>
      <c r="L884" s="57"/>
      <c r="M884" s="511" t="s">
        <v>134</v>
      </c>
      <c r="N884" s="57"/>
      <c r="O884" s="1751"/>
      <c r="P884" s="57"/>
      <c r="Q884" s="77"/>
      <c r="R884" s="37"/>
      <c r="S884" s="37"/>
      <c r="T884" s="37"/>
    </row>
    <row r="885">
      <c r="A885" s="1"/>
      <c r="B885" s="1562"/>
      <c r="C885" s="1562"/>
      <c r="D885" s="1563"/>
      <c r="E885" s="679" t="s">
        <v>426</v>
      </c>
      <c r="F885" s="581"/>
      <c r="G885" s="712" t="s">
        <v>619</v>
      </c>
      <c r="H885" s="581"/>
      <c r="I885" s="716" t="s">
        <v>1374</v>
      </c>
      <c r="J885" s="581"/>
      <c r="K885" s="712" t="s">
        <v>85</v>
      </c>
      <c r="L885" s="581"/>
      <c r="M885" s="712" t="s">
        <v>86</v>
      </c>
      <c r="N885" s="581"/>
      <c r="O885" s="1753"/>
      <c r="P885" s="581"/>
      <c r="Q885" s="91"/>
      <c r="R885" s="37"/>
      <c r="S885" s="37"/>
      <c r="T885" s="37"/>
    </row>
    <row r="886">
      <c r="A886" s="1"/>
      <c r="B886" s="1"/>
      <c r="C886" s="1"/>
      <c r="D886" s="1"/>
      <c r="E886" s="1"/>
      <c r="F886" s="1"/>
      <c r="G886" s="1"/>
      <c r="H886" s="1"/>
      <c r="I886" s="1"/>
      <c r="J886" s="1"/>
      <c r="K886" s="1"/>
      <c r="L886" s="1"/>
      <c r="M886" s="1"/>
      <c r="N886" s="1"/>
      <c r="O886" s="1"/>
      <c r="P886" s="1"/>
      <c r="Q886" s="1"/>
      <c r="R886" s="1"/>
      <c r="S886" s="1"/>
      <c r="T886" s="1"/>
    </row>
    <row r="887">
      <c r="A887" s="1"/>
      <c r="B887" s="1545" t="str">
        <f>GETTRAINERSPRITE(E887)</f>
        <v/>
      </c>
      <c r="C887" s="22"/>
      <c r="D887" s="22"/>
      <c r="E887" s="1546" t="s">
        <v>2814</v>
      </c>
      <c r="F887" s="22"/>
      <c r="G887" s="22"/>
      <c r="H887" s="22"/>
      <c r="I887" s="22"/>
      <c r="J887" s="22"/>
      <c r="K887" s="22"/>
      <c r="L887" s="22"/>
      <c r="M887" s="22"/>
      <c r="N887" s="22"/>
      <c r="O887" s="22"/>
      <c r="P887" s="22"/>
      <c r="Q887" s="204"/>
      <c r="R887" s="163"/>
      <c r="S887" s="163"/>
      <c r="T887" s="163"/>
    </row>
    <row r="888" ht="69.0" customHeight="1">
      <c r="A888" s="62"/>
      <c r="B888" s="28"/>
      <c r="E888" s="164" t="str">
        <f>GETPOKEMONSPRITE(E889, 150, 150)</f>
        <v/>
      </c>
      <c r="F888" s="25"/>
      <c r="G888" s="164" t="str">
        <f>GETPOKEMONSPRITE(G889, 150, 150)</f>
        <v/>
      </c>
      <c r="H888" s="25"/>
      <c r="I888" s="164" t="str">
        <f>GETPOKEMONSPRITE(I889, 150, 150)</f>
        <v/>
      </c>
      <c r="J888" s="25"/>
      <c r="K888" s="164" t="str">
        <f>GETPOKEMONSPRITE(K889, 150, 150)</f>
        <v/>
      </c>
      <c r="L888" s="25"/>
      <c r="M888" s="164" t="str">
        <f>GETPOKEMONSPRITE(M889, 150, 150)</f>
        <v/>
      </c>
      <c r="N888" s="25"/>
      <c r="O888" s="164" t="str">
        <f>GETPOKEMONSPRITE(O889, 150, 150)</f>
        <v/>
      </c>
      <c r="P888" s="25"/>
      <c r="Q888" s="1164"/>
      <c r="R888" s="37"/>
      <c r="S888" s="37"/>
      <c r="T888" s="37"/>
    </row>
    <row r="889">
      <c r="A889" s="1"/>
      <c r="B889" s="125"/>
      <c r="C889" s="39"/>
      <c r="D889" s="39"/>
      <c r="E889" s="1666" t="s">
        <v>1011</v>
      </c>
      <c r="F889" s="41"/>
      <c r="G889" s="1666" t="s">
        <v>2630</v>
      </c>
      <c r="H889" s="41"/>
      <c r="I889" s="1666" t="s">
        <v>2631</v>
      </c>
      <c r="J889" s="41"/>
      <c r="K889" s="1749"/>
      <c r="L889" s="41"/>
      <c r="M889" s="1749"/>
      <c r="N889" s="41"/>
      <c r="O889" s="1749"/>
      <c r="P889" s="41"/>
      <c r="Q889" s="515"/>
      <c r="R889" s="163"/>
      <c r="S889" s="163"/>
      <c r="T889" s="163"/>
    </row>
    <row r="890">
      <c r="A890" s="1390"/>
      <c r="B890" s="1547"/>
      <c r="C890" s="1548"/>
      <c r="D890" s="1549"/>
      <c r="E890" s="1551" t="s">
        <v>82</v>
      </c>
      <c r="F890" s="1000" t="str">
        <f>GETABILITY(E889)</f>
        <v>Magic Guard</v>
      </c>
      <c r="G890" s="1551" t="s">
        <v>117</v>
      </c>
      <c r="H890" s="1000" t="str">
        <f>GETABILITY(G889)</f>
        <v>Snow Cloak</v>
      </c>
      <c r="I890" s="1551" t="s">
        <v>70</v>
      </c>
      <c r="J890" s="1000" t="str">
        <f>GETABILITY(I889)</f>
        <v>Shadow Tag</v>
      </c>
      <c r="K890" s="1750"/>
      <c r="L890" s="1004" t="str">
        <f>GETABILITY(K889)</f>
        <v/>
      </c>
      <c r="M890" s="1750"/>
      <c r="N890" s="1004" t="str">
        <f>GETABILITY(M889)</f>
        <v/>
      </c>
      <c r="O890" s="1750"/>
      <c r="P890" s="1004" t="str">
        <f>GETABILITY(O889)</f>
        <v/>
      </c>
      <c r="Q890" s="1505" t="s">
        <v>23</v>
      </c>
      <c r="R890" s="163"/>
      <c r="S890" s="163"/>
      <c r="T890" s="163"/>
    </row>
    <row r="891">
      <c r="A891" s="1390"/>
      <c r="B891" s="112" t="s">
        <v>24</v>
      </c>
      <c r="C891" s="39"/>
      <c r="D891" s="55"/>
      <c r="E891" s="1652" t="s">
        <v>133</v>
      </c>
      <c r="F891" s="57"/>
      <c r="G891" s="1652" t="s">
        <v>133</v>
      </c>
      <c r="H891" s="57"/>
      <c r="I891" s="1652" t="s">
        <v>603</v>
      </c>
      <c r="J891" s="57"/>
      <c r="K891" s="1541"/>
      <c r="L891" s="57"/>
      <c r="M891" s="1541"/>
      <c r="N891" s="57"/>
      <c r="O891" s="1541"/>
      <c r="P891" s="57"/>
      <c r="Q891" s="1554" t="s">
        <v>27</v>
      </c>
      <c r="R891" s="109"/>
      <c r="S891" s="109"/>
      <c r="T891" s="109"/>
    </row>
    <row r="892">
      <c r="A892" s="1"/>
      <c r="B892" s="1555" t="str">
        <f t="shared" ref="B892:D892" si="29">F12</f>
        <v/>
      </c>
      <c r="C892" s="1555" t="str">
        <f t="shared" si="29"/>
        <v/>
      </c>
      <c r="D892" s="1653" t="str">
        <f t="shared" si="29"/>
        <v/>
      </c>
      <c r="E892" s="1669" t="s">
        <v>588</v>
      </c>
      <c r="F892" s="57"/>
      <c r="G892" s="1669" t="s">
        <v>588</v>
      </c>
      <c r="H892" s="57"/>
      <c r="I892" s="1565" t="s">
        <v>266</v>
      </c>
      <c r="J892" s="57"/>
      <c r="K892" s="1751"/>
      <c r="L892" s="57"/>
      <c r="M892" s="1751"/>
      <c r="N892" s="57"/>
      <c r="O892" s="1751"/>
      <c r="P892" s="57"/>
      <c r="Q892" s="517" t="s">
        <v>30</v>
      </c>
      <c r="R892" s="186"/>
      <c r="S892" s="186"/>
      <c r="T892" s="186"/>
    </row>
    <row r="893">
      <c r="A893" s="1"/>
      <c r="B893" s="1656" t="str">
        <f>I2</f>
        <v/>
      </c>
      <c r="C893" s="1656" t="str">
        <f>J12</f>
        <v/>
      </c>
      <c r="D893" s="1563"/>
      <c r="E893" s="509"/>
      <c r="F893" s="57"/>
      <c r="G893" s="509"/>
      <c r="H893" s="57"/>
      <c r="I893" s="507" t="s">
        <v>1016</v>
      </c>
      <c r="J893" s="57"/>
      <c r="K893" s="1752"/>
      <c r="L893" s="57"/>
      <c r="M893" s="1752"/>
      <c r="N893" s="57"/>
      <c r="O893" s="1752"/>
      <c r="P893" s="57"/>
      <c r="Q893" s="518"/>
      <c r="R893" s="37"/>
      <c r="S893" s="37"/>
      <c r="T893" s="37"/>
    </row>
    <row r="894">
      <c r="A894" s="1"/>
      <c r="B894" s="1562"/>
      <c r="C894" s="1656" t="str">
        <f>M2</f>
        <v/>
      </c>
      <c r="D894" s="1661"/>
      <c r="E894" s="1600"/>
      <c r="F894" s="57"/>
      <c r="G894" s="1600"/>
      <c r="H894" s="57"/>
      <c r="I894" s="1600"/>
      <c r="J894" s="57"/>
      <c r="K894" s="1751"/>
      <c r="L894" s="57"/>
      <c r="M894" s="1751"/>
      <c r="N894" s="57"/>
      <c r="O894" s="1751"/>
      <c r="P894" s="57"/>
      <c r="Q894" s="518"/>
      <c r="R894" s="37"/>
      <c r="S894" s="37"/>
      <c r="T894" s="37"/>
    </row>
    <row r="895">
      <c r="A895" s="1"/>
      <c r="B895" s="1562"/>
      <c r="C895" s="1585" t="str">
        <f>P2</f>
        <v/>
      </c>
      <c r="D895" s="1563"/>
      <c r="E895" s="680"/>
      <c r="F895" s="581"/>
      <c r="G895" s="680"/>
      <c r="H895" s="581"/>
      <c r="I895" s="680"/>
      <c r="J895" s="581"/>
      <c r="K895" s="1753"/>
      <c r="L895" s="581"/>
      <c r="M895" s="1753"/>
      <c r="N895" s="581"/>
      <c r="O895" s="1753"/>
      <c r="P895" s="581"/>
      <c r="Q895" s="55"/>
      <c r="R895" s="37"/>
      <c r="S895" s="37"/>
      <c r="T895" s="37"/>
    </row>
    <row r="896">
      <c r="A896" s="1"/>
      <c r="B896" s="1"/>
      <c r="C896" s="1"/>
      <c r="D896" s="1"/>
      <c r="E896" s="1"/>
      <c r="F896" s="1"/>
      <c r="G896" s="1"/>
      <c r="H896" s="1"/>
      <c r="I896" s="1"/>
      <c r="J896" s="1"/>
      <c r="K896" s="1"/>
      <c r="L896" s="1"/>
      <c r="M896" s="1"/>
      <c r="N896" s="1"/>
      <c r="O896" s="1"/>
      <c r="P896" s="1"/>
      <c r="Q896" s="1"/>
      <c r="R896" s="1"/>
      <c r="S896" s="1"/>
      <c r="T896" s="1"/>
    </row>
    <row r="897">
      <c r="A897" s="1"/>
      <c r="B897" s="473" t="str">
        <f>GETTRAINERSPRITE(E897)</f>
        <v/>
      </c>
      <c r="C897" s="474"/>
      <c r="D897" s="474"/>
      <c r="E897" s="1755" t="s">
        <v>2815</v>
      </c>
      <c r="F897" s="1756"/>
      <c r="G897" s="1756"/>
      <c r="H897" s="1756"/>
      <c r="I897" s="1756"/>
      <c r="J897" s="1756"/>
      <c r="K897" s="1756"/>
      <c r="L897" s="1756"/>
      <c r="M897" s="1756"/>
      <c r="N897" s="1756"/>
      <c r="O897" s="1756"/>
      <c r="P897" s="1756"/>
      <c r="Q897" s="1757"/>
      <c r="R897" s="163"/>
      <c r="S897" s="163"/>
      <c r="T897" s="163"/>
    </row>
    <row r="898" ht="91.5" customHeight="1">
      <c r="A898" s="62"/>
      <c r="B898" s="477"/>
      <c r="E898" s="1758" t="str">
        <f>GETPOKEMONSPRITE(E899, 150, 150)</f>
        <v/>
      </c>
      <c r="F898" s="1759"/>
      <c r="G898" s="1758" t="str">
        <f>GETPOKEMONSPRITE(G899, 150, 150)</f>
        <v/>
      </c>
      <c r="H898" s="1759"/>
      <c r="I898" s="1758" t="str">
        <f>GETPOKEMONSPRITE(I899, 150, 150)</f>
        <v/>
      </c>
      <c r="J898" s="1759"/>
      <c r="K898" s="1758" t="str">
        <f>GETPOKEMONSPRITE(K899, 150, 150)</f>
        <v/>
      </c>
      <c r="L898" s="1759"/>
      <c r="M898" s="1758" t="str">
        <f>GETPOKEMONSPRITE(M899, 150, 150)</f>
        <v/>
      </c>
      <c r="N898" s="1759"/>
      <c r="O898" s="1758" t="str">
        <f>GETPOKEMONSPRITE(O899, 150, 150)</f>
        <v/>
      </c>
      <c r="P898" s="1759"/>
      <c r="Q898" s="1760"/>
      <c r="R898" s="37"/>
      <c r="S898" s="37"/>
      <c r="T898" s="37"/>
    </row>
    <row r="899">
      <c r="A899" s="1"/>
      <c r="B899" s="481"/>
      <c r="C899" s="482"/>
      <c r="D899" s="482"/>
      <c r="E899" s="1666" t="s">
        <v>2816</v>
      </c>
      <c r="F899" s="41"/>
      <c r="G899" s="1666" t="s">
        <v>2817</v>
      </c>
      <c r="H899" s="41"/>
      <c r="I899" s="1666" t="s">
        <v>2818</v>
      </c>
      <c r="J899" s="41"/>
      <c r="K899" s="1666" t="s">
        <v>2819</v>
      </c>
      <c r="L899" s="41"/>
      <c r="M899" s="1666" t="s">
        <v>2820</v>
      </c>
      <c r="N899" s="41"/>
      <c r="O899" s="1666" t="s">
        <v>2821</v>
      </c>
      <c r="P899" s="41"/>
      <c r="Q899" s="440"/>
      <c r="R899" s="163"/>
      <c r="S899" s="163"/>
      <c r="T899" s="163"/>
    </row>
    <row r="900">
      <c r="A900" s="1390"/>
      <c r="B900" s="1547"/>
      <c r="C900" s="1548"/>
      <c r="D900" s="1549"/>
      <c r="E900" s="1551" t="s">
        <v>117</v>
      </c>
      <c r="F900" s="1000" t="str">
        <f>GETABILITY(E899)</f>
        <v>Thick Fat</v>
      </c>
      <c r="G900" s="1551" t="s">
        <v>158</v>
      </c>
      <c r="H900" s="1004" t="str">
        <f>GETABILITY(G899)</f>
        <v>Serene Grace</v>
      </c>
      <c r="I900" s="1551" t="s">
        <v>338</v>
      </c>
      <c r="J900" s="1000" t="str">
        <f>GETABILITY(I899)</f>
        <v>Chlorophyll</v>
      </c>
      <c r="K900" s="1551" t="s">
        <v>39</v>
      </c>
      <c r="L900" s="1106" t="s">
        <v>2822</v>
      </c>
      <c r="M900" s="1551" t="s">
        <v>83</v>
      </c>
      <c r="N900" s="1000" t="str">
        <f>GETABILITY(M899)</f>
        <v>Unburden</v>
      </c>
      <c r="O900" s="1551" t="s">
        <v>449</v>
      </c>
      <c r="P900" s="1000" t="str">
        <f>GETABILITY(O899)</f>
        <v>Tinted Lens</v>
      </c>
      <c r="Q900" s="1505" t="s">
        <v>23</v>
      </c>
      <c r="R900" s="163"/>
      <c r="S900" s="163"/>
      <c r="T900" s="163"/>
    </row>
    <row r="901">
      <c r="A901" s="1390"/>
      <c r="B901" s="112" t="s">
        <v>24</v>
      </c>
      <c r="C901" s="39"/>
      <c r="D901" s="55"/>
      <c r="E901" s="1652" t="s">
        <v>308</v>
      </c>
      <c r="F901" s="57"/>
      <c r="G901" s="1652" t="s">
        <v>71</v>
      </c>
      <c r="H901" s="57"/>
      <c r="I901" s="1652" t="s">
        <v>242</v>
      </c>
      <c r="J901" s="57"/>
      <c r="K901" s="1652" t="s">
        <v>308</v>
      </c>
      <c r="L901" s="57"/>
      <c r="M901" s="1652" t="s">
        <v>2823</v>
      </c>
      <c r="N901" s="57"/>
      <c r="O901" s="1652" t="s">
        <v>309</v>
      </c>
      <c r="P901" s="57"/>
      <c r="Q901" s="1508" t="s">
        <v>27</v>
      </c>
      <c r="R901" s="109"/>
      <c r="S901" s="109"/>
      <c r="T901" s="109"/>
    </row>
    <row r="902">
      <c r="A902" s="1"/>
      <c r="B902" s="1555"/>
      <c r="C902" s="1555"/>
      <c r="D902" s="1653"/>
      <c r="E902" s="1694" t="s">
        <v>102</v>
      </c>
      <c r="F902" s="57"/>
      <c r="G902" s="507" t="s">
        <v>620</v>
      </c>
      <c r="H902" s="57"/>
      <c r="I902" s="1711" t="s">
        <v>437</v>
      </c>
      <c r="J902" s="57"/>
      <c r="K902" s="511" t="s">
        <v>2731</v>
      </c>
      <c r="L902" s="57"/>
      <c r="M902" s="1565" t="s">
        <v>471</v>
      </c>
      <c r="N902" s="57"/>
      <c r="O902" s="1698" t="s">
        <v>1714</v>
      </c>
      <c r="P902" s="57"/>
      <c r="Q902" s="342" t="s">
        <v>30</v>
      </c>
      <c r="R902" s="186"/>
      <c r="S902" s="186"/>
      <c r="T902" s="186"/>
    </row>
    <row r="903">
      <c r="A903" s="1"/>
      <c r="B903" s="1656" t="str">
        <f>I2</f>
        <v/>
      </c>
      <c r="C903" s="1656"/>
      <c r="D903" s="1563"/>
      <c r="E903" s="1710" t="s">
        <v>780</v>
      </c>
      <c r="F903" s="57"/>
      <c r="G903" s="1711" t="s">
        <v>437</v>
      </c>
      <c r="H903" s="57"/>
      <c r="I903" s="1710" t="s">
        <v>751</v>
      </c>
      <c r="J903" s="57"/>
      <c r="K903" s="506" t="s">
        <v>270</v>
      </c>
      <c r="L903" s="57"/>
      <c r="M903" s="1582" t="s">
        <v>279</v>
      </c>
      <c r="N903" s="57"/>
      <c r="O903" s="1698" t="s">
        <v>1716</v>
      </c>
      <c r="P903" s="57"/>
      <c r="Q903" s="77"/>
      <c r="R903" s="37"/>
      <c r="S903" s="37"/>
      <c r="T903" s="37"/>
    </row>
    <row r="904">
      <c r="A904" s="1"/>
      <c r="B904" s="1562"/>
      <c r="C904" s="1656" t="str">
        <f t="shared" ref="C904:D904" si="30">M2</f>
        <v/>
      </c>
      <c r="D904" s="1661" t="str">
        <f t="shared" si="30"/>
        <v/>
      </c>
      <c r="E904" s="1710" t="s">
        <v>440</v>
      </c>
      <c r="F904" s="57"/>
      <c r="G904" s="1565" t="s">
        <v>476</v>
      </c>
      <c r="H904" s="57"/>
      <c r="I904" s="1660" t="s">
        <v>474</v>
      </c>
      <c r="J904" s="57"/>
      <c r="K904" s="511" t="s">
        <v>140</v>
      </c>
      <c r="L904" s="57"/>
      <c r="M904" s="1711" t="s">
        <v>345</v>
      </c>
      <c r="N904" s="57"/>
      <c r="O904" s="1582" t="s">
        <v>284</v>
      </c>
      <c r="P904" s="57"/>
      <c r="Q904" s="77"/>
      <c r="R904" s="37"/>
      <c r="S904" s="37"/>
      <c r="T904" s="37"/>
    </row>
    <row r="905">
      <c r="A905" s="1"/>
      <c r="B905" s="1562"/>
      <c r="C905" s="1585" t="str">
        <f>P2</f>
        <v/>
      </c>
      <c r="D905" s="1563"/>
      <c r="E905" s="707" t="s">
        <v>230</v>
      </c>
      <c r="F905" s="581"/>
      <c r="G905" s="706" t="s">
        <v>345</v>
      </c>
      <c r="H905" s="581"/>
      <c r="I905" s="757" t="s">
        <v>1144</v>
      </c>
      <c r="J905" s="581"/>
      <c r="K905" s="712" t="s">
        <v>123</v>
      </c>
      <c r="L905" s="581"/>
      <c r="M905" s="733" t="s">
        <v>2490</v>
      </c>
      <c r="N905" s="581"/>
      <c r="O905" s="731" t="s">
        <v>44</v>
      </c>
      <c r="P905" s="581"/>
      <c r="Q905" s="91"/>
      <c r="R905" s="37"/>
      <c r="S905" s="37"/>
      <c r="T905" s="37"/>
    </row>
    <row r="906">
      <c r="A906" s="1"/>
      <c r="B906" s="1"/>
      <c r="C906" s="1"/>
      <c r="D906" s="1"/>
      <c r="E906" s="1"/>
      <c r="F906" s="1"/>
      <c r="G906" s="1"/>
      <c r="H906" s="1"/>
      <c r="I906" s="1"/>
      <c r="J906" s="1"/>
      <c r="K906" s="1"/>
      <c r="L906" s="1"/>
      <c r="M906" s="1"/>
      <c r="N906" s="1"/>
      <c r="O906" s="1"/>
      <c r="P906" s="1"/>
      <c r="Q906" s="1"/>
      <c r="R906" s="1"/>
      <c r="S906" s="1"/>
      <c r="T906" s="1"/>
    </row>
    <row r="907">
      <c r="A907" s="1"/>
      <c r="B907" s="1545" t="str">
        <f>GETTRAINERSPRITE(E907)</f>
        <v/>
      </c>
      <c r="C907" s="22"/>
      <c r="D907" s="22"/>
      <c r="E907" s="1546" t="s">
        <v>2824</v>
      </c>
      <c r="F907" s="22"/>
      <c r="G907" s="22"/>
      <c r="H907" s="22"/>
      <c r="I907" s="22"/>
      <c r="J907" s="22"/>
      <c r="K907" s="22"/>
      <c r="L907" s="22"/>
      <c r="M907" s="22"/>
      <c r="N907" s="22"/>
      <c r="O907" s="22"/>
      <c r="P907" s="22"/>
      <c r="Q907" s="204"/>
      <c r="R907" s="163"/>
      <c r="S907" s="163"/>
      <c r="T907" s="163"/>
    </row>
    <row r="908" ht="69.0" customHeight="1">
      <c r="A908" s="62"/>
      <c r="B908" s="28"/>
      <c r="E908" s="164" t="str">
        <f>GETPOKEMONSPRITE(E909, 150, 150)</f>
        <v/>
      </c>
      <c r="F908" s="25"/>
      <c r="G908" s="164" t="str">
        <f>GETPOKEMONSPRITE(G909, 150, 150)</f>
        <v/>
      </c>
      <c r="H908" s="25"/>
      <c r="I908" s="164" t="str">
        <f>GETPOKEMONSPRITE(I909, 120, 120)</f>
        <v/>
      </c>
      <c r="J908" s="25"/>
      <c r="K908" s="164" t="str">
        <f>GETPOKEMONSPRITE(K909, 150, 150)</f>
        <v/>
      </c>
      <c r="L908" s="25"/>
      <c r="M908" s="164" t="str">
        <f>GETPOKEMONSPRITE(M909, 150, 150)</f>
        <v/>
      </c>
      <c r="N908" s="25"/>
      <c r="O908" s="164" t="str">
        <f>GETPOKEMONSPRITE(O909, 150, 150)</f>
        <v/>
      </c>
      <c r="P908" s="25"/>
      <c r="Q908" s="1164"/>
      <c r="R908" s="37"/>
      <c r="S908" s="37"/>
      <c r="T908" s="37"/>
    </row>
    <row r="909">
      <c r="A909" s="1"/>
      <c r="B909" s="125"/>
      <c r="C909" s="39"/>
      <c r="D909" s="39"/>
      <c r="E909" s="1666" t="s">
        <v>2825</v>
      </c>
      <c r="F909" s="41"/>
      <c r="G909" s="1666" t="s">
        <v>2826</v>
      </c>
      <c r="H909" s="41"/>
      <c r="I909" s="1666" t="s">
        <v>2827</v>
      </c>
      <c r="J909" s="41"/>
      <c r="K909" s="1666" t="s">
        <v>2828</v>
      </c>
      <c r="L909" s="41"/>
      <c r="M909" s="1666" t="s">
        <v>2829</v>
      </c>
      <c r="N909" s="41"/>
      <c r="O909" s="1666" t="s">
        <v>2830</v>
      </c>
      <c r="P909" s="41"/>
      <c r="Q909" s="328"/>
      <c r="R909" s="163"/>
      <c r="S909" s="163"/>
      <c r="T909" s="163"/>
    </row>
    <row r="910">
      <c r="A910" s="1390"/>
      <c r="B910" s="1547"/>
      <c r="C910" s="1548"/>
      <c r="D910" s="1549"/>
      <c r="E910" s="1551" t="s">
        <v>97</v>
      </c>
      <c r="F910" s="1000" t="str">
        <f>GETABILITY(E909)</f>
        <v>Truant</v>
      </c>
      <c r="G910" s="1551" t="s">
        <v>22</v>
      </c>
      <c r="H910" s="1000" t="str">
        <f>GETABILITY(G909)</f>
        <v>Solid Rock</v>
      </c>
      <c r="I910" s="1551" t="s">
        <v>175</v>
      </c>
      <c r="J910" s="1000" t="str">
        <f>GETABILITY(I909)</f>
        <v>Filter</v>
      </c>
      <c r="K910" s="1551" t="s">
        <v>83</v>
      </c>
      <c r="L910" s="1000" t="str">
        <f>GETABILITY(K909)</f>
        <v>Technician</v>
      </c>
      <c r="M910" s="1551" t="s">
        <v>95</v>
      </c>
      <c r="N910" s="1000" t="str">
        <f>GETABILITY(M909)</f>
        <v>Iron Fist</v>
      </c>
      <c r="O910" s="1551" t="s">
        <v>207</v>
      </c>
      <c r="P910" s="1004" t="str">
        <f>GETABILITY(O909)</f>
        <v>Lightning Rod</v>
      </c>
      <c r="Q910" s="1505" t="s">
        <v>23</v>
      </c>
      <c r="R910" s="163"/>
      <c r="S910" s="163"/>
      <c r="T910" s="163"/>
    </row>
    <row r="911">
      <c r="A911" s="1390"/>
      <c r="B911" s="112" t="s">
        <v>24</v>
      </c>
      <c r="C911" s="39"/>
      <c r="D911" s="55"/>
      <c r="E911" s="1652" t="s">
        <v>587</v>
      </c>
      <c r="F911" s="57"/>
      <c r="G911" s="1652" t="s">
        <v>308</v>
      </c>
      <c r="H911" s="57"/>
      <c r="I911" s="1652" t="s">
        <v>500</v>
      </c>
      <c r="J911" s="57"/>
      <c r="K911" s="1652" t="s">
        <v>72</v>
      </c>
      <c r="L911" s="57"/>
      <c r="M911" s="1652" t="s">
        <v>2831</v>
      </c>
      <c r="N911" s="57"/>
      <c r="O911" s="1652" t="s">
        <v>724</v>
      </c>
      <c r="P911" s="57"/>
      <c r="Q911" s="1508" t="s">
        <v>27</v>
      </c>
      <c r="R911" s="109"/>
      <c r="S911" s="109"/>
      <c r="T911" s="109"/>
    </row>
    <row r="912">
      <c r="A912" s="1"/>
      <c r="B912" s="1555"/>
      <c r="C912" s="1555"/>
      <c r="D912" s="1653"/>
      <c r="E912" s="507" t="s">
        <v>170</v>
      </c>
      <c r="F912" s="57"/>
      <c r="G912" s="506" t="s">
        <v>469</v>
      </c>
      <c r="H912" s="57"/>
      <c r="I912" s="508" t="s">
        <v>296</v>
      </c>
      <c r="J912" s="57"/>
      <c r="K912" s="1710" t="s">
        <v>414</v>
      </c>
      <c r="L912" s="57"/>
      <c r="M912" s="507" t="s">
        <v>922</v>
      </c>
      <c r="N912" s="57"/>
      <c r="O912" s="507" t="s">
        <v>74</v>
      </c>
      <c r="P912" s="57"/>
      <c r="Q912" s="342" t="s">
        <v>30</v>
      </c>
      <c r="R912" s="186"/>
      <c r="S912" s="186"/>
      <c r="T912" s="186"/>
    </row>
    <row r="913">
      <c r="A913" s="1"/>
      <c r="B913" s="1656"/>
      <c r="C913" s="1656"/>
      <c r="D913" s="1563"/>
      <c r="E913" s="507" t="s">
        <v>389</v>
      </c>
      <c r="F913" s="57"/>
      <c r="G913" s="1658" t="s">
        <v>297</v>
      </c>
      <c r="H913" s="57"/>
      <c r="I913" s="506" t="s">
        <v>469</v>
      </c>
      <c r="J913" s="57"/>
      <c r="K913" s="508" t="s">
        <v>283</v>
      </c>
      <c r="L913" s="57"/>
      <c r="M913" s="1659" t="s">
        <v>475</v>
      </c>
      <c r="N913" s="57"/>
      <c r="O913" s="1710" t="s">
        <v>780</v>
      </c>
      <c r="P913" s="57"/>
      <c r="Q913" s="77"/>
      <c r="R913" s="37"/>
      <c r="S913" s="37"/>
      <c r="T913" s="37"/>
    </row>
    <row r="914">
      <c r="A914" s="1"/>
      <c r="B914" s="1562"/>
      <c r="C914" s="1656" t="str">
        <f t="shared" ref="C914:D914" si="31">M2</f>
        <v/>
      </c>
      <c r="D914" s="1661" t="str">
        <f t="shared" si="31"/>
        <v/>
      </c>
      <c r="E914" s="1660" t="s">
        <v>426</v>
      </c>
      <c r="F914" s="57"/>
      <c r="G914" s="508" t="s">
        <v>248</v>
      </c>
      <c r="H914" s="57"/>
      <c r="I914" s="1660" t="s">
        <v>110</v>
      </c>
      <c r="J914" s="57"/>
      <c r="K914" s="1710" t="s">
        <v>461</v>
      </c>
      <c r="L914" s="57"/>
      <c r="M914" s="507" t="s">
        <v>1827</v>
      </c>
      <c r="N914" s="57"/>
      <c r="O914" s="1670" t="s">
        <v>607</v>
      </c>
      <c r="P914" s="57"/>
      <c r="Q914" s="77"/>
      <c r="R914" s="37"/>
      <c r="S914" s="37"/>
      <c r="T914" s="37"/>
    </row>
    <row r="915">
      <c r="A915" s="1"/>
      <c r="B915" s="1562"/>
      <c r="C915" s="1585" t="str">
        <f>P2</f>
        <v/>
      </c>
      <c r="D915" s="1563"/>
      <c r="E915" s="677" t="s">
        <v>296</v>
      </c>
      <c r="F915" s="581"/>
      <c r="G915" s="679" t="s">
        <v>485</v>
      </c>
      <c r="H915" s="581"/>
      <c r="I915" s="708" t="s">
        <v>551</v>
      </c>
      <c r="J915" s="581"/>
      <c r="K915" s="716" t="s">
        <v>298</v>
      </c>
      <c r="L915" s="581"/>
      <c r="M915" s="679" t="s">
        <v>485</v>
      </c>
      <c r="N915" s="581"/>
      <c r="O915" s="717" t="s">
        <v>452</v>
      </c>
      <c r="P915" s="581"/>
      <c r="Q915" s="91"/>
      <c r="R915" s="37"/>
      <c r="S915" s="37"/>
      <c r="T915" s="37"/>
    </row>
    <row r="916">
      <c r="A916" s="1"/>
      <c r="B916" s="1"/>
      <c r="C916" s="1"/>
      <c r="D916" s="1"/>
      <c r="E916" s="1"/>
      <c r="F916" s="1"/>
      <c r="G916" s="1"/>
      <c r="H916" s="1"/>
      <c r="I916" s="1"/>
      <c r="J916" s="1"/>
      <c r="K916" s="1"/>
      <c r="L916" s="1"/>
      <c r="M916" s="1"/>
      <c r="N916" s="1"/>
      <c r="O916" s="1"/>
      <c r="P916" s="1"/>
      <c r="Q916" s="1"/>
      <c r="R916" s="1"/>
      <c r="S916" s="1"/>
      <c r="T916" s="1"/>
    </row>
    <row r="917">
      <c r="A917" s="1"/>
      <c r="B917" s="1545" t="str">
        <f>GETTRAINERSPRITE(E917)</f>
        <v/>
      </c>
      <c r="C917" s="22"/>
      <c r="D917" s="22"/>
      <c r="E917" s="1546" t="s">
        <v>2832</v>
      </c>
      <c r="F917" s="22"/>
      <c r="G917" s="22"/>
      <c r="H917" s="22"/>
      <c r="I917" s="22"/>
      <c r="J917" s="22"/>
      <c r="K917" s="22"/>
      <c r="L917" s="22"/>
      <c r="M917" s="22"/>
      <c r="N917" s="22"/>
      <c r="O917" s="22"/>
      <c r="P917" s="22"/>
      <c r="Q917" s="204"/>
      <c r="R917" s="163"/>
      <c r="S917" s="163"/>
      <c r="T917" s="163"/>
    </row>
    <row r="918" ht="69.0" customHeight="1">
      <c r="A918" s="62"/>
      <c r="B918" s="28"/>
      <c r="E918" s="164" t="str">
        <f>GETPOKEMONSPRITE(E919, 150, 150)</f>
        <v/>
      </c>
      <c r="F918" s="25"/>
      <c r="G918" s="164" t="str">
        <f>GETPOKEMONSPRITE(G919, 150, 150)</f>
        <v/>
      </c>
      <c r="H918" s="25"/>
      <c r="I918" s="164" t="str">
        <f>GETPOKEMONSPRITE(I919, 150, 150)</f>
        <v/>
      </c>
      <c r="J918" s="25"/>
      <c r="K918" s="164" t="str">
        <f>GETPOKEMONSPRITE(K919, 150, 150)</f>
        <v/>
      </c>
      <c r="L918" s="25"/>
      <c r="M918" s="164" t="str">
        <f>GETPOKEMONSPRITE(M919, 150, 150)</f>
        <v/>
      </c>
      <c r="N918" s="25"/>
      <c r="O918" s="164" t="str">
        <f>GETPOKEMONSPRITE(O919, 150, 150)</f>
        <v/>
      </c>
      <c r="P918" s="25"/>
      <c r="Q918" s="1164"/>
      <c r="R918" s="37"/>
      <c r="S918" s="37"/>
      <c r="T918" s="37"/>
    </row>
    <row r="919">
      <c r="A919" s="1"/>
      <c r="B919" s="125"/>
      <c r="C919" s="39"/>
      <c r="D919" s="39"/>
      <c r="E919" s="1666" t="s">
        <v>2833</v>
      </c>
      <c r="F919" s="41"/>
      <c r="G919" s="1666" t="s">
        <v>2588</v>
      </c>
      <c r="H919" s="41"/>
      <c r="I919" s="1666" t="s">
        <v>2834</v>
      </c>
      <c r="J919" s="41"/>
      <c r="K919" s="1666" t="s">
        <v>2835</v>
      </c>
      <c r="L919" s="41"/>
      <c r="M919" s="1666" t="s">
        <v>2836</v>
      </c>
      <c r="N919" s="41"/>
      <c r="O919" s="1666" t="s">
        <v>2837</v>
      </c>
      <c r="P919" s="41"/>
      <c r="Q919" s="328"/>
      <c r="R919" s="163"/>
      <c r="S919" s="163"/>
      <c r="T919" s="163"/>
    </row>
    <row r="920">
      <c r="A920" s="1390"/>
      <c r="B920" s="1547"/>
      <c r="C920" s="1548"/>
      <c r="D920" s="1549"/>
      <c r="E920" s="1551" t="s">
        <v>21</v>
      </c>
      <c r="F920" s="1004" t="str">
        <f>GETABILITY(E919)</f>
        <v>Serene Grace</v>
      </c>
      <c r="G920" s="1551" t="s">
        <v>40</v>
      </c>
      <c r="H920" s="1004" t="str">
        <f>GETABILITY(G919)</f>
        <v>Serene Grace</v>
      </c>
      <c r="I920" s="1551" t="s">
        <v>56</v>
      </c>
      <c r="J920" s="1000" t="str">
        <f>GETABILITY(I919)</f>
        <v>Magic Guard</v>
      </c>
      <c r="K920" s="1551" t="s">
        <v>117</v>
      </c>
      <c r="L920" s="1000" t="str">
        <f>GETABILITY(K919)</f>
        <v>Chlorophyll</v>
      </c>
      <c r="M920" s="1551" t="s">
        <v>338</v>
      </c>
      <c r="N920" s="1000" t="str">
        <f>GETABILITY(M919)</f>
        <v>Natural Cure</v>
      </c>
      <c r="O920" s="1551" t="s">
        <v>117</v>
      </c>
      <c r="P920" s="1000" t="str">
        <f>GETABILITY(O919)</f>
        <v>Speed Boost</v>
      </c>
      <c r="Q920" s="1505" t="s">
        <v>23</v>
      </c>
      <c r="R920" s="163"/>
      <c r="S920" s="163"/>
      <c r="T920" s="163"/>
    </row>
    <row r="921">
      <c r="A921" s="1390"/>
      <c r="B921" s="112" t="s">
        <v>24</v>
      </c>
      <c r="C921" s="39"/>
      <c r="D921" s="55"/>
      <c r="E921" s="1652" t="s">
        <v>513</v>
      </c>
      <c r="F921" s="57"/>
      <c r="G921" s="1652" t="s">
        <v>513</v>
      </c>
      <c r="H921" s="57"/>
      <c r="I921" s="1652" t="s">
        <v>450</v>
      </c>
      <c r="J921" s="57"/>
      <c r="K921" s="1652" t="s">
        <v>308</v>
      </c>
      <c r="L921" s="57"/>
      <c r="M921" s="1652" t="s">
        <v>308</v>
      </c>
      <c r="N921" s="57"/>
      <c r="O921" s="1652" t="s">
        <v>72</v>
      </c>
      <c r="P921" s="57"/>
      <c r="Q921" s="1508" t="s">
        <v>27</v>
      </c>
      <c r="R921" s="109"/>
      <c r="S921" s="109"/>
      <c r="T921" s="109"/>
    </row>
    <row r="922">
      <c r="A922" s="1"/>
      <c r="B922" s="1555"/>
      <c r="C922" s="1555"/>
      <c r="D922" s="1653"/>
      <c r="E922" s="1570" t="s">
        <v>1577</v>
      </c>
      <c r="F922" s="57"/>
      <c r="G922" s="1570" t="s">
        <v>1577</v>
      </c>
      <c r="H922" s="57"/>
      <c r="I922" s="507" t="s">
        <v>1827</v>
      </c>
      <c r="J922" s="57"/>
      <c r="K922" s="1710" t="s">
        <v>43</v>
      </c>
      <c r="L922" s="57"/>
      <c r="M922" s="507" t="s">
        <v>811</v>
      </c>
      <c r="N922" s="57"/>
      <c r="O922" s="1658" t="s">
        <v>297</v>
      </c>
      <c r="P922" s="57"/>
      <c r="Q922" s="342" t="s">
        <v>30</v>
      </c>
      <c r="R922" s="186"/>
      <c r="S922" s="186"/>
      <c r="T922" s="186"/>
    </row>
    <row r="923">
      <c r="A923" s="1"/>
      <c r="B923" s="1656"/>
      <c r="C923" s="1656"/>
      <c r="D923" s="1563"/>
      <c r="E923" s="1582" t="s">
        <v>769</v>
      </c>
      <c r="F923" s="57"/>
      <c r="G923" s="1660" t="s">
        <v>426</v>
      </c>
      <c r="H923" s="57"/>
      <c r="I923" s="1694" t="s">
        <v>1805</v>
      </c>
      <c r="J923" s="57"/>
      <c r="K923" s="507" t="s">
        <v>452</v>
      </c>
      <c r="L923" s="57"/>
      <c r="M923" s="1710" t="s">
        <v>779</v>
      </c>
      <c r="N923" s="57"/>
      <c r="O923" s="1698" t="s">
        <v>716</v>
      </c>
      <c r="P923" s="57"/>
      <c r="Q923" s="77"/>
      <c r="R923" s="37"/>
      <c r="S923" s="37"/>
      <c r="T923" s="37"/>
    </row>
    <row r="924">
      <c r="A924" s="1"/>
      <c r="B924" s="1562"/>
      <c r="C924" s="1656" t="str">
        <f>M2</f>
        <v/>
      </c>
      <c r="D924" s="1661"/>
      <c r="E924" s="1658" t="s">
        <v>297</v>
      </c>
      <c r="F924" s="57"/>
      <c r="G924" s="512" t="s">
        <v>734</v>
      </c>
      <c r="H924" s="57"/>
      <c r="I924" s="1694" t="s">
        <v>247</v>
      </c>
      <c r="J924" s="57"/>
      <c r="K924" s="1710" t="s">
        <v>360</v>
      </c>
      <c r="L924" s="57"/>
      <c r="M924" s="508" t="s">
        <v>248</v>
      </c>
      <c r="N924" s="57"/>
      <c r="O924" s="1582" t="s">
        <v>769</v>
      </c>
      <c r="P924" s="57"/>
      <c r="Q924" s="77"/>
      <c r="R924" s="37"/>
      <c r="S924" s="37"/>
      <c r="T924" s="37"/>
    </row>
    <row r="925">
      <c r="A925" s="1"/>
      <c r="B925" s="1562"/>
      <c r="C925" s="1585"/>
      <c r="D925" s="1563"/>
      <c r="E925" s="712" t="s">
        <v>170</v>
      </c>
      <c r="F925" s="581"/>
      <c r="G925" s="731" t="s">
        <v>279</v>
      </c>
      <c r="H925" s="581"/>
      <c r="I925" s="757" t="s">
        <v>793</v>
      </c>
      <c r="J925" s="581"/>
      <c r="K925" s="731" t="s">
        <v>279</v>
      </c>
      <c r="L925" s="581"/>
      <c r="M925" s="720" t="s">
        <v>297</v>
      </c>
      <c r="N925" s="581"/>
      <c r="O925" s="712" t="s">
        <v>922</v>
      </c>
      <c r="P925" s="581"/>
      <c r="Q925" s="91"/>
      <c r="R925" s="37"/>
      <c r="S925" s="37"/>
      <c r="T925" s="37"/>
    </row>
    <row r="926">
      <c r="A926" s="1"/>
      <c r="B926" s="654"/>
      <c r="C926" s="654"/>
      <c r="D926" s="654"/>
      <c r="E926" s="1578"/>
      <c r="F926" s="1578"/>
      <c r="G926" s="1578"/>
      <c r="H926" s="1578"/>
      <c r="I926" s="1578"/>
      <c r="J926" s="1578"/>
      <c r="K926" s="1578"/>
      <c r="L926" s="1578"/>
      <c r="M926" s="1578"/>
      <c r="N926" s="1578"/>
      <c r="O926" s="1578"/>
      <c r="P926" s="1578"/>
      <c r="Q926" s="1578"/>
      <c r="R926" s="109"/>
      <c r="S926" s="109"/>
      <c r="T926" s="109"/>
    </row>
    <row r="927">
      <c r="A927" s="1"/>
      <c r="B927" s="1"/>
      <c r="C927" s="1"/>
      <c r="D927" s="1"/>
      <c r="E927" s="1"/>
      <c r="F927" s="1"/>
      <c r="G927" s="1"/>
      <c r="H927" s="1"/>
      <c r="I927" s="1"/>
      <c r="J927" s="1"/>
      <c r="K927" s="1"/>
      <c r="L927" s="1"/>
      <c r="M927" s="1"/>
      <c r="N927" s="1"/>
      <c r="O927" s="1"/>
      <c r="P927" s="1"/>
      <c r="Q927" s="1"/>
      <c r="R927" s="1"/>
      <c r="S927" s="1"/>
      <c r="T927" s="1"/>
    </row>
    <row r="928">
      <c r="A928" s="1"/>
      <c r="B928" s="1183" t="s">
        <v>2838</v>
      </c>
      <c r="R928" s="1"/>
      <c r="S928" s="1"/>
      <c r="T928" s="1"/>
    </row>
    <row r="929">
      <c r="A929" s="1"/>
      <c r="B929" s="1"/>
      <c r="C929" s="1"/>
      <c r="D929" s="1"/>
      <c r="E929" s="1"/>
      <c r="F929" s="1"/>
      <c r="G929" s="1"/>
      <c r="H929" s="1"/>
      <c r="I929" s="1"/>
      <c r="J929" s="1"/>
      <c r="K929" s="1"/>
      <c r="L929" s="1"/>
      <c r="M929" s="1"/>
      <c r="N929" s="1"/>
      <c r="O929" s="1"/>
      <c r="P929" s="1"/>
      <c r="Q929" s="1"/>
      <c r="R929" s="1"/>
      <c r="S929" s="1"/>
      <c r="T929" s="1"/>
    </row>
    <row r="930">
      <c r="A930" s="1"/>
      <c r="B930" s="1545" t="str">
        <f>GETTRAINERSPRITE(E930)</f>
        <v/>
      </c>
      <c r="C930" s="22"/>
      <c r="D930" s="22"/>
      <c r="E930" s="1546" t="s">
        <v>2839</v>
      </c>
      <c r="F930" s="22"/>
      <c r="G930" s="22"/>
      <c r="H930" s="22"/>
      <c r="I930" s="22"/>
      <c r="J930" s="22"/>
      <c r="K930" s="22"/>
      <c r="L930" s="22"/>
      <c r="M930" s="22"/>
      <c r="N930" s="22"/>
      <c r="O930" s="22"/>
      <c r="P930" s="22"/>
      <c r="Q930" s="204"/>
      <c r="R930" s="163"/>
      <c r="S930" s="163"/>
      <c r="T930" s="163"/>
    </row>
    <row r="931" ht="69.0" customHeight="1">
      <c r="A931" s="62"/>
      <c r="B931" s="28"/>
      <c r="E931" s="164" t="str">
        <f>GETPOKEMONSPRITE(E932, 150, 150)</f>
        <v/>
      </c>
      <c r="F931" s="25"/>
      <c r="G931" s="164" t="str">
        <f>GETPOKEMONSPRITE(G932, 150, 150)</f>
        <v/>
      </c>
      <c r="H931" s="25"/>
      <c r="I931" s="164" t="str">
        <f>GETPOKEMONSPRITE(I932, 120, 120)</f>
        <v/>
      </c>
      <c r="J931" s="25"/>
      <c r="K931" s="164" t="str">
        <f>GETPOKEMONSPRITE(K932, 150, 150)</f>
        <v/>
      </c>
      <c r="L931" s="25"/>
      <c r="M931" s="164" t="str">
        <f>GETPOKEMONSPRITE(M932, 150, 150)</f>
        <v/>
      </c>
      <c r="N931" s="25"/>
      <c r="O931" s="164" t="str">
        <f>GETPOKEMONSPRITE(O932, 150, 150)</f>
        <v/>
      </c>
      <c r="P931" s="25"/>
      <c r="Q931" s="1164"/>
      <c r="R931" s="37"/>
      <c r="S931" s="37"/>
      <c r="T931" s="37"/>
    </row>
    <row r="932">
      <c r="A932" s="1"/>
      <c r="B932" s="125"/>
      <c r="C932" s="39"/>
      <c r="D932" s="39"/>
      <c r="E932" s="1666" t="s">
        <v>2840</v>
      </c>
      <c r="F932" s="41"/>
      <c r="G932" s="1666" t="s">
        <v>2841</v>
      </c>
      <c r="H932" s="41"/>
      <c r="I932" s="1666" t="s">
        <v>2842</v>
      </c>
      <c r="J932" s="41"/>
      <c r="K932" s="1666" t="s">
        <v>2843</v>
      </c>
      <c r="L932" s="41"/>
      <c r="M932" s="1666" t="s">
        <v>2844</v>
      </c>
      <c r="N932" s="41"/>
      <c r="O932" s="1666" t="s">
        <v>2845</v>
      </c>
      <c r="P932" s="41"/>
      <c r="Q932" s="328"/>
      <c r="R932" s="163"/>
      <c r="S932" s="163"/>
      <c r="T932" s="163"/>
    </row>
    <row r="933">
      <c r="A933" s="1390"/>
      <c r="B933" s="1547"/>
      <c r="C933" s="1548"/>
      <c r="D933" s="1549"/>
      <c r="E933" s="1551" t="s">
        <v>131</v>
      </c>
      <c r="F933" s="1000" t="str">
        <f>GETABILITY(E932)</f>
        <v>Shadow Tag</v>
      </c>
      <c r="G933" s="1551" t="s">
        <v>158</v>
      </c>
      <c r="H933" s="1000" t="str">
        <f>GETABILITY(G932)</f>
        <v>Super Luck</v>
      </c>
      <c r="I933" s="1551" t="s">
        <v>20</v>
      </c>
      <c r="J933" s="1000" t="str">
        <f>GETABILITY(I932)</f>
        <v>Iron Fist</v>
      </c>
      <c r="K933" s="1551" t="s">
        <v>69</v>
      </c>
      <c r="L933" s="1000" t="str">
        <f>GETABILITY(K932)</f>
        <v>Bad Dreams</v>
      </c>
      <c r="M933" s="1551" t="s">
        <v>40</v>
      </c>
      <c r="N933" s="1000" t="str">
        <f>GETABILITY(M932)</f>
        <v>Technician</v>
      </c>
      <c r="O933" s="1551" t="s">
        <v>70</v>
      </c>
      <c r="P933" s="1000" t="str">
        <f>GETABILITY(O932)</f>
        <v>Trace</v>
      </c>
      <c r="Q933" s="1505" t="s">
        <v>23</v>
      </c>
      <c r="R933" s="163"/>
      <c r="S933" s="163"/>
      <c r="T933" s="163"/>
    </row>
    <row r="934">
      <c r="A934" s="1390"/>
      <c r="B934" s="112" t="s">
        <v>24</v>
      </c>
      <c r="C934" s="39"/>
      <c r="D934" s="55"/>
      <c r="E934" s="1652" t="s">
        <v>603</v>
      </c>
      <c r="F934" s="57"/>
      <c r="G934" s="1652" t="s">
        <v>325</v>
      </c>
      <c r="H934" s="57"/>
      <c r="I934" s="1652" t="s">
        <v>603</v>
      </c>
      <c r="J934" s="57"/>
      <c r="K934" s="1652" t="s">
        <v>72</v>
      </c>
      <c r="L934" s="57"/>
      <c r="M934" s="1652" t="s">
        <v>450</v>
      </c>
      <c r="N934" s="57"/>
      <c r="O934" s="1652" t="s">
        <v>500</v>
      </c>
      <c r="P934" s="57"/>
      <c r="Q934" s="1508" t="s">
        <v>27</v>
      </c>
      <c r="R934" s="109"/>
      <c r="S934" s="109"/>
      <c r="T934" s="109"/>
    </row>
    <row r="935">
      <c r="A935" s="1"/>
      <c r="B935" s="1555"/>
      <c r="C935" s="1555"/>
      <c r="D935" s="1653" t="str">
        <f>H2</f>
        <v/>
      </c>
      <c r="E935" s="507" t="s">
        <v>802</v>
      </c>
      <c r="F935" s="57"/>
      <c r="G935" s="507" t="s">
        <v>674</v>
      </c>
      <c r="H935" s="57"/>
      <c r="I935" s="507" t="s">
        <v>674</v>
      </c>
      <c r="J935" s="57"/>
      <c r="K935" s="507" t="s">
        <v>674</v>
      </c>
      <c r="L935" s="57"/>
      <c r="M935" s="507" t="s">
        <v>674</v>
      </c>
      <c r="N935" s="57"/>
      <c r="O935" s="1710" t="s">
        <v>414</v>
      </c>
      <c r="P935" s="57"/>
      <c r="Q935" s="342" t="s">
        <v>30</v>
      </c>
      <c r="R935" s="186"/>
      <c r="S935" s="186"/>
      <c r="T935" s="186"/>
    </row>
    <row r="936">
      <c r="A936" s="1"/>
      <c r="B936" s="1656"/>
      <c r="C936" s="1656" t="str">
        <f>J2</f>
        <v/>
      </c>
      <c r="D936" s="1563"/>
      <c r="E936" s="509"/>
      <c r="F936" s="57"/>
      <c r="G936" s="507" t="s">
        <v>47</v>
      </c>
      <c r="H936" s="57"/>
      <c r="I936" s="507" t="s">
        <v>47</v>
      </c>
      <c r="J936" s="57"/>
      <c r="K936" s="507" t="s">
        <v>47</v>
      </c>
      <c r="L936" s="57"/>
      <c r="M936" s="507" t="s">
        <v>47</v>
      </c>
      <c r="N936" s="57"/>
      <c r="O936" s="507" t="s">
        <v>1518</v>
      </c>
      <c r="P936" s="57"/>
      <c r="Q936" s="77"/>
      <c r="R936" s="37"/>
      <c r="S936" s="37"/>
      <c r="T936" s="37"/>
    </row>
    <row r="937">
      <c r="A937" s="1"/>
      <c r="B937" s="1562"/>
      <c r="C937" s="1656"/>
      <c r="D937" s="1661"/>
      <c r="E937" s="1600"/>
      <c r="F937" s="57"/>
      <c r="G937" s="1600"/>
      <c r="H937" s="57"/>
      <c r="I937" s="1600"/>
      <c r="J937" s="57"/>
      <c r="K937" s="1600"/>
      <c r="L937" s="57"/>
      <c r="M937" s="1600"/>
      <c r="N937" s="57"/>
      <c r="O937" s="507" t="s">
        <v>802</v>
      </c>
      <c r="P937" s="57"/>
      <c r="Q937" s="77"/>
      <c r="R937" s="37"/>
      <c r="S937" s="37"/>
      <c r="T937" s="37"/>
    </row>
    <row r="938">
      <c r="A938" s="1"/>
      <c r="B938" s="1562"/>
      <c r="C938" s="1562"/>
      <c r="D938" s="1563"/>
      <c r="E938" s="680"/>
      <c r="F938" s="581"/>
      <c r="G938" s="680"/>
      <c r="H938" s="581"/>
      <c r="I938" s="680"/>
      <c r="J938" s="581"/>
      <c r="K938" s="680"/>
      <c r="L938" s="581"/>
      <c r="M938" s="680"/>
      <c r="N938" s="581"/>
      <c r="O938" s="712" t="s">
        <v>1376</v>
      </c>
      <c r="P938" s="581"/>
      <c r="Q938" s="91"/>
      <c r="R938" s="37"/>
      <c r="S938" s="37"/>
      <c r="T938" s="37"/>
    </row>
    <row r="939">
      <c r="A939" s="1"/>
      <c r="B939" s="1"/>
      <c r="C939" s="1"/>
      <c r="D939" s="1"/>
      <c r="E939" s="1"/>
      <c r="F939" s="1"/>
      <c r="G939" s="1"/>
      <c r="H939" s="1"/>
      <c r="I939" s="1"/>
      <c r="J939" s="1"/>
      <c r="K939" s="1"/>
      <c r="L939" s="1"/>
      <c r="M939" s="1"/>
      <c r="N939" s="1"/>
      <c r="O939" s="1"/>
      <c r="P939" s="1"/>
      <c r="Q939" s="1"/>
      <c r="R939" s="1"/>
      <c r="S939" s="1"/>
      <c r="T939" s="1"/>
    </row>
    <row r="940">
      <c r="A940" s="1"/>
      <c r="B940" s="1700" t="str">
        <f>GETTRAINERSPRITE(E940)</f>
        <v/>
      </c>
      <c r="C940" s="22"/>
      <c r="D940" s="22"/>
      <c r="E940" s="1696" t="s">
        <v>2846</v>
      </c>
      <c r="F940" s="22"/>
      <c r="G940" s="22"/>
      <c r="H940" s="22"/>
      <c r="I940" s="22"/>
      <c r="J940" s="22"/>
      <c r="K940" s="22"/>
      <c r="L940" s="22"/>
      <c r="M940" s="22"/>
      <c r="N940" s="22"/>
      <c r="O940" s="22"/>
      <c r="P940" s="22"/>
      <c r="Q940" s="204"/>
      <c r="R940" s="163"/>
      <c r="S940" s="163"/>
      <c r="T940" s="163"/>
    </row>
    <row r="941" ht="69.0" customHeight="1">
      <c r="A941" s="62"/>
      <c r="B941" s="28"/>
      <c r="E941" s="164" t="str">
        <f>GETPOKEMONSPRITE(E942, 120, 120)</f>
        <v/>
      </c>
      <c r="F941" s="25"/>
      <c r="G941" s="164" t="str">
        <f>GETPOKEMONSPRITE(G942, 120, 120)</f>
        <v/>
      </c>
      <c r="H941" s="25"/>
      <c r="I941" s="164" t="str">
        <f>GETPOKEMONSPRITE(I942, 120, 120)</f>
        <v/>
      </c>
      <c r="J941" s="25"/>
      <c r="K941" s="164" t="str">
        <f>GETPOKEMONSPRITE(K942, 150, 150)</f>
        <v/>
      </c>
      <c r="L941" s="25"/>
      <c r="M941" s="164" t="str">
        <f>GETPOKEMONSPRITE(M942, 150, 150)</f>
        <v/>
      </c>
      <c r="N941" s="25"/>
      <c r="O941" s="164" t="str">
        <f>GETPOKEMONSPRITE(O942, 150, 150)</f>
        <v/>
      </c>
      <c r="P941" s="25"/>
      <c r="Q941" s="1181" t="str">
        <f>IMAGE("https://docs.google.com/drawings/d/e/2PACX-1vRVUy-NyAlrSLPw_7GbbU0aWKiMSlD9Z5o0IZUASz5PwF6zwwRkxMZB9Yv-WVKzEMzsN51M5efUJVg2/pub?w=140&amp;h=140")</f>
        <v/>
      </c>
      <c r="R941" s="37"/>
      <c r="S941" s="37"/>
      <c r="T941" s="37"/>
    </row>
    <row r="942">
      <c r="A942" s="1"/>
      <c r="B942" s="125"/>
      <c r="C942" s="39"/>
      <c r="D942" s="39"/>
      <c r="E942" s="1666" t="s">
        <v>2847</v>
      </c>
      <c r="F942" s="41"/>
      <c r="G942" s="1666" t="s">
        <v>2848</v>
      </c>
      <c r="H942" s="41"/>
      <c r="I942" s="1666" t="s">
        <v>2849</v>
      </c>
      <c r="J942" s="41"/>
      <c r="K942" s="1749"/>
      <c r="L942" s="41"/>
      <c r="M942" s="1749"/>
      <c r="N942" s="41"/>
      <c r="O942" s="1749"/>
      <c r="P942" s="41"/>
      <c r="Q942" s="328"/>
      <c r="R942" s="163"/>
      <c r="S942" s="163"/>
      <c r="T942" s="163"/>
    </row>
    <row r="943">
      <c r="A943" s="1390"/>
      <c r="B943" s="1547"/>
      <c r="C943" s="1548"/>
      <c r="D943" s="1549"/>
      <c r="E943" s="1551" t="s">
        <v>70</v>
      </c>
      <c r="F943" s="1000" t="str">
        <f>GETABILITY(E942)</f>
        <v>Serene Grace</v>
      </c>
      <c r="G943" s="1551" t="s">
        <v>262</v>
      </c>
      <c r="H943" s="1000" t="str">
        <f>GETABILITY(G942)</f>
        <v>Reckless</v>
      </c>
      <c r="I943" s="1551" t="s">
        <v>146</v>
      </c>
      <c r="J943" s="1000" t="str">
        <f>GETABILITY(I942)</f>
        <v>Thick Fat</v>
      </c>
      <c r="K943" s="1750"/>
      <c r="L943" s="1004" t="str">
        <f>GETABILITY(K942)</f>
        <v/>
      </c>
      <c r="M943" s="1750"/>
      <c r="N943" s="1004" t="str">
        <f>GETABILITY(M942)</f>
        <v/>
      </c>
      <c r="O943" s="1750"/>
      <c r="P943" s="1004" t="str">
        <f>GETABILITY(O942)</f>
        <v/>
      </c>
      <c r="Q943" s="1505" t="s">
        <v>23</v>
      </c>
      <c r="R943" s="163"/>
      <c r="S943" s="163"/>
      <c r="T943" s="163"/>
    </row>
    <row r="944">
      <c r="A944" s="1390"/>
      <c r="B944" s="112" t="s">
        <v>24</v>
      </c>
      <c r="C944" s="39"/>
      <c r="D944" s="55"/>
      <c r="E944" s="509"/>
      <c r="F944" s="57"/>
      <c r="G944" s="509"/>
      <c r="H944" s="57"/>
      <c r="I944" s="509"/>
      <c r="J944" s="57"/>
      <c r="K944" s="1541"/>
      <c r="L944" s="57"/>
      <c r="M944" s="1541"/>
      <c r="N944" s="57"/>
      <c r="O944" s="1541"/>
      <c r="P944" s="57"/>
      <c r="Q944" s="1508" t="s">
        <v>27</v>
      </c>
      <c r="R944" s="109"/>
      <c r="S944" s="109"/>
      <c r="T944" s="109"/>
    </row>
    <row r="945">
      <c r="A945" s="1"/>
      <c r="B945" s="1555"/>
      <c r="C945" s="1555"/>
      <c r="D945" s="1653"/>
      <c r="E945" s="507" t="s">
        <v>1518</v>
      </c>
      <c r="F945" s="57"/>
      <c r="G945" s="507" t="s">
        <v>1518</v>
      </c>
      <c r="H945" s="57"/>
      <c r="I945" s="507" t="s">
        <v>1518</v>
      </c>
      <c r="J945" s="57"/>
      <c r="K945" s="1751"/>
      <c r="L945" s="57"/>
      <c r="M945" s="1751"/>
      <c r="N945" s="57"/>
      <c r="O945" s="1751"/>
      <c r="P945" s="57"/>
      <c r="Q945" s="342" t="s">
        <v>30</v>
      </c>
      <c r="R945" s="186"/>
      <c r="S945" s="186"/>
      <c r="T945" s="186"/>
    </row>
    <row r="946">
      <c r="A946" s="1"/>
      <c r="B946" s="1656" t="str">
        <f>J2</f>
        <v/>
      </c>
      <c r="C946" s="1656"/>
      <c r="D946" s="1563"/>
      <c r="E946" s="507" t="s">
        <v>998</v>
      </c>
      <c r="F946" s="57"/>
      <c r="G946" s="507" t="s">
        <v>998</v>
      </c>
      <c r="H946" s="57"/>
      <c r="I946" s="1582" t="s">
        <v>251</v>
      </c>
      <c r="J946" s="57"/>
      <c r="K946" s="1752"/>
      <c r="L946" s="57"/>
      <c r="M946" s="1752"/>
      <c r="N946" s="57"/>
      <c r="O946" s="1752"/>
      <c r="P946" s="57"/>
      <c r="Q946" s="77"/>
      <c r="R946" s="37"/>
      <c r="S946" s="37"/>
      <c r="T946" s="37"/>
    </row>
    <row r="947">
      <c r="A947" s="1"/>
      <c r="B947" s="1562"/>
      <c r="C947" s="1656"/>
      <c r="D947" s="1661"/>
      <c r="E947" s="507" t="s">
        <v>541</v>
      </c>
      <c r="F947" s="57"/>
      <c r="G947" s="507" t="s">
        <v>541</v>
      </c>
      <c r="H947" s="57"/>
      <c r="I947" s="1582" t="s">
        <v>44</v>
      </c>
      <c r="J947" s="57"/>
      <c r="K947" s="1751"/>
      <c r="L947" s="57"/>
      <c r="M947" s="1751"/>
      <c r="N947" s="57"/>
      <c r="O947" s="1751"/>
      <c r="P947" s="57"/>
      <c r="Q947" s="77"/>
      <c r="R947" s="37"/>
      <c r="S947" s="37"/>
      <c r="T947" s="37"/>
    </row>
    <row r="948">
      <c r="A948" s="1"/>
      <c r="B948" s="1562"/>
      <c r="C948" s="1562"/>
      <c r="D948" s="1563"/>
      <c r="E948" s="708" t="s">
        <v>166</v>
      </c>
      <c r="F948" s="581"/>
      <c r="G948" s="677" t="s">
        <v>524</v>
      </c>
      <c r="H948" s="581"/>
      <c r="I948" s="712" t="s">
        <v>998</v>
      </c>
      <c r="J948" s="581"/>
      <c r="K948" s="1753"/>
      <c r="L948" s="581"/>
      <c r="M948" s="1753"/>
      <c r="N948" s="581"/>
      <c r="O948" s="1753"/>
      <c r="P948" s="581"/>
      <c r="Q948" s="91"/>
      <c r="R948" s="37"/>
      <c r="S948" s="37"/>
      <c r="T948" s="37"/>
    </row>
    <row r="949">
      <c r="A949" s="1"/>
      <c r="B949" s="1"/>
      <c r="C949" s="1"/>
      <c r="D949" s="1"/>
      <c r="E949" s="1"/>
      <c r="F949" s="1"/>
      <c r="G949" s="1"/>
      <c r="H949" s="1"/>
      <c r="I949" s="1"/>
      <c r="J949" s="1"/>
      <c r="K949" s="1"/>
      <c r="L949" s="1"/>
      <c r="M949" s="1"/>
      <c r="N949" s="1"/>
      <c r="O949" s="1"/>
      <c r="P949" s="1"/>
      <c r="Q949" s="1"/>
      <c r="R949" s="1"/>
      <c r="S949" s="1"/>
      <c r="T949" s="1"/>
    </row>
    <row r="950">
      <c r="A950" s="1"/>
      <c r="B950" s="1545" t="str">
        <f>GETTRAINERSPRITE(E950)</f>
        <v/>
      </c>
      <c r="C950" s="22"/>
      <c r="D950" s="22"/>
      <c r="E950" s="1546" t="s">
        <v>2850</v>
      </c>
      <c r="F950" s="22"/>
      <c r="G950" s="22"/>
      <c r="H950" s="22"/>
      <c r="I950" s="22"/>
      <c r="J950" s="22"/>
      <c r="K950" s="22"/>
      <c r="L950" s="22"/>
      <c r="M950" s="22"/>
      <c r="N950" s="22"/>
      <c r="O950" s="22"/>
      <c r="P950" s="22"/>
      <c r="Q950" s="204"/>
      <c r="R950" s="163"/>
      <c r="S950" s="163"/>
      <c r="T950" s="163"/>
    </row>
    <row r="951" ht="69.0" customHeight="1">
      <c r="A951" s="62"/>
      <c r="B951" s="28"/>
      <c r="E951" s="164" t="str">
        <f>GETPOKEMONSPRITE(E952, 150, 150)</f>
        <v/>
      </c>
      <c r="F951" s="25"/>
      <c r="G951" s="164" t="str">
        <f>GETPOKEMONSPRITE(G952, 150, 150)</f>
        <v/>
      </c>
      <c r="H951" s="25"/>
      <c r="I951" s="164" t="str">
        <f>GETPOKEMONSPRITE(I952, 150, 150)</f>
        <v/>
      </c>
      <c r="J951" s="25"/>
      <c r="K951" s="164" t="str">
        <f>GETPOKEMONSPRITE(K952, 150, 150)</f>
        <v/>
      </c>
      <c r="L951" s="25"/>
      <c r="M951" s="164" t="str">
        <f>GETPOKEMONSPRITE(M952, 120, 120)</f>
        <v/>
      </c>
      <c r="N951" s="25"/>
      <c r="O951" s="164" t="str">
        <f>GETPOKEMONSPRITE(O952, 150, 150)</f>
        <v/>
      </c>
      <c r="P951" s="25"/>
      <c r="Q951" s="1164"/>
      <c r="R951" s="37"/>
      <c r="S951" s="37"/>
      <c r="T951" s="37"/>
    </row>
    <row r="952">
      <c r="A952" s="1"/>
      <c r="B952" s="125"/>
      <c r="C952" s="39"/>
      <c r="D952" s="39"/>
      <c r="E952" s="1666" t="s">
        <v>2851</v>
      </c>
      <c r="F952" s="41"/>
      <c r="G952" s="1666" t="s">
        <v>2852</v>
      </c>
      <c r="H952" s="41"/>
      <c r="I952" s="1666" t="s">
        <v>2853</v>
      </c>
      <c r="J952" s="41"/>
      <c r="K952" s="1666" t="s">
        <v>2854</v>
      </c>
      <c r="L952" s="41"/>
      <c r="M952" s="1666" t="s">
        <v>2855</v>
      </c>
      <c r="N952" s="41"/>
      <c r="O952" s="1749"/>
      <c r="P952" s="41"/>
      <c r="Q952" s="328"/>
      <c r="R952" s="163"/>
      <c r="S952" s="163"/>
      <c r="T952" s="163"/>
    </row>
    <row r="953">
      <c r="A953" s="1390"/>
      <c r="B953" s="1547"/>
      <c r="C953" s="1548"/>
      <c r="D953" s="1549"/>
      <c r="E953" s="1551" t="s">
        <v>175</v>
      </c>
      <c r="F953" s="1000" t="str">
        <f>GETABILITY(E952)</f>
        <v>Aftermath</v>
      </c>
      <c r="G953" s="1551" t="s">
        <v>38</v>
      </c>
      <c r="H953" s="1000" t="str">
        <f>GETABILITY(G952)</f>
        <v>Levitate</v>
      </c>
      <c r="I953" s="1551" t="s">
        <v>97</v>
      </c>
      <c r="J953" s="1000" t="str">
        <f>GETABILITY(I952)</f>
        <v>Pressure</v>
      </c>
      <c r="K953" s="1551" t="s">
        <v>97</v>
      </c>
      <c r="L953" s="1000" t="str">
        <f>GETABILITY(K952)</f>
        <v>Trace</v>
      </c>
      <c r="M953" s="1551" t="s">
        <v>449</v>
      </c>
      <c r="N953" s="1000" t="str">
        <f>GETABILITY(M952)</f>
        <v>Levitate</v>
      </c>
      <c r="O953" s="1750"/>
      <c r="P953" s="1004" t="str">
        <f>GETABILITY(O952)</f>
        <v/>
      </c>
      <c r="Q953" s="1505" t="s">
        <v>23</v>
      </c>
      <c r="R953" s="163"/>
      <c r="S953" s="163"/>
      <c r="T953" s="163"/>
    </row>
    <row r="954">
      <c r="A954" s="1390"/>
      <c r="B954" s="112" t="s">
        <v>24</v>
      </c>
      <c r="C954" s="39"/>
      <c r="D954" s="55"/>
      <c r="E954" s="1652" t="s">
        <v>613</v>
      </c>
      <c r="F954" s="57"/>
      <c r="G954" s="1652" t="s">
        <v>308</v>
      </c>
      <c r="H954" s="57"/>
      <c r="I954" s="1652" t="s">
        <v>72</v>
      </c>
      <c r="J954" s="57"/>
      <c r="K954" s="1652" t="s">
        <v>308</v>
      </c>
      <c r="L954" s="57"/>
      <c r="M954" s="1652" t="s">
        <v>413</v>
      </c>
      <c r="N954" s="57"/>
      <c r="O954" s="1541"/>
      <c r="P954" s="57"/>
      <c r="Q954" s="1508" t="s">
        <v>27</v>
      </c>
      <c r="R954" s="109"/>
      <c r="S954" s="109"/>
      <c r="T954" s="109"/>
    </row>
    <row r="955">
      <c r="A955" s="1"/>
      <c r="B955" s="1555"/>
      <c r="C955" s="1555"/>
      <c r="D955" s="1653"/>
      <c r="E955" s="1570" t="s">
        <v>425</v>
      </c>
      <c r="F955" s="57"/>
      <c r="G955" s="1694" t="s">
        <v>247</v>
      </c>
      <c r="H955" s="57"/>
      <c r="I955" s="507" t="s">
        <v>1014</v>
      </c>
      <c r="J955" s="57"/>
      <c r="K955" s="507" t="s">
        <v>123</v>
      </c>
      <c r="L955" s="57"/>
      <c r="M955" s="1570" t="s">
        <v>425</v>
      </c>
      <c r="N955" s="57"/>
      <c r="O955" s="1751"/>
      <c r="P955" s="57"/>
      <c r="Q955" s="342" t="s">
        <v>30</v>
      </c>
      <c r="R955" s="186"/>
      <c r="S955" s="186"/>
      <c r="T955" s="186"/>
    </row>
    <row r="956">
      <c r="A956" s="1"/>
      <c r="B956" s="1656" t="str">
        <f>I2</f>
        <v/>
      </c>
      <c r="C956" s="1656"/>
      <c r="D956" s="1563"/>
      <c r="E956" s="1660" t="s">
        <v>362</v>
      </c>
      <c r="F956" s="57"/>
      <c r="G956" s="507" t="s">
        <v>998</v>
      </c>
      <c r="H956" s="57"/>
      <c r="I956" s="1669" t="s">
        <v>75</v>
      </c>
      <c r="J956" s="57"/>
      <c r="K956" s="507" t="s">
        <v>139</v>
      </c>
      <c r="L956" s="57"/>
      <c r="M956" s="1711" t="s">
        <v>345</v>
      </c>
      <c r="N956" s="57"/>
      <c r="O956" s="1752"/>
      <c r="P956" s="57"/>
      <c r="Q956" s="77"/>
      <c r="R956" s="37"/>
      <c r="S956" s="37"/>
      <c r="T956" s="37"/>
    </row>
    <row r="957">
      <c r="A957" s="1"/>
      <c r="B957" s="1562"/>
      <c r="C957" s="1656"/>
      <c r="D957" s="1661" t="str">
        <f>N2</f>
        <v/>
      </c>
      <c r="E957" s="1711" t="s">
        <v>345</v>
      </c>
      <c r="F957" s="57"/>
      <c r="G957" s="1694" t="s">
        <v>1062</v>
      </c>
      <c r="H957" s="57"/>
      <c r="I957" s="1694" t="s">
        <v>1062</v>
      </c>
      <c r="J957" s="57"/>
      <c r="K957" s="1670" t="s">
        <v>147</v>
      </c>
      <c r="L957" s="57"/>
      <c r="M957" s="1570" t="s">
        <v>646</v>
      </c>
      <c r="N957" s="57"/>
      <c r="O957" s="1751"/>
      <c r="P957" s="57"/>
      <c r="Q957" s="77"/>
      <c r="R957" s="37"/>
      <c r="S957" s="37"/>
      <c r="T957" s="37"/>
    </row>
    <row r="958">
      <c r="A958" s="1"/>
      <c r="B958" s="1562"/>
      <c r="C958" s="1562"/>
      <c r="D958" s="1563"/>
      <c r="E958" s="712" t="s">
        <v>619</v>
      </c>
      <c r="F958" s="581"/>
      <c r="G958" s="719" t="s">
        <v>42</v>
      </c>
      <c r="H958" s="581"/>
      <c r="I958" s="679" t="s">
        <v>362</v>
      </c>
      <c r="J958" s="581"/>
      <c r="K958" s="712" t="s">
        <v>998</v>
      </c>
      <c r="L958" s="581"/>
      <c r="M958" s="712" t="s">
        <v>619</v>
      </c>
      <c r="N958" s="581"/>
      <c r="O958" s="1753"/>
      <c r="P958" s="581"/>
      <c r="Q958" s="91"/>
      <c r="R958" s="37"/>
      <c r="S958" s="37"/>
      <c r="T958" s="37"/>
    </row>
    <row r="959">
      <c r="A959" s="1"/>
      <c r="B959" s="654"/>
      <c r="C959" s="654"/>
      <c r="D959" s="654"/>
      <c r="E959" s="1578"/>
      <c r="F959" s="1578"/>
      <c r="G959" s="1578"/>
      <c r="H959" s="1578"/>
      <c r="I959" s="1578"/>
      <c r="J959" s="1578"/>
      <c r="K959" s="1578"/>
      <c r="L959" s="1578"/>
      <c r="M959" s="1578"/>
      <c r="N959" s="1578"/>
      <c r="O959" s="1578"/>
      <c r="P959" s="1578"/>
      <c r="Q959" s="1578"/>
      <c r="R959" s="109"/>
      <c r="S959" s="109"/>
      <c r="T959" s="109"/>
    </row>
    <row r="960">
      <c r="A960" s="1"/>
      <c r="B960" s="1545" t="str">
        <f>GETTRAINERSPRITE(E960)</f>
        <v/>
      </c>
      <c r="C960" s="22"/>
      <c r="D960" s="22"/>
      <c r="E960" s="1761" t="s">
        <v>2856</v>
      </c>
      <c r="F960" s="22"/>
      <c r="G960" s="22"/>
      <c r="H960" s="22"/>
      <c r="I960" s="22"/>
      <c r="J960" s="22"/>
      <c r="K960" s="22"/>
      <c r="L960" s="22"/>
      <c r="M960" s="22"/>
      <c r="N960" s="22"/>
      <c r="O960" s="22"/>
      <c r="P960" s="22"/>
      <c r="Q960" s="204"/>
      <c r="R960" s="163"/>
      <c r="S960" s="163"/>
      <c r="T960" s="163"/>
    </row>
    <row r="961" ht="90.0" customHeight="1">
      <c r="A961" s="62"/>
      <c r="B961" s="28"/>
      <c r="E961" s="1762" t="str">
        <f>GETPOKEMONSPRITE(E962, 150, 150)</f>
        <v/>
      </c>
      <c r="F961" s="1763"/>
      <c r="G961" s="1762" t="str">
        <f>GETPOKEMONSPRITE(G962, 120, 120)</f>
        <v/>
      </c>
      <c r="H961" s="1763"/>
      <c r="I961" s="1762" t="str">
        <f>GETPOKEMONSPRITE(I962, 150, 150)</f>
        <v/>
      </c>
      <c r="J961" s="1763"/>
      <c r="K961" s="1762" t="str">
        <f>GETPOKEMONSPRITE(K962, 150, 150)</f>
        <v/>
      </c>
      <c r="L961" s="1763"/>
      <c r="M961" s="1762" t="str">
        <f>GETPOKEMONSPRITE(M962, 150, 150)</f>
        <v/>
      </c>
      <c r="N961" s="1763"/>
      <c r="O961" s="1762" t="str">
        <f>GETPOKEMONSPRITE(O962, 150, 150)</f>
        <v/>
      </c>
      <c r="P961" s="1763"/>
      <c r="Q961" s="1764"/>
      <c r="R961" s="37"/>
      <c r="S961" s="37"/>
      <c r="T961" s="37"/>
    </row>
    <row r="962">
      <c r="A962" s="1"/>
      <c r="B962" s="125"/>
      <c r="C962" s="39"/>
      <c r="D962" s="39"/>
      <c r="E962" s="1666" t="s">
        <v>2857</v>
      </c>
      <c r="F962" s="41"/>
      <c r="G962" s="1666" t="s">
        <v>2858</v>
      </c>
      <c r="H962" s="41"/>
      <c r="I962" s="1666" t="s">
        <v>2859</v>
      </c>
      <c r="J962" s="41"/>
      <c r="K962" s="1666" t="s">
        <v>2860</v>
      </c>
      <c r="L962" s="41"/>
      <c r="M962" s="1666" t="s">
        <v>2861</v>
      </c>
      <c r="N962" s="41"/>
      <c r="O962" s="1666" t="s">
        <v>2862</v>
      </c>
      <c r="P962" s="41"/>
      <c r="Q962" s="328"/>
      <c r="R962" s="163"/>
      <c r="S962" s="163"/>
      <c r="T962" s="163"/>
    </row>
    <row r="963">
      <c r="A963" s="1390"/>
      <c r="B963" s="1547"/>
      <c r="C963" s="1548"/>
      <c r="D963" s="1549"/>
      <c r="E963" s="1551" t="s">
        <v>21</v>
      </c>
      <c r="F963" s="1000" t="str">
        <f>GETABILITY(E962)</f>
        <v>Super Luck</v>
      </c>
      <c r="G963" s="1551" t="s">
        <v>22</v>
      </c>
      <c r="H963" s="1000" t="str">
        <f>GETABILITY(G962)</f>
        <v>Guts</v>
      </c>
      <c r="I963" s="1551" t="s">
        <v>70</v>
      </c>
      <c r="J963" s="1000" t="str">
        <f>GETABILITY(I962)</f>
        <v>Guts</v>
      </c>
      <c r="K963" s="1551" t="s">
        <v>159</v>
      </c>
      <c r="L963" s="1000" t="str">
        <f>GETABILITY(K962)</f>
        <v>Intimidate</v>
      </c>
      <c r="M963" s="1551" t="s">
        <v>449</v>
      </c>
      <c r="N963" s="1000" t="str">
        <f>GETABILITY(M962)</f>
        <v>Iron Fist</v>
      </c>
      <c r="O963" s="1551" t="s">
        <v>146</v>
      </c>
      <c r="P963" s="1000" t="str">
        <f>GETABILITY(O962)</f>
        <v>No Guard</v>
      </c>
      <c r="Q963" s="1505" t="s">
        <v>23</v>
      </c>
      <c r="R963" s="163"/>
      <c r="S963" s="163"/>
      <c r="T963" s="163"/>
    </row>
    <row r="964">
      <c r="A964" s="1390"/>
      <c r="B964" s="112" t="s">
        <v>24</v>
      </c>
      <c r="C964" s="39"/>
      <c r="D964" s="55"/>
      <c r="E964" s="1652" t="s">
        <v>324</v>
      </c>
      <c r="F964" s="57"/>
      <c r="G964" s="1652" t="s">
        <v>308</v>
      </c>
      <c r="H964" s="57"/>
      <c r="I964" s="1652" t="s">
        <v>73</v>
      </c>
      <c r="J964" s="57"/>
      <c r="K964" s="509"/>
      <c r="L964" s="57"/>
      <c r="M964" s="1652" t="s">
        <v>1356</v>
      </c>
      <c r="N964" s="57"/>
      <c r="O964" s="1652" t="s">
        <v>500</v>
      </c>
      <c r="P964" s="57"/>
      <c r="Q964" s="1508" t="s">
        <v>27</v>
      </c>
      <c r="R964" s="109"/>
      <c r="S964" s="109"/>
      <c r="T964" s="109"/>
    </row>
    <row r="965">
      <c r="A965" s="1"/>
      <c r="B965" s="1555"/>
      <c r="C965" s="1555"/>
      <c r="D965" s="1653"/>
      <c r="E965" s="1694" t="s">
        <v>652</v>
      </c>
      <c r="F965" s="57"/>
      <c r="G965" s="507" t="s">
        <v>328</v>
      </c>
      <c r="H965" s="57"/>
      <c r="I965" s="1698" t="s">
        <v>294</v>
      </c>
      <c r="J965" s="57"/>
      <c r="K965" s="512" t="s">
        <v>486</v>
      </c>
      <c r="L965" s="57"/>
      <c r="M965" s="507" t="s">
        <v>985</v>
      </c>
      <c r="N965" s="57"/>
      <c r="O965" s="507" t="s">
        <v>1376</v>
      </c>
      <c r="P965" s="57"/>
      <c r="Q965" s="342" t="s">
        <v>30</v>
      </c>
      <c r="R965" s="186"/>
      <c r="S965" s="186"/>
      <c r="T965" s="186"/>
    </row>
    <row r="966">
      <c r="A966" s="1"/>
      <c r="B966" s="1656"/>
      <c r="C966" s="1656"/>
      <c r="D966" s="1610" t="str">
        <f>K2</f>
        <v/>
      </c>
      <c r="E966" s="1660" t="s">
        <v>474</v>
      </c>
      <c r="F966" s="57"/>
      <c r="G966" s="508" t="s">
        <v>296</v>
      </c>
      <c r="H966" s="57"/>
      <c r="I966" s="1659" t="s">
        <v>898</v>
      </c>
      <c r="J966" s="57"/>
      <c r="K966" s="511" t="s">
        <v>551</v>
      </c>
      <c r="L966" s="57"/>
      <c r="M966" s="1659" t="s">
        <v>579</v>
      </c>
      <c r="N966" s="57"/>
      <c r="O966" s="1658" t="s">
        <v>984</v>
      </c>
      <c r="P966" s="57"/>
      <c r="Q966" s="77"/>
      <c r="R966" s="37"/>
      <c r="S966" s="37"/>
      <c r="T966" s="37"/>
    </row>
    <row r="967">
      <c r="A967" s="1"/>
      <c r="B967" s="1562"/>
      <c r="C967" s="1656" t="str">
        <f t="shared" ref="C967:D967" si="32">M2</f>
        <v/>
      </c>
      <c r="D967" s="1661" t="str">
        <f t="shared" si="32"/>
        <v/>
      </c>
      <c r="E967" s="507" t="s">
        <v>985</v>
      </c>
      <c r="F967" s="57"/>
      <c r="G967" s="507" t="s">
        <v>514</v>
      </c>
      <c r="H967" s="57"/>
      <c r="I967" s="1659" t="s">
        <v>296</v>
      </c>
      <c r="J967" s="57"/>
      <c r="K967" s="507" t="s">
        <v>1655</v>
      </c>
      <c r="L967" s="57"/>
      <c r="M967" s="508" t="s">
        <v>1169</v>
      </c>
      <c r="N967" s="57"/>
      <c r="O967" s="1660" t="s">
        <v>569</v>
      </c>
      <c r="P967" s="57"/>
      <c r="Q967" s="77"/>
      <c r="R967" s="37"/>
      <c r="S967" s="37"/>
      <c r="T967" s="37"/>
    </row>
    <row r="968">
      <c r="A968" s="1"/>
      <c r="B968" s="1562"/>
      <c r="C968" s="1562"/>
      <c r="D968" s="1563"/>
      <c r="E968" s="712" t="s">
        <v>897</v>
      </c>
      <c r="F968" s="581"/>
      <c r="G968" s="735" t="s">
        <v>515</v>
      </c>
      <c r="H968" s="581"/>
      <c r="I968" s="712" t="s">
        <v>897</v>
      </c>
      <c r="J968" s="581"/>
      <c r="K968" s="678" t="s">
        <v>348</v>
      </c>
      <c r="L968" s="581"/>
      <c r="M968" s="720" t="s">
        <v>984</v>
      </c>
      <c r="N968" s="581"/>
      <c r="O968" s="716" t="s">
        <v>1374</v>
      </c>
      <c r="P968" s="581"/>
      <c r="Q968" s="91"/>
      <c r="R968" s="37"/>
      <c r="S968" s="37"/>
      <c r="T968" s="37"/>
    </row>
    <row r="969">
      <c r="A969" s="1"/>
      <c r="B969" s="1"/>
      <c r="C969" s="1"/>
      <c r="D969" s="1"/>
      <c r="E969" s="1"/>
      <c r="F969" s="1"/>
      <c r="G969" s="1"/>
      <c r="H969" s="1"/>
      <c r="I969" s="1"/>
      <c r="J969" s="1"/>
      <c r="K969" s="1"/>
      <c r="L969" s="1"/>
      <c r="M969" s="1"/>
      <c r="N969" s="1"/>
      <c r="O969" s="1"/>
      <c r="P969" s="1"/>
      <c r="Q969" s="1"/>
      <c r="R969" s="1"/>
      <c r="S969" s="1"/>
      <c r="T969" s="1"/>
    </row>
    <row r="970">
      <c r="A970" s="1"/>
      <c r="B970" s="1545" t="str">
        <f>GETTRAINERSPRITE(E970)</f>
        <v/>
      </c>
      <c r="C970" s="22"/>
      <c r="D970" s="22"/>
      <c r="E970" s="1546" t="s">
        <v>2863</v>
      </c>
      <c r="F970" s="22"/>
      <c r="G970" s="22"/>
      <c r="H970" s="22"/>
      <c r="I970" s="22"/>
      <c r="J970" s="22"/>
      <c r="K970" s="22"/>
      <c r="L970" s="22"/>
      <c r="M970" s="22"/>
      <c r="N970" s="22"/>
      <c r="O970" s="22"/>
      <c r="P970" s="22"/>
      <c r="Q970" s="204"/>
      <c r="R970" s="163"/>
      <c r="S970" s="163"/>
      <c r="T970" s="163"/>
    </row>
    <row r="971" ht="69.0" customHeight="1">
      <c r="A971" s="62"/>
      <c r="B971" s="28"/>
      <c r="E971" s="164" t="str">
        <f>GETPOKEMONSPRITE(E972, 120, 120)</f>
        <v/>
      </c>
      <c r="F971" s="25"/>
      <c r="G971" s="164" t="str">
        <f>GETPOKEMONSPRITE(G972, 150, 150)</f>
        <v/>
      </c>
      <c r="H971" s="25"/>
      <c r="I971" s="164" t="str">
        <f>GETPOKEMONSPRITE(I972, 120, 120)</f>
        <v/>
      </c>
      <c r="J971" s="25"/>
      <c r="K971" s="164" t="str">
        <f>GETPOKEMONSPRITE(K972, 110, 110)</f>
        <v/>
      </c>
      <c r="L971" s="25"/>
      <c r="M971" s="164" t="str">
        <f>GETPOKEMONSPRITE(M972, 120, 120)</f>
        <v/>
      </c>
      <c r="N971" s="25"/>
      <c r="O971" s="164" t="str">
        <f>GETPOKEMONSPRITE(O972, 150, 150)</f>
        <v/>
      </c>
      <c r="P971" s="25"/>
      <c r="Q971" s="1164"/>
      <c r="R971" s="37"/>
      <c r="S971" s="37"/>
      <c r="T971" s="37"/>
    </row>
    <row r="972">
      <c r="A972" s="1"/>
      <c r="B972" s="125"/>
      <c r="C972" s="39"/>
      <c r="D972" s="39"/>
      <c r="E972" s="1666" t="s">
        <v>2864</v>
      </c>
      <c r="F972" s="41"/>
      <c r="G972" s="1666" t="s">
        <v>2865</v>
      </c>
      <c r="H972" s="41"/>
      <c r="I972" s="1666" t="s">
        <v>2866</v>
      </c>
      <c r="J972" s="41"/>
      <c r="K972" s="1666" t="s">
        <v>2867</v>
      </c>
      <c r="L972" s="41"/>
      <c r="M972" s="1666" t="s">
        <v>2868</v>
      </c>
      <c r="N972" s="41"/>
      <c r="O972" s="1666" t="s">
        <v>2869</v>
      </c>
      <c r="P972" s="41"/>
      <c r="Q972" s="328"/>
      <c r="R972" s="163"/>
      <c r="S972" s="163"/>
      <c r="T972" s="163"/>
    </row>
    <row r="973">
      <c r="A973" s="1390"/>
      <c r="B973" s="1547"/>
      <c r="C973" s="1548"/>
      <c r="D973" s="1549"/>
      <c r="E973" s="1551" t="s">
        <v>175</v>
      </c>
      <c r="F973" s="1000" t="str">
        <f>GETABILITY(E972)</f>
        <v>Torrent</v>
      </c>
      <c r="G973" s="1551" t="s">
        <v>207</v>
      </c>
      <c r="H973" s="1004" t="str">
        <f>GETABILITY(G972)</f>
        <v>Serene Grace</v>
      </c>
      <c r="I973" s="1551" t="s">
        <v>207</v>
      </c>
      <c r="J973" s="1000" t="str">
        <f>GETABILITY(I972)</f>
        <v>Blaze</v>
      </c>
      <c r="K973" s="1551" t="s">
        <v>95</v>
      </c>
      <c r="L973" s="1000" t="str">
        <f>GETABILITY(K972)</f>
        <v>Thick Fat</v>
      </c>
      <c r="M973" s="1551" t="s">
        <v>159</v>
      </c>
      <c r="N973" s="1000" t="str">
        <f>GETABILITY(M972)</f>
        <v>Tinted Lens</v>
      </c>
      <c r="O973" s="1551" t="s">
        <v>69</v>
      </c>
      <c r="P973" s="1000" t="str">
        <f>GETABILITY(O972)</f>
        <v>Clear Body</v>
      </c>
      <c r="Q973" s="1505" t="s">
        <v>23</v>
      </c>
      <c r="R973" s="163"/>
      <c r="S973" s="163"/>
      <c r="T973" s="163"/>
    </row>
    <row r="974">
      <c r="A974" s="1390"/>
      <c r="B974" s="112" t="s">
        <v>24</v>
      </c>
      <c r="C974" s="39"/>
      <c r="D974" s="55"/>
      <c r="E974" s="1652" t="s">
        <v>244</v>
      </c>
      <c r="F974" s="57"/>
      <c r="G974" s="1652" t="s">
        <v>359</v>
      </c>
      <c r="H974" s="57"/>
      <c r="I974" s="1652" t="s">
        <v>242</v>
      </c>
      <c r="J974" s="57"/>
      <c r="K974" s="1652" t="s">
        <v>1482</v>
      </c>
      <c r="L974" s="57"/>
      <c r="M974" s="1652" t="s">
        <v>242</v>
      </c>
      <c r="N974" s="57"/>
      <c r="O974" s="1652" t="s">
        <v>72</v>
      </c>
      <c r="P974" s="57"/>
      <c r="Q974" s="1508" t="s">
        <v>27</v>
      </c>
      <c r="R974" s="109"/>
      <c r="S974" s="109"/>
      <c r="T974" s="109"/>
    </row>
    <row r="975">
      <c r="A975" s="1"/>
      <c r="B975" s="1555"/>
      <c r="C975" s="1555"/>
      <c r="D975" s="1653"/>
      <c r="E975" s="507" t="s">
        <v>370</v>
      </c>
      <c r="F975" s="57"/>
      <c r="G975" s="508" t="s">
        <v>283</v>
      </c>
      <c r="H975" s="57"/>
      <c r="I975" s="508" t="s">
        <v>283</v>
      </c>
      <c r="J975" s="57"/>
      <c r="K975" s="508" t="s">
        <v>296</v>
      </c>
      <c r="L975" s="57"/>
      <c r="M975" s="1670" t="s">
        <v>628</v>
      </c>
      <c r="N975" s="57"/>
      <c r="O975" s="1765" t="s">
        <v>270</v>
      </c>
      <c r="P975" s="57"/>
      <c r="Q975" s="342" t="s">
        <v>30</v>
      </c>
      <c r="R975" s="186"/>
      <c r="S975" s="186"/>
      <c r="T975" s="186"/>
    </row>
    <row r="976">
      <c r="A976" s="1"/>
      <c r="B976" s="1656" t="str">
        <f>I2</f>
        <v/>
      </c>
      <c r="C976" s="1656"/>
      <c r="D976" s="1563"/>
      <c r="E976" s="511" t="s">
        <v>954</v>
      </c>
      <c r="F976" s="57"/>
      <c r="G976" s="507" t="s">
        <v>126</v>
      </c>
      <c r="H976" s="57"/>
      <c r="I976" s="1711" t="s">
        <v>488</v>
      </c>
      <c r="J976" s="57"/>
      <c r="K976" s="1710" t="s">
        <v>653</v>
      </c>
      <c r="L976" s="57"/>
      <c r="M976" s="506" t="s">
        <v>558</v>
      </c>
      <c r="N976" s="57"/>
      <c r="O976" s="1655" t="s">
        <v>1283</v>
      </c>
      <c r="P976" s="57"/>
      <c r="Q976" s="77"/>
      <c r="R976" s="37"/>
      <c r="S976" s="37"/>
      <c r="T976" s="37"/>
    </row>
    <row r="977">
      <c r="A977" s="1"/>
      <c r="B977" s="1562"/>
      <c r="C977" s="1656" t="str">
        <f>M2</f>
        <v/>
      </c>
      <c r="D977" s="1661"/>
      <c r="E977" s="506" t="s">
        <v>270</v>
      </c>
      <c r="F977" s="57"/>
      <c r="G977" s="1658" t="s">
        <v>297</v>
      </c>
      <c r="H977" s="57"/>
      <c r="I977" s="1765" t="s">
        <v>475</v>
      </c>
      <c r="J977" s="57"/>
      <c r="K977" s="507" t="s">
        <v>514</v>
      </c>
      <c r="L977" s="57"/>
      <c r="M977" s="1711" t="s">
        <v>489</v>
      </c>
      <c r="N977" s="57"/>
      <c r="O977" s="1658" t="s">
        <v>291</v>
      </c>
      <c r="P977" s="57"/>
      <c r="Q977" s="77"/>
      <c r="R977" s="37"/>
      <c r="S977" s="37"/>
      <c r="T977" s="37"/>
    </row>
    <row r="978">
      <c r="A978" s="1"/>
      <c r="B978" s="1562"/>
      <c r="C978" s="1585" t="str">
        <f>P2</f>
        <v/>
      </c>
      <c r="D978" s="1563"/>
      <c r="E978" s="716" t="s">
        <v>475</v>
      </c>
      <c r="F978" s="581"/>
      <c r="G978" s="679" t="s">
        <v>293</v>
      </c>
      <c r="H978" s="581"/>
      <c r="I978" s="720" t="s">
        <v>291</v>
      </c>
      <c r="J978" s="581"/>
      <c r="K978" s="720" t="s">
        <v>984</v>
      </c>
      <c r="L978" s="581"/>
      <c r="M978" s="711" t="s">
        <v>516</v>
      </c>
      <c r="N978" s="581"/>
      <c r="O978" s="677" t="s">
        <v>296</v>
      </c>
      <c r="P978" s="581"/>
      <c r="Q978" s="91"/>
      <c r="R978" s="37"/>
      <c r="S978" s="37"/>
      <c r="T978" s="37"/>
    </row>
    <row r="979">
      <c r="A979" s="1"/>
      <c r="B979" s="1"/>
      <c r="C979" s="1"/>
      <c r="D979" s="1"/>
      <c r="E979" s="1"/>
      <c r="F979" s="1"/>
      <c r="G979" s="1"/>
      <c r="H979" s="1"/>
      <c r="I979" s="1"/>
      <c r="J979" s="1"/>
      <c r="K979" s="1"/>
      <c r="L979" s="1"/>
      <c r="M979" s="1"/>
      <c r="N979" s="1"/>
      <c r="O979" s="1"/>
      <c r="P979" s="1"/>
      <c r="Q979" s="1"/>
      <c r="R979" s="1"/>
      <c r="S979" s="1"/>
      <c r="T979" s="1"/>
    </row>
    <row r="980">
      <c r="A980" s="1"/>
      <c r="B980" s="1545" t="str">
        <f>GETTRAINERSPRITE(E980)</f>
        <v/>
      </c>
      <c r="C980" s="22"/>
      <c r="D980" s="22"/>
      <c r="E980" s="1546" t="s">
        <v>2870</v>
      </c>
      <c r="F980" s="22"/>
      <c r="G980" s="22"/>
      <c r="H980" s="22"/>
      <c r="I980" s="22"/>
      <c r="J980" s="22"/>
      <c r="K980" s="22"/>
      <c r="L980" s="22"/>
      <c r="M980" s="22"/>
      <c r="N980" s="22"/>
      <c r="O980" s="22"/>
      <c r="P980" s="22"/>
      <c r="Q980" s="204"/>
      <c r="R980" s="163"/>
      <c r="S980" s="163"/>
      <c r="T980" s="163"/>
    </row>
    <row r="981" ht="69.0" customHeight="1">
      <c r="A981" s="62"/>
      <c r="B981" s="28"/>
      <c r="E981" s="164" t="str">
        <f>GETPOKEMONSPRITE(E982, 150, 150)</f>
        <v/>
      </c>
      <c r="F981" s="25"/>
      <c r="G981" s="164" t="str">
        <f>GETPOKEMONSPRITE(G982, 150, 150)</f>
        <v/>
      </c>
      <c r="H981" s="25"/>
      <c r="I981" s="164" t="str">
        <f>GETPOKEMONSPRITE(I982, 120, 120)</f>
        <v/>
      </c>
      <c r="J981" s="25"/>
      <c r="K981" s="164" t="str">
        <f>GETPOKEMONSPRITE(K982, 120, 120)</f>
        <v/>
      </c>
      <c r="L981" s="25"/>
      <c r="M981" s="164" t="str">
        <f>GETPOKEMONSPRITE(M982, 120, 120)</f>
        <v/>
      </c>
      <c r="N981" s="25"/>
      <c r="O981" s="164" t="str">
        <f>GETPOKEMONSPRITE(O982, 150, 150)</f>
        <v/>
      </c>
      <c r="P981" s="25"/>
      <c r="Q981" s="1164"/>
      <c r="R981" s="37"/>
      <c r="S981" s="37"/>
      <c r="T981" s="37"/>
    </row>
    <row r="982">
      <c r="A982" s="1"/>
      <c r="B982" s="125"/>
      <c r="C982" s="39"/>
      <c r="D982" s="39"/>
      <c r="E982" s="1666" t="s">
        <v>2871</v>
      </c>
      <c r="F982" s="41"/>
      <c r="G982" s="1666" t="s">
        <v>2872</v>
      </c>
      <c r="H982" s="41"/>
      <c r="I982" s="1666" t="s">
        <v>2873</v>
      </c>
      <c r="J982" s="41"/>
      <c r="K982" s="1666" t="s">
        <v>2874</v>
      </c>
      <c r="L982" s="41"/>
      <c r="M982" s="1666" t="s">
        <v>2875</v>
      </c>
      <c r="N982" s="41"/>
      <c r="O982" s="1666" t="s">
        <v>2876</v>
      </c>
      <c r="P982" s="41"/>
      <c r="Q982" s="328"/>
      <c r="R982" s="163"/>
      <c r="S982" s="163"/>
      <c r="T982" s="163"/>
    </row>
    <row r="983">
      <c r="A983" s="1390"/>
      <c r="B983" s="1547"/>
      <c r="C983" s="1548"/>
      <c r="D983" s="1549"/>
      <c r="E983" s="1551" t="s">
        <v>159</v>
      </c>
      <c r="F983" s="1004" t="str">
        <f>GETABILITY(E982)</f>
        <v>Speed Boost</v>
      </c>
      <c r="G983" s="1551" t="s">
        <v>449</v>
      </c>
      <c r="H983" s="1000" t="str">
        <f>GETABILITY(G982)</f>
        <v>Unburden</v>
      </c>
      <c r="I983" s="1551" t="s">
        <v>175</v>
      </c>
      <c r="J983" s="1000" t="str">
        <f>GETABILITY(I982)</f>
        <v>Inner Focus</v>
      </c>
      <c r="K983" s="1551" t="s">
        <v>83</v>
      </c>
      <c r="L983" s="1000" t="str">
        <f>GETABILITY(K982)</f>
        <v>Filter</v>
      </c>
      <c r="M983" s="1551" t="s">
        <v>97</v>
      </c>
      <c r="N983" s="1000" t="str">
        <f>GETABILITY(M982)</f>
        <v>Intimidate</v>
      </c>
      <c r="O983" s="1551" t="s">
        <v>262</v>
      </c>
      <c r="P983" s="1000" t="str">
        <f>GETABILITY(O982)</f>
        <v>Levitate</v>
      </c>
      <c r="Q983" s="1505" t="s">
        <v>23</v>
      </c>
      <c r="R983" s="163"/>
      <c r="S983" s="163"/>
      <c r="T983" s="163"/>
    </row>
    <row r="984">
      <c r="A984" s="1390"/>
      <c r="B984" s="112" t="s">
        <v>24</v>
      </c>
      <c r="C984" s="39"/>
      <c r="D984" s="55"/>
      <c r="E984" s="1652" t="s">
        <v>450</v>
      </c>
      <c r="F984" s="57"/>
      <c r="G984" s="1652" t="s">
        <v>1233</v>
      </c>
      <c r="H984" s="57"/>
      <c r="I984" s="1652" t="s">
        <v>359</v>
      </c>
      <c r="J984" s="57"/>
      <c r="K984" s="1652" t="s">
        <v>325</v>
      </c>
      <c r="L984" s="57"/>
      <c r="M984" s="1652" t="s">
        <v>1887</v>
      </c>
      <c r="N984" s="57"/>
      <c r="O984" s="1652" t="s">
        <v>308</v>
      </c>
      <c r="P984" s="57"/>
      <c r="Q984" s="1508" t="s">
        <v>27</v>
      </c>
      <c r="R984" s="109"/>
      <c r="S984" s="109"/>
      <c r="T984" s="109"/>
    </row>
    <row r="985">
      <c r="A985" s="1"/>
      <c r="B985" s="1555"/>
      <c r="C985" s="1555"/>
      <c r="D985" s="1653"/>
      <c r="E985" s="507" t="s">
        <v>514</v>
      </c>
      <c r="F985" s="57"/>
      <c r="G985" s="1565" t="s">
        <v>471</v>
      </c>
      <c r="H985" s="57"/>
      <c r="I985" s="507" t="s">
        <v>427</v>
      </c>
      <c r="J985" s="57"/>
      <c r="K985" s="1582" t="s">
        <v>1647</v>
      </c>
      <c r="L985" s="57"/>
      <c r="M985" s="512" t="s">
        <v>486</v>
      </c>
      <c r="N985" s="57"/>
      <c r="O985" s="1658" t="s">
        <v>299</v>
      </c>
      <c r="P985" s="57"/>
      <c r="Q985" s="342" t="s">
        <v>30</v>
      </c>
      <c r="R985" s="186"/>
      <c r="S985" s="186"/>
      <c r="T985" s="186"/>
    </row>
    <row r="986">
      <c r="A986" s="1"/>
      <c r="B986" s="1656"/>
      <c r="C986" s="1656" t="str">
        <f>J2</f>
        <v/>
      </c>
      <c r="D986" s="1563"/>
      <c r="E986" s="507" t="s">
        <v>541</v>
      </c>
      <c r="F986" s="57"/>
      <c r="G986" s="507" t="s">
        <v>997</v>
      </c>
      <c r="H986" s="57"/>
      <c r="I986" s="1582" t="s">
        <v>1647</v>
      </c>
      <c r="J986" s="57"/>
      <c r="K986" s="508" t="s">
        <v>350</v>
      </c>
      <c r="L986" s="57"/>
      <c r="M986" s="1711" t="s">
        <v>488</v>
      </c>
      <c r="N986" s="57"/>
      <c r="O986" s="507" t="s">
        <v>2526</v>
      </c>
      <c r="P986" s="57"/>
      <c r="Q986" s="77"/>
      <c r="R986" s="37"/>
      <c r="S986" s="37"/>
      <c r="T986" s="37"/>
    </row>
    <row r="987">
      <c r="A987" s="1"/>
      <c r="B987" s="1585" t="str">
        <f t="shared" ref="B987:C987" si="33">L2</f>
        <v/>
      </c>
      <c r="C987" s="1656" t="str">
        <f t="shared" si="33"/>
        <v/>
      </c>
      <c r="D987" s="1661"/>
      <c r="E987" s="507" t="s">
        <v>997</v>
      </c>
      <c r="F987" s="57"/>
      <c r="G987" s="507" t="s">
        <v>998</v>
      </c>
      <c r="H987" s="57"/>
      <c r="I987" s="1711" t="s">
        <v>488</v>
      </c>
      <c r="J987" s="57"/>
      <c r="K987" s="1655" t="s">
        <v>374</v>
      </c>
      <c r="L987" s="57"/>
      <c r="M987" s="1582" t="s">
        <v>251</v>
      </c>
      <c r="N987" s="57"/>
      <c r="O987" s="507" t="s">
        <v>997</v>
      </c>
      <c r="P987" s="57"/>
      <c r="Q987" s="77"/>
      <c r="R987" s="37"/>
      <c r="S987" s="37"/>
      <c r="T987" s="37"/>
    </row>
    <row r="988">
      <c r="A988" s="1"/>
      <c r="B988" s="1562"/>
      <c r="C988" s="1585" t="str">
        <f>P2</f>
        <v/>
      </c>
      <c r="D988" s="1563"/>
      <c r="E988" s="757" t="s">
        <v>428</v>
      </c>
      <c r="F988" s="581"/>
      <c r="G988" s="731" t="s">
        <v>251</v>
      </c>
      <c r="H988" s="581"/>
      <c r="I988" s="677" t="s">
        <v>820</v>
      </c>
      <c r="J988" s="581"/>
      <c r="K988" s="677" t="s">
        <v>311</v>
      </c>
      <c r="L988" s="581"/>
      <c r="M988" s="716" t="s">
        <v>347</v>
      </c>
      <c r="N988" s="581"/>
      <c r="O988" s="720" t="s">
        <v>297</v>
      </c>
      <c r="P988" s="581"/>
      <c r="Q988" s="91"/>
      <c r="R988" s="37"/>
      <c r="S988" s="37"/>
      <c r="T988" s="37"/>
    </row>
    <row r="989">
      <c r="A989" s="1"/>
      <c r="B989" s="654"/>
      <c r="C989" s="654"/>
      <c r="D989" s="654"/>
      <c r="E989" s="1578"/>
      <c r="F989" s="1578"/>
      <c r="G989" s="1578"/>
      <c r="H989" s="1578"/>
      <c r="I989" s="1578"/>
      <c r="J989" s="1578"/>
      <c r="K989" s="1578"/>
      <c r="L989" s="1578"/>
      <c r="M989" s="1578"/>
      <c r="N989" s="1578"/>
      <c r="O989" s="1578"/>
      <c r="P989" s="1578"/>
      <c r="Q989" s="1578"/>
      <c r="R989" s="109"/>
      <c r="S989" s="109"/>
      <c r="T989" s="109"/>
    </row>
    <row r="990">
      <c r="A990" s="1"/>
      <c r="B990" s="1"/>
      <c r="C990" s="1"/>
      <c r="D990" s="1"/>
      <c r="E990" s="1183" t="s">
        <v>2877</v>
      </c>
      <c r="Q990" s="1"/>
      <c r="R990" s="1"/>
      <c r="S990" s="1"/>
      <c r="T990" s="1"/>
    </row>
    <row r="991">
      <c r="A991" s="1"/>
      <c r="B991" s="1"/>
      <c r="C991" s="1"/>
      <c r="D991" s="1"/>
      <c r="E991" s="1"/>
      <c r="F991" s="1"/>
      <c r="G991" s="1"/>
      <c r="H991" s="1"/>
      <c r="I991" s="1"/>
      <c r="J991" s="1"/>
      <c r="K991" s="1"/>
      <c r="L991" s="1"/>
      <c r="M991" s="1"/>
      <c r="N991" s="1"/>
      <c r="O991" s="1"/>
      <c r="P991" s="1"/>
      <c r="Q991" s="1"/>
      <c r="R991" s="1"/>
      <c r="S991" s="1"/>
      <c r="T991" s="1"/>
    </row>
    <row r="992">
      <c r="A992" s="1"/>
      <c r="B992" s="1545" t="str">
        <f>GETTRAINERSPRITE(E992)</f>
        <v/>
      </c>
      <c r="C992" s="22"/>
      <c r="D992" s="22"/>
      <c r="E992" s="1546" t="s">
        <v>2878</v>
      </c>
      <c r="F992" s="22"/>
      <c r="G992" s="22"/>
      <c r="H992" s="22"/>
      <c r="I992" s="22"/>
      <c r="J992" s="22"/>
      <c r="K992" s="22"/>
      <c r="L992" s="22"/>
      <c r="M992" s="22"/>
      <c r="N992" s="22"/>
      <c r="O992" s="22"/>
      <c r="P992" s="22"/>
      <c r="Q992" s="204"/>
      <c r="R992" s="163"/>
      <c r="S992" s="163"/>
      <c r="T992" s="163"/>
    </row>
    <row r="993" ht="69.0" customHeight="1">
      <c r="A993" s="62"/>
      <c r="B993" s="28"/>
      <c r="E993" s="164" t="str">
        <f>GETPOKEMONSPRITE(E994, 150, 150)</f>
        <v/>
      </c>
      <c r="F993" s="25"/>
      <c r="G993" s="164" t="str">
        <f>GETPOKEMONSPRITE(G994, 120, 120)</f>
        <v/>
      </c>
      <c r="H993" s="25"/>
      <c r="I993" s="164" t="str">
        <f>GETPOKEMONSPRITE(I994, 120, 120)</f>
        <v/>
      </c>
      <c r="J993" s="25"/>
      <c r="K993" s="164" t="str">
        <f>GETPOKEMONSPRITE(K994, 150, 150)</f>
        <v/>
      </c>
      <c r="L993" s="25"/>
      <c r="M993" s="164" t="str">
        <f>GETPOKEMONSPRITE(M994, 150, 150)</f>
        <v/>
      </c>
      <c r="N993" s="25"/>
      <c r="O993" s="164" t="str">
        <f>GETPOKEMONSPRITE(O994, 150, 150)</f>
        <v/>
      </c>
      <c r="P993" s="25"/>
      <c r="Q993" s="1164"/>
      <c r="R993" s="37"/>
      <c r="S993" s="37"/>
      <c r="T993" s="37"/>
    </row>
    <row r="994">
      <c r="A994" s="1"/>
      <c r="B994" s="125"/>
      <c r="C994" s="39"/>
      <c r="D994" s="39"/>
      <c r="E994" s="1666" t="s">
        <v>2879</v>
      </c>
      <c r="F994" s="41"/>
      <c r="G994" s="1666" t="s">
        <v>2880</v>
      </c>
      <c r="H994" s="41"/>
      <c r="I994" s="1666" t="s">
        <v>2881</v>
      </c>
      <c r="J994" s="41"/>
      <c r="K994" s="1666" t="s">
        <v>2882</v>
      </c>
      <c r="L994" s="41"/>
      <c r="M994" s="1666" t="s">
        <v>2883</v>
      </c>
      <c r="N994" s="41"/>
      <c r="O994" s="1749"/>
      <c r="P994" s="41"/>
      <c r="Q994" s="328"/>
      <c r="R994" s="163"/>
      <c r="S994" s="163"/>
      <c r="T994" s="163"/>
    </row>
    <row r="995">
      <c r="A995" s="1390"/>
      <c r="B995" s="1547"/>
      <c r="C995" s="1548"/>
      <c r="D995" s="1549"/>
      <c r="E995" s="1551" t="s">
        <v>95</v>
      </c>
      <c r="F995" s="1000" t="str">
        <f>GETABILITY(E994)</f>
        <v>Snow Cloak</v>
      </c>
      <c r="G995" s="1551" t="s">
        <v>56</v>
      </c>
      <c r="H995" s="1004" t="str">
        <f>GETABILITY(G994)</f>
        <v>Magic Guard</v>
      </c>
      <c r="I995" s="1551" t="s">
        <v>40</v>
      </c>
      <c r="J995" s="1000" t="str">
        <f>GETABILITY(I994)</f>
        <v>Filter</v>
      </c>
      <c r="K995" s="1551" t="s">
        <v>69</v>
      </c>
      <c r="L995" s="1000" t="str">
        <f>GETABILITY(K994)</f>
        <v>Rain Dish</v>
      </c>
      <c r="M995" s="1551" t="s">
        <v>69</v>
      </c>
      <c r="N995" s="1000" t="str">
        <f>GETABILITY(M994)</f>
        <v>Snow Cloak</v>
      </c>
      <c r="O995" s="1750"/>
      <c r="P995" s="1004" t="str">
        <f>GETABILITY(O994)</f>
        <v/>
      </c>
      <c r="Q995" s="1505" t="s">
        <v>23</v>
      </c>
      <c r="R995" s="163"/>
      <c r="S995" s="163"/>
      <c r="T995" s="163"/>
    </row>
    <row r="996">
      <c r="A996" s="1390"/>
      <c r="B996" s="112" t="s">
        <v>24</v>
      </c>
      <c r="C996" s="39"/>
      <c r="D996" s="55"/>
      <c r="E996" s="1652" t="s">
        <v>308</v>
      </c>
      <c r="F996" s="57"/>
      <c r="G996" s="1652" t="s">
        <v>339</v>
      </c>
      <c r="H996" s="57"/>
      <c r="I996" s="1652" t="s">
        <v>308</v>
      </c>
      <c r="J996" s="57"/>
      <c r="K996" s="1652" t="s">
        <v>566</v>
      </c>
      <c r="L996" s="57"/>
      <c r="M996" s="1652" t="s">
        <v>308</v>
      </c>
      <c r="N996" s="57"/>
      <c r="O996" s="1541"/>
      <c r="P996" s="57"/>
      <c r="Q996" s="1508" t="s">
        <v>27</v>
      </c>
      <c r="R996" s="109"/>
      <c r="S996" s="109"/>
      <c r="T996" s="109"/>
    </row>
    <row r="997">
      <c r="A997" s="1"/>
      <c r="B997" s="1555"/>
      <c r="C997" s="1555"/>
      <c r="D997" s="1653"/>
      <c r="E997" s="507" t="s">
        <v>541</v>
      </c>
      <c r="F997" s="57"/>
      <c r="G997" s="507" t="s">
        <v>811</v>
      </c>
      <c r="H997" s="57"/>
      <c r="I997" s="507" t="s">
        <v>998</v>
      </c>
      <c r="J997" s="57"/>
      <c r="K997" s="506" t="s">
        <v>469</v>
      </c>
      <c r="L997" s="57"/>
      <c r="M997" s="1565" t="s">
        <v>476</v>
      </c>
      <c r="N997" s="57"/>
      <c r="O997" s="1751"/>
      <c r="P997" s="57"/>
      <c r="Q997" s="342" t="s">
        <v>30</v>
      </c>
      <c r="R997" s="186"/>
      <c r="S997" s="186"/>
      <c r="T997" s="186"/>
    </row>
    <row r="998">
      <c r="A998" s="1"/>
      <c r="B998" s="1656" t="str">
        <f t="shared" ref="B998:C998" si="34">I2</f>
        <v/>
      </c>
      <c r="C998" s="1656" t="str">
        <f t="shared" si="34"/>
        <v/>
      </c>
      <c r="D998" s="1563"/>
      <c r="E998" s="508" t="s">
        <v>350</v>
      </c>
      <c r="F998" s="57"/>
      <c r="G998" s="1710" t="s">
        <v>344</v>
      </c>
      <c r="H998" s="57"/>
      <c r="I998" s="507" t="s">
        <v>541</v>
      </c>
      <c r="J998" s="57"/>
      <c r="K998" s="511" t="s">
        <v>822</v>
      </c>
      <c r="L998" s="57"/>
      <c r="M998" s="507" t="s">
        <v>541</v>
      </c>
      <c r="N998" s="57"/>
      <c r="O998" s="1752"/>
      <c r="P998" s="57"/>
      <c r="Q998" s="77"/>
      <c r="R998" s="37"/>
      <c r="S998" s="37"/>
      <c r="T998" s="37"/>
    </row>
    <row r="999">
      <c r="A999" s="1"/>
      <c r="B999" s="1562"/>
      <c r="C999" s="1656"/>
      <c r="D999" s="1661" t="str">
        <f>N2</f>
        <v/>
      </c>
      <c r="E999" s="506" t="s">
        <v>629</v>
      </c>
      <c r="F999" s="57"/>
      <c r="G999" s="1710" t="s">
        <v>43</v>
      </c>
      <c r="H999" s="57"/>
      <c r="I999" s="507" t="s">
        <v>45</v>
      </c>
      <c r="J999" s="57"/>
      <c r="K999" s="508" t="s">
        <v>622</v>
      </c>
      <c r="L999" s="57"/>
      <c r="M999" s="506" t="s">
        <v>821</v>
      </c>
      <c r="N999" s="57"/>
      <c r="O999" s="1751"/>
      <c r="P999" s="57"/>
      <c r="Q999" s="77"/>
      <c r="R999" s="37"/>
      <c r="S999" s="37"/>
      <c r="T999" s="37"/>
    </row>
    <row r="1000">
      <c r="A1000" s="1"/>
      <c r="B1000" s="1562"/>
      <c r="C1000" s="1562"/>
      <c r="D1000" s="1563"/>
      <c r="E1000" s="720" t="s">
        <v>341</v>
      </c>
      <c r="F1000" s="581"/>
      <c r="G1000" s="712" t="s">
        <v>45</v>
      </c>
      <c r="H1000" s="581"/>
      <c r="I1000" s="708" t="s">
        <v>822</v>
      </c>
      <c r="J1000" s="581"/>
      <c r="K1000" s="719" t="s">
        <v>425</v>
      </c>
      <c r="L1000" s="581"/>
      <c r="M1000" s="677" t="s">
        <v>311</v>
      </c>
      <c r="N1000" s="581"/>
      <c r="O1000" s="1753"/>
      <c r="P1000" s="581"/>
      <c r="Q1000" s="91"/>
      <c r="R1000" s="37"/>
      <c r="S1000" s="37"/>
      <c r="T1000" s="37"/>
    </row>
    <row r="1001">
      <c r="A1001" s="1"/>
      <c r="B1001" s="1"/>
      <c r="C1001" s="1"/>
      <c r="D1001" s="1"/>
      <c r="E1001" s="1"/>
      <c r="F1001" s="1"/>
      <c r="G1001" s="1"/>
      <c r="H1001" s="1"/>
      <c r="I1001" s="1"/>
      <c r="J1001" s="1"/>
      <c r="K1001" s="1"/>
      <c r="L1001" s="1"/>
      <c r="M1001" s="1"/>
      <c r="N1001" s="1"/>
      <c r="O1001" s="1"/>
      <c r="P1001" s="1"/>
      <c r="Q1001" s="1"/>
      <c r="R1001" s="1"/>
      <c r="S1001" s="1"/>
      <c r="T1001" s="1"/>
    </row>
    <row r="1002">
      <c r="A1002" s="1"/>
      <c r="B1002" s="1545" t="str">
        <f>GETTRAINERSPRITE(E1002)</f>
        <v/>
      </c>
      <c r="C1002" s="22"/>
      <c r="D1002" s="22"/>
      <c r="E1002" s="1546" t="s">
        <v>2884</v>
      </c>
      <c r="F1002" s="22"/>
      <c r="G1002" s="22"/>
      <c r="H1002" s="22"/>
      <c r="I1002" s="22"/>
      <c r="J1002" s="22"/>
      <c r="K1002" s="22"/>
      <c r="L1002" s="22"/>
      <c r="M1002" s="22"/>
      <c r="N1002" s="22"/>
      <c r="O1002" s="22"/>
      <c r="P1002" s="22"/>
      <c r="Q1002" s="204"/>
      <c r="R1002" s="163"/>
      <c r="S1002" s="163"/>
      <c r="T1002" s="163"/>
    </row>
    <row r="1003" ht="69.0" customHeight="1">
      <c r="A1003" s="62"/>
      <c r="B1003" s="28"/>
      <c r="E1003" s="164" t="str">
        <f>GETPOKEMONSPRITE(E1004, 150, 150)</f>
        <v/>
      </c>
      <c r="F1003" s="25"/>
      <c r="G1003" s="164" t="str">
        <f>GETPOKEMONSPRITE(G1004, 150, 150)</f>
        <v/>
      </c>
      <c r="H1003" s="25"/>
      <c r="I1003" s="164" t="str">
        <f>GETPOKEMONSPRITE(I1004, 150, 150)</f>
        <v/>
      </c>
      <c r="J1003" s="25"/>
      <c r="K1003" s="164" t="str">
        <f>GETPOKEMONSPRITE(K1004, 120, 120)</f>
        <v/>
      </c>
      <c r="L1003" s="25"/>
      <c r="M1003" s="164" t="str">
        <f>GETPOKEMONSPRITE(M1004, 120, 120)</f>
        <v/>
      </c>
      <c r="N1003" s="25"/>
      <c r="O1003" s="164" t="str">
        <f>GETPOKEMONSPRITE(O1004, 150, 150)</f>
        <v/>
      </c>
      <c r="P1003" s="25"/>
      <c r="Q1003" s="1164"/>
      <c r="R1003" s="37"/>
      <c r="S1003" s="37"/>
      <c r="T1003" s="37"/>
    </row>
    <row r="1004">
      <c r="A1004" s="1"/>
      <c r="B1004" s="125"/>
      <c r="C1004" s="39"/>
      <c r="D1004" s="39"/>
      <c r="E1004" s="1666" t="s">
        <v>2885</v>
      </c>
      <c r="F1004" s="41"/>
      <c r="G1004" s="1666" t="s">
        <v>2886</v>
      </c>
      <c r="H1004" s="41"/>
      <c r="I1004" s="1666" t="s">
        <v>2887</v>
      </c>
      <c r="J1004" s="41"/>
      <c r="K1004" s="1666" t="s">
        <v>2888</v>
      </c>
      <c r="L1004" s="41"/>
      <c r="M1004" s="1666" t="s">
        <v>2889</v>
      </c>
      <c r="N1004" s="41"/>
      <c r="O1004" s="1749"/>
      <c r="P1004" s="41"/>
      <c r="Q1004" s="328"/>
      <c r="R1004" s="163"/>
      <c r="S1004" s="163"/>
      <c r="T1004" s="163"/>
    </row>
    <row r="1005">
      <c r="A1005" s="1390"/>
      <c r="B1005" s="1547"/>
      <c r="C1005" s="1548"/>
      <c r="D1005" s="1549"/>
      <c r="E1005" s="1551" t="s">
        <v>338</v>
      </c>
      <c r="F1005" s="1000" t="str">
        <f>GETABILITY(E1004)</f>
        <v>Clear Body</v>
      </c>
      <c r="G1005" s="1551" t="s">
        <v>216</v>
      </c>
      <c r="H1005" s="1000" t="str">
        <f>GETABILITY(G1004)</f>
        <v>Technician</v>
      </c>
      <c r="I1005" s="1551" t="s">
        <v>56</v>
      </c>
      <c r="J1005" s="1004" t="str">
        <f>GETABILITY(I1004)</f>
        <v>Magic Guard</v>
      </c>
      <c r="K1005" s="1551" t="s">
        <v>83</v>
      </c>
      <c r="L1005" s="1000" t="str">
        <f>GETABILITY(K1004)</f>
        <v>Solid Rock</v>
      </c>
      <c r="M1005" s="1551" t="s">
        <v>20</v>
      </c>
      <c r="N1005" s="1000" t="str">
        <f>GETABILITY(M1004)</f>
        <v>Quick Feet</v>
      </c>
      <c r="O1005" s="1750"/>
      <c r="P1005" s="1004" t="str">
        <f>GETABILITY(O1004)</f>
        <v/>
      </c>
      <c r="Q1005" s="1505" t="s">
        <v>23</v>
      </c>
      <c r="R1005" s="163"/>
      <c r="S1005" s="163"/>
      <c r="T1005" s="163"/>
    </row>
    <row r="1006">
      <c r="A1006" s="1390"/>
      <c r="B1006" s="112" t="s">
        <v>24</v>
      </c>
      <c r="C1006" s="39"/>
      <c r="D1006" s="55"/>
      <c r="E1006" s="1652" t="s">
        <v>308</v>
      </c>
      <c r="F1006" s="57"/>
      <c r="G1006" s="1652" t="s">
        <v>242</v>
      </c>
      <c r="H1006" s="57"/>
      <c r="I1006" s="1652" t="s">
        <v>359</v>
      </c>
      <c r="J1006" s="57"/>
      <c r="K1006" s="1652" t="s">
        <v>500</v>
      </c>
      <c r="L1006" s="57"/>
      <c r="M1006" s="1652" t="s">
        <v>241</v>
      </c>
      <c r="N1006" s="57"/>
      <c r="O1006" s="1541"/>
      <c r="P1006" s="57"/>
      <c r="Q1006" s="1508" t="s">
        <v>27</v>
      </c>
      <c r="R1006" s="109"/>
      <c r="S1006" s="109"/>
      <c r="T1006" s="109"/>
    </row>
    <row r="1007">
      <c r="A1007" s="1"/>
      <c r="B1007" s="1555" t="str">
        <f t="shared" ref="B1007:C1007" si="35">F2</f>
        <v/>
      </c>
      <c r="C1007" s="1555" t="str">
        <f t="shared" si="35"/>
        <v/>
      </c>
      <c r="D1007" s="1653"/>
      <c r="E1007" s="1694" t="s">
        <v>801</v>
      </c>
      <c r="F1007" s="57"/>
      <c r="G1007" s="506" t="s">
        <v>663</v>
      </c>
      <c r="H1007" s="57"/>
      <c r="I1007" s="506" t="s">
        <v>469</v>
      </c>
      <c r="J1007" s="57"/>
      <c r="K1007" s="506" t="s">
        <v>629</v>
      </c>
      <c r="L1007" s="57"/>
      <c r="M1007" s="507" t="s">
        <v>170</v>
      </c>
      <c r="N1007" s="57"/>
      <c r="O1007" s="1751"/>
      <c r="P1007" s="57"/>
      <c r="Q1007" s="342" t="s">
        <v>30</v>
      </c>
      <c r="R1007" s="186"/>
      <c r="S1007" s="186"/>
      <c r="T1007" s="186"/>
    </row>
    <row r="1008">
      <c r="A1008" s="1"/>
      <c r="B1008" s="1656"/>
      <c r="C1008" s="1656" t="str">
        <f>J2</f>
        <v/>
      </c>
      <c r="D1008" s="1563"/>
      <c r="E1008" s="1659" t="s">
        <v>1374</v>
      </c>
      <c r="F1008" s="57"/>
      <c r="G1008" s="1660" t="s">
        <v>49</v>
      </c>
      <c r="H1008" s="57"/>
      <c r="I1008" s="511" t="s">
        <v>134</v>
      </c>
      <c r="J1008" s="57"/>
      <c r="K1008" s="508" t="s">
        <v>350</v>
      </c>
      <c r="L1008" s="57"/>
      <c r="M1008" s="1582" t="s">
        <v>525</v>
      </c>
      <c r="N1008" s="57"/>
      <c r="O1008" s="1752"/>
      <c r="P1008" s="57"/>
      <c r="Q1008" s="77"/>
      <c r="R1008" s="37"/>
      <c r="S1008" s="37"/>
      <c r="T1008" s="37"/>
    </row>
    <row r="1009">
      <c r="A1009" s="1"/>
      <c r="B1009" s="1562"/>
      <c r="C1009" s="1656"/>
      <c r="D1009" s="1661"/>
      <c r="E1009" s="1660" t="s">
        <v>148</v>
      </c>
      <c r="F1009" s="57"/>
      <c r="G1009" s="1659" t="s">
        <v>1374</v>
      </c>
      <c r="H1009" s="57"/>
      <c r="I1009" s="1670" t="s">
        <v>803</v>
      </c>
      <c r="J1009" s="57"/>
      <c r="K1009" s="507" t="s">
        <v>619</v>
      </c>
      <c r="L1009" s="57"/>
      <c r="M1009" s="508" t="s">
        <v>630</v>
      </c>
      <c r="N1009" s="57"/>
      <c r="O1009" s="1751"/>
      <c r="P1009" s="57"/>
      <c r="Q1009" s="77"/>
      <c r="R1009" s="37"/>
      <c r="S1009" s="37"/>
      <c r="T1009" s="37"/>
    </row>
    <row r="1010">
      <c r="A1010" s="1"/>
      <c r="B1010" s="1562"/>
      <c r="C1010" s="1562"/>
      <c r="D1010" s="1563"/>
      <c r="E1010" s="706" t="s">
        <v>106</v>
      </c>
      <c r="F1010" s="581"/>
      <c r="G1010" s="677" t="s">
        <v>317</v>
      </c>
      <c r="H1010" s="581"/>
      <c r="I1010" s="712" t="s">
        <v>922</v>
      </c>
      <c r="J1010" s="581"/>
      <c r="K1010" s="711" t="s">
        <v>516</v>
      </c>
      <c r="L1010" s="581"/>
      <c r="M1010" s="679" t="s">
        <v>426</v>
      </c>
      <c r="N1010" s="581"/>
      <c r="O1010" s="1753"/>
      <c r="P1010" s="581"/>
      <c r="Q1010" s="91"/>
      <c r="R1010" s="37"/>
      <c r="S1010" s="37"/>
      <c r="T1010" s="37"/>
    </row>
    <row r="1011">
      <c r="A1011" s="1"/>
      <c r="B1011" s="654"/>
      <c r="C1011" s="654"/>
      <c r="D1011" s="654"/>
      <c r="E1011" s="1578"/>
      <c r="F1011" s="1578"/>
      <c r="G1011" s="1578"/>
      <c r="H1011" s="1578"/>
      <c r="I1011" s="1578"/>
      <c r="J1011" s="1578"/>
      <c r="K1011" s="1578"/>
      <c r="L1011" s="1578"/>
      <c r="M1011" s="1578"/>
      <c r="N1011" s="1578"/>
      <c r="O1011" s="1578"/>
      <c r="P1011" s="1578"/>
      <c r="Q1011" s="1578"/>
      <c r="R1011" s="109"/>
      <c r="S1011" s="109"/>
      <c r="T1011" s="109"/>
    </row>
    <row r="1012">
      <c r="A1012" s="1"/>
      <c r="B1012" s="1545" t="str">
        <f>GETTRAINERSPRITE(E1012)</f>
        <v/>
      </c>
      <c r="C1012" s="22"/>
      <c r="D1012" s="22"/>
      <c r="E1012" s="1546" t="s">
        <v>2632</v>
      </c>
      <c r="F1012" s="22"/>
      <c r="G1012" s="22"/>
      <c r="H1012" s="22"/>
      <c r="I1012" s="22"/>
      <c r="J1012" s="22"/>
      <c r="K1012" s="22"/>
      <c r="L1012" s="22"/>
      <c r="M1012" s="22"/>
      <c r="N1012" s="22"/>
      <c r="O1012" s="22"/>
      <c r="P1012" s="22"/>
      <c r="Q1012" s="204"/>
      <c r="R1012" s="163"/>
      <c r="S1012" s="163"/>
      <c r="T1012" s="163"/>
    </row>
    <row r="1013" ht="69.0" customHeight="1">
      <c r="A1013" s="62"/>
      <c r="B1013" s="28"/>
      <c r="E1013" s="164" t="str">
        <f>GETPOKEMONSPRITE(E1014, 150, 150)</f>
        <v/>
      </c>
      <c r="F1013" s="25"/>
      <c r="G1013" s="164" t="str">
        <f>GETPOKEMONSPRITE(G1014, 120, 120)</f>
        <v/>
      </c>
      <c r="H1013" s="25"/>
      <c r="I1013" s="164" t="str">
        <f>GETPOKEMONSPRITE(I1014, 120, 120)</f>
        <v/>
      </c>
      <c r="J1013" s="25"/>
      <c r="K1013" s="164" t="str">
        <f>GETPOKEMONSPRITE(K1014, 120, 120)</f>
        <v/>
      </c>
      <c r="L1013" s="25"/>
      <c r="M1013" s="164" t="str">
        <f>GETPOKEMONSPRITE(M1014, 150, 150)</f>
        <v/>
      </c>
      <c r="N1013" s="25"/>
      <c r="O1013" s="164" t="str">
        <f>GETPOKEMONSPRITE(O1014, 150, 150)</f>
        <v/>
      </c>
      <c r="P1013" s="25"/>
      <c r="Q1013" s="1164"/>
      <c r="R1013" s="37"/>
      <c r="S1013" s="37"/>
      <c r="T1013" s="37"/>
    </row>
    <row r="1014">
      <c r="A1014" s="1"/>
      <c r="B1014" s="125"/>
      <c r="C1014" s="39"/>
      <c r="D1014" s="39"/>
      <c r="E1014" s="1666" t="s">
        <v>2802</v>
      </c>
      <c r="F1014" s="41"/>
      <c r="G1014" s="1666" t="s">
        <v>2890</v>
      </c>
      <c r="H1014" s="41"/>
      <c r="I1014" s="1666" t="s">
        <v>2891</v>
      </c>
      <c r="J1014" s="41"/>
      <c r="K1014" s="1666" t="s">
        <v>2892</v>
      </c>
      <c r="L1014" s="41"/>
      <c r="M1014" s="1666" t="s">
        <v>2893</v>
      </c>
      <c r="N1014" s="41"/>
      <c r="O1014" s="1749"/>
      <c r="P1014" s="41"/>
      <c r="Q1014" s="328"/>
      <c r="R1014" s="163"/>
      <c r="S1014" s="163"/>
      <c r="T1014" s="163"/>
    </row>
    <row r="1015">
      <c r="A1015" s="1390"/>
      <c r="B1015" s="1547"/>
      <c r="C1015" s="1548"/>
      <c r="D1015" s="1549"/>
      <c r="E1015" s="1551" t="s">
        <v>146</v>
      </c>
      <c r="F1015" s="1004" t="str">
        <f>GETABILITY(E1014)</f>
        <v>Magic Guard</v>
      </c>
      <c r="G1015" s="1551" t="s">
        <v>82</v>
      </c>
      <c r="H1015" s="1004" t="str">
        <f>GETABILITY(G1014)</f>
        <v>Magic Guard</v>
      </c>
      <c r="I1015" s="1551" t="s">
        <v>262</v>
      </c>
      <c r="J1015" s="1004" t="str">
        <f>GETABILITY(I1014)</f>
        <v>Magic Guard</v>
      </c>
      <c r="K1015" s="1551" t="s">
        <v>216</v>
      </c>
      <c r="L1015" s="1000" t="str">
        <f>GETABILITY(K1014)</f>
        <v>Overgrow</v>
      </c>
      <c r="M1015" s="1551" t="s">
        <v>40</v>
      </c>
      <c r="N1015" s="1000" t="str">
        <f>GETABILITY(M1014)</f>
        <v>Forecast</v>
      </c>
      <c r="O1015" s="1750"/>
      <c r="P1015" s="1004" t="str">
        <f>GETABILITY(O1014)</f>
        <v/>
      </c>
      <c r="Q1015" s="1505" t="s">
        <v>23</v>
      </c>
      <c r="R1015" s="163"/>
      <c r="S1015" s="163"/>
      <c r="T1015" s="163"/>
    </row>
    <row r="1016">
      <c r="A1016" s="1390"/>
      <c r="B1016" s="112" t="s">
        <v>24</v>
      </c>
      <c r="C1016" s="39"/>
      <c r="D1016" s="55"/>
      <c r="E1016" s="1652" t="s">
        <v>308</v>
      </c>
      <c r="F1016" s="57"/>
      <c r="G1016" s="1652" t="s">
        <v>242</v>
      </c>
      <c r="H1016" s="57"/>
      <c r="I1016" s="1652" t="s">
        <v>308</v>
      </c>
      <c r="J1016" s="57"/>
      <c r="K1016" s="1652" t="s">
        <v>308</v>
      </c>
      <c r="L1016" s="57"/>
      <c r="M1016" s="1652" t="s">
        <v>325</v>
      </c>
      <c r="N1016" s="57"/>
      <c r="O1016" s="1541"/>
      <c r="P1016" s="57"/>
      <c r="Q1016" s="1508" t="s">
        <v>27</v>
      </c>
      <c r="R1016" s="109"/>
      <c r="S1016" s="109"/>
      <c r="T1016" s="109"/>
    </row>
    <row r="1017">
      <c r="A1017" s="1"/>
      <c r="B1017" s="1555" t="str">
        <f t="shared" ref="B1017:D1017" si="36">F2</f>
        <v/>
      </c>
      <c r="C1017" s="1555" t="str">
        <f t="shared" si="36"/>
        <v/>
      </c>
      <c r="D1017" s="1653" t="str">
        <f t="shared" si="36"/>
        <v/>
      </c>
      <c r="E1017" s="1658" t="s">
        <v>341</v>
      </c>
      <c r="F1017" s="57"/>
      <c r="G1017" s="1694" t="s">
        <v>473</v>
      </c>
      <c r="H1017" s="57"/>
      <c r="I1017" s="506" t="s">
        <v>2195</v>
      </c>
      <c r="J1017" s="57"/>
      <c r="K1017" s="507" t="s">
        <v>811</v>
      </c>
      <c r="L1017" s="57"/>
      <c r="M1017" s="506" t="s">
        <v>469</v>
      </c>
      <c r="N1017" s="57"/>
      <c r="O1017" s="1751"/>
      <c r="P1017" s="57"/>
      <c r="Q1017" s="342" t="s">
        <v>30</v>
      </c>
      <c r="R1017" s="186"/>
      <c r="S1017" s="186"/>
      <c r="T1017" s="186"/>
    </row>
    <row r="1018">
      <c r="A1018" s="1"/>
      <c r="B1018" s="1656" t="str">
        <f>I2</f>
        <v/>
      </c>
      <c r="C1018" s="1656"/>
      <c r="D1018" s="1563"/>
      <c r="E1018" s="507" t="s">
        <v>170</v>
      </c>
      <c r="F1018" s="57"/>
      <c r="G1018" s="1565" t="s">
        <v>476</v>
      </c>
      <c r="H1018" s="57"/>
      <c r="I1018" s="1711" t="s">
        <v>760</v>
      </c>
      <c r="J1018" s="57"/>
      <c r="K1018" s="1710" t="s">
        <v>751</v>
      </c>
      <c r="L1018" s="57"/>
      <c r="M1018" s="1670" t="s">
        <v>607</v>
      </c>
      <c r="N1018" s="57"/>
      <c r="O1018" s="1752"/>
      <c r="P1018" s="57"/>
      <c r="Q1018" s="77"/>
      <c r="R1018" s="37"/>
      <c r="S1018" s="37"/>
      <c r="T1018" s="37"/>
    </row>
    <row r="1019">
      <c r="A1019" s="1"/>
      <c r="B1019" s="1562"/>
      <c r="C1019" s="1656"/>
      <c r="D1019" s="1661"/>
      <c r="E1019" s="1659" t="s">
        <v>1271</v>
      </c>
      <c r="F1019" s="57"/>
      <c r="G1019" s="1659" t="s">
        <v>475</v>
      </c>
      <c r="H1019" s="57"/>
      <c r="I1019" s="1710" t="s">
        <v>752</v>
      </c>
      <c r="J1019" s="57"/>
      <c r="K1019" s="1710" t="s">
        <v>43</v>
      </c>
      <c r="L1019" s="57"/>
      <c r="M1019" s="1710" t="s">
        <v>752</v>
      </c>
      <c r="N1019" s="57"/>
      <c r="O1019" s="1751"/>
      <c r="P1019" s="57"/>
      <c r="Q1019" s="77"/>
      <c r="R1019" s="37"/>
      <c r="S1019" s="37"/>
      <c r="T1019" s="37"/>
    </row>
    <row r="1020">
      <c r="A1020" s="1"/>
      <c r="B1020" s="1562"/>
      <c r="C1020" s="1562"/>
      <c r="D1020" s="1563"/>
      <c r="E1020" s="735" t="s">
        <v>476</v>
      </c>
      <c r="F1020" s="581"/>
      <c r="G1020" s="712" t="s">
        <v>922</v>
      </c>
      <c r="H1020" s="581"/>
      <c r="I1020" s="679" t="s">
        <v>485</v>
      </c>
      <c r="J1020" s="581"/>
      <c r="K1020" s="712" t="s">
        <v>45</v>
      </c>
      <c r="L1020" s="581"/>
      <c r="M1020" s="708" t="s">
        <v>134</v>
      </c>
      <c r="N1020" s="581"/>
      <c r="O1020" s="1753"/>
      <c r="P1020" s="581"/>
      <c r="Q1020" s="91"/>
      <c r="R1020" s="37"/>
      <c r="S1020" s="37"/>
      <c r="T1020" s="37"/>
    </row>
    <row r="1021">
      <c r="A1021" s="1"/>
      <c r="B1021" s="1"/>
      <c r="C1021" s="1"/>
      <c r="D1021" s="1"/>
      <c r="E1021" s="1"/>
      <c r="F1021" s="1"/>
      <c r="G1021" s="1"/>
      <c r="H1021" s="1"/>
      <c r="I1021" s="1"/>
      <c r="J1021" s="1"/>
      <c r="K1021" s="1"/>
      <c r="L1021" s="1"/>
      <c r="M1021" s="1"/>
      <c r="N1021" s="1"/>
      <c r="O1021" s="1"/>
      <c r="P1021" s="1"/>
      <c r="Q1021" s="1"/>
      <c r="R1021" s="1"/>
      <c r="S1021" s="1"/>
      <c r="T1021" s="1"/>
    </row>
    <row r="1022">
      <c r="A1022" s="1"/>
      <c r="B1022" s="427" t="str">
        <f>IMAGE("https://docs.google.com/drawings/d/e/2PACX-1vSA1yTH9yk0dN8YMVcOsC5mMGSR73CeGbbogspQySZp0hvcrO3g_kOS5kCHeiRqszgw0YGrY-XyvJQF/pub?w=960&amp;h=720")</f>
        <v/>
      </c>
      <c r="C1022" s="22"/>
      <c r="D1022" s="22"/>
      <c r="E1022" s="1546" t="s">
        <v>2894</v>
      </c>
      <c r="F1022" s="22"/>
      <c r="G1022" s="22"/>
      <c r="H1022" s="22"/>
      <c r="I1022" s="22"/>
      <c r="J1022" s="22"/>
      <c r="K1022" s="22"/>
      <c r="L1022" s="22"/>
      <c r="M1022" s="22"/>
      <c r="N1022" s="22"/>
      <c r="O1022" s="22"/>
      <c r="P1022" s="22"/>
      <c r="Q1022" s="204"/>
      <c r="R1022" s="163"/>
      <c r="S1022" s="163"/>
      <c r="T1022" s="163"/>
    </row>
    <row r="1023" ht="69.0" customHeight="1">
      <c r="A1023" s="62"/>
      <c r="B1023" s="28"/>
      <c r="E1023" s="164" t="str">
        <f>GETPOKEMONSPRITE(E1024, 120, 120)</f>
        <v/>
      </c>
      <c r="F1023" s="25"/>
      <c r="G1023" s="164" t="str">
        <f>GETPOKEMONSPRITE(G1024, 150, 150)</f>
        <v/>
      </c>
      <c r="H1023" s="25"/>
      <c r="I1023" s="164" t="str">
        <f>GETPOKEMONSPRITE(I1024, 120, 120)</f>
        <v/>
      </c>
      <c r="J1023" s="25"/>
      <c r="K1023" s="164" t="str">
        <f>GETPOKEMONSPRITE(K1024, 120, 120)</f>
        <v/>
      </c>
      <c r="L1023" s="25"/>
      <c r="M1023" s="164" t="str">
        <f>GETPOKEMONSPRITE(M1024, 120, 120)</f>
        <v/>
      </c>
      <c r="N1023" s="25"/>
      <c r="O1023" s="164" t="str">
        <f>GETPOKEMONSPRITE(O1024, 150, 150)</f>
        <v/>
      </c>
      <c r="P1023" s="25"/>
      <c r="Q1023" s="1164"/>
      <c r="R1023" s="37"/>
      <c r="S1023" s="37"/>
      <c r="T1023" s="37"/>
    </row>
    <row r="1024">
      <c r="A1024" s="1"/>
      <c r="B1024" s="125"/>
      <c r="C1024" s="39"/>
      <c r="D1024" s="39"/>
      <c r="E1024" s="1666" t="s">
        <v>2895</v>
      </c>
      <c r="F1024" s="41"/>
      <c r="G1024" s="1666" t="s">
        <v>2896</v>
      </c>
      <c r="H1024" s="41"/>
      <c r="I1024" s="1666" t="s">
        <v>2897</v>
      </c>
      <c r="J1024" s="41"/>
      <c r="K1024" s="1666" t="s">
        <v>2898</v>
      </c>
      <c r="L1024" s="41"/>
      <c r="M1024" s="1666" t="s">
        <v>2899</v>
      </c>
      <c r="N1024" s="41"/>
      <c r="O1024" s="1749"/>
      <c r="P1024" s="41"/>
      <c r="Q1024" s="328"/>
      <c r="R1024" s="163"/>
      <c r="S1024" s="163"/>
      <c r="T1024" s="163"/>
    </row>
    <row r="1025">
      <c r="A1025" s="1390"/>
      <c r="B1025" s="1547"/>
      <c r="C1025" s="1548"/>
      <c r="D1025" s="1549"/>
      <c r="E1025" s="1551" t="s">
        <v>159</v>
      </c>
      <c r="F1025" s="1000" t="str">
        <f>GETABILITY(E1024)</f>
        <v>Intimidate</v>
      </c>
      <c r="G1025" s="1551" t="s">
        <v>70</v>
      </c>
      <c r="H1025" s="1000" t="str">
        <f>GETABILITY(G1024)</f>
        <v>Intimidate</v>
      </c>
      <c r="I1025" s="1551" t="s">
        <v>449</v>
      </c>
      <c r="J1025" s="1000" t="str">
        <f>GETABILITY(I1024)</f>
        <v>Intimidate</v>
      </c>
      <c r="K1025" s="1551" t="s">
        <v>262</v>
      </c>
      <c r="L1025" s="1000" t="str">
        <f>GETABILITY(K1024)</f>
        <v>Intimidate</v>
      </c>
      <c r="M1025" s="1551" t="s">
        <v>338</v>
      </c>
      <c r="N1025" s="1000" t="str">
        <f>GETABILITY(M1024)</f>
        <v>Intimidate</v>
      </c>
      <c r="O1025" s="1750"/>
      <c r="P1025" s="1004" t="str">
        <f>GETABILITY(O1024)</f>
        <v/>
      </c>
      <c r="Q1025" s="1505" t="s">
        <v>23</v>
      </c>
      <c r="R1025" s="163"/>
      <c r="S1025" s="163"/>
      <c r="T1025" s="163"/>
    </row>
    <row r="1026">
      <c r="A1026" s="1390"/>
      <c r="B1026" s="112" t="s">
        <v>24</v>
      </c>
      <c r="C1026" s="39"/>
      <c r="D1026" s="55"/>
      <c r="E1026" s="1652" t="s">
        <v>513</v>
      </c>
      <c r="F1026" s="57"/>
      <c r="G1026" s="1652" t="s">
        <v>587</v>
      </c>
      <c r="H1026" s="57"/>
      <c r="I1026" s="1652" t="s">
        <v>242</v>
      </c>
      <c r="J1026" s="57"/>
      <c r="K1026" s="1652" t="s">
        <v>2900</v>
      </c>
      <c r="L1026" s="57"/>
      <c r="M1026" s="1652" t="s">
        <v>72</v>
      </c>
      <c r="N1026" s="57"/>
      <c r="O1026" s="1541"/>
      <c r="P1026" s="57"/>
      <c r="Q1026" s="1508" t="s">
        <v>27</v>
      </c>
      <c r="R1026" s="109"/>
      <c r="S1026" s="109"/>
      <c r="T1026" s="109"/>
    </row>
    <row r="1027">
      <c r="A1027" s="1"/>
      <c r="B1027" s="1555"/>
      <c r="C1027" s="1555"/>
      <c r="D1027" s="1653"/>
      <c r="E1027" s="512" t="s">
        <v>137</v>
      </c>
      <c r="F1027" s="57"/>
      <c r="G1027" s="1711" t="s">
        <v>873</v>
      </c>
      <c r="H1027" s="57"/>
      <c r="I1027" s="1711" t="s">
        <v>488</v>
      </c>
      <c r="J1027" s="57"/>
      <c r="K1027" s="1711" t="s">
        <v>488</v>
      </c>
      <c r="L1027" s="57"/>
      <c r="M1027" s="1660" t="s">
        <v>293</v>
      </c>
      <c r="N1027" s="57"/>
      <c r="O1027" s="1751"/>
      <c r="P1027" s="57"/>
      <c r="Q1027" s="342" t="s">
        <v>30</v>
      </c>
      <c r="R1027" s="186"/>
      <c r="S1027" s="186"/>
      <c r="T1027" s="186"/>
    </row>
    <row r="1028">
      <c r="A1028" s="1"/>
      <c r="B1028" s="1656"/>
      <c r="C1028" s="1656"/>
      <c r="D1028" s="1563"/>
      <c r="E1028" s="1711" t="s">
        <v>488</v>
      </c>
      <c r="F1028" s="57"/>
      <c r="G1028" s="507" t="s">
        <v>1537</v>
      </c>
      <c r="H1028" s="57"/>
      <c r="I1028" s="507" t="s">
        <v>985</v>
      </c>
      <c r="J1028" s="57"/>
      <c r="K1028" s="507" t="s">
        <v>620</v>
      </c>
      <c r="L1028" s="57"/>
      <c r="M1028" s="1570" t="s">
        <v>646</v>
      </c>
      <c r="N1028" s="57"/>
      <c r="O1028" s="1752"/>
      <c r="P1028" s="57"/>
      <c r="Q1028" s="77"/>
      <c r="R1028" s="37"/>
      <c r="S1028" s="37"/>
      <c r="T1028" s="37"/>
    </row>
    <row r="1029">
      <c r="A1029" s="1"/>
      <c r="B1029" s="1562"/>
      <c r="C1029" s="1656" t="str">
        <f>M2</f>
        <v/>
      </c>
      <c r="D1029" s="1661"/>
      <c r="E1029" s="1582" t="s">
        <v>769</v>
      </c>
      <c r="F1029" s="57"/>
      <c r="G1029" s="508" t="s">
        <v>524</v>
      </c>
      <c r="H1029" s="57"/>
      <c r="I1029" s="1659" t="s">
        <v>986</v>
      </c>
      <c r="J1029" s="57"/>
      <c r="K1029" s="1582" t="s">
        <v>1647</v>
      </c>
      <c r="L1029" s="57"/>
      <c r="M1029" s="1660" t="s">
        <v>148</v>
      </c>
      <c r="N1029" s="57"/>
      <c r="O1029" s="1751"/>
      <c r="P1029" s="57"/>
      <c r="Q1029" s="77"/>
      <c r="R1029" s="37"/>
      <c r="S1029" s="37"/>
      <c r="T1029" s="37"/>
    </row>
    <row r="1030">
      <c r="A1030" s="1"/>
      <c r="B1030" s="1562"/>
      <c r="C1030" s="1562"/>
      <c r="D1030" s="1563"/>
      <c r="E1030" s="731" t="s">
        <v>279</v>
      </c>
      <c r="F1030" s="581"/>
      <c r="G1030" s="711" t="s">
        <v>374</v>
      </c>
      <c r="H1030" s="581"/>
      <c r="I1030" s="713" t="s">
        <v>673</v>
      </c>
      <c r="J1030" s="581"/>
      <c r="K1030" s="712" t="s">
        <v>985</v>
      </c>
      <c r="L1030" s="581"/>
      <c r="M1030" s="706" t="s">
        <v>489</v>
      </c>
      <c r="N1030" s="581"/>
      <c r="O1030" s="1753"/>
      <c r="P1030" s="581"/>
      <c r="Q1030" s="91"/>
      <c r="R1030" s="37"/>
      <c r="S1030" s="37"/>
      <c r="T1030" s="37"/>
    </row>
    <row r="1031">
      <c r="A1031" s="1"/>
      <c r="B1031" s="1"/>
      <c r="C1031" s="1"/>
      <c r="D1031" s="1"/>
      <c r="E1031" s="1"/>
      <c r="F1031" s="1"/>
      <c r="G1031" s="1"/>
      <c r="H1031" s="1"/>
      <c r="I1031" s="1"/>
      <c r="J1031" s="1"/>
      <c r="K1031" s="1"/>
      <c r="L1031" s="1"/>
      <c r="M1031" s="1"/>
      <c r="N1031" s="1"/>
      <c r="O1031" s="1"/>
      <c r="P1031" s="1"/>
      <c r="Q1031" s="1"/>
      <c r="R1031" s="1"/>
      <c r="S1031" s="1"/>
      <c r="T1031" s="1"/>
    </row>
    <row r="1032">
      <c r="A1032" s="1"/>
      <c r="B1032" s="1545" t="str">
        <f>GETTRAINERSPRITE(E1032)</f>
        <v/>
      </c>
      <c r="C1032" s="22"/>
      <c r="D1032" s="22"/>
      <c r="E1032" s="1546" t="s">
        <v>2901</v>
      </c>
      <c r="F1032" s="22"/>
      <c r="G1032" s="22"/>
      <c r="H1032" s="22"/>
      <c r="I1032" s="22"/>
      <c r="J1032" s="22"/>
      <c r="K1032" s="22"/>
      <c r="L1032" s="22"/>
      <c r="M1032" s="22"/>
      <c r="N1032" s="22"/>
      <c r="O1032" s="22"/>
      <c r="P1032" s="22"/>
      <c r="Q1032" s="204"/>
      <c r="R1032" s="163"/>
      <c r="S1032" s="163"/>
      <c r="T1032" s="163"/>
    </row>
    <row r="1033" ht="69.0" customHeight="1">
      <c r="A1033" s="62"/>
      <c r="B1033" s="28"/>
      <c r="E1033" s="164" t="str">
        <f>GETPOKEMONSPRITE(E1034, 150, 150)</f>
        <v/>
      </c>
      <c r="F1033" s="25"/>
      <c r="G1033" s="164" t="str">
        <f>GETPOKEMONSPRITE(G1034, 150, 150)</f>
        <v/>
      </c>
      <c r="H1033" s="25"/>
      <c r="I1033" s="164" t="str">
        <f>GETPOKEMONSPRITE(I1034, 120, 120)</f>
        <v/>
      </c>
      <c r="J1033" s="25"/>
      <c r="K1033" s="164" t="str">
        <f>GETPOKEMONSPRITE(K1034, 150, 150)</f>
        <v/>
      </c>
      <c r="L1033" s="25"/>
      <c r="M1033" s="164" t="str">
        <f>GETPOKEMONSPRITE(M1034, 150, 150)</f>
        <v/>
      </c>
      <c r="N1033" s="25"/>
      <c r="O1033" s="164" t="str">
        <f>GETPOKEMONSPRITE(O1034, 150, 150)</f>
        <v/>
      </c>
      <c r="P1033" s="25"/>
      <c r="Q1033" s="1164"/>
      <c r="R1033" s="37"/>
      <c r="S1033" s="37"/>
      <c r="T1033" s="37"/>
    </row>
    <row r="1034">
      <c r="A1034" s="1"/>
      <c r="B1034" s="125"/>
      <c r="C1034" s="39"/>
      <c r="D1034" s="39"/>
      <c r="E1034" s="1666" t="s">
        <v>1219</v>
      </c>
      <c r="F1034" s="41"/>
      <c r="G1034" s="1666" t="s">
        <v>2902</v>
      </c>
      <c r="H1034" s="41"/>
      <c r="I1034" s="1666" t="s">
        <v>2903</v>
      </c>
      <c r="J1034" s="41"/>
      <c r="K1034" s="1666" t="s">
        <v>2904</v>
      </c>
      <c r="L1034" s="41"/>
      <c r="M1034" s="1666" t="s">
        <v>2905</v>
      </c>
      <c r="N1034" s="41"/>
      <c r="O1034" s="1749"/>
      <c r="P1034" s="41"/>
      <c r="Q1034" s="328"/>
      <c r="R1034" s="163"/>
      <c r="S1034" s="163"/>
      <c r="T1034" s="163"/>
    </row>
    <row r="1035">
      <c r="A1035" s="1390"/>
      <c r="B1035" s="1547"/>
      <c r="C1035" s="1548"/>
      <c r="D1035" s="1549"/>
      <c r="E1035" s="1551" t="s">
        <v>39</v>
      </c>
      <c r="F1035" s="1004" t="str">
        <f>GETABILITY(E1034)</f>
        <v>Serene Grace</v>
      </c>
      <c r="G1035" s="1551" t="s">
        <v>56</v>
      </c>
      <c r="H1035" s="1000" t="str">
        <f>GETABILITY(G1034)</f>
        <v>Solid Rock</v>
      </c>
      <c r="I1035" s="1551" t="s">
        <v>21</v>
      </c>
      <c r="J1035" s="1000" t="str">
        <f>GETABILITY(I1034)</f>
        <v>Thick Fat</v>
      </c>
      <c r="K1035" s="1551" t="s">
        <v>38</v>
      </c>
      <c r="L1035" s="1000" t="str">
        <f>GETABILITY(K1034)</f>
        <v>Thick Fat</v>
      </c>
      <c r="M1035" s="1551" t="s">
        <v>70</v>
      </c>
      <c r="N1035" s="1000" t="str">
        <f>GETABILITY(M1034)</f>
        <v>Aftermath</v>
      </c>
      <c r="O1035" s="1750"/>
      <c r="P1035" s="1004" t="str">
        <f>GETABILITY(O1034)</f>
        <v/>
      </c>
      <c r="Q1035" s="1505" t="s">
        <v>23</v>
      </c>
      <c r="R1035" s="163"/>
      <c r="S1035" s="163"/>
      <c r="T1035" s="163"/>
    </row>
    <row r="1036">
      <c r="A1036" s="1390"/>
      <c r="B1036" s="112" t="s">
        <v>24</v>
      </c>
      <c r="C1036" s="39"/>
      <c r="D1036" s="55"/>
      <c r="E1036" s="1652" t="s">
        <v>308</v>
      </c>
      <c r="F1036" s="57"/>
      <c r="G1036" s="1652" t="s">
        <v>264</v>
      </c>
      <c r="H1036" s="57"/>
      <c r="I1036" s="1652" t="s">
        <v>242</v>
      </c>
      <c r="J1036" s="57"/>
      <c r="K1036" s="1652" t="s">
        <v>242</v>
      </c>
      <c r="L1036" s="57"/>
      <c r="M1036" s="1652" t="s">
        <v>242</v>
      </c>
      <c r="N1036" s="57"/>
      <c r="O1036" s="1541"/>
      <c r="P1036" s="57"/>
      <c r="Q1036" s="1508" t="s">
        <v>27</v>
      </c>
      <c r="R1036" s="109"/>
      <c r="S1036" s="109"/>
      <c r="T1036" s="109"/>
    </row>
    <row r="1037">
      <c r="A1037" s="1"/>
      <c r="B1037" s="1555"/>
      <c r="C1037" s="1555"/>
      <c r="D1037" s="1653"/>
      <c r="E1037" s="1694" t="s">
        <v>801</v>
      </c>
      <c r="F1037" s="57"/>
      <c r="G1037" s="508" t="s">
        <v>311</v>
      </c>
      <c r="H1037" s="57"/>
      <c r="I1037" s="508" t="s">
        <v>296</v>
      </c>
      <c r="J1037" s="57"/>
      <c r="K1037" s="507" t="s">
        <v>281</v>
      </c>
      <c r="L1037" s="57"/>
      <c r="M1037" s="506" t="s">
        <v>629</v>
      </c>
      <c r="N1037" s="57"/>
      <c r="O1037" s="1751"/>
      <c r="P1037" s="57"/>
      <c r="Q1037" s="342" t="s">
        <v>30</v>
      </c>
      <c r="R1037" s="186"/>
      <c r="S1037" s="186"/>
      <c r="T1037" s="186"/>
    </row>
    <row r="1038">
      <c r="A1038" s="1"/>
      <c r="B1038" s="1656"/>
      <c r="C1038" s="1656"/>
      <c r="D1038" s="1563"/>
      <c r="E1038" s="506" t="s">
        <v>469</v>
      </c>
      <c r="F1038" s="57"/>
      <c r="G1038" s="506" t="s">
        <v>629</v>
      </c>
      <c r="H1038" s="57"/>
      <c r="I1038" s="506" t="s">
        <v>629</v>
      </c>
      <c r="J1038" s="57"/>
      <c r="K1038" s="506" t="s">
        <v>629</v>
      </c>
      <c r="L1038" s="57"/>
      <c r="M1038" s="1670" t="s">
        <v>803</v>
      </c>
      <c r="N1038" s="57"/>
      <c r="O1038" s="1752"/>
      <c r="P1038" s="57"/>
      <c r="Q1038" s="77"/>
      <c r="R1038" s="37"/>
      <c r="S1038" s="37"/>
      <c r="T1038" s="37"/>
    </row>
    <row r="1039">
      <c r="A1039" s="1"/>
      <c r="B1039" s="1562"/>
      <c r="C1039" s="1656"/>
      <c r="D1039" s="1661" t="str">
        <f>N2</f>
        <v/>
      </c>
      <c r="E1039" s="507" t="s">
        <v>76</v>
      </c>
      <c r="F1039" s="57"/>
      <c r="G1039" s="507" t="s">
        <v>619</v>
      </c>
      <c r="H1039" s="57"/>
      <c r="I1039" s="1658" t="s">
        <v>984</v>
      </c>
      <c r="J1039" s="57"/>
      <c r="K1039" s="507" t="s">
        <v>170</v>
      </c>
      <c r="L1039" s="57"/>
      <c r="M1039" s="507" t="s">
        <v>619</v>
      </c>
      <c r="N1039" s="57"/>
      <c r="O1039" s="1751"/>
      <c r="P1039" s="57"/>
      <c r="Q1039" s="77"/>
      <c r="R1039" s="37"/>
      <c r="S1039" s="37"/>
      <c r="T1039" s="37"/>
    </row>
    <row r="1040">
      <c r="A1040" s="1"/>
      <c r="B1040" s="1562"/>
      <c r="C1040" s="1562"/>
      <c r="D1040" s="1563"/>
      <c r="E1040" s="678" t="s">
        <v>696</v>
      </c>
      <c r="F1040" s="581"/>
      <c r="G1040" s="677" t="s">
        <v>296</v>
      </c>
      <c r="H1040" s="581"/>
      <c r="I1040" s="707" t="s">
        <v>282</v>
      </c>
      <c r="J1040" s="581"/>
      <c r="K1040" s="677" t="s">
        <v>296</v>
      </c>
      <c r="L1040" s="581"/>
      <c r="M1040" s="713" t="s">
        <v>461</v>
      </c>
      <c r="N1040" s="581"/>
      <c r="O1040" s="1753"/>
      <c r="P1040" s="581"/>
      <c r="Q1040" s="91"/>
      <c r="R1040" s="37"/>
      <c r="S1040" s="37"/>
      <c r="T1040" s="37"/>
    </row>
    <row r="1041">
      <c r="A1041" s="1"/>
      <c r="B1041" s="1"/>
      <c r="C1041" s="1"/>
      <c r="D1041" s="1"/>
      <c r="E1041" s="1"/>
      <c r="F1041" s="1"/>
      <c r="G1041" s="1"/>
      <c r="H1041" s="1"/>
      <c r="I1041" s="1"/>
      <c r="J1041" s="1"/>
      <c r="K1041" s="1"/>
      <c r="L1041" s="1"/>
      <c r="M1041" s="1"/>
      <c r="N1041" s="1"/>
      <c r="O1041" s="1"/>
      <c r="P1041" s="1"/>
      <c r="Q1041" s="1"/>
      <c r="R1041" s="1"/>
      <c r="S1041" s="1"/>
      <c r="T1041" s="1"/>
    </row>
    <row r="1042">
      <c r="A1042" s="1"/>
      <c r="B1042" s="1545" t="str">
        <f>GETTRAINERSPRITE(E1042)</f>
        <v/>
      </c>
      <c r="C1042" s="22"/>
      <c r="D1042" s="22"/>
      <c r="E1042" s="1546" t="s">
        <v>2906</v>
      </c>
      <c r="F1042" s="22"/>
      <c r="G1042" s="22"/>
      <c r="H1042" s="22"/>
      <c r="I1042" s="22"/>
      <c r="J1042" s="22"/>
      <c r="K1042" s="22"/>
      <c r="L1042" s="22"/>
      <c r="M1042" s="22"/>
      <c r="N1042" s="22"/>
      <c r="O1042" s="22"/>
      <c r="P1042" s="22"/>
      <c r="Q1042" s="204"/>
      <c r="R1042" s="163"/>
      <c r="S1042" s="163"/>
      <c r="T1042" s="163"/>
    </row>
    <row r="1043" ht="69.0" customHeight="1">
      <c r="A1043" s="62"/>
      <c r="B1043" s="28"/>
      <c r="E1043" s="164" t="str">
        <f>GETPOKEMONSPRITE(E1044, 150, 150)</f>
        <v/>
      </c>
      <c r="F1043" s="25"/>
      <c r="G1043" s="164" t="str">
        <f>GETPOKEMONSPRITE(G1044, 150, 150)</f>
        <v/>
      </c>
      <c r="H1043" s="25"/>
      <c r="I1043" s="164" t="str">
        <f>GETPOKEMONSPRITE(I1044, 150, 150)</f>
        <v/>
      </c>
      <c r="J1043" s="25"/>
      <c r="K1043" s="164" t="str">
        <f>GETPOKEMONSPRITE(K1044, 150, 150)</f>
        <v/>
      </c>
      <c r="L1043" s="25"/>
      <c r="M1043" s="164" t="str">
        <f>GETPOKEMONSPRITE(M1044, 150, 150)</f>
        <v/>
      </c>
      <c r="N1043" s="25"/>
      <c r="O1043" s="164" t="str">
        <f>GETPOKEMONSPRITE(O1044, 150, 150)</f>
        <v/>
      </c>
      <c r="P1043" s="25"/>
      <c r="Q1043" s="1164"/>
      <c r="R1043" s="37"/>
      <c r="S1043" s="37"/>
      <c r="T1043" s="37"/>
    </row>
    <row r="1044">
      <c r="A1044" s="1"/>
      <c r="B1044" s="125"/>
      <c r="C1044" s="39"/>
      <c r="D1044" s="39"/>
      <c r="E1044" s="1666" t="s">
        <v>2907</v>
      </c>
      <c r="F1044" s="41"/>
      <c r="G1044" s="1666" t="s">
        <v>2908</v>
      </c>
      <c r="H1044" s="41"/>
      <c r="I1044" s="1666" t="s">
        <v>2909</v>
      </c>
      <c r="J1044" s="41"/>
      <c r="K1044" s="1666" t="s">
        <v>2910</v>
      </c>
      <c r="L1044" s="41"/>
      <c r="M1044" s="1666" t="s">
        <v>2911</v>
      </c>
      <c r="N1044" s="41"/>
      <c r="O1044" s="1749"/>
      <c r="P1044" s="41"/>
      <c r="Q1044" s="328"/>
      <c r="R1044" s="163"/>
      <c r="S1044" s="163"/>
      <c r="T1044" s="163"/>
    </row>
    <row r="1045">
      <c r="A1045" s="1390"/>
      <c r="B1045" s="1547"/>
      <c r="C1045" s="1548"/>
      <c r="D1045" s="1549"/>
      <c r="E1045" s="1551" t="s">
        <v>20</v>
      </c>
      <c r="F1045" s="1000" t="str">
        <f>GETABILITY(E1044)</f>
        <v>Aftermath</v>
      </c>
      <c r="G1045" s="1551" t="s">
        <v>70</v>
      </c>
      <c r="H1045" s="1000" t="str">
        <f>GETABILITY(G1044)</f>
        <v>Pressure</v>
      </c>
      <c r="I1045" s="1551" t="s">
        <v>97</v>
      </c>
      <c r="J1045" s="1000" t="str">
        <f>GETABILITY(I1044)</f>
        <v>Simple</v>
      </c>
      <c r="K1045" s="1551" t="s">
        <v>338</v>
      </c>
      <c r="L1045" s="1000" t="str">
        <f>GETABILITY(K1044)</f>
        <v>Shadow Tag</v>
      </c>
      <c r="M1045" s="1551" t="s">
        <v>338</v>
      </c>
      <c r="N1045" s="1000" t="str">
        <f>GETABILITY(M1044)</f>
        <v>Technician</v>
      </c>
      <c r="O1045" s="1750"/>
      <c r="P1045" s="1004" t="str">
        <f>GETABILITY(O1044)</f>
        <v/>
      </c>
      <c r="Q1045" s="1505" t="s">
        <v>23</v>
      </c>
      <c r="R1045" s="163"/>
      <c r="S1045" s="163"/>
      <c r="T1045" s="163"/>
    </row>
    <row r="1046">
      <c r="A1046" s="1390"/>
      <c r="B1046" s="112" t="s">
        <v>24</v>
      </c>
      <c r="C1046" s="39"/>
      <c r="D1046" s="55"/>
      <c r="E1046" s="1652" t="s">
        <v>2658</v>
      </c>
      <c r="F1046" s="57"/>
      <c r="G1046" s="1652" t="s">
        <v>264</v>
      </c>
      <c r="H1046" s="57"/>
      <c r="I1046" s="1652" t="s">
        <v>1482</v>
      </c>
      <c r="J1046" s="57"/>
      <c r="K1046" s="1652" t="s">
        <v>1435</v>
      </c>
      <c r="L1046" s="57"/>
      <c r="M1046" s="1652" t="s">
        <v>1269</v>
      </c>
      <c r="N1046" s="57"/>
      <c r="O1046" s="1541"/>
      <c r="P1046" s="57"/>
      <c r="Q1046" s="1508" t="s">
        <v>27</v>
      </c>
      <c r="R1046" s="109"/>
      <c r="S1046" s="109"/>
      <c r="T1046" s="109"/>
    </row>
    <row r="1047">
      <c r="A1047" s="1"/>
      <c r="B1047" s="1555"/>
      <c r="C1047" s="1555"/>
      <c r="D1047" s="1653"/>
      <c r="E1047" s="1694" t="s">
        <v>2172</v>
      </c>
      <c r="F1047" s="57"/>
      <c r="G1047" s="1660" t="s">
        <v>426</v>
      </c>
      <c r="H1047" s="57"/>
      <c r="I1047" s="1694" t="s">
        <v>1015</v>
      </c>
      <c r="J1047" s="57"/>
      <c r="K1047" s="507" t="s">
        <v>802</v>
      </c>
      <c r="L1047" s="57"/>
      <c r="M1047" s="1710" t="s">
        <v>414</v>
      </c>
      <c r="N1047" s="57"/>
      <c r="O1047" s="1751"/>
      <c r="P1047" s="57"/>
      <c r="Q1047" s="342" t="s">
        <v>30</v>
      </c>
      <c r="R1047" s="186"/>
      <c r="S1047" s="186"/>
      <c r="T1047" s="186"/>
    </row>
    <row r="1048">
      <c r="A1048" s="1"/>
      <c r="B1048" s="1656"/>
      <c r="C1048" s="1656" t="str">
        <f>J2</f>
        <v/>
      </c>
      <c r="D1048" s="1563"/>
      <c r="E1048" s="507" t="s">
        <v>2484</v>
      </c>
      <c r="F1048" s="57"/>
      <c r="G1048" s="1711" t="s">
        <v>2912</v>
      </c>
      <c r="H1048" s="57"/>
      <c r="I1048" s="507" t="s">
        <v>389</v>
      </c>
      <c r="J1048" s="57"/>
      <c r="K1048" s="509"/>
      <c r="L1048" s="57"/>
      <c r="M1048" s="1659" t="s">
        <v>986</v>
      </c>
      <c r="N1048" s="57"/>
      <c r="O1048" s="1752"/>
      <c r="P1048" s="57"/>
      <c r="Q1048" s="77"/>
      <c r="R1048" s="37"/>
      <c r="S1048" s="37"/>
      <c r="T1048" s="37"/>
    </row>
    <row r="1049">
      <c r="A1049" s="1"/>
      <c r="B1049" s="1562"/>
      <c r="C1049" s="1656"/>
      <c r="D1049" s="1661" t="str">
        <f>N2</f>
        <v/>
      </c>
      <c r="E1049" s="1659" t="s">
        <v>475</v>
      </c>
      <c r="F1049" s="57"/>
      <c r="G1049" s="1694" t="s">
        <v>473</v>
      </c>
      <c r="H1049" s="57"/>
      <c r="I1049" s="511" t="s">
        <v>542</v>
      </c>
      <c r="J1049" s="57"/>
      <c r="K1049" s="1600"/>
      <c r="L1049" s="57"/>
      <c r="M1049" s="1710" t="s">
        <v>461</v>
      </c>
      <c r="N1049" s="57"/>
      <c r="O1049" s="1751"/>
      <c r="P1049" s="57"/>
      <c r="Q1049" s="77"/>
      <c r="R1049" s="37"/>
      <c r="S1049" s="37"/>
      <c r="T1049" s="37"/>
    </row>
    <row r="1050">
      <c r="A1050" s="1"/>
      <c r="B1050" s="1562"/>
      <c r="C1050" s="1562"/>
      <c r="D1050" s="1563"/>
      <c r="E1050" s="720" t="s">
        <v>341</v>
      </c>
      <c r="F1050" s="581"/>
      <c r="G1050" s="716" t="s">
        <v>490</v>
      </c>
      <c r="H1050" s="581"/>
      <c r="I1050" s="733" t="s">
        <v>247</v>
      </c>
      <c r="J1050" s="581"/>
      <c r="K1050" s="680"/>
      <c r="L1050" s="581"/>
      <c r="M1050" s="720" t="s">
        <v>291</v>
      </c>
      <c r="N1050" s="581"/>
      <c r="O1050" s="1753"/>
      <c r="P1050" s="581"/>
      <c r="Q1050" s="91"/>
      <c r="R1050" s="37"/>
      <c r="S1050" s="37"/>
      <c r="T1050" s="37"/>
    </row>
    <row r="1051">
      <c r="A1051" s="1"/>
      <c r="B1051" s="1"/>
      <c r="C1051" s="1"/>
      <c r="D1051" s="1"/>
      <c r="E1051" s="1"/>
      <c r="F1051" s="1"/>
      <c r="G1051" s="1"/>
      <c r="H1051" s="1"/>
      <c r="I1051" s="1"/>
      <c r="J1051" s="1"/>
      <c r="K1051" s="1"/>
      <c r="L1051" s="1"/>
      <c r="M1051" s="1"/>
      <c r="N1051" s="1"/>
      <c r="O1051" s="1"/>
      <c r="P1051" s="1"/>
      <c r="Q1051" s="1"/>
      <c r="R1051" s="1"/>
      <c r="S1051" s="1"/>
      <c r="T1051" s="1"/>
    </row>
    <row r="1052">
      <c r="A1052" s="1"/>
      <c r="B1052" s="1545" t="str">
        <f>GETTRAINERSPRITE(E1052)</f>
        <v/>
      </c>
      <c r="C1052" s="22"/>
      <c r="D1052" s="22"/>
      <c r="E1052" s="1546" t="s">
        <v>2913</v>
      </c>
      <c r="F1052" s="22"/>
      <c r="G1052" s="22"/>
      <c r="H1052" s="22"/>
      <c r="I1052" s="22"/>
      <c r="J1052" s="22"/>
      <c r="K1052" s="22"/>
      <c r="L1052" s="22"/>
      <c r="M1052" s="22"/>
      <c r="N1052" s="22"/>
      <c r="O1052" s="22"/>
      <c r="P1052" s="22"/>
      <c r="Q1052" s="204"/>
      <c r="R1052" s="163"/>
      <c r="S1052" s="163"/>
      <c r="T1052" s="163"/>
    </row>
    <row r="1053" ht="69.0" customHeight="1">
      <c r="A1053" s="62"/>
      <c r="B1053" s="28"/>
      <c r="E1053" s="164" t="str">
        <f>GETPOKEMONSPRITE(E1054, 150, 150)</f>
        <v/>
      </c>
      <c r="F1053" s="25"/>
      <c r="G1053" s="164" t="str">
        <f>GETPOKEMONSPRITE(G1054, 120, 120)</f>
        <v/>
      </c>
      <c r="H1053" s="25"/>
      <c r="I1053" s="164" t="str">
        <f>GETPOKEMONSPRITE(I1054, 120, 120)</f>
        <v/>
      </c>
      <c r="J1053" s="25"/>
      <c r="K1053" s="164" t="str">
        <f>GETPOKEMONSPRITE(K1054, 150, 150)</f>
        <v/>
      </c>
      <c r="L1053" s="25"/>
      <c r="M1053" s="164" t="str">
        <f>GETPOKEMONSPRITE(M1054, 150, 150)</f>
        <v/>
      </c>
      <c r="N1053" s="25"/>
      <c r="O1053" s="164" t="str">
        <f>GETPOKEMONSPRITE(O1054, 150, 150)</f>
        <v/>
      </c>
      <c r="P1053" s="25"/>
      <c r="Q1053" s="1164"/>
      <c r="R1053" s="37"/>
      <c r="S1053" s="37"/>
      <c r="T1053" s="37"/>
    </row>
    <row r="1054">
      <c r="A1054" s="1"/>
      <c r="B1054" s="125"/>
      <c r="C1054" s="39"/>
      <c r="D1054" s="39"/>
      <c r="E1054" s="1666" t="s">
        <v>2914</v>
      </c>
      <c r="F1054" s="41"/>
      <c r="G1054" s="1666" t="s">
        <v>2915</v>
      </c>
      <c r="H1054" s="41"/>
      <c r="I1054" s="1666" t="s">
        <v>2916</v>
      </c>
      <c r="J1054" s="41"/>
      <c r="K1054" s="1749"/>
      <c r="L1054" s="41"/>
      <c r="M1054" s="1749"/>
      <c r="N1054" s="41"/>
      <c r="O1054" s="1749"/>
      <c r="P1054" s="41"/>
      <c r="Q1054" s="328"/>
      <c r="R1054" s="163"/>
      <c r="S1054" s="163"/>
      <c r="T1054" s="163"/>
    </row>
    <row r="1055">
      <c r="A1055" s="1390"/>
      <c r="B1055" s="1547"/>
      <c r="C1055" s="1548"/>
      <c r="D1055" s="1549"/>
      <c r="E1055" s="1551" t="s">
        <v>338</v>
      </c>
      <c r="F1055" s="1000" t="str">
        <f>GETABILITY(E1054)</f>
        <v>Synchronize</v>
      </c>
      <c r="G1055" s="1551" t="s">
        <v>262</v>
      </c>
      <c r="H1055" s="1000" t="str">
        <f>GETABILITY(G1054)</f>
        <v>Scrappy</v>
      </c>
      <c r="I1055" s="1551" t="s">
        <v>21</v>
      </c>
      <c r="J1055" s="1000" t="str">
        <f>GETABILITY(I1054)</f>
        <v>Thick Fat</v>
      </c>
      <c r="K1055" s="1750"/>
      <c r="L1055" s="1004" t="str">
        <f>GETABILITY(K1054)</f>
        <v/>
      </c>
      <c r="M1055" s="1750"/>
      <c r="N1055" s="1004" t="str">
        <f>GETABILITY(M1054)</f>
        <v/>
      </c>
      <c r="O1055" s="1750"/>
      <c r="P1055" s="1004" t="str">
        <f>GETABILITY(O1054)</f>
        <v/>
      </c>
      <c r="Q1055" s="1505" t="s">
        <v>23</v>
      </c>
      <c r="R1055" s="163"/>
      <c r="S1055" s="163"/>
      <c r="T1055" s="163"/>
    </row>
    <row r="1056">
      <c r="A1056" s="1390"/>
      <c r="B1056" s="112" t="s">
        <v>24</v>
      </c>
      <c r="C1056" s="39"/>
      <c r="D1056" s="55"/>
      <c r="E1056" s="1652" t="s">
        <v>308</v>
      </c>
      <c r="F1056" s="57"/>
      <c r="G1056" s="1652" t="s">
        <v>308</v>
      </c>
      <c r="H1056" s="57"/>
      <c r="I1056" s="1652" t="s">
        <v>308</v>
      </c>
      <c r="J1056" s="57"/>
      <c r="K1056" s="1541"/>
      <c r="L1056" s="57"/>
      <c r="M1056" s="1541"/>
      <c r="N1056" s="57"/>
      <c r="O1056" s="1541"/>
      <c r="P1056" s="57"/>
      <c r="Q1056" s="1508" t="s">
        <v>27</v>
      </c>
      <c r="R1056" s="109"/>
      <c r="S1056" s="109"/>
      <c r="T1056" s="109"/>
    </row>
    <row r="1057">
      <c r="A1057" s="1"/>
      <c r="B1057" s="1555"/>
      <c r="C1057" s="1555"/>
      <c r="D1057" s="1653"/>
      <c r="E1057" s="507" t="s">
        <v>86</v>
      </c>
      <c r="F1057" s="57"/>
      <c r="G1057" s="507" t="s">
        <v>170</v>
      </c>
      <c r="H1057" s="57"/>
      <c r="I1057" s="507" t="s">
        <v>811</v>
      </c>
      <c r="J1057" s="57"/>
      <c r="K1057" s="1751"/>
      <c r="L1057" s="57"/>
      <c r="M1057" s="1751"/>
      <c r="N1057" s="57"/>
      <c r="O1057" s="1751"/>
      <c r="P1057" s="57"/>
      <c r="Q1057" s="342" t="s">
        <v>30</v>
      </c>
      <c r="R1057" s="186"/>
      <c r="S1057" s="186"/>
      <c r="T1057" s="186"/>
    </row>
    <row r="1058">
      <c r="A1058" s="1"/>
      <c r="B1058" s="1656" t="str">
        <f t="shared" ref="B1058:C1058" si="37">I2</f>
        <v/>
      </c>
      <c r="C1058" s="1656" t="str">
        <f t="shared" si="37"/>
        <v/>
      </c>
      <c r="D1058" s="1563"/>
      <c r="E1058" s="506" t="s">
        <v>2195</v>
      </c>
      <c r="F1058" s="57"/>
      <c r="G1058" s="1659" t="s">
        <v>298</v>
      </c>
      <c r="H1058" s="57"/>
      <c r="I1058" s="1710" t="s">
        <v>780</v>
      </c>
      <c r="J1058" s="57"/>
      <c r="K1058" s="1752"/>
      <c r="L1058" s="57"/>
      <c r="M1058" s="1752"/>
      <c r="N1058" s="57"/>
      <c r="O1058" s="1752"/>
      <c r="P1058" s="57"/>
      <c r="Q1058" s="77"/>
      <c r="R1058" s="37"/>
      <c r="S1058" s="37"/>
      <c r="T1058" s="37"/>
    </row>
    <row r="1059">
      <c r="A1059" s="1"/>
      <c r="B1059" s="1562"/>
      <c r="C1059" s="1656" t="str">
        <f>M2</f>
        <v/>
      </c>
      <c r="D1059" s="1661"/>
      <c r="E1059" s="1694" t="s">
        <v>473</v>
      </c>
      <c r="F1059" s="57"/>
      <c r="G1059" s="506" t="s">
        <v>469</v>
      </c>
      <c r="H1059" s="57"/>
      <c r="I1059" s="508" t="s">
        <v>248</v>
      </c>
      <c r="J1059" s="57"/>
      <c r="K1059" s="1751"/>
      <c r="L1059" s="57"/>
      <c r="M1059" s="1751"/>
      <c r="N1059" s="57"/>
      <c r="O1059" s="1751"/>
      <c r="P1059" s="57"/>
      <c r="Q1059" s="77"/>
      <c r="R1059" s="37"/>
      <c r="S1059" s="37"/>
      <c r="T1059" s="37"/>
    </row>
    <row r="1060">
      <c r="A1060" s="1"/>
      <c r="B1060" s="1562"/>
      <c r="C1060" s="1585" t="str">
        <f>P2</f>
        <v/>
      </c>
      <c r="D1060" s="1563"/>
      <c r="E1060" s="716" t="s">
        <v>475</v>
      </c>
      <c r="F1060" s="581"/>
      <c r="G1060" s="678" t="s">
        <v>348</v>
      </c>
      <c r="H1060" s="581"/>
      <c r="I1060" s="720" t="s">
        <v>297</v>
      </c>
      <c r="J1060" s="581"/>
      <c r="K1060" s="1753"/>
      <c r="L1060" s="581"/>
      <c r="M1060" s="1753"/>
      <c r="N1060" s="581"/>
      <c r="O1060" s="1753"/>
      <c r="P1060" s="581"/>
      <c r="Q1060" s="91"/>
      <c r="R1060" s="37"/>
      <c r="S1060" s="37"/>
      <c r="T1060" s="37"/>
    </row>
    <row r="1061">
      <c r="A1061" s="1"/>
      <c r="B1061" s="1"/>
      <c r="C1061" s="1"/>
      <c r="D1061" s="1"/>
      <c r="E1061" s="1"/>
      <c r="F1061" s="1"/>
      <c r="G1061" s="1"/>
      <c r="H1061" s="1"/>
      <c r="I1061" s="1"/>
      <c r="J1061" s="1"/>
      <c r="K1061" s="1"/>
      <c r="L1061" s="1"/>
      <c r="M1061" s="1"/>
      <c r="N1061" s="1"/>
      <c r="O1061" s="1"/>
      <c r="P1061" s="1"/>
      <c r="Q1061" s="1"/>
      <c r="R1061" s="1"/>
      <c r="S1061" s="1"/>
      <c r="T1061" s="1"/>
    </row>
    <row r="1062">
      <c r="A1062" s="1"/>
      <c r="B1062" s="1545" t="str">
        <f>GETTRAINERSPRITE(E1062)</f>
        <v/>
      </c>
      <c r="C1062" s="22"/>
      <c r="D1062" s="22"/>
      <c r="E1062" s="1546" t="s">
        <v>2917</v>
      </c>
      <c r="F1062" s="22"/>
      <c r="G1062" s="22"/>
      <c r="H1062" s="22"/>
      <c r="I1062" s="22"/>
      <c r="J1062" s="22"/>
      <c r="K1062" s="22"/>
      <c r="L1062" s="22"/>
      <c r="M1062" s="22"/>
      <c r="N1062" s="22"/>
      <c r="O1062" s="22"/>
      <c r="P1062" s="22"/>
      <c r="Q1062" s="204"/>
      <c r="R1062" s="163"/>
      <c r="S1062" s="163"/>
      <c r="T1062" s="163"/>
    </row>
    <row r="1063" ht="69.0" customHeight="1">
      <c r="A1063" s="62"/>
      <c r="B1063" s="28"/>
      <c r="E1063" s="164" t="str">
        <f>GETPOKEMONSPRITE(E1064, 150, 150)</f>
        <v/>
      </c>
      <c r="F1063" s="25"/>
      <c r="G1063" s="164" t="str">
        <f>GETPOKEMONSPRITE(G1064, 150, 150)</f>
        <v/>
      </c>
      <c r="H1063" s="25"/>
      <c r="I1063" s="164" t="str">
        <f>GETPOKEMONSPRITE(I1064, 150, 150)</f>
        <v/>
      </c>
      <c r="J1063" s="25"/>
      <c r="K1063" s="164" t="str">
        <f>GETPOKEMONSPRITE(K1064, 150, 150)</f>
        <v/>
      </c>
      <c r="L1063" s="25"/>
      <c r="M1063" s="164" t="str">
        <f>GETPOKEMONSPRITE(M1064, 150, 150)</f>
        <v/>
      </c>
      <c r="N1063" s="25"/>
      <c r="O1063" s="164" t="str">
        <f>GETPOKEMONSPRITE(O1064, 150, 150)</f>
        <v/>
      </c>
      <c r="P1063" s="25"/>
      <c r="Q1063" s="1164"/>
      <c r="R1063" s="37"/>
      <c r="S1063" s="37"/>
      <c r="T1063" s="37"/>
    </row>
    <row r="1064">
      <c r="A1064" s="1"/>
      <c r="B1064" s="125"/>
      <c r="C1064" s="39"/>
      <c r="D1064" s="39"/>
      <c r="E1064" s="1666" t="s">
        <v>2918</v>
      </c>
      <c r="F1064" s="41"/>
      <c r="G1064" s="1666" t="s">
        <v>2919</v>
      </c>
      <c r="H1064" s="41"/>
      <c r="I1064" s="1666" t="s">
        <v>2920</v>
      </c>
      <c r="J1064" s="41"/>
      <c r="K1064" s="1749"/>
      <c r="L1064" s="41"/>
      <c r="M1064" s="1749"/>
      <c r="N1064" s="41"/>
      <c r="O1064" s="1749"/>
      <c r="P1064" s="41"/>
      <c r="Q1064" s="328"/>
      <c r="R1064" s="163"/>
      <c r="S1064" s="163"/>
      <c r="T1064" s="163"/>
    </row>
    <row r="1065">
      <c r="A1065" s="1390"/>
      <c r="B1065" s="1547"/>
      <c r="C1065" s="1548"/>
      <c r="D1065" s="1549"/>
      <c r="E1065" s="1551" t="s">
        <v>40</v>
      </c>
      <c r="F1065" s="1000" t="str">
        <f>GETABILITY(E1064)</f>
        <v>Synchronize</v>
      </c>
      <c r="G1065" s="1551" t="s">
        <v>97</v>
      </c>
      <c r="H1065" s="1000" t="str">
        <f>GETABILITY(G1064)</f>
        <v>Tinted Lens</v>
      </c>
      <c r="I1065" s="1551" t="s">
        <v>207</v>
      </c>
      <c r="J1065" s="1000" t="str">
        <f>GETABILITY(I1064)</f>
        <v>Snow Cloak</v>
      </c>
      <c r="K1065" s="1750"/>
      <c r="L1065" s="1004" t="str">
        <f>GETABILITY(K1064)</f>
        <v/>
      </c>
      <c r="M1065" s="1750"/>
      <c r="N1065" s="1004" t="str">
        <f>GETABILITY(M1064)</f>
        <v/>
      </c>
      <c r="O1065" s="1750"/>
      <c r="P1065" s="1004" t="str">
        <f>GETABILITY(O1064)</f>
        <v/>
      </c>
      <c r="Q1065" s="1505" t="s">
        <v>23</v>
      </c>
      <c r="R1065" s="163"/>
      <c r="S1065" s="163"/>
      <c r="T1065" s="163"/>
    </row>
    <row r="1066">
      <c r="A1066" s="1390"/>
      <c r="B1066" s="112" t="s">
        <v>24</v>
      </c>
      <c r="C1066" s="39"/>
      <c r="D1066" s="55"/>
      <c r="E1066" s="1652" t="s">
        <v>308</v>
      </c>
      <c r="F1066" s="57"/>
      <c r="G1066" s="1652" t="s">
        <v>308</v>
      </c>
      <c r="H1066" s="57"/>
      <c r="I1066" s="1652" t="s">
        <v>450</v>
      </c>
      <c r="J1066" s="57"/>
      <c r="K1066" s="1541"/>
      <c r="L1066" s="57"/>
      <c r="M1066" s="1541"/>
      <c r="N1066" s="57"/>
      <c r="O1066" s="1541"/>
      <c r="P1066" s="57"/>
      <c r="Q1066" s="1508" t="s">
        <v>27</v>
      </c>
      <c r="R1066" s="109"/>
      <c r="S1066" s="109"/>
      <c r="T1066" s="109"/>
    </row>
    <row r="1067">
      <c r="A1067" s="1"/>
      <c r="B1067" s="1555"/>
      <c r="C1067" s="1555"/>
      <c r="D1067" s="1653"/>
      <c r="E1067" s="1660" t="s">
        <v>485</v>
      </c>
      <c r="F1067" s="57"/>
      <c r="G1067" s="507" t="s">
        <v>170</v>
      </c>
      <c r="H1067" s="57"/>
      <c r="I1067" s="507" t="s">
        <v>541</v>
      </c>
      <c r="J1067" s="57"/>
      <c r="K1067" s="1751"/>
      <c r="L1067" s="57"/>
      <c r="M1067" s="1751"/>
      <c r="N1067" s="57"/>
      <c r="O1067" s="1751"/>
      <c r="P1067" s="57"/>
      <c r="Q1067" s="342" t="s">
        <v>30</v>
      </c>
      <c r="R1067" s="186"/>
      <c r="S1067" s="186"/>
      <c r="T1067" s="186"/>
    </row>
    <row r="1068">
      <c r="A1068" s="1"/>
      <c r="B1068" s="1656"/>
      <c r="C1068" s="1656"/>
      <c r="D1068" s="1563"/>
      <c r="E1068" s="507" t="s">
        <v>47</v>
      </c>
      <c r="F1068" s="57"/>
      <c r="G1068" s="1582" t="s">
        <v>769</v>
      </c>
      <c r="H1068" s="57"/>
      <c r="I1068" s="507" t="s">
        <v>85</v>
      </c>
      <c r="J1068" s="57"/>
      <c r="K1068" s="1752"/>
      <c r="L1068" s="57"/>
      <c r="M1068" s="1752"/>
      <c r="N1068" s="57"/>
      <c r="O1068" s="1752"/>
      <c r="P1068" s="57"/>
      <c r="Q1068" s="77"/>
      <c r="R1068" s="37"/>
      <c r="S1068" s="37"/>
      <c r="T1068" s="37"/>
    </row>
    <row r="1069">
      <c r="A1069" s="1"/>
      <c r="B1069" s="1562"/>
      <c r="C1069" s="1656"/>
      <c r="D1069" s="1661" t="str">
        <f>N2</f>
        <v/>
      </c>
      <c r="E1069" s="508" t="s">
        <v>622</v>
      </c>
      <c r="F1069" s="57"/>
      <c r="G1069" s="507" t="s">
        <v>47</v>
      </c>
      <c r="H1069" s="57"/>
      <c r="I1069" s="506" t="s">
        <v>469</v>
      </c>
      <c r="J1069" s="57"/>
      <c r="K1069" s="1751"/>
      <c r="L1069" s="57"/>
      <c r="M1069" s="1751"/>
      <c r="N1069" s="57"/>
      <c r="O1069" s="1751"/>
      <c r="P1069" s="57"/>
      <c r="Q1069" s="77"/>
      <c r="R1069" s="37"/>
      <c r="S1069" s="37"/>
      <c r="T1069" s="37"/>
    </row>
    <row r="1070">
      <c r="A1070" s="1"/>
      <c r="B1070" s="1562"/>
      <c r="C1070" s="1585"/>
      <c r="D1070" s="1563"/>
      <c r="E1070" s="707" t="s">
        <v>2195</v>
      </c>
      <c r="F1070" s="581"/>
      <c r="G1070" s="677" t="s">
        <v>622</v>
      </c>
      <c r="H1070" s="581"/>
      <c r="I1070" s="713" t="s">
        <v>752</v>
      </c>
      <c r="J1070" s="581"/>
      <c r="K1070" s="1753"/>
      <c r="L1070" s="581"/>
      <c r="M1070" s="1753"/>
      <c r="N1070" s="581"/>
      <c r="O1070" s="1753"/>
      <c r="P1070" s="581"/>
      <c r="Q1070" s="91"/>
      <c r="R1070" s="37"/>
      <c r="S1070" s="37"/>
      <c r="T1070" s="37"/>
    </row>
    <row r="1071">
      <c r="A1071" s="1"/>
      <c r="B1071" s="1"/>
      <c r="C1071" s="1"/>
      <c r="D1071" s="1"/>
      <c r="E1071" s="1"/>
      <c r="F1071" s="1"/>
      <c r="G1071" s="1"/>
      <c r="H1071" s="1"/>
      <c r="I1071" s="1"/>
      <c r="J1071" s="1"/>
      <c r="K1071" s="1"/>
      <c r="L1071" s="1"/>
      <c r="M1071" s="1"/>
      <c r="N1071" s="1"/>
      <c r="O1071" s="1"/>
      <c r="P1071" s="1"/>
      <c r="Q1071" s="1"/>
      <c r="R1071" s="1"/>
      <c r="S1071" s="1"/>
      <c r="T1071" s="1"/>
    </row>
    <row r="1072">
      <c r="A1072" s="1"/>
      <c r="B1072" s="1"/>
      <c r="C1072" s="1"/>
      <c r="D1072" s="1"/>
      <c r="E1072" s="1183" t="s">
        <v>2921</v>
      </c>
      <c r="Q1072" s="1"/>
      <c r="R1072" s="1"/>
      <c r="S1072" s="1"/>
      <c r="T1072" s="1"/>
    </row>
    <row r="1073">
      <c r="A1073" s="1"/>
      <c r="B1073" s="1"/>
      <c r="C1073" s="1"/>
      <c r="D1073" s="1"/>
      <c r="E1073" s="1"/>
      <c r="F1073" s="1"/>
      <c r="G1073" s="1"/>
      <c r="H1073" s="1"/>
      <c r="I1073" s="1"/>
      <c r="J1073" s="1"/>
      <c r="K1073" s="1"/>
      <c r="L1073" s="1"/>
      <c r="M1073" s="1"/>
      <c r="N1073" s="1"/>
      <c r="O1073" s="1"/>
      <c r="P1073" s="1"/>
      <c r="Q1073" s="1"/>
      <c r="R1073" s="1"/>
      <c r="S1073" s="1"/>
      <c r="T1073" s="1"/>
    </row>
    <row r="1074">
      <c r="A1074" s="1"/>
      <c r="B1074" s="1545" t="str">
        <f>GETTRAINERSPRITE(E1074)</f>
        <v/>
      </c>
      <c r="C1074" s="22"/>
      <c r="D1074" s="22"/>
      <c r="E1074" s="1546" t="s">
        <v>2922</v>
      </c>
      <c r="F1074" s="22"/>
      <c r="G1074" s="22"/>
      <c r="H1074" s="22"/>
      <c r="I1074" s="22"/>
      <c r="J1074" s="22"/>
      <c r="K1074" s="22"/>
      <c r="L1074" s="22"/>
      <c r="M1074" s="22"/>
      <c r="N1074" s="22"/>
      <c r="O1074" s="22"/>
      <c r="P1074" s="22"/>
      <c r="Q1074" s="204"/>
      <c r="R1074" s="163"/>
      <c r="S1074" s="163"/>
      <c r="T1074" s="163"/>
    </row>
    <row r="1075" ht="69.0" customHeight="1">
      <c r="A1075" s="62"/>
      <c r="B1075" s="28"/>
      <c r="E1075" s="164" t="str">
        <f>GETPOKEMONSPRITE(E1076, 150, 150)</f>
        <v/>
      </c>
      <c r="F1075" s="25"/>
      <c r="G1075" s="164" t="str">
        <f>GETPOKEMONSPRITE(G1076, 150, 150)</f>
        <v/>
      </c>
      <c r="H1075" s="25"/>
      <c r="I1075" s="164" t="str">
        <f>GETPOKEMONSPRITE(I1076, 150, 150)</f>
        <v/>
      </c>
      <c r="J1075" s="25"/>
      <c r="K1075" s="164" t="str">
        <f>GETPOKEMONSPRITE(K1076, 150, 150)</f>
        <v/>
      </c>
      <c r="L1075" s="25"/>
      <c r="M1075" s="164" t="str">
        <f>GETPOKEMONSPRITE(M1076, 150, 150)</f>
        <v/>
      </c>
      <c r="N1075" s="25"/>
      <c r="O1075" s="164" t="str">
        <f>GETPOKEMONSPRITE(O1076, 150, 150)</f>
        <v/>
      </c>
      <c r="P1075" s="25"/>
      <c r="Q1075" s="1164"/>
      <c r="R1075" s="37"/>
      <c r="S1075" s="37"/>
      <c r="T1075" s="37"/>
    </row>
    <row r="1076">
      <c r="A1076" s="1"/>
      <c r="B1076" s="125"/>
      <c r="C1076" s="39"/>
      <c r="D1076" s="39"/>
      <c r="E1076" s="1666" t="s">
        <v>2923</v>
      </c>
      <c r="F1076" s="41"/>
      <c r="G1076" s="1666" t="s">
        <v>2924</v>
      </c>
      <c r="H1076" s="41"/>
      <c r="I1076" s="1666" t="s">
        <v>2925</v>
      </c>
      <c r="J1076" s="41"/>
      <c r="K1076" s="1749"/>
      <c r="L1076" s="41"/>
      <c r="M1076" s="1749"/>
      <c r="N1076" s="41"/>
      <c r="O1076" s="1749"/>
      <c r="P1076" s="41"/>
      <c r="Q1076" s="328"/>
      <c r="R1076" s="163"/>
      <c r="S1076" s="163"/>
      <c r="T1076" s="163"/>
    </row>
    <row r="1077">
      <c r="A1077" s="1390"/>
      <c r="B1077" s="1547"/>
      <c r="C1077" s="1548"/>
      <c r="D1077" s="1549"/>
      <c r="E1077" s="1551" t="s">
        <v>262</v>
      </c>
      <c r="F1077" s="1004" t="str">
        <f>GETABILITY(E1076)</f>
        <v>Magic Guard</v>
      </c>
      <c r="G1077" s="1551" t="s">
        <v>22</v>
      </c>
      <c r="H1077" s="1000" t="str">
        <f>GETABILITY(G1076)</f>
        <v>Solid Rock</v>
      </c>
      <c r="I1077" s="1551" t="s">
        <v>83</v>
      </c>
      <c r="J1077" s="1000" t="str">
        <f>GETABILITY(I1076)</f>
        <v>Magnet Pull</v>
      </c>
      <c r="K1077" s="1750"/>
      <c r="L1077" s="1004" t="str">
        <f>GETABILITY(K1076)</f>
        <v/>
      </c>
      <c r="M1077" s="1750"/>
      <c r="N1077" s="1004" t="str">
        <f>GETABILITY(M1076)</f>
        <v/>
      </c>
      <c r="O1077" s="1750"/>
      <c r="P1077" s="1004" t="str">
        <f>GETABILITY(O1076)</f>
        <v/>
      </c>
      <c r="Q1077" s="1505" t="s">
        <v>23</v>
      </c>
      <c r="R1077" s="163"/>
      <c r="S1077" s="163"/>
      <c r="T1077" s="163"/>
    </row>
    <row r="1078">
      <c r="A1078" s="1390"/>
      <c r="B1078" s="112" t="s">
        <v>24</v>
      </c>
      <c r="C1078" s="39"/>
      <c r="D1078" s="55"/>
      <c r="E1078" s="1652" t="s">
        <v>450</v>
      </c>
      <c r="F1078" s="57"/>
      <c r="G1078" s="1652" t="s">
        <v>308</v>
      </c>
      <c r="H1078" s="57"/>
      <c r="I1078" s="1652" t="s">
        <v>72</v>
      </c>
      <c r="J1078" s="57"/>
      <c r="K1078" s="1541"/>
      <c r="L1078" s="57"/>
      <c r="M1078" s="1541"/>
      <c r="N1078" s="57"/>
      <c r="O1078" s="1541"/>
      <c r="P1078" s="57"/>
      <c r="Q1078" s="1508" t="s">
        <v>27</v>
      </c>
      <c r="R1078" s="109"/>
      <c r="S1078" s="109"/>
      <c r="T1078" s="109"/>
    </row>
    <row r="1079">
      <c r="A1079" s="1"/>
      <c r="B1079" s="1555"/>
      <c r="C1079" s="1555"/>
      <c r="D1079" s="1653"/>
      <c r="E1079" s="1694" t="s">
        <v>801</v>
      </c>
      <c r="F1079" s="57"/>
      <c r="G1079" s="1658" t="s">
        <v>984</v>
      </c>
      <c r="H1079" s="57"/>
      <c r="I1079" s="1670" t="s">
        <v>803</v>
      </c>
      <c r="J1079" s="57"/>
      <c r="K1079" s="1751"/>
      <c r="L1079" s="57"/>
      <c r="M1079" s="1751"/>
      <c r="N1079" s="57"/>
      <c r="O1079" s="1751"/>
      <c r="P1079" s="57"/>
      <c r="Q1079" s="342" t="s">
        <v>30</v>
      </c>
      <c r="R1079" s="186"/>
      <c r="S1079" s="186"/>
      <c r="T1079" s="186"/>
    </row>
    <row r="1080">
      <c r="A1080" s="1"/>
      <c r="B1080" s="1656"/>
      <c r="C1080" s="1656"/>
      <c r="D1080" s="1563"/>
      <c r="E1080" s="511" t="s">
        <v>134</v>
      </c>
      <c r="F1080" s="57"/>
      <c r="G1080" s="1710" t="s">
        <v>344</v>
      </c>
      <c r="H1080" s="57"/>
      <c r="I1080" s="1655" t="s">
        <v>1145</v>
      </c>
      <c r="J1080" s="57"/>
      <c r="K1080" s="1752"/>
      <c r="L1080" s="57"/>
      <c r="M1080" s="1752"/>
      <c r="N1080" s="57"/>
      <c r="O1080" s="1752"/>
      <c r="P1080" s="57"/>
      <c r="Q1080" s="77"/>
      <c r="R1080" s="37"/>
      <c r="S1080" s="37"/>
      <c r="T1080" s="37"/>
    </row>
    <row r="1081">
      <c r="A1081" s="1"/>
      <c r="B1081" s="1562"/>
      <c r="C1081" s="1656"/>
      <c r="D1081" s="1661"/>
      <c r="E1081" s="506" t="s">
        <v>469</v>
      </c>
      <c r="F1081" s="57"/>
      <c r="G1081" s="508" t="s">
        <v>248</v>
      </c>
      <c r="H1081" s="57"/>
      <c r="I1081" s="507" t="s">
        <v>922</v>
      </c>
      <c r="J1081" s="57"/>
      <c r="K1081" s="1751"/>
      <c r="L1081" s="57"/>
      <c r="M1081" s="1751"/>
      <c r="N1081" s="57"/>
      <c r="O1081" s="1751"/>
      <c r="P1081" s="57"/>
      <c r="Q1081" s="77"/>
      <c r="R1081" s="37"/>
      <c r="S1081" s="37"/>
      <c r="T1081" s="37"/>
    </row>
    <row r="1082">
      <c r="A1082" s="1"/>
      <c r="B1082" s="1585" t="str">
        <f>O2</f>
        <v/>
      </c>
      <c r="C1082" s="1585"/>
      <c r="D1082" s="1563"/>
      <c r="E1082" s="678" t="s">
        <v>803</v>
      </c>
      <c r="F1082" s="581"/>
      <c r="G1082" s="719" t="s">
        <v>1577</v>
      </c>
      <c r="H1082" s="581"/>
      <c r="I1082" s="706" t="s">
        <v>441</v>
      </c>
      <c r="J1082" s="581"/>
      <c r="K1082" s="1753"/>
      <c r="L1082" s="581"/>
      <c r="M1082" s="1753"/>
      <c r="N1082" s="581"/>
      <c r="O1082" s="1753"/>
      <c r="P1082" s="581"/>
      <c r="Q1082" s="91"/>
      <c r="R1082" s="37"/>
      <c r="S1082" s="37"/>
      <c r="T1082" s="37"/>
    </row>
    <row r="1083">
      <c r="A1083" s="1"/>
      <c r="B1083" s="1"/>
      <c r="C1083" s="1"/>
      <c r="D1083" s="1"/>
      <c r="E1083" s="1"/>
      <c r="F1083" s="1"/>
      <c r="G1083" s="1"/>
      <c r="H1083" s="1"/>
      <c r="I1083" s="1"/>
      <c r="J1083" s="1"/>
      <c r="K1083" s="1"/>
      <c r="L1083" s="1"/>
      <c r="M1083" s="1"/>
      <c r="N1083" s="1"/>
      <c r="O1083" s="1"/>
      <c r="P1083" s="1"/>
      <c r="Q1083" s="1"/>
      <c r="R1083" s="1"/>
      <c r="S1083" s="1"/>
      <c r="T1083" s="1"/>
    </row>
    <row r="1084">
      <c r="A1084" s="1"/>
      <c r="B1084" s="1545" t="str">
        <f>GETTRAINERSPRITE(E1084)</f>
        <v/>
      </c>
      <c r="C1084" s="22"/>
      <c r="D1084" s="22"/>
      <c r="E1084" s="1546" t="s">
        <v>2926</v>
      </c>
      <c r="F1084" s="22"/>
      <c r="G1084" s="22"/>
      <c r="H1084" s="22"/>
      <c r="I1084" s="22"/>
      <c r="J1084" s="22"/>
      <c r="K1084" s="22"/>
      <c r="L1084" s="22"/>
      <c r="M1084" s="22"/>
      <c r="N1084" s="22"/>
      <c r="O1084" s="22"/>
      <c r="P1084" s="22"/>
      <c r="Q1084" s="204"/>
      <c r="R1084" s="163"/>
      <c r="S1084" s="163"/>
      <c r="T1084" s="163"/>
    </row>
    <row r="1085" ht="69.0" customHeight="1">
      <c r="A1085" s="62"/>
      <c r="B1085" s="28"/>
      <c r="E1085" s="164" t="str">
        <f>GETPOKEMONSPRITE(E1086, 150, 150)</f>
        <v/>
      </c>
      <c r="F1085" s="25"/>
      <c r="G1085" s="164" t="str">
        <f>GETPOKEMONSPRITE(G1086, 150, 150)</f>
        <v/>
      </c>
      <c r="H1085" s="25"/>
      <c r="I1085" s="164" t="str">
        <f>GETPOKEMONSPRITE(I1086, 150, 150)</f>
        <v/>
      </c>
      <c r="J1085" s="25"/>
      <c r="K1085" s="164" t="str">
        <f>GETPOKEMONSPRITE(K1086, 150, 150)</f>
        <v/>
      </c>
      <c r="L1085" s="25"/>
      <c r="M1085" s="164" t="str">
        <f>GETPOKEMONSPRITE(M1086, 150, 150)</f>
        <v/>
      </c>
      <c r="N1085" s="25"/>
      <c r="O1085" s="164" t="str">
        <f>GETPOKEMONSPRITE(O1086, 150, 150)</f>
        <v/>
      </c>
      <c r="P1085" s="25"/>
      <c r="Q1085" s="1164"/>
      <c r="R1085" s="37"/>
      <c r="S1085" s="37"/>
      <c r="T1085" s="37"/>
    </row>
    <row r="1086">
      <c r="A1086" s="1"/>
      <c r="B1086" s="125"/>
      <c r="C1086" s="39"/>
      <c r="D1086" s="39"/>
      <c r="E1086" s="1666" t="s">
        <v>2927</v>
      </c>
      <c r="F1086" s="41"/>
      <c r="G1086" s="1666" t="s">
        <v>2928</v>
      </c>
      <c r="H1086" s="41"/>
      <c r="I1086" s="1666" t="s">
        <v>2929</v>
      </c>
      <c r="J1086" s="41"/>
      <c r="K1086" s="1749"/>
      <c r="L1086" s="41"/>
      <c r="M1086" s="1749"/>
      <c r="N1086" s="41"/>
      <c r="O1086" s="1749"/>
      <c r="P1086" s="41"/>
      <c r="Q1086" s="328"/>
      <c r="R1086" s="163"/>
      <c r="S1086" s="163"/>
      <c r="T1086" s="163"/>
    </row>
    <row r="1087">
      <c r="A1087" s="1390"/>
      <c r="B1087" s="1547"/>
      <c r="C1087" s="1548"/>
      <c r="D1087" s="1549"/>
      <c r="E1087" s="1551" t="s">
        <v>216</v>
      </c>
      <c r="F1087" s="1000" t="str">
        <f>GETABILITY(E1086)</f>
        <v>Sand Stream</v>
      </c>
      <c r="G1087" s="1551" t="s">
        <v>207</v>
      </c>
      <c r="H1087" s="1000" t="str">
        <f>GETABILITY(G1086)</f>
        <v>Reckless</v>
      </c>
      <c r="I1087" s="1551" t="s">
        <v>55</v>
      </c>
      <c r="J1087" s="1000" t="str">
        <f>GETABILITY(I1086)</f>
        <v>Swift Swim</v>
      </c>
      <c r="K1087" s="1750"/>
      <c r="L1087" s="1004" t="str">
        <f>GETABILITY(K1086)</f>
        <v/>
      </c>
      <c r="M1087" s="1750"/>
      <c r="N1087" s="1004" t="str">
        <f>GETABILITY(M1086)</f>
        <v/>
      </c>
      <c r="O1087" s="1750"/>
      <c r="P1087" s="1004" t="str">
        <f>GETABILITY(O1086)</f>
        <v/>
      </c>
      <c r="Q1087" s="1505" t="s">
        <v>23</v>
      </c>
      <c r="R1087" s="163"/>
      <c r="S1087" s="163"/>
      <c r="T1087" s="163"/>
    </row>
    <row r="1088">
      <c r="A1088" s="1390"/>
      <c r="B1088" s="112" t="s">
        <v>24</v>
      </c>
      <c r="C1088" s="39"/>
      <c r="D1088" s="55"/>
      <c r="E1088" s="1652" t="s">
        <v>500</v>
      </c>
      <c r="F1088" s="57"/>
      <c r="G1088" s="1652" t="s">
        <v>359</v>
      </c>
      <c r="H1088" s="57"/>
      <c r="I1088" s="1652" t="s">
        <v>359</v>
      </c>
      <c r="J1088" s="57"/>
      <c r="K1088" s="1541"/>
      <c r="L1088" s="57"/>
      <c r="M1088" s="1541"/>
      <c r="N1088" s="57"/>
      <c r="O1088" s="1541"/>
      <c r="P1088" s="57"/>
      <c r="Q1088" s="1508" t="s">
        <v>27</v>
      </c>
      <c r="R1088" s="109"/>
      <c r="S1088" s="109"/>
      <c r="T1088" s="109"/>
    </row>
    <row r="1089">
      <c r="A1089" s="1"/>
      <c r="B1089" s="1555"/>
      <c r="C1089" s="1555"/>
      <c r="D1089" s="1653"/>
      <c r="E1089" s="508" t="s">
        <v>350</v>
      </c>
      <c r="F1089" s="57"/>
      <c r="G1089" s="1711" t="s">
        <v>914</v>
      </c>
      <c r="H1089" s="57"/>
      <c r="I1089" s="511" t="s">
        <v>134</v>
      </c>
      <c r="J1089" s="57"/>
      <c r="K1089" s="1751"/>
      <c r="L1089" s="57"/>
      <c r="M1089" s="1751"/>
      <c r="N1089" s="57"/>
      <c r="O1089" s="1751"/>
      <c r="P1089" s="57"/>
      <c r="Q1089" s="342" t="s">
        <v>30</v>
      </c>
      <c r="R1089" s="186"/>
      <c r="S1089" s="186"/>
      <c r="T1089" s="186"/>
    </row>
    <row r="1090">
      <c r="A1090" s="1"/>
      <c r="B1090" s="1656" t="str">
        <f>I2</f>
        <v/>
      </c>
      <c r="C1090" s="1656"/>
      <c r="D1090" s="1610" t="str">
        <f>K2</f>
        <v/>
      </c>
      <c r="E1090" s="1658" t="s">
        <v>984</v>
      </c>
      <c r="F1090" s="57"/>
      <c r="G1090" s="1694" t="s">
        <v>107</v>
      </c>
      <c r="H1090" s="57"/>
      <c r="I1090" s="506" t="s">
        <v>469</v>
      </c>
      <c r="J1090" s="57"/>
      <c r="K1090" s="1752"/>
      <c r="L1090" s="57"/>
      <c r="M1090" s="1752"/>
      <c r="N1090" s="57"/>
      <c r="O1090" s="1752"/>
      <c r="P1090" s="57"/>
      <c r="Q1090" s="77"/>
      <c r="R1090" s="37"/>
      <c r="S1090" s="37"/>
      <c r="T1090" s="37"/>
    </row>
    <row r="1091">
      <c r="A1091" s="1"/>
      <c r="B1091" s="1562"/>
      <c r="C1091" s="1656"/>
      <c r="D1091" s="1661"/>
      <c r="E1091" s="507" t="s">
        <v>101</v>
      </c>
      <c r="F1091" s="57"/>
      <c r="G1091" s="508" t="s">
        <v>524</v>
      </c>
      <c r="H1091" s="57"/>
      <c r="I1091" s="1582" t="s">
        <v>913</v>
      </c>
      <c r="J1091" s="57"/>
      <c r="K1091" s="1751"/>
      <c r="L1091" s="57"/>
      <c r="M1091" s="1751"/>
      <c r="N1091" s="57"/>
      <c r="O1091" s="1751"/>
      <c r="P1091" s="57"/>
      <c r="Q1091" s="77"/>
      <c r="R1091" s="37"/>
      <c r="S1091" s="37"/>
      <c r="T1091" s="37"/>
    </row>
    <row r="1092">
      <c r="A1092" s="1"/>
      <c r="B1092" s="1562"/>
      <c r="C1092" s="1562"/>
      <c r="D1092" s="1563"/>
      <c r="E1092" s="720" t="s">
        <v>341</v>
      </c>
      <c r="F1092" s="581"/>
      <c r="G1092" s="757" t="s">
        <v>294</v>
      </c>
      <c r="H1092" s="581"/>
      <c r="I1092" s="676" t="s">
        <v>1780</v>
      </c>
      <c r="J1092" s="581"/>
      <c r="K1092" s="1753"/>
      <c r="L1092" s="581"/>
      <c r="M1092" s="1753"/>
      <c r="N1092" s="581"/>
      <c r="O1092" s="1753"/>
      <c r="P1092" s="581"/>
      <c r="Q1092" s="91"/>
      <c r="R1092" s="37"/>
      <c r="S1092" s="37"/>
      <c r="T1092" s="37"/>
    </row>
    <row r="1093">
      <c r="A1093" s="1"/>
      <c r="B1093" s="1"/>
      <c r="C1093" s="1"/>
      <c r="D1093" s="1"/>
      <c r="E1093" s="1"/>
      <c r="F1093" s="1"/>
      <c r="G1093" s="1"/>
      <c r="H1093" s="1"/>
      <c r="I1093" s="1"/>
      <c r="J1093" s="1"/>
      <c r="K1093" s="1"/>
      <c r="L1093" s="1"/>
      <c r="M1093" s="1"/>
      <c r="N1093" s="1"/>
      <c r="O1093" s="1"/>
      <c r="P1093" s="1"/>
      <c r="Q1093" s="1"/>
      <c r="R1093" s="1"/>
      <c r="S1093" s="1"/>
      <c r="T1093" s="1"/>
    </row>
    <row r="1094">
      <c r="A1094" s="1"/>
      <c r="B1094" s="1"/>
      <c r="C1094" s="1"/>
      <c r="D1094" s="1"/>
      <c r="E1094" s="1183" t="s">
        <v>2930</v>
      </c>
      <c r="Q1094" s="1"/>
      <c r="R1094" s="1"/>
      <c r="S1094" s="1"/>
      <c r="T1094" s="1"/>
    </row>
    <row r="1095">
      <c r="A1095" s="1"/>
      <c r="B1095" s="1"/>
      <c r="C1095" s="1"/>
      <c r="D1095" s="1"/>
      <c r="E1095" s="1"/>
      <c r="F1095" s="1"/>
      <c r="G1095" s="1"/>
      <c r="H1095" s="1"/>
      <c r="I1095" s="1"/>
      <c r="J1095" s="1"/>
      <c r="K1095" s="1"/>
      <c r="L1095" s="1"/>
      <c r="M1095" s="1"/>
      <c r="N1095" s="1"/>
      <c r="O1095" s="1"/>
      <c r="P1095" s="1"/>
      <c r="Q1095" s="1"/>
      <c r="R1095" s="1"/>
      <c r="S1095" s="1"/>
      <c r="T1095" s="1"/>
    </row>
    <row r="1096">
      <c r="A1096" s="1"/>
      <c r="B1096" s="1766" t="str">
        <f>GETTRAINERSPRITE(E1096)</f>
        <v/>
      </c>
      <c r="C1096" s="1767"/>
      <c r="D1096" s="1767"/>
      <c r="E1096" s="1768" t="s">
        <v>2931</v>
      </c>
      <c r="F1096" s="1767"/>
      <c r="G1096" s="1767"/>
      <c r="H1096" s="1767"/>
      <c r="I1096" s="1767"/>
      <c r="J1096" s="1767"/>
      <c r="K1096" s="1767"/>
      <c r="L1096" s="1767"/>
      <c r="M1096" s="1767"/>
      <c r="N1096" s="1767"/>
      <c r="O1096" s="1767"/>
      <c r="P1096" s="1767"/>
      <c r="Q1096" s="1769"/>
      <c r="R1096" s="163"/>
      <c r="S1096" s="163"/>
      <c r="T1096" s="163"/>
    </row>
    <row r="1097" ht="87.0" customHeight="1">
      <c r="A1097" s="62"/>
      <c r="B1097" s="1770"/>
      <c r="E1097" s="1771" t="str">
        <f>GETPOKEMONSPRITE(E1098, 150, 150)</f>
        <v/>
      </c>
      <c r="F1097" s="1772"/>
      <c r="G1097" s="1771" t="str">
        <f>GETPOKEMONSPRITE(G1098, 150, 150)</f>
        <v/>
      </c>
      <c r="H1097" s="1772"/>
      <c r="I1097" s="1771" t="str">
        <f>GETPOKEMONSPRITE(I1098, 150, 150)</f>
        <v/>
      </c>
      <c r="J1097" s="1772"/>
      <c r="K1097" s="1771" t="str">
        <f>GETPOKEMONSPRITE(K1098, 150, 150)</f>
        <v/>
      </c>
      <c r="L1097" s="1772"/>
      <c r="M1097" s="1771" t="str">
        <f>GETPOKEMONSPRITE(M1098, 150, 150)</f>
        <v/>
      </c>
      <c r="N1097" s="1772"/>
      <c r="O1097" s="1771" t="str">
        <f>GETPOKEMONSPRITE(O1098, 150, 150)</f>
        <v/>
      </c>
      <c r="P1097" s="1772"/>
      <c r="Q1097" s="1773"/>
      <c r="R1097" s="37"/>
      <c r="S1097" s="37"/>
      <c r="T1097" s="37"/>
    </row>
    <row r="1098">
      <c r="A1098" s="1"/>
      <c r="B1098" s="1774"/>
      <c r="C1098" s="1775"/>
      <c r="D1098" s="1775"/>
      <c r="E1098" s="1666" t="s">
        <v>2844</v>
      </c>
      <c r="F1098" s="41"/>
      <c r="G1098" s="1666" t="s">
        <v>2932</v>
      </c>
      <c r="H1098" s="41"/>
      <c r="I1098" s="1666" t="s">
        <v>2933</v>
      </c>
      <c r="J1098" s="41"/>
      <c r="K1098" s="1666" t="s">
        <v>2934</v>
      </c>
      <c r="L1098" s="41"/>
      <c r="M1098" s="1666" t="s">
        <v>2935</v>
      </c>
      <c r="N1098" s="41"/>
      <c r="O1098" s="1666" t="s">
        <v>1649</v>
      </c>
      <c r="P1098" s="41"/>
      <c r="Q1098" s="440"/>
      <c r="R1098" s="163"/>
      <c r="S1098" s="163"/>
      <c r="T1098" s="163"/>
    </row>
    <row r="1099">
      <c r="A1099" s="1390"/>
      <c r="B1099" s="1548"/>
      <c r="C1099" s="1548"/>
      <c r="D1099" s="1549"/>
      <c r="E1099" s="1551" t="s">
        <v>449</v>
      </c>
      <c r="F1099" s="1000" t="str">
        <f>GETABILITY(E1098)</f>
        <v>Technician</v>
      </c>
      <c r="G1099" s="1551" t="s">
        <v>159</v>
      </c>
      <c r="H1099" s="1000" t="str">
        <f>GETABILITY(G1098)</f>
        <v>Overgrow</v>
      </c>
      <c r="I1099" s="1551" t="s">
        <v>117</v>
      </c>
      <c r="J1099" s="1000" t="str">
        <f>GETABILITY(I1098)</f>
        <v>Static</v>
      </c>
      <c r="K1099" s="1551" t="s">
        <v>56</v>
      </c>
      <c r="L1099" s="1000" t="str">
        <f>GETABILITY(K1098)</f>
        <v>Intimidate</v>
      </c>
      <c r="M1099" s="1551" t="s">
        <v>158</v>
      </c>
      <c r="N1099" s="1000" t="str">
        <f>GETABILITY(M1098)</f>
        <v>Swift Swim</v>
      </c>
      <c r="O1099" s="1551" t="s">
        <v>131</v>
      </c>
      <c r="P1099" s="1000" t="str">
        <f>GETABILITY(O1098)</f>
        <v>Intimidate</v>
      </c>
      <c r="Q1099" s="1505" t="s">
        <v>23</v>
      </c>
      <c r="R1099" s="163"/>
      <c r="S1099" s="163"/>
      <c r="T1099" s="163"/>
    </row>
    <row r="1100">
      <c r="A1100" s="1390"/>
      <c r="B1100" s="112" t="s">
        <v>24</v>
      </c>
      <c r="C1100" s="39"/>
      <c r="D1100" s="55"/>
      <c r="E1100" s="1652" t="s">
        <v>133</v>
      </c>
      <c r="F1100" s="57"/>
      <c r="G1100" s="1652" t="s">
        <v>324</v>
      </c>
      <c r="H1100" s="57"/>
      <c r="I1100" s="1652" t="s">
        <v>133</v>
      </c>
      <c r="J1100" s="57"/>
      <c r="K1100" s="1652" t="s">
        <v>242</v>
      </c>
      <c r="L1100" s="57"/>
      <c r="M1100" s="1652" t="s">
        <v>325</v>
      </c>
      <c r="N1100" s="57"/>
      <c r="O1100" s="1652" t="s">
        <v>71</v>
      </c>
      <c r="P1100" s="57"/>
      <c r="Q1100" s="1508" t="s">
        <v>27</v>
      </c>
      <c r="R1100" s="109"/>
      <c r="S1100" s="109"/>
      <c r="T1100" s="109"/>
    </row>
    <row r="1101">
      <c r="A1101" s="1"/>
      <c r="B1101" s="1555"/>
      <c r="C1101" s="1555"/>
      <c r="D1101" s="1653"/>
      <c r="E1101" s="1659" t="s">
        <v>986</v>
      </c>
      <c r="F1101" s="57"/>
      <c r="G1101" s="1710" t="s">
        <v>751</v>
      </c>
      <c r="H1101" s="57"/>
      <c r="I1101" s="1694" t="s">
        <v>454</v>
      </c>
      <c r="J1101" s="57"/>
      <c r="K1101" s="1694" t="s">
        <v>2173</v>
      </c>
      <c r="L1101" s="57"/>
      <c r="M1101" s="511" t="s">
        <v>701</v>
      </c>
      <c r="N1101" s="57"/>
      <c r="O1101" s="507" t="s">
        <v>985</v>
      </c>
      <c r="P1101" s="57"/>
      <c r="Q1101" s="342" t="s">
        <v>30</v>
      </c>
      <c r="R1101" s="186"/>
      <c r="S1101" s="186"/>
      <c r="T1101" s="186"/>
    </row>
    <row r="1102">
      <c r="A1102" s="1"/>
      <c r="B1102" s="1656" t="str">
        <f>I2</f>
        <v/>
      </c>
      <c r="C1102" s="1656"/>
      <c r="D1102" s="1563"/>
      <c r="E1102" s="1570" t="s">
        <v>252</v>
      </c>
      <c r="F1102" s="57"/>
      <c r="G1102" s="1670" t="s">
        <v>329</v>
      </c>
      <c r="H1102" s="57"/>
      <c r="I1102" s="1670" t="s">
        <v>696</v>
      </c>
      <c r="J1102" s="57"/>
      <c r="K1102" s="507" t="s">
        <v>983</v>
      </c>
      <c r="L1102" s="57"/>
      <c r="M1102" s="507" t="s">
        <v>938</v>
      </c>
      <c r="N1102" s="57"/>
      <c r="O1102" s="1711" t="s">
        <v>873</v>
      </c>
      <c r="P1102" s="57"/>
      <c r="Q1102" s="77"/>
      <c r="R1102" s="37"/>
      <c r="S1102" s="37"/>
      <c r="T1102" s="37"/>
    </row>
    <row r="1103">
      <c r="A1103" s="1"/>
      <c r="B1103" s="1585" t="str">
        <f t="shared" ref="B1103:C1103" si="38">L2</f>
        <v/>
      </c>
      <c r="C1103" s="1656" t="str">
        <f t="shared" si="38"/>
        <v/>
      </c>
      <c r="D1103" s="1661"/>
      <c r="E1103" s="1660" t="s">
        <v>474</v>
      </c>
      <c r="F1103" s="57"/>
      <c r="G1103" s="507" t="s">
        <v>2044</v>
      </c>
      <c r="H1103" s="57"/>
      <c r="I1103" s="1670" t="s">
        <v>87</v>
      </c>
      <c r="J1103" s="57"/>
      <c r="K1103" s="1710" t="s">
        <v>752</v>
      </c>
      <c r="L1103" s="57"/>
      <c r="M1103" s="506" t="s">
        <v>955</v>
      </c>
      <c r="N1103" s="57"/>
      <c r="O1103" s="1658" t="s">
        <v>343</v>
      </c>
      <c r="P1103" s="57"/>
      <c r="Q1103" s="77"/>
      <c r="R1103" s="37"/>
      <c r="S1103" s="37"/>
      <c r="T1103" s="37"/>
    </row>
    <row r="1104">
      <c r="A1104" s="1"/>
      <c r="B1104" s="1562"/>
      <c r="C1104" s="1562"/>
      <c r="D1104" s="1563"/>
      <c r="E1104" s="707" t="s">
        <v>580</v>
      </c>
      <c r="F1104" s="581"/>
      <c r="G1104" s="712" t="s">
        <v>28</v>
      </c>
      <c r="H1104" s="581"/>
      <c r="I1104" s="712" t="s">
        <v>997</v>
      </c>
      <c r="J1104" s="581"/>
      <c r="K1104" s="733" t="s">
        <v>473</v>
      </c>
      <c r="L1104" s="581"/>
      <c r="M1104" s="716" t="s">
        <v>298</v>
      </c>
      <c r="N1104" s="581"/>
      <c r="O1104" s="676" t="s">
        <v>975</v>
      </c>
      <c r="P1104" s="581"/>
      <c r="Q1104" s="91"/>
      <c r="R1104" s="37"/>
      <c r="S1104" s="37"/>
      <c r="T1104" s="37"/>
    </row>
    <row r="1105">
      <c r="A1105" s="1"/>
      <c r="B1105" s="1"/>
      <c r="C1105" s="1"/>
      <c r="D1105" s="1"/>
      <c r="E1105" s="1"/>
      <c r="F1105" s="1"/>
      <c r="G1105" s="1"/>
      <c r="H1105" s="1"/>
      <c r="I1105" s="1"/>
      <c r="J1105" s="1"/>
      <c r="K1105" s="1"/>
      <c r="L1105" s="1"/>
      <c r="M1105" s="1"/>
      <c r="N1105" s="1"/>
      <c r="O1105" s="1"/>
      <c r="P1105" s="1"/>
      <c r="Q1105" s="1"/>
      <c r="R1105" s="1"/>
      <c r="S1105" s="1"/>
      <c r="T1105" s="1"/>
    </row>
    <row r="1106">
      <c r="A1106" s="1"/>
      <c r="B1106" s="1545" t="str">
        <f>GETTRAINERSPRITE(E1106)</f>
        <v/>
      </c>
      <c r="C1106" s="22"/>
      <c r="D1106" s="22"/>
      <c r="E1106" s="1546" t="s">
        <v>2936</v>
      </c>
      <c r="F1106" s="22"/>
      <c r="G1106" s="22"/>
      <c r="H1106" s="22"/>
      <c r="I1106" s="22"/>
      <c r="J1106" s="22"/>
      <c r="K1106" s="22"/>
      <c r="L1106" s="22"/>
      <c r="M1106" s="22"/>
      <c r="N1106" s="22"/>
      <c r="O1106" s="22"/>
      <c r="P1106" s="22"/>
      <c r="Q1106" s="204"/>
      <c r="R1106" s="163"/>
      <c r="S1106" s="163"/>
      <c r="T1106" s="163"/>
    </row>
    <row r="1107" ht="69.0" customHeight="1">
      <c r="A1107" s="62"/>
      <c r="B1107" s="28"/>
      <c r="E1107" s="164" t="str">
        <f>GETPOKEMONSPRITE(E1108, 130, 130)</f>
        <v/>
      </c>
      <c r="F1107" s="25"/>
      <c r="G1107" s="164" t="str">
        <f>GETPOKEMONSPRITE(G1108, 130, 130)</f>
        <v/>
      </c>
      <c r="H1107" s="25"/>
      <c r="I1107" s="164" t="str">
        <f>GETPOKEMONSPRITE(I1108, 130, 130)</f>
        <v/>
      </c>
      <c r="J1107" s="25"/>
      <c r="K1107" s="164" t="str">
        <f>GETPOKEMONSPRITE(K1108, 150, 150)</f>
        <v/>
      </c>
      <c r="L1107" s="25"/>
      <c r="M1107" s="164" t="str">
        <f>GETPOKEMONSPRITE(M1108, 130, 130)</f>
        <v/>
      </c>
      <c r="N1107" s="25"/>
      <c r="O1107" s="164" t="str">
        <f>GETPOKEMONSPRITE(O1108, 110, 110)</f>
        <v/>
      </c>
      <c r="P1107" s="25"/>
      <c r="Q1107" s="1164"/>
      <c r="R1107" s="37"/>
      <c r="S1107" s="37"/>
      <c r="T1107" s="37"/>
    </row>
    <row r="1108">
      <c r="A1108" s="1"/>
      <c r="B1108" s="125"/>
      <c r="C1108" s="39"/>
      <c r="D1108" s="39"/>
      <c r="E1108" s="1666" t="s">
        <v>2937</v>
      </c>
      <c r="F1108" s="41"/>
      <c r="G1108" s="1666" t="s">
        <v>2503</v>
      </c>
      <c r="H1108" s="41"/>
      <c r="I1108" s="1666" t="s">
        <v>2938</v>
      </c>
      <c r="J1108" s="41"/>
      <c r="K1108" s="1666" t="s">
        <v>2869</v>
      </c>
      <c r="L1108" s="41"/>
      <c r="M1108" s="1666" t="s">
        <v>2805</v>
      </c>
      <c r="N1108" s="41"/>
      <c r="O1108" s="1666" t="s">
        <v>2939</v>
      </c>
      <c r="P1108" s="41"/>
      <c r="Q1108" s="328"/>
      <c r="R1108" s="163"/>
      <c r="S1108" s="163"/>
      <c r="T1108" s="163"/>
    </row>
    <row r="1109">
      <c r="A1109" s="1390"/>
      <c r="B1109" s="1547"/>
      <c r="C1109" s="1548"/>
      <c r="D1109" s="1549"/>
      <c r="E1109" s="1551" t="s">
        <v>262</v>
      </c>
      <c r="F1109" s="1000" t="str">
        <f>GETABILITY(E1108)</f>
        <v>Swift Swim</v>
      </c>
      <c r="G1109" s="1551" t="s">
        <v>262</v>
      </c>
      <c r="H1109" s="1000" t="str">
        <f>GETABILITY(G1108)</f>
        <v>Swift Swim</v>
      </c>
      <c r="I1109" s="1551" t="s">
        <v>82</v>
      </c>
      <c r="J1109" s="1000" t="str">
        <f>GETABILITY(I1108)</f>
        <v>Intimidate</v>
      </c>
      <c r="K1109" s="1551" t="s">
        <v>20</v>
      </c>
      <c r="L1109" s="1000" t="str">
        <f>GETABILITY(K1108)</f>
        <v>Clear Body</v>
      </c>
      <c r="M1109" s="1551" t="s">
        <v>56</v>
      </c>
      <c r="N1109" s="1004" t="str">
        <f>GETABILITY(M1108)</f>
        <v>Serene Grace</v>
      </c>
      <c r="O1109" s="1551" t="s">
        <v>95</v>
      </c>
      <c r="P1109" s="1000" t="str">
        <f>GETABILITY(O1108)</f>
        <v>Pressure</v>
      </c>
      <c r="Q1109" s="1505" t="s">
        <v>23</v>
      </c>
      <c r="R1109" s="163"/>
      <c r="S1109" s="163"/>
      <c r="T1109" s="163"/>
    </row>
    <row r="1110">
      <c r="A1110" s="1390"/>
      <c r="B1110" s="112" t="s">
        <v>24</v>
      </c>
      <c r="C1110" s="39"/>
      <c r="D1110" s="55"/>
      <c r="E1110" s="1652" t="s">
        <v>587</v>
      </c>
      <c r="F1110" s="57"/>
      <c r="G1110" s="1652" t="s">
        <v>243</v>
      </c>
      <c r="H1110" s="57"/>
      <c r="I1110" s="1652" t="s">
        <v>1233</v>
      </c>
      <c r="J1110" s="57"/>
      <c r="K1110" s="1652" t="s">
        <v>500</v>
      </c>
      <c r="L1110" s="57"/>
      <c r="M1110" s="1652" t="s">
        <v>872</v>
      </c>
      <c r="N1110" s="57"/>
      <c r="O1110" s="1652" t="s">
        <v>500</v>
      </c>
      <c r="P1110" s="57"/>
      <c r="Q1110" s="1508" t="s">
        <v>27</v>
      </c>
      <c r="R1110" s="109"/>
      <c r="S1110" s="109"/>
      <c r="T1110" s="109"/>
    </row>
    <row r="1111">
      <c r="A1111" s="1"/>
      <c r="B1111" s="1555"/>
      <c r="C1111" s="1555"/>
      <c r="D1111" s="1653"/>
      <c r="E1111" s="508" t="s">
        <v>296</v>
      </c>
      <c r="F1111" s="57"/>
      <c r="G1111" s="508" t="s">
        <v>296</v>
      </c>
      <c r="H1111" s="57"/>
      <c r="I1111" s="508" t="s">
        <v>296</v>
      </c>
      <c r="J1111" s="57"/>
      <c r="K1111" s="508" t="s">
        <v>296</v>
      </c>
      <c r="L1111" s="57"/>
      <c r="M1111" s="508" t="s">
        <v>296</v>
      </c>
      <c r="N1111" s="57"/>
      <c r="O1111" s="508" t="s">
        <v>296</v>
      </c>
      <c r="P1111" s="57"/>
      <c r="Q1111" s="342" t="s">
        <v>30</v>
      </c>
      <c r="R1111" s="186"/>
      <c r="S1111" s="186"/>
      <c r="T1111" s="186"/>
    </row>
    <row r="1112">
      <c r="A1112" s="1"/>
      <c r="B1112" s="1656"/>
      <c r="C1112" s="1656"/>
      <c r="D1112" s="1563"/>
      <c r="E1112" s="511" t="s">
        <v>701</v>
      </c>
      <c r="F1112" s="57"/>
      <c r="G1112" s="511" t="s">
        <v>701</v>
      </c>
      <c r="H1112" s="57"/>
      <c r="I1112" s="511" t="s">
        <v>551</v>
      </c>
      <c r="J1112" s="57"/>
      <c r="K1112" s="1655" t="s">
        <v>1283</v>
      </c>
      <c r="L1112" s="57"/>
      <c r="M1112" s="506" t="s">
        <v>523</v>
      </c>
      <c r="N1112" s="57"/>
      <c r="O1112" s="511" t="s">
        <v>954</v>
      </c>
      <c r="P1112" s="57"/>
      <c r="Q1112" s="77"/>
      <c r="R1112" s="37"/>
      <c r="S1112" s="37"/>
      <c r="T1112" s="37"/>
    </row>
    <row r="1113">
      <c r="A1113" s="1"/>
      <c r="B1113" s="1562"/>
      <c r="C1113" s="1656"/>
      <c r="D1113" s="1661"/>
      <c r="E1113" s="1582" t="s">
        <v>525</v>
      </c>
      <c r="F1113" s="57"/>
      <c r="G1113" s="506" t="s">
        <v>955</v>
      </c>
      <c r="H1113" s="57"/>
      <c r="I1113" s="508" t="s">
        <v>283</v>
      </c>
      <c r="J1113" s="57"/>
      <c r="K1113" s="1658" t="s">
        <v>291</v>
      </c>
      <c r="L1113" s="57"/>
      <c r="M1113" s="1670" t="s">
        <v>696</v>
      </c>
      <c r="N1113" s="57"/>
      <c r="O1113" s="506" t="s">
        <v>523</v>
      </c>
      <c r="P1113" s="57"/>
      <c r="Q1113" s="77"/>
      <c r="R1113" s="37"/>
      <c r="S1113" s="37"/>
      <c r="T1113" s="37"/>
    </row>
    <row r="1114">
      <c r="A1114" s="1"/>
      <c r="B1114" s="1562"/>
      <c r="C1114" s="1562"/>
      <c r="D1114" s="1563"/>
      <c r="E1114" s="707" t="s">
        <v>955</v>
      </c>
      <c r="F1114" s="581"/>
      <c r="G1114" s="677" t="s">
        <v>283</v>
      </c>
      <c r="H1114" s="581"/>
      <c r="I1114" s="707" t="s">
        <v>955</v>
      </c>
      <c r="J1114" s="581"/>
      <c r="K1114" s="733" t="s">
        <v>346</v>
      </c>
      <c r="L1114" s="581"/>
      <c r="M1114" s="708" t="s">
        <v>140</v>
      </c>
      <c r="N1114" s="581"/>
      <c r="O1114" s="731" t="s">
        <v>136</v>
      </c>
      <c r="P1114" s="581"/>
      <c r="Q1114" s="91"/>
      <c r="R1114" s="37"/>
      <c r="S1114" s="37"/>
      <c r="T1114" s="37"/>
    </row>
    <row r="1115">
      <c r="A1115" s="1"/>
      <c r="B1115" s="1"/>
      <c r="C1115" s="1"/>
      <c r="D1115" s="1"/>
      <c r="E1115" s="1"/>
      <c r="F1115" s="1"/>
      <c r="G1115" s="1"/>
      <c r="H1115" s="1"/>
      <c r="I1115" s="1"/>
      <c r="J1115" s="1"/>
      <c r="K1115" s="1"/>
      <c r="L1115" s="1"/>
      <c r="M1115" s="1"/>
      <c r="N1115" s="1"/>
      <c r="O1115" s="1"/>
      <c r="P1115" s="1"/>
      <c r="Q1115" s="1"/>
      <c r="R1115" s="1"/>
      <c r="S1115" s="1"/>
      <c r="T1115" s="1"/>
    </row>
    <row r="1116">
      <c r="A1116" s="1"/>
      <c r="B1116" s="1545" t="str">
        <f>GETTRAINERSPRITE(E1116)</f>
        <v/>
      </c>
      <c r="C1116" s="22"/>
      <c r="D1116" s="22"/>
      <c r="E1116" s="1546" t="s">
        <v>2940</v>
      </c>
      <c r="F1116" s="22"/>
      <c r="G1116" s="22"/>
      <c r="H1116" s="22"/>
      <c r="I1116" s="22"/>
      <c r="J1116" s="22"/>
      <c r="K1116" s="22"/>
      <c r="L1116" s="22"/>
      <c r="M1116" s="22"/>
      <c r="N1116" s="22"/>
      <c r="O1116" s="22"/>
      <c r="P1116" s="22"/>
      <c r="Q1116" s="204"/>
      <c r="R1116" s="163"/>
      <c r="S1116" s="163"/>
      <c r="T1116" s="163"/>
    </row>
    <row r="1117" ht="69.0" customHeight="1">
      <c r="A1117" s="62"/>
      <c r="B1117" s="28"/>
      <c r="E1117" s="164" t="str">
        <f>GETPOKEMONSPRITE(E1118, 130, 130)</f>
        <v/>
      </c>
      <c r="F1117" s="25"/>
      <c r="G1117" s="164" t="str">
        <f>GETPOKEMONSPRITE(G1118, 130, 130)</f>
        <v/>
      </c>
      <c r="H1117" s="25"/>
      <c r="I1117" s="164" t="str">
        <f>GETPOKEMONSPRITE(I1118, 150, 150)</f>
        <v/>
      </c>
      <c r="J1117" s="25"/>
      <c r="K1117" s="164" t="str">
        <f>GETPOKEMONSPRITE(K1118, 150, 150)</f>
        <v/>
      </c>
      <c r="L1117" s="25"/>
      <c r="M1117" s="164" t="str">
        <f>GETPOKEMONSPRITE(M1118, 150, 150)</f>
        <v/>
      </c>
      <c r="N1117" s="25"/>
      <c r="O1117" s="164" t="str">
        <f>GETPOKEMONSPRITE(O1118, 150, 150)</f>
        <v/>
      </c>
      <c r="P1117" s="25"/>
      <c r="Q1117" s="1164"/>
      <c r="R1117" s="37"/>
      <c r="S1117" s="37"/>
      <c r="T1117" s="37"/>
    </row>
    <row r="1118">
      <c r="A1118" s="1"/>
      <c r="B1118" s="125"/>
      <c r="C1118" s="39"/>
      <c r="D1118" s="39"/>
      <c r="E1118" s="1666" t="s">
        <v>2941</v>
      </c>
      <c r="F1118" s="41"/>
      <c r="G1118" s="1666" t="s">
        <v>2942</v>
      </c>
      <c r="H1118" s="41"/>
      <c r="I1118" s="1666" t="s">
        <v>2943</v>
      </c>
      <c r="J1118" s="41"/>
      <c r="K1118" s="1666" t="s">
        <v>2944</v>
      </c>
      <c r="L1118" s="41"/>
      <c r="M1118" s="1666" t="s">
        <v>2945</v>
      </c>
      <c r="N1118" s="41"/>
      <c r="O1118" s="1749"/>
      <c r="P1118" s="41"/>
      <c r="Q1118" s="328"/>
      <c r="R1118" s="163"/>
      <c r="S1118" s="163"/>
      <c r="T1118" s="163"/>
    </row>
    <row r="1119">
      <c r="A1119" s="1390"/>
      <c r="B1119" s="1547"/>
      <c r="C1119" s="1548"/>
      <c r="D1119" s="1549"/>
      <c r="E1119" s="1551" t="s">
        <v>158</v>
      </c>
      <c r="F1119" s="1000" t="str">
        <f>GETABILITY(E1118)</f>
        <v>Drizzle</v>
      </c>
      <c r="G1119" s="1551" t="s">
        <v>38</v>
      </c>
      <c r="H1119" s="1000" t="str">
        <f>GETABILITY(G1118)</f>
        <v>Thick Fat</v>
      </c>
      <c r="I1119" s="1551" t="s">
        <v>95</v>
      </c>
      <c r="J1119" s="1000" t="str">
        <f>GETABILITY(I1118)</f>
        <v>Magnet Pull</v>
      </c>
      <c r="K1119" s="1551" t="s">
        <v>82</v>
      </c>
      <c r="L1119" s="1000" t="str">
        <f>GETABILITY(K1118)</f>
        <v>Levitate</v>
      </c>
      <c r="M1119" s="1551" t="s">
        <v>131</v>
      </c>
      <c r="N1119" s="1000" t="str">
        <f>GETABILITY(M1118)</f>
        <v>Swift Swim</v>
      </c>
      <c r="O1119" s="1750"/>
      <c r="P1119" s="1004" t="str">
        <f>GETABILITY(O1118)</f>
        <v/>
      </c>
      <c r="Q1119" s="1505" t="s">
        <v>23</v>
      </c>
      <c r="R1119" s="163"/>
      <c r="S1119" s="163"/>
      <c r="T1119" s="163"/>
    </row>
    <row r="1120">
      <c r="A1120" s="1390"/>
      <c r="B1120" s="112" t="s">
        <v>24</v>
      </c>
      <c r="C1120" s="39"/>
      <c r="D1120" s="55"/>
      <c r="E1120" s="1652" t="s">
        <v>98</v>
      </c>
      <c r="F1120" s="57"/>
      <c r="G1120" s="1652" t="s">
        <v>242</v>
      </c>
      <c r="H1120" s="57"/>
      <c r="I1120" s="1652" t="s">
        <v>724</v>
      </c>
      <c r="J1120" s="57"/>
      <c r="K1120" s="1652" t="s">
        <v>72</v>
      </c>
      <c r="L1120" s="57"/>
      <c r="M1120" s="1652" t="s">
        <v>218</v>
      </c>
      <c r="N1120" s="57"/>
      <c r="O1120" s="1541"/>
      <c r="P1120" s="57"/>
      <c r="Q1120" s="1508" t="s">
        <v>27</v>
      </c>
      <c r="R1120" s="109"/>
      <c r="S1120" s="109"/>
      <c r="T1120" s="109"/>
    </row>
    <row r="1121">
      <c r="A1121" s="1"/>
      <c r="B1121" s="1555"/>
      <c r="C1121" s="1555"/>
      <c r="D1121" s="1653"/>
      <c r="E1121" s="1670" t="s">
        <v>696</v>
      </c>
      <c r="F1121" s="57"/>
      <c r="G1121" s="511" t="s">
        <v>134</v>
      </c>
      <c r="H1121" s="57"/>
      <c r="I1121" s="1670" t="s">
        <v>696</v>
      </c>
      <c r="J1121" s="57"/>
      <c r="K1121" s="1670" t="s">
        <v>696</v>
      </c>
      <c r="L1121" s="57"/>
      <c r="M1121" s="1582" t="s">
        <v>913</v>
      </c>
      <c r="N1121" s="57"/>
      <c r="O1121" s="1751"/>
      <c r="P1121" s="57"/>
      <c r="Q1121" s="342" t="s">
        <v>30</v>
      </c>
      <c r="R1121" s="186"/>
      <c r="S1121" s="186"/>
      <c r="T1121" s="186"/>
    </row>
    <row r="1122">
      <c r="A1122" s="1"/>
      <c r="B1122" s="1656"/>
      <c r="C1122" s="1656"/>
      <c r="D1122" s="1563"/>
      <c r="E1122" s="1582" t="s">
        <v>913</v>
      </c>
      <c r="F1122" s="57"/>
      <c r="G1122" s="1670" t="s">
        <v>696</v>
      </c>
      <c r="H1122" s="57"/>
      <c r="I1122" s="511" t="s">
        <v>1249</v>
      </c>
      <c r="J1122" s="57"/>
      <c r="K1122" s="511" t="s">
        <v>134</v>
      </c>
      <c r="L1122" s="57"/>
      <c r="M1122" s="511" t="s">
        <v>140</v>
      </c>
      <c r="N1122" s="57"/>
      <c r="O1122" s="1752"/>
      <c r="P1122" s="57"/>
      <c r="Q1122" s="77"/>
      <c r="R1122" s="37"/>
      <c r="S1122" s="37"/>
      <c r="T1122" s="37"/>
    </row>
    <row r="1123">
      <c r="A1123" s="1"/>
      <c r="B1123" s="1562"/>
      <c r="C1123" s="1656" t="str">
        <f>M2</f>
        <v/>
      </c>
      <c r="D1123" s="1661"/>
      <c r="E1123" s="511" t="s">
        <v>753</v>
      </c>
      <c r="F1123" s="57"/>
      <c r="G1123" s="512" t="s">
        <v>1780</v>
      </c>
      <c r="H1123" s="57"/>
      <c r="I1123" s="1655" t="s">
        <v>1145</v>
      </c>
      <c r="J1123" s="57"/>
      <c r="K1123" s="506" t="s">
        <v>230</v>
      </c>
      <c r="L1123" s="57"/>
      <c r="M1123" s="507" t="s">
        <v>427</v>
      </c>
      <c r="N1123" s="57"/>
      <c r="O1123" s="1751"/>
      <c r="P1123" s="57"/>
      <c r="Q1123" s="77"/>
      <c r="R1123" s="37"/>
      <c r="S1123" s="37"/>
      <c r="T1123" s="37"/>
    </row>
    <row r="1124">
      <c r="A1124" s="1"/>
      <c r="B1124" s="1562"/>
      <c r="C1124" s="1585" t="str">
        <f>P2</f>
        <v/>
      </c>
      <c r="D1124" s="1563"/>
      <c r="E1124" s="733" t="s">
        <v>102</v>
      </c>
      <c r="F1124" s="581"/>
      <c r="G1124" s="731" t="s">
        <v>913</v>
      </c>
      <c r="H1124" s="581"/>
      <c r="I1124" s="757" t="s">
        <v>470</v>
      </c>
      <c r="J1124" s="581"/>
      <c r="K1124" s="735" t="s">
        <v>476</v>
      </c>
      <c r="L1124" s="581"/>
      <c r="M1124" s="713" t="s">
        <v>491</v>
      </c>
      <c r="N1124" s="581"/>
      <c r="O1124" s="1753"/>
      <c r="P1124" s="581"/>
      <c r="Q1124" s="91"/>
      <c r="R1124" s="37"/>
      <c r="S1124" s="37"/>
      <c r="T1124" s="37"/>
    </row>
    <row r="1125">
      <c r="A1125" s="1"/>
      <c r="B1125" s="1"/>
      <c r="C1125" s="1"/>
      <c r="D1125" s="1"/>
      <c r="E1125" s="1"/>
      <c r="F1125" s="1"/>
      <c r="G1125" s="1"/>
      <c r="H1125" s="1"/>
      <c r="I1125" s="1"/>
      <c r="J1125" s="1"/>
      <c r="K1125" s="1"/>
      <c r="L1125" s="1"/>
      <c r="M1125" s="1"/>
      <c r="N1125" s="1"/>
      <c r="O1125" s="1"/>
      <c r="P1125" s="1"/>
      <c r="Q1125" s="1"/>
      <c r="R1125" s="1"/>
      <c r="S1125" s="1"/>
      <c r="T1125" s="1"/>
    </row>
    <row r="1126">
      <c r="A1126" s="1"/>
      <c r="B1126" s="1"/>
      <c r="C1126" s="1"/>
      <c r="D1126" s="1"/>
      <c r="E1126" s="12" t="s">
        <v>2946</v>
      </c>
      <c r="Q1126" s="1"/>
      <c r="R1126" s="1"/>
      <c r="S1126" s="1"/>
      <c r="T1126" s="1"/>
    </row>
    <row r="1127">
      <c r="A1127" s="1"/>
      <c r="B1127" s="1"/>
      <c r="C1127" s="1"/>
      <c r="D1127" s="1"/>
      <c r="E1127" s="1"/>
      <c r="F1127" s="1"/>
      <c r="G1127" s="1"/>
      <c r="H1127" s="1"/>
      <c r="I1127" s="1"/>
      <c r="J1127" s="1"/>
      <c r="K1127" s="1"/>
      <c r="L1127" s="1"/>
      <c r="M1127" s="1"/>
      <c r="N1127" s="1"/>
      <c r="O1127" s="1"/>
      <c r="P1127" s="1"/>
      <c r="Q1127" s="1"/>
      <c r="R1127" s="1"/>
      <c r="S1127" s="1"/>
      <c r="T1127" s="1"/>
    </row>
    <row r="1128">
      <c r="A1128" s="1"/>
      <c r="B1128" s="1545" t="str">
        <f>IMAGE("https://archives.bulbagarden.net/media/upload/d/dd/Spr_Pt_Mira.png")</f>
        <v/>
      </c>
      <c r="C1128" s="22"/>
      <c r="D1128" s="22"/>
      <c r="E1128" s="1776" t="s">
        <v>2947</v>
      </c>
      <c r="F1128" s="22"/>
      <c r="G1128" s="22"/>
      <c r="H1128" s="22"/>
      <c r="I1128" s="22"/>
      <c r="J1128" s="22"/>
      <c r="K1128" s="22"/>
      <c r="L1128" s="22"/>
      <c r="M1128" s="22"/>
      <c r="N1128" s="22"/>
      <c r="O1128" s="22"/>
      <c r="P1128" s="22"/>
      <c r="Q1128" s="204"/>
      <c r="R1128" s="163"/>
      <c r="S1128" s="163"/>
      <c r="T1128" s="163"/>
    </row>
    <row r="1129" ht="69.0" customHeight="1">
      <c r="A1129" s="62"/>
      <c r="B1129" s="28"/>
      <c r="E1129" s="164" t="str">
        <f>GETPOKEMONSPRITE(E1130, 130, 130)</f>
        <v/>
      </c>
      <c r="F1129" s="25"/>
      <c r="G1129" s="164" t="str">
        <f>GETPOKEMONSPRITE(G1130, 150, 150)</f>
        <v/>
      </c>
      <c r="H1129" s="25"/>
      <c r="I1129" s="164" t="str">
        <f>GETPOKEMONSPRITE(I1130, 130, 130)</f>
        <v/>
      </c>
      <c r="J1129" s="25"/>
      <c r="K1129" s="164" t="str">
        <f>GETPOKEMONSPRITE(K1130, 150, 150)</f>
        <v/>
      </c>
      <c r="L1129" s="25"/>
      <c r="M1129" s="164" t="str">
        <f>GETPOKEMONSPRITE(M1130, 150, 150)</f>
        <v/>
      </c>
      <c r="N1129" s="25"/>
      <c r="O1129" s="164" t="str">
        <f>GETPOKEMONSPRITE(O1130, 150, 150)</f>
        <v/>
      </c>
      <c r="P1129" s="25"/>
      <c r="Q1129" s="1164"/>
      <c r="R1129" s="37"/>
      <c r="S1129" s="37"/>
      <c r="T1129" s="37"/>
    </row>
    <row r="1130">
      <c r="A1130" s="1"/>
      <c r="B1130" s="125"/>
      <c r="C1130" s="39"/>
      <c r="D1130" s="39"/>
      <c r="E1130" s="1666" t="s">
        <v>2948</v>
      </c>
      <c r="F1130" s="41"/>
      <c r="G1130" s="1666" t="s">
        <v>2949</v>
      </c>
      <c r="H1130" s="41"/>
      <c r="I1130" s="1666" t="s">
        <v>2950</v>
      </c>
      <c r="J1130" s="41"/>
      <c r="K1130" s="1666" t="s">
        <v>2951</v>
      </c>
      <c r="L1130" s="41"/>
      <c r="M1130" s="1666" t="s">
        <v>2952</v>
      </c>
      <c r="N1130" s="41"/>
      <c r="O1130" s="1666" t="s">
        <v>2953</v>
      </c>
      <c r="P1130" s="41"/>
      <c r="Q1130" s="328"/>
      <c r="R1130" s="163"/>
      <c r="S1130" s="163"/>
      <c r="T1130" s="163"/>
    </row>
    <row r="1131">
      <c r="A1131" s="1390"/>
      <c r="B1131" s="1547"/>
      <c r="C1131" s="1548"/>
      <c r="D1131" s="1549"/>
      <c r="E1131" s="1551" t="s">
        <v>69</v>
      </c>
      <c r="F1131" s="1000" t="str">
        <f>GETABILITY(E1130)</f>
        <v>Magic Guard</v>
      </c>
      <c r="G1131" s="1551" t="s">
        <v>22</v>
      </c>
      <c r="H1131" s="1000" t="str">
        <f>GETABILITY(G1130)</f>
        <v>Shadow Tag</v>
      </c>
      <c r="I1131" s="1551" t="s">
        <v>117</v>
      </c>
      <c r="J1131" s="1000" t="str">
        <f>GETABILITY(I1130)</f>
        <v>Magic Guard</v>
      </c>
      <c r="K1131" s="1551" t="s">
        <v>338</v>
      </c>
      <c r="L1131" s="1004" t="str">
        <f>GETABILITY(K1130)</f>
        <v>Serene Grace</v>
      </c>
      <c r="M1131" s="1551" t="s">
        <v>55</v>
      </c>
      <c r="N1131" s="1106" t="s">
        <v>1607</v>
      </c>
      <c r="O1131" s="1551" t="s">
        <v>21</v>
      </c>
      <c r="P1131" s="1000" t="str">
        <f>GETABILITY(O1130)</f>
        <v>Synchronize</v>
      </c>
      <c r="Q1131" s="1505" t="s">
        <v>23</v>
      </c>
      <c r="R1131" s="163"/>
      <c r="S1131" s="163"/>
      <c r="T1131" s="163"/>
    </row>
    <row r="1132">
      <c r="A1132" s="1390"/>
      <c r="B1132" s="112" t="s">
        <v>24</v>
      </c>
      <c r="C1132" s="39"/>
      <c r="D1132" s="55"/>
      <c r="E1132" s="1652" t="s">
        <v>133</v>
      </c>
      <c r="F1132" s="57"/>
      <c r="G1132" s="1652" t="s">
        <v>483</v>
      </c>
      <c r="H1132" s="57"/>
      <c r="I1132" s="1652" t="s">
        <v>1613</v>
      </c>
      <c r="J1132" s="57"/>
      <c r="K1132" s="1652" t="s">
        <v>71</v>
      </c>
      <c r="L1132" s="57"/>
      <c r="M1132" s="1652" t="s">
        <v>242</v>
      </c>
      <c r="N1132" s="57"/>
      <c r="O1132" s="1652" t="s">
        <v>603</v>
      </c>
      <c r="P1132" s="57"/>
      <c r="Q1132" s="1508" t="s">
        <v>27</v>
      </c>
      <c r="R1132" s="109"/>
      <c r="S1132" s="109"/>
      <c r="T1132" s="109"/>
    </row>
    <row r="1133">
      <c r="A1133" s="1"/>
      <c r="B1133" s="1555"/>
      <c r="C1133" s="1555"/>
      <c r="D1133" s="1653"/>
      <c r="E1133" s="1694" t="s">
        <v>2756</v>
      </c>
      <c r="F1133" s="57"/>
      <c r="G1133" s="1565" t="s">
        <v>502</v>
      </c>
      <c r="H1133" s="57"/>
      <c r="I1133" s="1565" t="s">
        <v>476</v>
      </c>
      <c r="J1133" s="57"/>
      <c r="K1133" s="507" t="s">
        <v>985</v>
      </c>
      <c r="L1133" s="57"/>
      <c r="M1133" s="1765" t="s">
        <v>922</v>
      </c>
      <c r="N1133" s="57"/>
      <c r="O1133" s="507" t="s">
        <v>2380</v>
      </c>
      <c r="P1133" s="57"/>
      <c r="Q1133" s="342" t="s">
        <v>30</v>
      </c>
      <c r="R1133" s="186"/>
      <c r="S1133" s="186"/>
      <c r="T1133" s="186"/>
    </row>
    <row r="1134">
      <c r="A1134" s="1"/>
      <c r="B1134" s="1656"/>
      <c r="C1134" s="1656"/>
      <c r="D1134" s="1563"/>
      <c r="E1134" s="1694" t="s">
        <v>473</v>
      </c>
      <c r="F1134" s="57"/>
      <c r="G1134" s="1694" t="s">
        <v>473</v>
      </c>
      <c r="H1134" s="57"/>
      <c r="I1134" s="1694" t="s">
        <v>550</v>
      </c>
      <c r="J1134" s="57"/>
      <c r="K1134" s="1582" t="s">
        <v>769</v>
      </c>
      <c r="L1134" s="57"/>
      <c r="M1134" s="1669" t="s">
        <v>1005</v>
      </c>
      <c r="N1134" s="57"/>
      <c r="O1134" s="507" t="s">
        <v>2464</v>
      </c>
      <c r="P1134" s="57"/>
      <c r="Q1134" s="77"/>
      <c r="R1134" s="37"/>
      <c r="S1134" s="37"/>
      <c r="T1134" s="37"/>
    </row>
    <row r="1135">
      <c r="A1135" s="1"/>
      <c r="B1135" s="1562"/>
      <c r="C1135" s="1656"/>
      <c r="D1135" s="1661"/>
      <c r="E1135" s="1694" t="s">
        <v>2772</v>
      </c>
      <c r="F1135" s="57"/>
      <c r="G1135" s="1570" t="s">
        <v>267</v>
      </c>
      <c r="H1135" s="57"/>
      <c r="I1135" s="1711" t="s">
        <v>760</v>
      </c>
      <c r="J1135" s="57"/>
      <c r="K1135" s="1659" t="s">
        <v>475</v>
      </c>
      <c r="L1135" s="57"/>
      <c r="M1135" s="1670" t="s">
        <v>607</v>
      </c>
      <c r="N1135" s="57"/>
      <c r="O1135" s="1694" t="s">
        <v>1805</v>
      </c>
      <c r="P1135" s="57"/>
      <c r="Q1135" s="77"/>
      <c r="R1135" s="37"/>
      <c r="S1135" s="37"/>
      <c r="T1135" s="37"/>
    </row>
    <row r="1136">
      <c r="A1136" s="1"/>
      <c r="B1136" s="1562"/>
      <c r="C1136" s="1562"/>
      <c r="D1136" s="1563"/>
      <c r="E1136" s="712" t="s">
        <v>123</v>
      </c>
      <c r="F1136" s="581"/>
      <c r="G1136" s="713" t="s">
        <v>752</v>
      </c>
      <c r="H1136" s="581"/>
      <c r="I1136" s="712" t="s">
        <v>922</v>
      </c>
      <c r="J1136" s="581"/>
      <c r="K1136" s="733" t="s">
        <v>473</v>
      </c>
      <c r="L1136" s="581"/>
      <c r="M1136" s="707" t="s">
        <v>523</v>
      </c>
      <c r="N1136" s="581"/>
      <c r="O1136" s="707" t="s">
        <v>523</v>
      </c>
      <c r="P1136" s="581"/>
      <c r="Q1136" s="91"/>
      <c r="R1136" s="37"/>
      <c r="S1136" s="37"/>
      <c r="T1136" s="37"/>
    </row>
    <row r="1137">
      <c r="A1137" s="1"/>
      <c r="B1137" s="1"/>
      <c r="C1137" s="1"/>
      <c r="D1137" s="1"/>
      <c r="E1137" s="1"/>
      <c r="F1137" s="1"/>
      <c r="G1137" s="1"/>
      <c r="H1137" s="1"/>
      <c r="I1137" s="1"/>
      <c r="J1137" s="1"/>
      <c r="K1137" s="1"/>
      <c r="L1137" s="1"/>
      <c r="M1137" s="1"/>
      <c r="N1137" s="1"/>
      <c r="O1137" s="1"/>
      <c r="P1137" s="1"/>
      <c r="Q1137" s="1"/>
      <c r="R1137" s="1"/>
      <c r="S1137" s="1"/>
      <c r="T1137" s="1"/>
    </row>
    <row r="1138">
      <c r="A1138" s="1"/>
      <c r="B1138" s="1545" t="str">
        <f>GETTRAINERSPRITE(E1138)</f>
        <v/>
      </c>
      <c r="C1138" s="22"/>
      <c r="D1138" s="22"/>
      <c r="E1138" s="1546" t="s">
        <v>2954</v>
      </c>
      <c r="F1138" s="22"/>
      <c r="G1138" s="22"/>
      <c r="H1138" s="22"/>
      <c r="I1138" s="22"/>
      <c r="J1138" s="22"/>
      <c r="K1138" s="22"/>
      <c r="L1138" s="22"/>
      <c r="M1138" s="22"/>
      <c r="N1138" s="22"/>
      <c r="O1138" s="22"/>
      <c r="P1138" s="22"/>
      <c r="Q1138" s="204"/>
      <c r="R1138" s="163"/>
      <c r="S1138" s="163"/>
      <c r="T1138" s="163"/>
    </row>
    <row r="1139" ht="69.0" customHeight="1">
      <c r="A1139" s="62"/>
      <c r="B1139" s="28"/>
      <c r="E1139" s="164" t="str">
        <f>GETPOKEMONSPRITE(E1140, 130, 130)</f>
        <v/>
      </c>
      <c r="F1139" s="25"/>
      <c r="G1139" s="164" t="str">
        <f>GETPOKEMONSPRITE(G1140, 130, 130)</f>
        <v/>
      </c>
      <c r="H1139" s="25"/>
      <c r="I1139" s="164" t="str">
        <f>GETPOKEMONSPRITE(I1140, 150, 150)</f>
        <v/>
      </c>
      <c r="J1139" s="25"/>
      <c r="K1139" s="164" t="str">
        <f>GETPOKEMONSPRITE(K1140, 150, 150)</f>
        <v/>
      </c>
      <c r="L1139" s="25"/>
      <c r="M1139" s="164" t="str">
        <f>GETPOKEMONSPRITE(M1140, 150, 150)</f>
        <v/>
      </c>
      <c r="N1139" s="25"/>
      <c r="O1139" s="164" t="str">
        <f>GETPOKEMONSPRITE(O1140, 150, 150)</f>
        <v/>
      </c>
      <c r="P1139" s="25"/>
      <c r="Q1139" s="1164"/>
      <c r="R1139" s="37"/>
      <c r="S1139" s="37"/>
      <c r="T1139" s="37"/>
    </row>
    <row r="1140">
      <c r="A1140" s="1"/>
      <c r="B1140" s="125"/>
      <c r="C1140" s="39"/>
      <c r="D1140" s="39"/>
      <c r="E1140" s="1666" t="s">
        <v>2791</v>
      </c>
      <c r="F1140" s="41"/>
      <c r="G1140" s="1666" t="s">
        <v>2955</v>
      </c>
      <c r="H1140" s="41"/>
      <c r="I1140" s="1666" t="s">
        <v>2956</v>
      </c>
      <c r="J1140" s="41"/>
      <c r="K1140" s="1749"/>
      <c r="L1140" s="41"/>
      <c r="M1140" s="1749"/>
      <c r="N1140" s="41"/>
      <c r="O1140" s="1749"/>
      <c r="P1140" s="41"/>
      <c r="Q1140" s="328"/>
      <c r="R1140" s="163"/>
      <c r="S1140" s="163"/>
      <c r="T1140" s="163"/>
    </row>
    <row r="1141">
      <c r="A1141" s="1390"/>
      <c r="B1141" s="1547"/>
      <c r="C1141" s="1548"/>
      <c r="D1141" s="1549"/>
      <c r="E1141" s="1551" t="s">
        <v>158</v>
      </c>
      <c r="F1141" s="1000" t="str">
        <f>GETABILITY(E1140)</f>
        <v>Limber</v>
      </c>
      <c r="G1141" s="1551" t="s">
        <v>175</v>
      </c>
      <c r="H1141" s="1000" t="str">
        <f>GETABILITY(G1140)</f>
        <v>Thick Fat</v>
      </c>
      <c r="I1141" s="1551" t="s">
        <v>207</v>
      </c>
      <c r="J1141" s="1000" t="str">
        <f>GETABILITY(I1140)</f>
        <v>Shadow Tag</v>
      </c>
      <c r="K1141" s="1750"/>
      <c r="L1141" s="1004" t="str">
        <f>GETABILITY(K1140)</f>
        <v/>
      </c>
      <c r="M1141" s="1750"/>
      <c r="N1141" s="1004" t="str">
        <f>GETABILITY(M1140)</f>
        <v/>
      </c>
      <c r="O1141" s="1750"/>
      <c r="P1141" s="1004" t="str">
        <f>GETABILITY(O1140)</f>
        <v/>
      </c>
      <c r="Q1141" s="1505" t="s">
        <v>23</v>
      </c>
      <c r="R1141" s="163"/>
      <c r="S1141" s="163"/>
      <c r="T1141" s="163"/>
    </row>
    <row r="1142">
      <c r="A1142" s="1390"/>
      <c r="B1142" s="112" t="s">
        <v>24</v>
      </c>
      <c r="C1142" s="39"/>
      <c r="D1142" s="55"/>
      <c r="E1142" s="1652" t="s">
        <v>25</v>
      </c>
      <c r="F1142" s="57"/>
      <c r="G1142" s="1652" t="s">
        <v>71</v>
      </c>
      <c r="H1142" s="57"/>
      <c r="I1142" s="1652" t="s">
        <v>359</v>
      </c>
      <c r="J1142" s="57"/>
      <c r="K1142" s="1541"/>
      <c r="L1142" s="57"/>
      <c r="M1142" s="1541"/>
      <c r="N1142" s="57"/>
      <c r="O1142" s="1541"/>
      <c r="P1142" s="57"/>
      <c r="Q1142" s="1508" t="s">
        <v>27</v>
      </c>
      <c r="R1142" s="109"/>
      <c r="S1142" s="109"/>
      <c r="T1142" s="109"/>
    </row>
    <row r="1143">
      <c r="A1143" s="1"/>
      <c r="B1143" s="1555"/>
      <c r="C1143" s="1555"/>
      <c r="D1143" s="1653"/>
      <c r="E1143" s="507" t="s">
        <v>74</v>
      </c>
      <c r="F1143" s="57"/>
      <c r="G1143" s="512" t="s">
        <v>975</v>
      </c>
      <c r="H1143" s="57"/>
      <c r="I1143" s="1565" t="s">
        <v>471</v>
      </c>
      <c r="J1143" s="57"/>
      <c r="K1143" s="1751"/>
      <c r="L1143" s="57"/>
      <c r="M1143" s="1751"/>
      <c r="N1143" s="57"/>
      <c r="O1143" s="1751"/>
      <c r="P1143" s="57"/>
      <c r="Q1143" s="342" t="s">
        <v>30</v>
      </c>
      <c r="R1143" s="186"/>
      <c r="S1143" s="186"/>
      <c r="T1143" s="186"/>
    </row>
    <row r="1144">
      <c r="A1144" s="1"/>
      <c r="B1144" s="1656"/>
      <c r="C1144" s="1656"/>
      <c r="D1144" s="1563"/>
      <c r="E1144" s="1711" t="s">
        <v>489</v>
      </c>
      <c r="F1144" s="57"/>
      <c r="G1144" s="512" t="s">
        <v>188</v>
      </c>
      <c r="H1144" s="57"/>
      <c r="I1144" s="1711" t="s">
        <v>760</v>
      </c>
      <c r="J1144" s="57"/>
      <c r="K1144" s="1752"/>
      <c r="L1144" s="57"/>
      <c r="M1144" s="1752"/>
      <c r="N1144" s="57"/>
      <c r="O1144" s="1752"/>
      <c r="P1144" s="57"/>
      <c r="Q1144" s="77"/>
      <c r="R1144" s="37"/>
      <c r="S1144" s="37"/>
      <c r="T1144" s="37"/>
    </row>
    <row r="1145">
      <c r="A1145" s="1"/>
      <c r="B1145" s="1562"/>
      <c r="C1145" s="1656" t="str">
        <f>M2</f>
        <v/>
      </c>
      <c r="D1145" s="1661"/>
      <c r="E1145" s="507" t="s">
        <v>1537</v>
      </c>
      <c r="F1145" s="57"/>
      <c r="G1145" s="1711" t="s">
        <v>295</v>
      </c>
      <c r="H1145" s="57"/>
      <c r="I1145" s="1659" t="s">
        <v>709</v>
      </c>
      <c r="J1145" s="57"/>
      <c r="K1145" s="1751"/>
      <c r="L1145" s="57"/>
      <c r="M1145" s="1751"/>
      <c r="N1145" s="57"/>
      <c r="O1145" s="1751"/>
      <c r="P1145" s="57"/>
      <c r="Q1145" s="77"/>
      <c r="R1145" s="37"/>
      <c r="S1145" s="37"/>
      <c r="T1145" s="37"/>
    </row>
    <row r="1146">
      <c r="A1146" s="1"/>
      <c r="B1146" s="1562"/>
      <c r="C1146" s="1585" t="str">
        <f>P2</f>
        <v/>
      </c>
      <c r="D1146" s="1563"/>
      <c r="E1146" s="679" t="s">
        <v>148</v>
      </c>
      <c r="F1146" s="581"/>
      <c r="G1146" s="712" t="s">
        <v>985</v>
      </c>
      <c r="H1146" s="581"/>
      <c r="I1146" s="706" t="s">
        <v>106</v>
      </c>
      <c r="J1146" s="581"/>
      <c r="K1146" s="1753"/>
      <c r="L1146" s="581"/>
      <c r="M1146" s="1753"/>
      <c r="N1146" s="581"/>
      <c r="O1146" s="1753"/>
      <c r="P1146" s="581"/>
      <c r="Q1146" s="91"/>
      <c r="R1146" s="37"/>
      <c r="S1146" s="37"/>
      <c r="T1146" s="37"/>
    </row>
    <row r="1147">
      <c r="A1147" s="1"/>
      <c r="B1147" s="1"/>
      <c r="C1147" s="1"/>
      <c r="D1147" s="1"/>
      <c r="E1147" s="1"/>
      <c r="F1147" s="1"/>
      <c r="G1147" s="1"/>
      <c r="H1147" s="1"/>
      <c r="I1147" s="1"/>
      <c r="J1147" s="1"/>
      <c r="K1147" s="1"/>
      <c r="L1147" s="1"/>
      <c r="M1147" s="1"/>
      <c r="N1147" s="1"/>
      <c r="O1147" s="1"/>
      <c r="P1147" s="1"/>
      <c r="Q1147" s="1"/>
      <c r="R1147" s="1"/>
      <c r="S1147" s="1"/>
      <c r="T1147" s="1"/>
    </row>
    <row r="1148">
      <c r="A1148" s="1"/>
      <c r="B1148" s="1545" t="str">
        <f>GETTRAINERSPRITE(E1148)</f>
        <v/>
      </c>
      <c r="C1148" s="22"/>
      <c r="D1148" s="22"/>
      <c r="E1148" s="1546" t="s">
        <v>2957</v>
      </c>
      <c r="F1148" s="22"/>
      <c r="G1148" s="22"/>
      <c r="H1148" s="22"/>
      <c r="I1148" s="22"/>
      <c r="J1148" s="22"/>
      <c r="K1148" s="22"/>
      <c r="L1148" s="22"/>
      <c r="M1148" s="22"/>
      <c r="N1148" s="22"/>
      <c r="O1148" s="22"/>
      <c r="P1148" s="22"/>
      <c r="Q1148" s="204"/>
      <c r="R1148" s="163"/>
      <c r="S1148" s="163"/>
      <c r="T1148" s="163"/>
    </row>
    <row r="1149" ht="69.0" customHeight="1">
      <c r="A1149" s="62"/>
      <c r="B1149" s="28"/>
      <c r="E1149" s="164" t="str">
        <f>GETPOKEMONSPRITE(E1150, 130, 130)</f>
        <v/>
      </c>
      <c r="F1149" s="25"/>
      <c r="G1149" s="164" t="str">
        <f>GETPOKEMONSPRITE(G1150, 130, 130)</f>
        <v/>
      </c>
      <c r="H1149" s="25"/>
      <c r="I1149" s="164" t="str">
        <f>GETPOKEMONSPRITE(I1150, 150, 150)</f>
        <v/>
      </c>
      <c r="J1149" s="25"/>
      <c r="K1149" s="164" t="str">
        <f>GETPOKEMONSPRITE(K1150, 150, 150)</f>
        <v/>
      </c>
      <c r="L1149" s="25"/>
      <c r="M1149" s="164" t="str">
        <f>GETPOKEMONSPRITE(M1150, 150, 150)</f>
        <v/>
      </c>
      <c r="N1149" s="25"/>
      <c r="O1149" s="164" t="str">
        <f>GETPOKEMONSPRITE(O1150, 150, 150)</f>
        <v/>
      </c>
      <c r="P1149" s="25"/>
      <c r="Q1149" s="1164"/>
      <c r="R1149" s="37"/>
      <c r="S1149" s="37"/>
      <c r="T1149" s="37"/>
    </row>
    <row r="1150">
      <c r="A1150" s="1"/>
      <c r="B1150" s="125"/>
      <c r="C1150" s="39"/>
      <c r="D1150" s="39"/>
      <c r="E1150" s="1666" t="s">
        <v>2958</v>
      </c>
      <c r="F1150" s="41"/>
      <c r="G1150" s="1666" t="s">
        <v>2959</v>
      </c>
      <c r="H1150" s="41"/>
      <c r="I1150" s="1666" t="s">
        <v>2960</v>
      </c>
      <c r="J1150" s="41"/>
      <c r="K1150" s="1749"/>
      <c r="L1150" s="41"/>
      <c r="M1150" s="1749"/>
      <c r="N1150" s="41"/>
      <c r="O1150" s="1749"/>
      <c r="P1150" s="41"/>
      <c r="Q1150" s="328"/>
      <c r="R1150" s="163"/>
      <c r="S1150" s="163"/>
      <c r="T1150" s="163"/>
    </row>
    <row r="1151">
      <c r="A1151" s="1390"/>
      <c r="B1151" s="1547"/>
      <c r="C1151" s="1548"/>
      <c r="D1151" s="1549"/>
      <c r="E1151" s="1551" t="s">
        <v>159</v>
      </c>
      <c r="F1151" s="1000" t="str">
        <f>GETABILITY(E1150)</f>
        <v>Drought</v>
      </c>
      <c r="G1151" s="1551" t="s">
        <v>338</v>
      </c>
      <c r="H1151" s="1000" t="str">
        <f>GETABILITY(G1150)</f>
        <v>Chlorophyll</v>
      </c>
      <c r="I1151" s="1551" t="s">
        <v>56</v>
      </c>
      <c r="J1151" s="1000" t="str">
        <f>GETABILITY(I1150)</f>
        <v>Aftermath</v>
      </c>
      <c r="K1151" s="1750"/>
      <c r="L1151" s="1004" t="str">
        <f>GETABILITY(K1150)</f>
        <v/>
      </c>
      <c r="M1151" s="1750"/>
      <c r="N1151" s="1004" t="str">
        <f>GETABILITY(M1150)</f>
        <v/>
      </c>
      <c r="O1151" s="1750"/>
      <c r="P1151" s="1004" t="str">
        <f>GETABILITY(O1150)</f>
        <v/>
      </c>
      <c r="Q1151" s="1505" t="s">
        <v>23</v>
      </c>
      <c r="R1151" s="163"/>
      <c r="S1151" s="163"/>
      <c r="T1151" s="163"/>
    </row>
    <row r="1152">
      <c r="A1152" s="1390"/>
      <c r="B1152" s="112" t="s">
        <v>24</v>
      </c>
      <c r="C1152" s="39"/>
      <c r="D1152" s="55"/>
      <c r="E1152" s="1652" t="s">
        <v>1232</v>
      </c>
      <c r="F1152" s="57"/>
      <c r="G1152" s="1652" t="s">
        <v>2961</v>
      </c>
      <c r="H1152" s="57"/>
      <c r="I1152" s="1652" t="s">
        <v>242</v>
      </c>
      <c r="J1152" s="57"/>
      <c r="K1152" s="1541"/>
      <c r="L1152" s="57"/>
      <c r="M1152" s="1541"/>
      <c r="N1152" s="57"/>
      <c r="O1152" s="1541"/>
      <c r="P1152" s="57"/>
      <c r="Q1152" s="1508" t="s">
        <v>27</v>
      </c>
      <c r="R1152" s="109"/>
      <c r="S1152" s="109"/>
      <c r="T1152" s="109"/>
    </row>
    <row r="1153">
      <c r="A1153" s="1"/>
      <c r="B1153" s="1555"/>
      <c r="C1153" s="1555"/>
      <c r="D1153" s="1653"/>
      <c r="E1153" s="1711" t="s">
        <v>488</v>
      </c>
      <c r="F1153" s="57"/>
      <c r="G1153" s="1710" t="s">
        <v>360</v>
      </c>
      <c r="H1153" s="57"/>
      <c r="I1153" s="1711" t="s">
        <v>914</v>
      </c>
      <c r="J1153" s="57"/>
      <c r="K1153" s="1751"/>
      <c r="L1153" s="57"/>
      <c r="M1153" s="1751"/>
      <c r="N1153" s="57"/>
      <c r="O1153" s="1751"/>
      <c r="P1153" s="57"/>
      <c r="Q1153" s="342" t="s">
        <v>30</v>
      </c>
      <c r="R1153" s="186"/>
      <c r="S1153" s="186"/>
      <c r="T1153" s="186"/>
    </row>
    <row r="1154">
      <c r="A1154" s="1"/>
      <c r="B1154" s="1656"/>
      <c r="C1154" s="1656"/>
      <c r="D1154" s="1610" t="str">
        <f>K2</f>
        <v/>
      </c>
      <c r="E1154" s="1582" t="s">
        <v>769</v>
      </c>
      <c r="F1154" s="57"/>
      <c r="G1154" s="1710" t="s">
        <v>673</v>
      </c>
      <c r="H1154" s="57"/>
      <c r="I1154" s="508" t="s">
        <v>417</v>
      </c>
      <c r="J1154" s="57"/>
      <c r="K1154" s="1752"/>
      <c r="L1154" s="57"/>
      <c r="M1154" s="1752"/>
      <c r="N1154" s="57"/>
      <c r="O1154" s="1752"/>
      <c r="P1154" s="57"/>
      <c r="Q1154" s="77"/>
      <c r="R1154" s="37"/>
      <c r="S1154" s="37"/>
      <c r="T1154" s="37"/>
    </row>
    <row r="1155">
      <c r="A1155" s="1"/>
      <c r="B1155" s="1562"/>
      <c r="C1155" s="1656"/>
      <c r="D1155" s="1661"/>
      <c r="E1155" s="1710" t="s">
        <v>673</v>
      </c>
      <c r="F1155" s="57"/>
      <c r="G1155" s="1658" t="s">
        <v>297</v>
      </c>
      <c r="H1155" s="57"/>
      <c r="I1155" s="1660" t="s">
        <v>426</v>
      </c>
      <c r="J1155" s="57"/>
      <c r="K1155" s="1751"/>
      <c r="L1155" s="57"/>
      <c r="M1155" s="1751"/>
      <c r="N1155" s="57"/>
      <c r="O1155" s="1751"/>
      <c r="P1155" s="57"/>
      <c r="Q1155" s="77"/>
      <c r="R1155" s="37"/>
      <c r="S1155" s="37"/>
      <c r="T1155" s="37"/>
    </row>
    <row r="1156">
      <c r="A1156" s="1"/>
      <c r="B1156" s="1562"/>
      <c r="C1156" s="1562"/>
      <c r="D1156" s="1563"/>
      <c r="E1156" s="716" t="s">
        <v>490</v>
      </c>
      <c r="F1156" s="581"/>
      <c r="G1156" s="677" t="s">
        <v>248</v>
      </c>
      <c r="H1156" s="581"/>
      <c r="I1156" s="719" t="s">
        <v>646</v>
      </c>
      <c r="J1156" s="581"/>
      <c r="K1156" s="1753"/>
      <c r="L1156" s="581"/>
      <c r="M1156" s="1753"/>
      <c r="N1156" s="581"/>
      <c r="O1156" s="1753"/>
      <c r="P1156" s="581"/>
      <c r="Q1156" s="91"/>
      <c r="R1156" s="37"/>
      <c r="S1156" s="37"/>
      <c r="T1156" s="37"/>
    </row>
    <row r="1157">
      <c r="A1157" s="1"/>
      <c r="B1157" s="1"/>
      <c r="C1157" s="1"/>
      <c r="D1157" s="1"/>
      <c r="E1157" s="1"/>
      <c r="F1157" s="1"/>
      <c r="G1157" s="1"/>
      <c r="H1157" s="1"/>
      <c r="I1157" s="1"/>
      <c r="J1157" s="1"/>
      <c r="K1157" s="1"/>
      <c r="L1157" s="1"/>
      <c r="M1157" s="1"/>
      <c r="N1157" s="1"/>
      <c r="O1157" s="1"/>
      <c r="P1157" s="1"/>
      <c r="Q1157" s="1"/>
      <c r="R1157" s="1"/>
      <c r="S1157" s="1"/>
      <c r="T1157" s="1"/>
    </row>
    <row r="1158">
      <c r="A1158" s="1"/>
      <c r="B1158" s="1"/>
      <c r="C1158" s="1"/>
      <c r="D1158" s="1"/>
      <c r="E1158" s="1"/>
      <c r="F1158" s="1"/>
      <c r="G1158" s="1"/>
      <c r="H1158" s="1"/>
      <c r="I1158" s="1"/>
      <c r="J1158" s="1"/>
      <c r="K1158" s="1"/>
      <c r="L1158" s="1"/>
      <c r="M1158" s="1"/>
      <c r="N1158" s="1"/>
      <c r="O1158" s="1"/>
      <c r="P1158" s="1"/>
      <c r="Q1158" s="1"/>
      <c r="R1158" s="1"/>
      <c r="S1158" s="1"/>
      <c r="T1158" s="1"/>
    </row>
    <row r="1159">
      <c r="A1159" s="1"/>
      <c r="B1159" s="1"/>
      <c r="C1159" s="1"/>
      <c r="D1159" s="1"/>
      <c r="E1159" s="1"/>
      <c r="F1159" s="1"/>
      <c r="G1159" s="1"/>
      <c r="H1159" s="1"/>
      <c r="I1159" s="1"/>
      <c r="J1159" s="1"/>
      <c r="K1159" s="1"/>
      <c r="L1159" s="1"/>
      <c r="M1159" s="1"/>
      <c r="N1159" s="1"/>
      <c r="O1159" s="1"/>
      <c r="P1159" s="1"/>
      <c r="Q1159" s="1"/>
      <c r="R1159" s="1"/>
      <c r="S1159" s="1"/>
      <c r="T1159" s="1"/>
    </row>
    <row r="1160">
      <c r="A1160" s="1"/>
      <c r="B1160" s="1545" t="str">
        <f>GETTRAINERSPRITE(E1160)</f>
        <v/>
      </c>
      <c r="C1160" s="22"/>
      <c r="D1160" s="22"/>
      <c r="E1160" s="1761" t="s">
        <v>2962</v>
      </c>
      <c r="F1160" s="22"/>
      <c r="G1160" s="22"/>
      <c r="H1160" s="22"/>
      <c r="I1160" s="22"/>
      <c r="J1160" s="22"/>
      <c r="K1160" s="22"/>
      <c r="L1160" s="22"/>
      <c r="M1160" s="22"/>
      <c r="N1160" s="22"/>
      <c r="O1160" s="22"/>
      <c r="P1160" s="22"/>
      <c r="Q1160" s="204"/>
      <c r="R1160" s="163"/>
      <c r="S1160" s="163"/>
      <c r="T1160" s="163"/>
    </row>
    <row r="1161" ht="69.0" customHeight="1">
      <c r="A1161" s="62"/>
      <c r="B1161" s="28"/>
      <c r="E1161" s="164" t="str">
        <f>GETPOKEMONSPRITE(E1162, 130, 130)</f>
        <v/>
      </c>
      <c r="F1161" s="25"/>
      <c r="G1161" s="164" t="str">
        <f>GETPOKEMONSPRITE(G1162, 130, 130)</f>
        <v/>
      </c>
      <c r="H1161" s="25"/>
      <c r="I1161" s="164" t="str">
        <f>GETPOKEMONSPRITE(I1162, 130, 130)</f>
        <v/>
      </c>
      <c r="J1161" s="25"/>
      <c r="K1161" s="164" t="str">
        <f>GETPOKEMONSPRITE(K1162, 130, 130)</f>
        <v/>
      </c>
      <c r="L1161" s="25"/>
      <c r="M1161" s="164" t="str">
        <f>GETPOKEMONSPRITE(M1162, 130, 130)</f>
        <v/>
      </c>
      <c r="N1161" s="25"/>
      <c r="O1161" s="164" t="str">
        <f>GETPOKEMONSPRITE(O1162, 130, 130)</f>
        <v/>
      </c>
      <c r="P1161" s="25"/>
      <c r="Q1161" s="1164"/>
      <c r="R1161" s="37"/>
      <c r="S1161" s="37"/>
      <c r="T1161" s="37"/>
    </row>
    <row r="1162">
      <c r="A1162" s="1"/>
      <c r="B1162" s="125"/>
      <c r="C1162" s="39"/>
      <c r="D1162" s="39"/>
      <c r="E1162" s="1666" t="s">
        <v>2963</v>
      </c>
      <c r="F1162" s="41"/>
      <c r="G1162" s="1666" t="s">
        <v>2964</v>
      </c>
      <c r="H1162" s="41"/>
      <c r="I1162" s="1666" t="s">
        <v>2965</v>
      </c>
      <c r="J1162" s="41"/>
      <c r="K1162" s="1666" t="s">
        <v>2966</v>
      </c>
      <c r="L1162" s="41"/>
      <c r="M1162" s="1666" t="s">
        <v>2967</v>
      </c>
      <c r="N1162" s="41"/>
      <c r="O1162" s="1666" t="s">
        <v>2968</v>
      </c>
      <c r="P1162" s="41"/>
      <c r="Q1162" s="328"/>
      <c r="R1162" s="163"/>
      <c r="S1162" s="163"/>
      <c r="T1162" s="163"/>
    </row>
    <row r="1163">
      <c r="A1163" s="1390"/>
      <c r="B1163" s="1547"/>
      <c r="C1163" s="1548"/>
      <c r="D1163" s="1549"/>
      <c r="E1163" s="1551" t="s">
        <v>158</v>
      </c>
      <c r="F1163" s="1000" t="str">
        <f>GETABILITY(E1162)</f>
        <v>Truant</v>
      </c>
      <c r="G1163" s="1551" t="s">
        <v>40</v>
      </c>
      <c r="H1163" s="1000" t="str">
        <f>GETABILITY(G1162)</f>
        <v>Guts</v>
      </c>
      <c r="I1163" s="1551" t="s">
        <v>38</v>
      </c>
      <c r="J1163" s="1000" t="str">
        <f>GETABILITY(I1162)</f>
        <v>Adaptability</v>
      </c>
      <c r="K1163" s="1551" t="s">
        <v>20</v>
      </c>
      <c r="L1163" s="1000" t="str">
        <f>GETABILITY(K1162)</f>
        <v>Technician</v>
      </c>
      <c r="M1163" s="1551" t="s">
        <v>40</v>
      </c>
      <c r="N1163" s="1000" t="str">
        <f>GETABILITY(M1162)</f>
        <v>Swift Swim</v>
      </c>
      <c r="O1163" s="1551" t="s">
        <v>146</v>
      </c>
      <c r="P1163" s="1000" t="str">
        <f>GETABILITY(O1162)</f>
        <v>Swift Swim</v>
      </c>
      <c r="Q1163" s="1505" t="s">
        <v>23</v>
      </c>
      <c r="R1163" s="163"/>
      <c r="S1163" s="163"/>
      <c r="T1163" s="163"/>
    </row>
    <row r="1164">
      <c r="A1164" s="1390"/>
      <c r="B1164" s="112" t="s">
        <v>24</v>
      </c>
      <c r="C1164" s="39"/>
      <c r="D1164" s="55"/>
      <c r="E1164" s="1652" t="s">
        <v>587</v>
      </c>
      <c r="F1164" s="57"/>
      <c r="G1164" s="1652" t="s">
        <v>133</v>
      </c>
      <c r="H1164" s="57"/>
      <c r="I1164" s="1652" t="s">
        <v>243</v>
      </c>
      <c r="J1164" s="57"/>
      <c r="K1164" s="1652" t="s">
        <v>25</v>
      </c>
      <c r="L1164" s="57"/>
      <c r="M1164" s="1652" t="s">
        <v>71</v>
      </c>
      <c r="N1164" s="57"/>
      <c r="O1164" s="1652" t="s">
        <v>264</v>
      </c>
      <c r="P1164" s="57"/>
      <c r="Q1164" s="1508" t="s">
        <v>27</v>
      </c>
      <c r="R1164" s="109"/>
      <c r="S1164" s="109"/>
      <c r="T1164" s="109"/>
    </row>
    <row r="1165">
      <c r="A1165" s="1"/>
      <c r="B1165" s="1555"/>
      <c r="C1165" s="1555"/>
      <c r="D1165" s="1653"/>
      <c r="E1165" s="507" t="s">
        <v>389</v>
      </c>
      <c r="F1165" s="57"/>
      <c r="G1165" s="507" t="s">
        <v>328</v>
      </c>
      <c r="H1165" s="57"/>
      <c r="I1165" s="1659" t="s">
        <v>1271</v>
      </c>
      <c r="J1165" s="57"/>
      <c r="K1165" s="507" t="s">
        <v>938</v>
      </c>
      <c r="L1165" s="57"/>
      <c r="M1165" s="511" t="s">
        <v>415</v>
      </c>
      <c r="N1165" s="57"/>
      <c r="O1165" s="511" t="s">
        <v>783</v>
      </c>
      <c r="P1165" s="57"/>
      <c r="Q1165" s="342" t="s">
        <v>30</v>
      </c>
      <c r="R1165" s="186"/>
      <c r="S1165" s="186"/>
      <c r="T1165" s="186"/>
    </row>
    <row r="1166">
      <c r="A1166" s="1"/>
      <c r="B1166" s="1656"/>
      <c r="C1166" s="1656"/>
      <c r="D1166" s="1610"/>
      <c r="E1166" s="508" t="s">
        <v>296</v>
      </c>
      <c r="F1166" s="57"/>
      <c r="G1166" s="1582" t="s">
        <v>592</v>
      </c>
      <c r="H1166" s="57"/>
      <c r="I1166" s="508" t="s">
        <v>296</v>
      </c>
      <c r="J1166" s="57"/>
      <c r="K1166" s="507" t="s">
        <v>74</v>
      </c>
      <c r="L1166" s="57"/>
      <c r="M1166" s="508" t="s">
        <v>283</v>
      </c>
      <c r="N1166" s="57"/>
      <c r="O1166" s="1582" t="s">
        <v>525</v>
      </c>
      <c r="P1166" s="57"/>
      <c r="Q1166" s="77"/>
      <c r="R1166" s="37"/>
      <c r="S1166" s="37"/>
      <c r="T1166" s="37"/>
    </row>
    <row r="1167">
      <c r="A1167" s="1"/>
      <c r="B1167" s="1562"/>
      <c r="C1167" s="1656"/>
      <c r="D1167" s="1661"/>
      <c r="E1167" s="507" t="s">
        <v>1820</v>
      </c>
      <c r="F1167" s="57"/>
      <c r="G1167" s="507" t="s">
        <v>373</v>
      </c>
      <c r="H1167" s="57"/>
      <c r="I1167" s="506" t="s">
        <v>580</v>
      </c>
      <c r="J1167" s="57"/>
      <c r="K1167" s="508" t="s">
        <v>417</v>
      </c>
      <c r="L1167" s="57"/>
      <c r="M1167" s="1658" t="s">
        <v>291</v>
      </c>
      <c r="N1167" s="57"/>
      <c r="O1167" s="508" t="s">
        <v>296</v>
      </c>
      <c r="P1167" s="57"/>
      <c r="Q1167" s="77"/>
      <c r="R1167" s="37"/>
      <c r="S1167" s="37"/>
      <c r="T1167" s="37"/>
    </row>
    <row r="1168">
      <c r="A1168" s="1"/>
      <c r="B1168" s="1562"/>
      <c r="C1168" s="1562"/>
      <c r="D1168" s="1563"/>
      <c r="E1168" s="716" t="s">
        <v>876</v>
      </c>
      <c r="F1168" s="581"/>
      <c r="G1168" s="712" t="s">
        <v>28</v>
      </c>
      <c r="H1168" s="581"/>
      <c r="I1168" s="678" t="s">
        <v>628</v>
      </c>
      <c r="J1168" s="581"/>
      <c r="K1168" s="706" t="s">
        <v>295</v>
      </c>
      <c r="L1168" s="581"/>
      <c r="M1168" s="716" t="s">
        <v>298</v>
      </c>
      <c r="N1168" s="581"/>
      <c r="O1168" s="712" t="s">
        <v>315</v>
      </c>
      <c r="P1168" s="581"/>
      <c r="Q1168" s="91"/>
      <c r="R1168" s="37"/>
      <c r="S1168" s="37"/>
      <c r="T1168" s="37"/>
    </row>
    <row r="1169">
      <c r="A1169" s="1"/>
      <c r="B1169" s="1"/>
      <c r="C1169" s="1"/>
      <c r="D1169" s="1"/>
      <c r="E1169" s="1"/>
      <c r="F1169" s="1"/>
      <c r="G1169" s="1"/>
      <c r="H1169" s="1"/>
      <c r="I1169" s="1"/>
      <c r="J1169" s="1"/>
      <c r="K1169" s="1"/>
      <c r="L1169" s="1"/>
      <c r="M1169" s="1"/>
      <c r="N1169" s="1"/>
      <c r="O1169" s="1"/>
      <c r="P1169" s="1"/>
      <c r="Q1169" s="1"/>
      <c r="R1169" s="1"/>
      <c r="S1169" s="1"/>
      <c r="T1169" s="1"/>
    </row>
    <row r="1170">
      <c r="A1170" s="1"/>
      <c r="B1170" s="1545" t="str">
        <f>GETTRAINERSPRITE(E1170)</f>
        <v/>
      </c>
      <c r="C1170" s="22"/>
      <c r="D1170" s="22"/>
      <c r="E1170" s="1761" t="s">
        <v>2969</v>
      </c>
      <c r="F1170" s="22"/>
      <c r="G1170" s="22"/>
      <c r="H1170" s="22"/>
      <c r="I1170" s="22"/>
      <c r="J1170" s="22"/>
      <c r="K1170" s="22"/>
      <c r="L1170" s="22"/>
      <c r="M1170" s="22"/>
      <c r="N1170" s="22"/>
      <c r="O1170" s="22"/>
      <c r="P1170" s="22"/>
      <c r="Q1170" s="204"/>
      <c r="R1170" s="163"/>
      <c r="S1170" s="163"/>
      <c r="T1170" s="163"/>
    </row>
    <row r="1171" ht="69.0" customHeight="1">
      <c r="A1171" s="62"/>
      <c r="B1171" s="28"/>
      <c r="E1171" s="164" t="str">
        <f>GETPOKEMONSPRITE(E1172, 150, 150)</f>
        <v/>
      </c>
      <c r="F1171" s="25"/>
      <c r="G1171" s="164" t="str">
        <f>GETPOKEMONSPRITE(G1172, 130, 130)</f>
        <v/>
      </c>
      <c r="H1171" s="25"/>
      <c r="I1171" s="164" t="str">
        <f>GETPOKEMONSPRITE(I1172, 150, 150)</f>
        <v/>
      </c>
      <c r="J1171" s="25"/>
      <c r="K1171" s="164" t="str">
        <f>GETPOKEMONSPRITE(K1172, 150, 150)</f>
        <v/>
      </c>
      <c r="L1171" s="25"/>
      <c r="M1171" s="164" t="str">
        <f>GETPOKEMONSPRITE(M1172, 150, 150)</f>
        <v/>
      </c>
      <c r="N1171" s="25"/>
      <c r="O1171" s="164" t="str">
        <f>GETPOKEMONSPRITE(O1172, 130, 130)</f>
        <v/>
      </c>
      <c r="P1171" s="25"/>
      <c r="Q1171" s="1164"/>
      <c r="R1171" s="37"/>
      <c r="S1171" s="37"/>
      <c r="T1171" s="37"/>
    </row>
    <row r="1172">
      <c r="A1172" s="1"/>
      <c r="B1172" s="125"/>
      <c r="C1172" s="39"/>
      <c r="D1172" s="39"/>
      <c r="E1172" s="1666" t="s">
        <v>2963</v>
      </c>
      <c r="F1172" s="41"/>
      <c r="G1172" s="1666" t="s">
        <v>2964</v>
      </c>
      <c r="H1172" s="41"/>
      <c r="I1172" s="1666" t="s">
        <v>2965</v>
      </c>
      <c r="J1172" s="41"/>
      <c r="K1172" s="1666" t="s">
        <v>2966</v>
      </c>
      <c r="L1172" s="41"/>
      <c r="M1172" s="1666" t="s">
        <v>2970</v>
      </c>
      <c r="N1172" s="41"/>
      <c r="O1172" s="1666" t="s">
        <v>2971</v>
      </c>
      <c r="P1172" s="41"/>
      <c r="Q1172" s="328"/>
      <c r="R1172" s="163"/>
      <c r="S1172" s="163"/>
      <c r="T1172" s="163"/>
    </row>
    <row r="1173">
      <c r="A1173" s="1390"/>
      <c r="B1173" s="1547"/>
      <c r="C1173" s="1548"/>
      <c r="D1173" s="1549"/>
      <c r="E1173" s="1551" t="s">
        <v>158</v>
      </c>
      <c r="F1173" s="1000" t="str">
        <f>GETABILITY(E1172)</f>
        <v>Truant</v>
      </c>
      <c r="G1173" s="1551" t="s">
        <v>70</v>
      </c>
      <c r="H1173" s="1000" t="str">
        <f>GETABILITY(G1172)</f>
        <v>Guts</v>
      </c>
      <c r="I1173" s="1551" t="s">
        <v>159</v>
      </c>
      <c r="J1173" s="1000" t="str">
        <f>GETABILITY(I1172)</f>
        <v>Adaptability</v>
      </c>
      <c r="K1173" s="1551" t="s">
        <v>146</v>
      </c>
      <c r="L1173" s="1000" t="str">
        <f>GETABILITY(K1172)</f>
        <v>Technician</v>
      </c>
      <c r="M1173" s="1551" t="s">
        <v>40</v>
      </c>
      <c r="N1173" s="1000" t="str">
        <f>GETABILITY(M1172)</f>
        <v>Blaze</v>
      </c>
      <c r="O1173" s="1551" t="s">
        <v>146</v>
      </c>
      <c r="P1173" s="1000" t="str">
        <f>GETABILITY(O1172)</f>
        <v>Thick Fat</v>
      </c>
      <c r="Q1173" s="1505" t="s">
        <v>23</v>
      </c>
      <c r="R1173" s="163"/>
      <c r="S1173" s="163"/>
      <c r="T1173" s="163"/>
    </row>
    <row r="1174">
      <c r="A1174" s="1390"/>
      <c r="B1174" s="112" t="s">
        <v>24</v>
      </c>
      <c r="C1174" s="39"/>
      <c r="D1174" s="55"/>
      <c r="E1174" s="1652" t="s">
        <v>587</v>
      </c>
      <c r="F1174" s="57"/>
      <c r="G1174" s="1652" t="s">
        <v>133</v>
      </c>
      <c r="H1174" s="57"/>
      <c r="I1174" s="1652" t="s">
        <v>243</v>
      </c>
      <c r="J1174" s="57"/>
      <c r="K1174" s="1652" t="s">
        <v>25</v>
      </c>
      <c r="L1174" s="57"/>
      <c r="M1174" s="1652" t="s">
        <v>71</v>
      </c>
      <c r="N1174" s="57"/>
      <c r="O1174" s="1652" t="s">
        <v>264</v>
      </c>
      <c r="P1174" s="57"/>
      <c r="Q1174" s="1508" t="s">
        <v>27</v>
      </c>
      <c r="R1174" s="109"/>
      <c r="S1174" s="109"/>
      <c r="T1174" s="109"/>
    </row>
    <row r="1175">
      <c r="A1175" s="1"/>
      <c r="B1175" s="1555"/>
      <c r="C1175" s="1555"/>
      <c r="D1175" s="1653"/>
      <c r="E1175" s="507" t="s">
        <v>389</v>
      </c>
      <c r="F1175" s="57"/>
      <c r="G1175" s="507" t="s">
        <v>328</v>
      </c>
      <c r="H1175" s="57"/>
      <c r="I1175" s="1659" t="s">
        <v>1271</v>
      </c>
      <c r="J1175" s="57"/>
      <c r="K1175" s="507" t="s">
        <v>938</v>
      </c>
      <c r="L1175" s="57"/>
      <c r="M1175" s="1711" t="s">
        <v>863</v>
      </c>
      <c r="N1175" s="57"/>
      <c r="O1175" s="1658" t="s">
        <v>492</v>
      </c>
      <c r="P1175" s="57"/>
      <c r="Q1175" s="342" t="s">
        <v>30</v>
      </c>
      <c r="R1175" s="186"/>
      <c r="S1175" s="186"/>
      <c r="T1175" s="186"/>
    </row>
    <row r="1176">
      <c r="A1176" s="1"/>
      <c r="B1176" s="1656"/>
      <c r="C1176" s="1656"/>
      <c r="D1176" s="1610"/>
      <c r="E1176" s="508" t="s">
        <v>296</v>
      </c>
      <c r="F1176" s="57"/>
      <c r="G1176" s="1582" t="s">
        <v>592</v>
      </c>
      <c r="H1176" s="57"/>
      <c r="I1176" s="508" t="s">
        <v>296</v>
      </c>
      <c r="J1176" s="57"/>
      <c r="K1176" s="507" t="s">
        <v>74</v>
      </c>
      <c r="L1176" s="57"/>
      <c r="M1176" s="508" t="s">
        <v>283</v>
      </c>
      <c r="N1176" s="57"/>
      <c r="O1176" s="1710" t="s">
        <v>653</v>
      </c>
      <c r="P1176" s="57"/>
      <c r="Q1176" s="77"/>
      <c r="R1176" s="37"/>
      <c r="S1176" s="37"/>
      <c r="T1176" s="37"/>
    </row>
    <row r="1177">
      <c r="A1177" s="1"/>
      <c r="B1177" s="1562"/>
      <c r="C1177" s="1656"/>
      <c r="D1177" s="1661"/>
      <c r="E1177" s="507" t="s">
        <v>1820</v>
      </c>
      <c r="F1177" s="57"/>
      <c r="G1177" s="507" t="s">
        <v>373</v>
      </c>
      <c r="H1177" s="57"/>
      <c r="I1177" s="506" t="s">
        <v>580</v>
      </c>
      <c r="J1177" s="57"/>
      <c r="K1177" s="508" t="s">
        <v>417</v>
      </c>
      <c r="L1177" s="57"/>
      <c r="M1177" s="1658" t="s">
        <v>984</v>
      </c>
      <c r="N1177" s="57"/>
      <c r="O1177" s="508" t="s">
        <v>296</v>
      </c>
      <c r="P1177" s="57"/>
      <c r="Q1177" s="77"/>
      <c r="R1177" s="37"/>
      <c r="S1177" s="37"/>
      <c r="T1177" s="37"/>
    </row>
    <row r="1178">
      <c r="A1178" s="1"/>
      <c r="B1178" s="1562"/>
      <c r="C1178" s="1562"/>
      <c r="D1178" s="1563"/>
      <c r="E1178" s="716" t="s">
        <v>876</v>
      </c>
      <c r="F1178" s="581"/>
      <c r="G1178" s="712" t="s">
        <v>28</v>
      </c>
      <c r="H1178" s="581"/>
      <c r="I1178" s="678" t="s">
        <v>628</v>
      </c>
      <c r="J1178" s="581"/>
      <c r="K1178" s="706" t="s">
        <v>295</v>
      </c>
      <c r="L1178" s="581"/>
      <c r="M1178" s="716" t="s">
        <v>298</v>
      </c>
      <c r="N1178" s="581"/>
      <c r="O1178" s="712" t="s">
        <v>315</v>
      </c>
      <c r="P1178" s="581"/>
      <c r="Q1178" s="91"/>
      <c r="R1178" s="37"/>
      <c r="S1178" s="37"/>
      <c r="T1178" s="37"/>
    </row>
    <row r="1179">
      <c r="A1179" s="1"/>
      <c r="B1179" s="1"/>
      <c r="C1179" s="1"/>
      <c r="D1179" s="1"/>
      <c r="E1179" s="1"/>
      <c r="F1179" s="1"/>
      <c r="G1179" s="1"/>
      <c r="H1179" s="1"/>
      <c r="I1179" s="1"/>
      <c r="J1179" s="1"/>
      <c r="K1179" s="1"/>
      <c r="L1179" s="1"/>
      <c r="M1179" s="1"/>
      <c r="N1179" s="1"/>
      <c r="O1179" s="1"/>
      <c r="P1179" s="1"/>
      <c r="Q1179" s="1"/>
      <c r="R1179" s="1"/>
      <c r="S1179" s="1"/>
      <c r="T1179" s="1"/>
    </row>
    <row r="1180">
      <c r="A1180" s="1"/>
      <c r="B1180" s="1545" t="str">
        <f>GETTRAINERSPRITE(E1180)</f>
        <v/>
      </c>
      <c r="C1180" s="22"/>
      <c r="D1180" s="22"/>
      <c r="E1180" s="1761" t="s">
        <v>2972</v>
      </c>
      <c r="F1180" s="22"/>
      <c r="G1180" s="22"/>
      <c r="H1180" s="22"/>
      <c r="I1180" s="22"/>
      <c r="J1180" s="22"/>
      <c r="K1180" s="22"/>
      <c r="L1180" s="22"/>
      <c r="M1180" s="22"/>
      <c r="N1180" s="22"/>
      <c r="O1180" s="22"/>
      <c r="P1180" s="22"/>
      <c r="Q1180" s="204"/>
      <c r="R1180" s="163"/>
      <c r="S1180" s="163"/>
      <c r="T1180" s="163"/>
    </row>
    <row r="1181" ht="69.0" customHeight="1">
      <c r="A1181" s="62"/>
      <c r="B1181" s="28"/>
      <c r="E1181" s="164" t="str">
        <f>GETPOKEMONSPRITE(E1182, 150, 150)</f>
        <v/>
      </c>
      <c r="F1181" s="25"/>
      <c r="G1181" s="164" t="str">
        <f>GETPOKEMONSPRITE(G1182, 130, 130)</f>
        <v/>
      </c>
      <c r="H1181" s="25"/>
      <c r="I1181" s="164" t="str">
        <f>GETPOKEMONSPRITE(I1182, 150, 150)</f>
        <v/>
      </c>
      <c r="J1181" s="25"/>
      <c r="K1181" s="164" t="str">
        <f>GETPOKEMONSPRITE(K1182, 150, 150)</f>
        <v/>
      </c>
      <c r="L1181" s="25"/>
      <c r="M1181" s="164" t="str">
        <f>GETPOKEMONSPRITE(M1182, 150, 150)</f>
        <v/>
      </c>
      <c r="N1181" s="25"/>
      <c r="O1181" s="164" t="str">
        <f>GETPOKEMONSPRITE(O1182, 150, 150)</f>
        <v/>
      </c>
      <c r="P1181" s="25"/>
      <c r="Q1181" s="1164"/>
      <c r="R1181" s="37"/>
      <c r="S1181" s="37"/>
      <c r="T1181" s="37"/>
    </row>
    <row r="1182">
      <c r="A1182" s="1"/>
      <c r="B1182" s="125"/>
      <c r="C1182" s="39"/>
      <c r="D1182" s="39"/>
      <c r="E1182" s="1666" t="s">
        <v>2963</v>
      </c>
      <c r="F1182" s="41"/>
      <c r="G1182" s="1666" t="s">
        <v>2964</v>
      </c>
      <c r="H1182" s="41"/>
      <c r="I1182" s="1666" t="s">
        <v>2965</v>
      </c>
      <c r="J1182" s="41"/>
      <c r="K1182" s="1666" t="s">
        <v>2966</v>
      </c>
      <c r="L1182" s="41"/>
      <c r="M1182" s="1666" t="s">
        <v>2973</v>
      </c>
      <c r="N1182" s="41"/>
      <c r="O1182" s="1666" t="s">
        <v>2842</v>
      </c>
      <c r="P1182" s="41"/>
      <c r="Q1182" s="328"/>
      <c r="R1182" s="163"/>
      <c r="S1182" s="163"/>
      <c r="T1182" s="163"/>
    </row>
    <row r="1183">
      <c r="A1183" s="1390"/>
      <c r="B1183" s="1547"/>
      <c r="C1183" s="1548"/>
      <c r="D1183" s="1549"/>
      <c r="E1183" s="1551" t="s">
        <v>158</v>
      </c>
      <c r="F1183" s="1000" t="str">
        <f>GETABILITY(E1182)</f>
        <v>Truant</v>
      </c>
      <c r="G1183" s="1551" t="s">
        <v>40</v>
      </c>
      <c r="H1183" s="1000" t="str">
        <f>GETABILITY(G1182)</f>
        <v>Guts</v>
      </c>
      <c r="I1183" s="1551" t="s">
        <v>70</v>
      </c>
      <c r="J1183" s="1000" t="str">
        <f>GETABILITY(I1182)</f>
        <v>Adaptability</v>
      </c>
      <c r="K1183" s="1551" t="s">
        <v>20</v>
      </c>
      <c r="L1183" s="1000" t="str">
        <f>GETABILITY(K1182)</f>
        <v>Technician</v>
      </c>
      <c r="M1183" s="1551" t="s">
        <v>70</v>
      </c>
      <c r="N1183" s="1000" t="str">
        <f>GETABILITY(M1182)</f>
        <v>Overgrow</v>
      </c>
      <c r="O1183" s="1551" t="s">
        <v>146</v>
      </c>
      <c r="P1183" s="1000" t="str">
        <f>GETABILITY(O1182)</f>
        <v>Iron Fist</v>
      </c>
      <c r="Q1183" s="1505" t="s">
        <v>23</v>
      </c>
      <c r="R1183" s="163"/>
      <c r="S1183" s="163"/>
      <c r="T1183" s="163"/>
    </row>
    <row r="1184">
      <c r="A1184" s="1390"/>
      <c r="B1184" s="112" t="s">
        <v>24</v>
      </c>
      <c r="C1184" s="39"/>
      <c r="D1184" s="55"/>
      <c r="E1184" s="1652" t="s">
        <v>587</v>
      </c>
      <c r="F1184" s="57"/>
      <c r="G1184" s="1652" t="s">
        <v>133</v>
      </c>
      <c r="H1184" s="57"/>
      <c r="I1184" s="1652" t="s">
        <v>243</v>
      </c>
      <c r="J1184" s="57"/>
      <c r="K1184" s="1652" t="s">
        <v>25</v>
      </c>
      <c r="L1184" s="57"/>
      <c r="M1184" s="1652" t="s">
        <v>71</v>
      </c>
      <c r="N1184" s="57"/>
      <c r="O1184" s="1652" t="s">
        <v>264</v>
      </c>
      <c r="P1184" s="57"/>
      <c r="Q1184" s="1508" t="s">
        <v>27</v>
      </c>
      <c r="R1184" s="109"/>
      <c r="S1184" s="109"/>
      <c r="T1184" s="109"/>
    </row>
    <row r="1185">
      <c r="A1185" s="1"/>
      <c r="B1185" s="1555"/>
      <c r="C1185" s="1555"/>
      <c r="D1185" s="1653"/>
      <c r="E1185" s="507" t="s">
        <v>389</v>
      </c>
      <c r="F1185" s="57"/>
      <c r="G1185" s="507" t="s">
        <v>328</v>
      </c>
      <c r="H1185" s="57"/>
      <c r="I1185" s="1659" t="s">
        <v>1271</v>
      </c>
      <c r="J1185" s="57"/>
      <c r="K1185" s="507" t="s">
        <v>938</v>
      </c>
      <c r="L1185" s="57"/>
      <c r="M1185" s="1710" t="s">
        <v>752</v>
      </c>
      <c r="N1185" s="57"/>
      <c r="O1185" s="1711" t="s">
        <v>295</v>
      </c>
      <c r="P1185" s="57"/>
      <c r="Q1185" s="342" t="s">
        <v>30</v>
      </c>
      <c r="R1185" s="186"/>
      <c r="S1185" s="186"/>
      <c r="T1185" s="186"/>
    </row>
    <row r="1186">
      <c r="A1186" s="1"/>
      <c r="B1186" s="1656"/>
      <c r="C1186" s="1656"/>
      <c r="D1186" s="1610"/>
      <c r="E1186" s="508" t="s">
        <v>296</v>
      </c>
      <c r="F1186" s="57"/>
      <c r="G1186" s="1582" t="s">
        <v>592</v>
      </c>
      <c r="H1186" s="57"/>
      <c r="I1186" s="508" t="s">
        <v>296</v>
      </c>
      <c r="J1186" s="57"/>
      <c r="K1186" s="507" t="s">
        <v>74</v>
      </c>
      <c r="L1186" s="57"/>
      <c r="M1186" s="1660" t="s">
        <v>937</v>
      </c>
      <c r="N1186" s="57"/>
      <c r="O1186" s="1659" t="s">
        <v>579</v>
      </c>
      <c r="P1186" s="57"/>
      <c r="Q1186" s="77"/>
      <c r="R1186" s="37"/>
      <c r="S1186" s="37"/>
      <c r="T1186" s="37"/>
    </row>
    <row r="1187">
      <c r="A1187" s="1"/>
      <c r="B1187" s="1562"/>
      <c r="C1187" s="1656"/>
      <c r="D1187" s="1661"/>
      <c r="E1187" s="507" t="s">
        <v>1820</v>
      </c>
      <c r="F1187" s="57"/>
      <c r="G1187" s="507" t="s">
        <v>373</v>
      </c>
      <c r="H1187" s="57"/>
      <c r="I1187" s="506" t="s">
        <v>580</v>
      </c>
      <c r="J1187" s="57"/>
      <c r="K1187" s="508" t="s">
        <v>417</v>
      </c>
      <c r="L1187" s="57"/>
      <c r="M1187" s="1659" t="s">
        <v>418</v>
      </c>
      <c r="N1187" s="57"/>
      <c r="O1187" s="508" t="s">
        <v>296</v>
      </c>
      <c r="P1187" s="57"/>
      <c r="Q1187" s="77"/>
      <c r="R1187" s="37"/>
      <c r="S1187" s="37"/>
      <c r="T1187" s="37"/>
    </row>
    <row r="1188">
      <c r="A1188" s="1"/>
      <c r="B1188" s="1562"/>
      <c r="C1188" s="1562"/>
      <c r="D1188" s="1563"/>
      <c r="E1188" s="716" t="s">
        <v>876</v>
      </c>
      <c r="F1188" s="581"/>
      <c r="G1188" s="712" t="s">
        <v>28</v>
      </c>
      <c r="H1188" s="581"/>
      <c r="I1188" s="678" t="s">
        <v>628</v>
      </c>
      <c r="J1188" s="581"/>
      <c r="K1188" s="706" t="s">
        <v>295</v>
      </c>
      <c r="L1188" s="581"/>
      <c r="M1188" s="720" t="s">
        <v>291</v>
      </c>
      <c r="N1188" s="581"/>
      <c r="O1188" s="712" t="s">
        <v>315</v>
      </c>
      <c r="P1188" s="581"/>
      <c r="Q1188" s="91"/>
      <c r="R1188" s="37"/>
      <c r="S1188" s="37"/>
      <c r="T1188" s="37"/>
    </row>
    <row r="1189">
      <c r="A1189" s="1"/>
      <c r="B1189" s="1"/>
      <c r="C1189" s="1"/>
      <c r="D1189" s="1"/>
      <c r="E1189" s="1"/>
      <c r="F1189" s="1"/>
      <c r="G1189" s="1"/>
      <c r="H1189" s="1"/>
      <c r="I1189" s="1"/>
      <c r="J1189" s="1"/>
      <c r="K1189" s="1"/>
      <c r="L1189" s="1"/>
      <c r="M1189" s="1"/>
      <c r="N1189" s="1"/>
      <c r="O1189" s="1"/>
      <c r="P1189" s="1"/>
      <c r="Q1189" s="1"/>
      <c r="R1189" s="1"/>
      <c r="S1189" s="1"/>
      <c r="T1189" s="1"/>
    </row>
    <row r="1190">
      <c r="A1190" s="1"/>
      <c r="B1190" s="1545" t="str">
        <f>GETTRAINERSPRITE(E1190)</f>
        <v/>
      </c>
      <c r="C1190" s="22"/>
      <c r="D1190" s="22"/>
      <c r="E1190" s="1546" t="s">
        <v>2974</v>
      </c>
      <c r="F1190" s="22"/>
      <c r="G1190" s="22"/>
      <c r="H1190" s="22"/>
      <c r="I1190" s="22"/>
      <c r="J1190" s="22"/>
      <c r="K1190" s="22"/>
      <c r="L1190" s="22"/>
      <c r="M1190" s="22"/>
      <c r="N1190" s="22"/>
      <c r="O1190" s="22"/>
      <c r="P1190" s="22"/>
      <c r="Q1190" s="204"/>
      <c r="R1190" s="163"/>
      <c r="S1190" s="163"/>
      <c r="T1190" s="163"/>
    </row>
    <row r="1191" ht="69.0" customHeight="1">
      <c r="A1191" s="62"/>
      <c r="B1191" s="28"/>
      <c r="E1191" s="164" t="str">
        <f>GETPOKEMONSPRITE(E1192, 150, 150)</f>
        <v/>
      </c>
      <c r="F1191" s="25"/>
      <c r="G1191" s="164" t="str">
        <f>GETPOKEMONSPRITE(G1192, 150, 150)</f>
        <v/>
      </c>
      <c r="H1191" s="25"/>
      <c r="I1191" s="164" t="str">
        <f>GETPOKEMONSPRITE(I1192, 150, 150)</f>
        <v/>
      </c>
      <c r="J1191" s="25"/>
      <c r="K1191" s="164" t="str">
        <f>GETPOKEMONSPRITE(K1192, 150, 150)</f>
        <v/>
      </c>
      <c r="L1191" s="25"/>
      <c r="M1191" s="164" t="str">
        <f>GETPOKEMONSPRITE(M1192, 150, 150)</f>
        <v/>
      </c>
      <c r="N1191" s="25"/>
      <c r="O1191" s="164" t="str">
        <f>GETPOKEMONSPRITE(O1192, 150, 150)</f>
        <v/>
      </c>
      <c r="P1191" s="25"/>
      <c r="Q1191" s="1164"/>
      <c r="R1191" s="37"/>
      <c r="S1191" s="37"/>
      <c r="T1191" s="37"/>
    </row>
    <row r="1192">
      <c r="A1192" s="1"/>
      <c r="B1192" s="125"/>
      <c r="C1192" s="39"/>
      <c r="D1192" s="39"/>
      <c r="E1192" s="1666" t="s">
        <v>2975</v>
      </c>
      <c r="F1192" s="41"/>
      <c r="G1192" s="1666" t="s">
        <v>2976</v>
      </c>
      <c r="H1192" s="41"/>
      <c r="I1192" s="1666" t="s">
        <v>2977</v>
      </c>
      <c r="J1192" s="41"/>
      <c r="K1192" s="1666" t="s">
        <v>2978</v>
      </c>
      <c r="L1192" s="41"/>
      <c r="M1192" s="1666" t="s">
        <v>2979</v>
      </c>
      <c r="N1192" s="41"/>
      <c r="O1192" s="1666" t="s">
        <v>2980</v>
      </c>
      <c r="P1192" s="41"/>
      <c r="Q1192" s="328"/>
      <c r="R1192" s="163"/>
      <c r="S1192" s="163"/>
      <c r="T1192" s="163"/>
    </row>
    <row r="1193">
      <c r="A1193" s="1390"/>
      <c r="B1193" s="1547"/>
      <c r="C1193" s="1548"/>
      <c r="D1193" s="1549"/>
      <c r="E1193" s="1551" t="s">
        <v>82</v>
      </c>
      <c r="F1193" s="1000" t="str">
        <f>GETABILITY(E1192)</f>
        <v>Sand Veil</v>
      </c>
      <c r="G1193" s="1551" t="s">
        <v>69</v>
      </c>
      <c r="H1193" s="1000" t="str">
        <f>GETABILITY(G1192)</f>
        <v>Rock Head</v>
      </c>
      <c r="I1193" s="1551" t="s">
        <v>56</v>
      </c>
      <c r="J1193" s="1000" t="str">
        <f>GETABILITY(I1192)</f>
        <v>Swift Swim</v>
      </c>
      <c r="K1193" s="1551" t="s">
        <v>175</v>
      </c>
      <c r="L1193" s="1004" t="str">
        <f>GETABILITY(K1192)</f>
        <v>Serene Grace</v>
      </c>
      <c r="M1193" s="1551" t="s">
        <v>97</v>
      </c>
      <c r="N1193" s="1000" t="str">
        <f>GETABILITY(M1192)</f>
        <v>Magic Guard</v>
      </c>
      <c r="O1193" s="1551" t="s">
        <v>21</v>
      </c>
      <c r="P1193" s="1000" t="str">
        <f>GETABILITY(O1192)</f>
        <v>Levitate</v>
      </c>
      <c r="Q1193" s="1505" t="s">
        <v>23</v>
      </c>
      <c r="R1193" s="163"/>
      <c r="S1193" s="163"/>
      <c r="T1193" s="163"/>
    </row>
    <row r="1194">
      <c r="A1194" s="1390"/>
      <c r="B1194" s="112" t="s">
        <v>24</v>
      </c>
      <c r="C1194" s="39"/>
      <c r="D1194" s="55"/>
      <c r="E1194" s="1652" t="s">
        <v>513</v>
      </c>
      <c r="F1194" s="57"/>
      <c r="G1194" s="1652" t="s">
        <v>587</v>
      </c>
      <c r="H1194" s="57"/>
      <c r="I1194" s="1652" t="s">
        <v>71</v>
      </c>
      <c r="J1194" s="57"/>
      <c r="K1194" s="1652" t="s">
        <v>325</v>
      </c>
      <c r="L1194" s="57"/>
      <c r="M1194" s="1652" t="s">
        <v>242</v>
      </c>
      <c r="N1194" s="57"/>
      <c r="O1194" s="1652" t="s">
        <v>1117</v>
      </c>
      <c r="P1194" s="57"/>
      <c r="Q1194" s="1508" t="s">
        <v>27</v>
      </c>
      <c r="R1194" s="109"/>
      <c r="S1194" s="109"/>
      <c r="T1194" s="109"/>
    </row>
    <row r="1195">
      <c r="A1195" s="1"/>
      <c r="B1195" s="1555"/>
      <c r="C1195" s="1555"/>
      <c r="D1195" s="1653"/>
      <c r="E1195" s="512" t="s">
        <v>975</v>
      </c>
      <c r="F1195" s="57"/>
      <c r="G1195" s="1582" t="s">
        <v>1647</v>
      </c>
      <c r="H1195" s="57"/>
      <c r="I1195" s="506" t="s">
        <v>955</v>
      </c>
      <c r="J1195" s="57"/>
      <c r="K1195" s="507" t="s">
        <v>370</v>
      </c>
      <c r="L1195" s="57"/>
      <c r="M1195" s="1711" t="s">
        <v>974</v>
      </c>
      <c r="N1195" s="57"/>
      <c r="O1195" s="512" t="s">
        <v>1189</v>
      </c>
      <c r="P1195" s="57"/>
      <c r="Q1195" s="342" t="s">
        <v>30</v>
      </c>
      <c r="R1195" s="186"/>
      <c r="S1195" s="186"/>
      <c r="T1195" s="186"/>
    </row>
    <row r="1196">
      <c r="A1196" s="1"/>
      <c r="B1196" s="1656"/>
      <c r="C1196" s="1656"/>
      <c r="D1196" s="1610" t="str">
        <f>K2</f>
        <v/>
      </c>
      <c r="E1196" s="508" t="s">
        <v>296</v>
      </c>
      <c r="F1196" s="57"/>
      <c r="G1196" s="1658" t="s">
        <v>291</v>
      </c>
      <c r="H1196" s="57"/>
      <c r="I1196" s="508" t="s">
        <v>296</v>
      </c>
      <c r="J1196" s="57"/>
      <c r="K1196" s="1655" t="s">
        <v>374</v>
      </c>
      <c r="L1196" s="57"/>
      <c r="M1196" s="507" t="s">
        <v>45</v>
      </c>
      <c r="N1196" s="57"/>
      <c r="O1196" s="1711" t="s">
        <v>760</v>
      </c>
      <c r="P1196" s="57"/>
      <c r="Q1196" s="77"/>
      <c r="R1196" s="37"/>
      <c r="S1196" s="37"/>
      <c r="T1196" s="37"/>
    </row>
    <row r="1197">
      <c r="A1197" s="1"/>
      <c r="B1197" s="1585" t="str">
        <f t="shared" ref="B1197:C1197" si="39">L2</f>
        <v/>
      </c>
      <c r="C1197" s="1656" t="str">
        <f t="shared" si="39"/>
        <v/>
      </c>
      <c r="D1197" s="1661"/>
      <c r="E1197" s="507" t="s">
        <v>1655</v>
      </c>
      <c r="F1197" s="57"/>
      <c r="G1197" s="1582" t="s">
        <v>279</v>
      </c>
      <c r="H1197" s="57"/>
      <c r="I1197" s="511" t="s">
        <v>140</v>
      </c>
      <c r="J1197" s="57"/>
      <c r="K1197" s="1694" t="s">
        <v>346</v>
      </c>
      <c r="L1197" s="57"/>
      <c r="M1197" s="1710" t="s">
        <v>752</v>
      </c>
      <c r="N1197" s="57"/>
      <c r="O1197" s="1694" t="s">
        <v>2981</v>
      </c>
      <c r="P1197" s="57"/>
      <c r="Q1197" s="77"/>
      <c r="R1197" s="37"/>
      <c r="S1197" s="37"/>
      <c r="T1197" s="37"/>
    </row>
    <row r="1198">
      <c r="A1198" s="1"/>
      <c r="B1198" s="1562"/>
      <c r="C1198" s="1562"/>
      <c r="D1198" s="1563"/>
      <c r="E1198" s="677" t="s">
        <v>350</v>
      </c>
      <c r="F1198" s="581"/>
      <c r="G1198" s="677" t="s">
        <v>296</v>
      </c>
      <c r="H1198" s="581"/>
      <c r="I1198" s="677" t="s">
        <v>350</v>
      </c>
      <c r="J1198" s="581"/>
      <c r="K1198" s="706" t="s">
        <v>295</v>
      </c>
      <c r="L1198" s="581"/>
      <c r="M1198" s="720" t="s">
        <v>297</v>
      </c>
      <c r="N1198" s="581"/>
      <c r="O1198" s="712" t="s">
        <v>123</v>
      </c>
      <c r="P1198" s="581"/>
      <c r="Q1198" s="91"/>
      <c r="R1198" s="37"/>
      <c r="S1198" s="37"/>
      <c r="T1198" s="37"/>
    </row>
    <row r="1199">
      <c r="A1199" s="1"/>
      <c r="B1199" s="1"/>
      <c r="C1199" s="1"/>
      <c r="D1199" s="1"/>
      <c r="E1199" s="1"/>
      <c r="F1199" s="1"/>
      <c r="G1199" s="1"/>
      <c r="H1199" s="1"/>
      <c r="I1199" s="1"/>
      <c r="J1199" s="1"/>
      <c r="K1199" s="1"/>
      <c r="L1199" s="1"/>
      <c r="M1199" s="1"/>
      <c r="N1199" s="1"/>
      <c r="O1199" s="1"/>
      <c r="P1199" s="1"/>
      <c r="Q1199" s="1"/>
      <c r="R1199" s="1"/>
      <c r="S1199" s="1"/>
      <c r="T1199" s="1"/>
    </row>
    <row r="1200">
      <c r="A1200" s="1"/>
      <c r="B1200" s="1545" t="str">
        <f>GETTRAINERSPRITE(E1200)</f>
        <v/>
      </c>
      <c r="C1200" s="22"/>
      <c r="D1200" s="22"/>
      <c r="E1200" s="1546" t="s">
        <v>2982</v>
      </c>
      <c r="F1200" s="22"/>
      <c r="G1200" s="22"/>
      <c r="H1200" s="22"/>
      <c r="I1200" s="22"/>
      <c r="J1200" s="22"/>
      <c r="K1200" s="22"/>
      <c r="L1200" s="22"/>
      <c r="M1200" s="22"/>
      <c r="N1200" s="22"/>
      <c r="O1200" s="22"/>
      <c r="P1200" s="22"/>
      <c r="Q1200" s="204"/>
      <c r="R1200" s="163"/>
      <c r="S1200" s="163"/>
      <c r="T1200" s="163"/>
    </row>
    <row r="1201" ht="69.0" customHeight="1">
      <c r="A1201" s="62"/>
      <c r="B1201" s="28"/>
      <c r="E1201" s="164" t="str">
        <f>GETPOKEMONSPRITE(E1202, 150, 150)</f>
        <v/>
      </c>
      <c r="F1201" s="25"/>
      <c r="G1201" s="164" t="str">
        <f>GETPOKEMONSPRITE(G1202, 150, 150)</f>
        <v/>
      </c>
      <c r="H1201" s="25"/>
      <c r="I1201" s="164" t="str">
        <f>GETPOKEMONSPRITE(I1202, 150, 150)</f>
        <v/>
      </c>
      <c r="J1201" s="25"/>
      <c r="K1201" s="164" t="str">
        <f>GETPOKEMONSPRITE(K1202, 150, 150)</f>
        <v/>
      </c>
      <c r="L1201" s="25"/>
      <c r="M1201" s="164" t="str">
        <f>GETPOKEMONSPRITE(M1202, 150, 150)</f>
        <v/>
      </c>
      <c r="N1201" s="25"/>
      <c r="O1201" s="164" t="str">
        <f>GETPOKEMONSPRITE(O1202, 150, 150)</f>
        <v/>
      </c>
      <c r="P1201" s="25"/>
      <c r="Q1201" s="1164"/>
      <c r="R1201" s="37"/>
      <c r="S1201" s="37"/>
      <c r="T1201" s="37"/>
    </row>
    <row r="1202">
      <c r="A1202" s="1"/>
      <c r="B1202" s="125"/>
      <c r="C1202" s="39"/>
      <c r="D1202" s="39"/>
      <c r="E1202" s="1666" t="s">
        <v>2983</v>
      </c>
      <c r="F1202" s="41"/>
      <c r="G1202" s="1666" t="s">
        <v>2984</v>
      </c>
      <c r="H1202" s="41"/>
      <c r="I1202" s="1666" t="s">
        <v>2985</v>
      </c>
      <c r="J1202" s="41"/>
      <c r="K1202" s="1666" t="s">
        <v>2986</v>
      </c>
      <c r="L1202" s="41"/>
      <c r="M1202" s="1666" t="s">
        <v>2987</v>
      </c>
      <c r="N1202" s="41"/>
      <c r="O1202" s="1666" t="s">
        <v>2988</v>
      </c>
      <c r="P1202" s="41"/>
      <c r="Q1202" s="328"/>
      <c r="R1202" s="163"/>
      <c r="S1202" s="163"/>
      <c r="T1202" s="163"/>
    </row>
    <row r="1203">
      <c r="A1203" s="1390"/>
      <c r="B1203" s="1547"/>
      <c r="C1203" s="1548"/>
      <c r="D1203" s="1549"/>
      <c r="E1203" s="1551" t="s">
        <v>40</v>
      </c>
      <c r="F1203" s="1000" t="str">
        <f>GETABILITY(E1202)</f>
        <v>Intimidate</v>
      </c>
      <c r="G1203" s="1551" t="s">
        <v>207</v>
      </c>
      <c r="H1203" s="1004" t="str">
        <f>GETABILITY(G1202)</f>
        <v>Magic Guard</v>
      </c>
      <c r="I1203" s="1551" t="s">
        <v>158</v>
      </c>
      <c r="J1203" s="1106" t="s">
        <v>893</v>
      </c>
      <c r="K1203" s="1551" t="s">
        <v>56</v>
      </c>
      <c r="L1203" s="1000" t="str">
        <f>GETABILITY(K1202)</f>
        <v>Solid Rock</v>
      </c>
      <c r="M1203" s="1551" t="s">
        <v>158</v>
      </c>
      <c r="N1203" s="1000" t="str">
        <f>GETABILITY(M1202)</f>
        <v>Solid Rock</v>
      </c>
      <c r="O1203" s="1551" t="s">
        <v>69</v>
      </c>
      <c r="P1203" s="1000" t="str">
        <f>GETABILITY(O1202)</f>
        <v>Levitate</v>
      </c>
      <c r="Q1203" s="1505" t="s">
        <v>23</v>
      </c>
      <c r="R1203" s="163"/>
      <c r="S1203" s="163"/>
      <c r="T1203" s="163"/>
    </row>
    <row r="1204">
      <c r="A1204" s="1390"/>
      <c r="B1204" s="112" t="s">
        <v>24</v>
      </c>
      <c r="C1204" s="39"/>
      <c r="D1204" s="55"/>
      <c r="E1204" s="1652" t="s">
        <v>133</v>
      </c>
      <c r="F1204" s="57"/>
      <c r="G1204" s="1652" t="s">
        <v>963</v>
      </c>
      <c r="H1204" s="57"/>
      <c r="I1204" s="1652" t="s">
        <v>872</v>
      </c>
      <c r="J1204" s="57"/>
      <c r="K1204" s="1652" t="s">
        <v>1233</v>
      </c>
      <c r="L1204" s="57"/>
      <c r="M1204" s="1652" t="s">
        <v>264</v>
      </c>
      <c r="N1204" s="57"/>
      <c r="O1204" s="1652" t="s">
        <v>308</v>
      </c>
      <c r="P1204" s="57"/>
      <c r="Q1204" s="1508" t="s">
        <v>27</v>
      </c>
      <c r="R1204" s="109"/>
      <c r="S1204" s="109"/>
      <c r="T1204" s="109"/>
    </row>
    <row r="1205">
      <c r="A1205" s="1"/>
      <c r="B1205" s="1555"/>
      <c r="C1205" s="1555"/>
      <c r="D1205" s="1653"/>
      <c r="E1205" s="512" t="s">
        <v>188</v>
      </c>
      <c r="F1205" s="57"/>
      <c r="G1205" s="1710" t="s">
        <v>972</v>
      </c>
      <c r="H1205" s="57"/>
      <c r="I1205" s="1765" t="s">
        <v>619</v>
      </c>
      <c r="J1205" s="57"/>
      <c r="K1205" s="1659" t="s">
        <v>614</v>
      </c>
      <c r="L1205" s="57"/>
      <c r="M1205" s="507" t="s">
        <v>619</v>
      </c>
      <c r="N1205" s="57"/>
      <c r="O1205" s="512" t="s">
        <v>1189</v>
      </c>
      <c r="P1205" s="57"/>
      <c r="Q1205" s="342" t="s">
        <v>30</v>
      </c>
      <c r="R1205" s="186"/>
      <c r="S1205" s="186"/>
      <c r="T1205" s="186"/>
    </row>
    <row r="1206">
      <c r="A1206" s="1"/>
      <c r="B1206" s="1656" t="str">
        <f>I2</f>
        <v/>
      </c>
      <c r="C1206" s="1656"/>
      <c r="D1206" s="1563"/>
      <c r="E1206" s="511" t="s">
        <v>551</v>
      </c>
      <c r="F1206" s="57"/>
      <c r="G1206" s="1658" t="s">
        <v>297</v>
      </c>
      <c r="H1206" s="57"/>
      <c r="I1206" s="1670" t="s">
        <v>851</v>
      </c>
      <c r="J1206" s="57"/>
      <c r="K1206" s="1658" t="s">
        <v>291</v>
      </c>
      <c r="L1206" s="57"/>
      <c r="M1206" s="1659" t="s">
        <v>614</v>
      </c>
      <c r="N1206" s="57"/>
      <c r="O1206" s="1711" t="s">
        <v>760</v>
      </c>
      <c r="P1206" s="57"/>
      <c r="Q1206" s="77"/>
      <c r="R1206" s="37"/>
      <c r="S1206" s="37"/>
      <c r="T1206" s="37"/>
    </row>
    <row r="1207">
      <c r="A1207" s="1"/>
      <c r="B1207" s="1562"/>
      <c r="C1207" s="1656" t="str">
        <f>M2</f>
        <v/>
      </c>
      <c r="D1207" s="1661"/>
      <c r="E1207" s="506" t="s">
        <v>955</v>
      </c>
      <c r="F1207" s="57"/>
      <c r="G1207" s="1710" t="s">
        <v>122</v>
      </c>
      <c r="H1207" s="57"/>
      <c r="I1207" s="1655" t="s">
        <v>1145</v>
      </c>
      <c r="J1207" s="57"/>
      <c r="K1207" s="1660" t="s">
        <v>426</v>
      </c>
      <c r="L1207" s="57"/>
      <c r="M1207" s="1658" t="s">
        <v>291</v>
      </c>
      <c r="N1207" s="57"/>
      <c r="O1207" s="1694" t="s">
        <v>2989</v>
      </c>
      <c r="P1207" s="57"/>
      <c r="Q1207" s="77"/>
      <c r="R1207" s="37"/>
      <c r="S1207" s="37"/>
      <c r="T1207" s="37"/>
    </row>
    <row r="1208">
      <c r="A1208" s="1"/>
      <c r="B1208" s="1562"/>
      <c r="C1208" s="1562"/>
      <c r="D1208" s="1563"/>
      <c r="E1208" s="716" t="s">
        <v>876</v>
      </c>
      <c r="F1208" s="581"/>
      <c r="G1208" s="716" t="s">
        <v>709</v>
      </c>
      <c r="H1208" s="581"/>
      <c r="I1208" s="678" t="s">
        <v>696</v>
      </c>
      <c r="J1208" s="581"/>
      <c r="K1208" s="677" t="s">
        <v>296</v>
      </c>
      <c r="L1208" s="581"/>
      <c r="M1208" s="712" t="s">
        <v>1216</v>
      </c>
      <c r="N1208" s="581"/>
      <c r="O1208" s="678" t="s">
        <v>696</v>
      </c>
      <c r="P1208" s="581"/>
      <c r="Q1208" s="91"/>
      <c r="R1208" s="37"/>
      <c r="S1208" s="37"/>
      <c r="T1208" s="37"/>
    </row>
    <row r="1209">
      <c r="A1209" s="1"/>
      <c r="B1209" s="654"/>
      <c r="C1209" s="654"/>
      <c r="D1209" s="654"/>
      <c r="E1209" s="1578"/>
      <c r="F1209" s="1578"/>
      <c r="G1209" s="1578"/>
      <c r="H1209" s="1578"/>
      <c r="I1209" s="1578"/>
      <c r="J1209" s="1578"/>
      <c r="K1209" s="1578"/>
      <c r="L1209" s="1578"/>
      <c r="M1209" s="1578"/>
      <c r="N1209" s="1578"/>
      <c r="O1209" s="1578"/>
      <c r="P1209" s="1578"/>
      <c r="Q1209" s="1578"/>
      <c r="R1209" s="109"/>
      <c r="S1209" s="109"/>
      <c r="T1209" s="109"/>
    </row>
    <row r="1210">
      <c r="A1210" s="12"/>
      <c r="B1210" s="12"/>
      <c r="C1210" s="12"/>
      <c r="D1210" s="12"/>
      <c r="E1210" s="12" t="s">
        <v>2990</v>
      </c>
      <c r="Q1210" s="12"/>
      <c r="R1210" s="12"/>
      <c r="S1210" s="12"/>
      <c r="T1210" s="12"/>
    </row>
    <row r="1211">
      <c r="A1211" s="1"/>
      <c r="B1211" s="1"/>
      <c r="C1211" s="1"/>
      <c r="D1211" s="1"/>
      <c r="E1211" s="1"/>
      <c r="F1211" s="1"/>
      <c r="G1211" s="1"/>
      <c r="H1211" s="1"/>
      <c r="I1211" s="1"/>
      <c r="J1211" s="1"/>
      <c r="K1211" s="1"/>
      <c r="L1211" s="1"/>
      <c r="M1211" s="1"/>
      <c r="N1211" s="1"/>
      <c r="O1211" s="1"/>
      <c r="P1211" s="1"/>
      <c r="Q1211" s="1"/>
      <c r="R1211" s="1"/>
      <c r="S1211" s="1"/>
      <c r="T1211" s="1"/>
    </row>
    <row r="1212">
      <c r="A1212" s="1"/>
      <c r="B1212" s="1777" t="str">
        <f>IMAGE("https://archives.bulbagarden.net/media/upload/9/97/Spr_Pt_Cyrus.png")</f>
        <v/>
      </c>
      <c r="C1212" s="22"/>
      <c r="D1212" s="22"/>
      <c r="E1212" s="1761" t="s">
        <v>2991</v>
      </c>
      <c r="F1212" s="22"/>
      <c r="G1212" s="22"/>
      <c r="H1212" s="22"/>
      <c r="I1212" s="22"/>
      <c r="J1212" s="22"/>
      <c r="K1212" s="22"/>
      <c r="L1212" s="22"/>
      <c r="M1212" s="22"/>
      <c r="N1212" s="22"/>
      <c r="O1212" s="22"/>
      <c r="P1212" s="22"/>
      <c r="Q1212" s="1778"/>
      <c r="R1212" s="163"/>
      <c r="S1212" s="163"/>
      <c r="T1212" s="163"/>
    </row>
    <row r="1213" ht="98.25" customHeight="1">
      <c r="A1213" s="62"/>
      <c r="B1213" s="28"/>
      <c r="E1213" s="164" t="str">
        <f>GETPOKEMONSPRITE(E1214, 150, 150)</f>
        <v/>
      </c>
      <c r="F1213" s="25"/>
      <c r="G1213" s="164" t="str">
        <f>GETPOKEMONSPRITE(G1214, 150, 150)</f>
        <v/>
      </c>
      <c r="H1213" s="25"/>
      <c r="I1213" s="164" t="str">
        <f>GETPOKEMONSPRITE(I1214, 150, 150)</f>
        <v/>
      </c>
      <c r="J1213" s="25"/>
      <c r="K1213" s="164" t="str">
        <f>GETPOKEMONSPRITE(K1214, 150, 150)</f>
        <v/>
      </c>
      <c r="L1213" s="25"/>
      <c r="M1213" s="164" t="str">
        <f>GETPOKEMONSPRITE(M1214, 150, 150)</f>
        <v/>
      </c>
      <c r="N1213" s="25"/>
      <c r="O1213" s="164" t="str">
        <f>GETPOKEMONSPRITE(O1214, 150, 150)</f>
        <v/>
      </c>
      <c r="P1213" s="25"/>
      <c r="Q1213" s="1164"/>
      <c r="R1213" s="37"/>
      <c r="S1213" s="37"/>
      <c r="T1213" s="37"/>
    </row>
    <row r="1214">
      <c r="A1214" s="1"/>
      <c r="B1214" s="125"/>
      <c r="C1214" s="39"/>
      <c r="D1214" s="39"/>
      <c r="E1214" s="1666" t="s">
        <v>2992</v>
      </c>
      <c r="F1214" s="41"/>
      <c r="G1214" s="1666" t="s">
        <v>2993</v>
      </c>
      <c r="H1214" s="41"/>
      <c r="I1214" s="1666" t="s">
        <v>2994</v>
      </c>
      <c r="J1214" s="41"/>
      <c r="K1214" s="1666" t="s">
        <v>2995</v>
      </c>
      <c r="L1214" s="41"/>
      <c r="M1214" s="1666" t="s">
        <v>2996</v>
      </c>
      <c r="N1214" s="41"/>
      <c r="O1214" s="1666" t="s">
        <v>2997</v>
      </c>
      <c r="P1214" s="41"/>
      <c r="Q1214" s="328"/>
      <c r="R1214" s="163"/>
      <c r="S1214" s="163"/>
      <c r="T1214" s="163"/>
    </row>
    <row r="1215">
      <c r="A1215" s="1390"/>
      <c r="B1215" s="1547"/>
      <c r="C1215" s="1548"/>
      <c r="D1215" s="1549"/>
      <c r="E1215" s="1551" t="s">
        <v>82</v>
      </c>
      <c r="F1215" s="1314" t="s">
        <v>1231</v>
      </c>
      <c r="G1215" s="1551" t="s">
        <v>216</v>
      </c>
      <c r="H1215" s="1000" t="str">
        <f>GETABILITY(G1214)</f>
        <v>Pressure</v>
      </c>
      <c r="I1215" s="1551" t="s">
        <v>21</v>
      </c>
      <c r="J1215" s="1314" t="s">
        <v>1231</v>
      </c>
      <c r="K1215" s="1551" t="s">
        <v>338</v>
      </c>
      <c r="L1215" s="1000" t="str">
        <f>GETABILITY(K1214)</f>
        <v>Technician</v>
      </c>
      <c r="M1215" s="1551" t="s">
        <v>216</v>
      </c>
      <c r="N1215" s="1000" t="str">
        <f>GETABILITY(M1214)</f>
        <v>Flash Fire</v>
      </c>
      <c r="O1215" s="1551" t="s">
        <v>338</v>
      </c>
      <c r="P1215" s="1000" t="str">
        <f>GETABILITY(O1214)</f>
        <v>Clear Body</v>
      </c>
      <c r="Q1215" s="1505" t="s">
        <v>23</v>
      </c>
      <c r="R1215" s="163"/>
      <c r="S1215" s="163"/>
      <c r="T1215" s="163"/>
    </row>
    <row r="1216">
      <c r="A1216" s="1390"/>
      <c r="B1216" s="112" t="s">
        <v>24</v>
      </c>
      <c r="C1216" s="39"/>
      <c r="D1216" s="55"/>
      <c r="E1216" s="1652" t="s">
        <v>2998</v>
      </c>
      <c r="F1216" s="57"/>
      <c r="G1216" s="1652" t="s">
        <v>2999</v>
      </c>
      <c r="H1216" s="57"/>
      <c r="I1216" s="1652" t="s">
        <v>242</v>
      </c>
      <c r="J1216" s="57"/>
      <c r="K1216" s="1652" t="s">
        <v>1233</v>
      </c>
      <c r="L1216" s="57"/>
      <c r="M1216" s="1652" t="s">
        <v>724</v>
      </c>
      <c r="N1216" s="57"/>
      <c r="O1216" s="1652" t="s">
        <v>325</v>
      </c>
      <c r="P1216" s="57"/>
      <c r="Q1216" s="1508" t="s">
        <v>27</v>
      </c>
      <c r="R1216" s="109"/>
      <c r="S1216" s="109"/>
      <c r="T1216" s="109"/>
    </row>
    <row r="1217">
      <c r="A1217" s="1"/>
      <c r="B1217" s="1555"/>
      <c r="C1217" s="1555"/>
      <c r="D1217" s="1653"/>
      <c r="E1217" s="512" t="s">
        <v>3000</v>
      </c>
      <c r="F1217" s="57"/>
      <c r="G1217" s="512" t="s">
        <v>3001</v>
      </c>
      <c r="H1217" s="57"/>
      <c r="I1217" s="1694" t="s">
        <v>1805</v>
      </c>
      <c r="J1217" s="57"/>
      <c r="K1217" s="506" t="s">
        <v>864</v>
      </c>
      <c r="L1217" s="57"/>
      <c r="M1217" s="1655" t="s">
        <v>374</v>
      </c>
      <c r="N1217" s="57"/>
      <c r="O1217" s="507" t="s">
        <v>1536</v>
      </c>
      <c r="P1217" s="57"/>
      <c r="Q1217" s="342" t="s">
        <v>30</v>
      </c>
      <c r="R1217" s="186"/>
      <c r="S1217" s="186"/>
      <c r="T1217" s="186"/>
    </row>
    <row r="1218">
      <c r="A1218" s="1"/>
      <c r="B1218" s="1656" t="str">
        <f>I2</f>
        <v/>
      </c>
      <c r="C1218" s="1656"/>
      <c r="D1218" s="1563"/>
      <c r="E1218" s="511" t="s">
        <v>134</v>
      </c>
      <c r="F1218" s="57"/>
      <c r="G1218" s="1655" t="s">
        <v>830</v>
      </c>
      <c r="H1218" s="57"/>
      <c r="I1218" s="1659" t="s">
        <v>614</v>
      </c>
      <c r="J1218" s="57"/>
      <c r="K1218" s="1659" t="s">
        <v>986</v>
      </c>
      <c r="L1218" s="57"/>
      <c r="M1218" s="1658" t="s">
        <v>297</v>
      </c>
      <c r="N1218" s="57"/>
      <c r="O1218" s="1659" t="s">
        <v>1271</v>
      </c>
      <c r="P1218" s="57"/>
      <c r="Q1218" s="77"/>
      <c r="R1218" s="37"/>
      <c r="S1218" s="37"/>
      <c r="T1218" s="37"/>
    </row>
    <row r="1219">
      <c r="A1219" s="1"/>
      <c r="B1219" s="1562"/>
      <c r="C1219" s="1656"/>
      <c r="D1219" s="1661"/>
      <c r="E1219" s="508" t="s">
        <v>248</v>
      </c>
      <c r="F1219" s="57"/>
      <c r="G1219" s="1711" t="s">
        <v>914</v>
      </c>
      <c r="H1219" s="57"/>
      <c r="I1219" s="1660" t="s">
        <v>426</v>
      </c>
      <c r="J1219" s="57"/>
      <c r="K1219" s="506" t="s">
        <v>955</v>
      </c>
      <c r="L1219" s="57"/>
      <c r="M1219" s="1711" t="s">
        <v>1215</v>
      </c>
      <c r="N1219" s="57"/>
      <c r="O1219" s="1658" t="s">
        <v>291</v>
      </c>
      <c r="P1219" s="57"/>
      <c r="Q1219" s="77"/>
      <c r="R1219" s="37"/>
      <c r="S1219" s="37"/>
      <c r="T1219" s="37"/>
    </row>
    <row r="1220">
      <c r="A1220" s="1"/>
      <c r="B1220" s="1562"/>
      <c r="C1220" s="1562"/>
      <c r="D1220" s="1563"/>
      <c r="E1220" s="678" t="s">
        <v>696</v>
      </c>
      <c r="F1220" s="581"/>
      <c r="G1220" s="679" t="s">
        <v>485</v>
      </c>
      <c r="H1220" s="581"/>
      <c r="I1220" s="712" t="s">
        <v>985</v>
      </c>
      <c r="J1220" s="581"/>
      <c r="K1220" s="679" t="s">
        <v>426</v>
      </c>
      <c r="L1220" s="581"/>
      <c r="M1220" s="677" t="s">
        <v>248</v>
      </c>
      <c r="N1220" s="581"/>
      <c r="O1220" s="706" t="s">
        <v>295</v>
      </c>
      <c r="P1220" s="581"/>
      <c r="Q1220" s="91"/>
      <c r="R1220" s="37"/>
      <c r="S1220" s="37"/>
      <c r="T1220" s="37"/>
    </row>
    <row r="1221">
      <c r="A1221" s="1"/>
      <c r="B1221" s="1"/>
      <c r="C1221" s="1"/>
      <c r="D1221" s="1"/>
      <c r="E1221" s="1"/>
      <c r="F1221" s="1"/>
      <c r="G1221" s="1"/>
      <c r="H1221" s="1"/>
      <c r="I1221" s="1"/>
      <c r="J1221" s="1"/>
      <c r="K1221" s="1"/>
      <c r="L1221" s="1"/>
      <c r="M1221" s="1"/>
      <c r="N1221" s="1"/>
      <c r="O1221" s="1"/>
      <c r="P1221" s="1"/>
      <c r="Q1221" s="1"/>
      <c r="R1221" s="1"/>
      <c r="S1221" s="1"/>
      <c r="T1221" s="1"/>
    </row>
    <row r="1222">
      <c r="A1222" s="1"/>
      <c r="B1222" s="1"/>
      <c r="C1222" s="1"/>
      <c r="D1222" s="1"/>
      <c r="E1222" s="1"/>
      <c r="F1222" s="1"/>
      <c r="G1222" s="1"/>
      <c r="H1222" s="1"/>
      <c r="I1222" s="1"/>
      <c r="J1222" s="1"/>
      <c r="K1222" s="1"/>
      <c r="L1222" s="1"/>
      <c r="M1222" s="1"/>
      <c r="N1222" s="1"/>
      <c r="O1222" s="1"/>
      <c r="P1222" s="1"/>
      <c r="Q1222" s="1"/>
      <c r="R1222" s="1"/>
      <c r="S1222" s="1"/>
      <c r="T1222" s="1"/>
    </row>
    <row r="1223">
      <c r="A1223" s="1"/>
      <c r="B1223" s="1"/>
      <c r="C1223" s="1"/>
      <c r="D1223" s="1"/>
      <c r="E1223" s="1"/>
      <c r="F1223" s="1"/>
      <c r="G1223" s="1"/>
      <c r="H1223" s="1"/>
      <c r="I1223" s="1"/>
      <c r="J1223" s="1"/>
      <c r="K1223" s="1"/>
      <c r="L1223" s="1"/>
      <c r="M1223" s="1"/>
      <c r="N1223" s="1"/>
      <c r="O1223" s="1"/>
      <c r="P1223" s="1"/>
      <c r="Q1223" s="1"/>
      <c r="R1223" s="1"/>
      <c r="S1223" s="1"/>
      <c r="T1223" s="1"/>
    </row>
    <row r="1224">
      <c r="A1224" s="1"/>
      <c r="B1224" s="1777" t="str">
        <f>IMAGE("https://archives.bulbagarden.net/media/upload/9/97/Spr_Pt_Cyrus.png")</f>
        <v/>
      </c>
      <c r="C1224" s="22"/>
      <c r="D1224" s="22"/>
      <c r="E1224" s="1779" t="s">
        <v>3002</v>
      </c>
      <c r="F1224" s="24"/>
      <c r="G1224" s="24"/>
      <c r="H1224" s="24"/>
      <c r="I1224" s="24"/>
      <c r="J1224" s="24"/>
      <c r="K1224" s="24"/>
      <c r="L1224" s="24"/>
      <c r="M1224" s="24"/>
      <c r="N1224" s="24"/>
      <c r="O1224" s="24"/>
      <c r="P1224" s="24"/>
      <c r="Q1224" s="1780"/>
      <c r="R1224" s="163"/>
      <c r="S1224" s="163"/>
      <c r="T1224" s="163"/>
    </row>
    <row r="1225" ht="154.5" customHeight="1">
      <c r="A1225" s="62"/>
      <c r="B1225" s="28"/>
      <c r="E1225" s="1781" t="str">
        <f>GETPOKEMONSPRITE(E1226, 150, 150)</f>
        <v/>
      </c>
      <c r="F1225" s="518"/>
      <c r="G1225" s="1782" t="str">
        <f>GETPOKEMONSPRITE(G1226, 150, 150)</f>
        <v/>
      </c>
      <c r="H1225" s="518"/>
      <c r="I1225" s="1783" t="str">
        <f>GETPOKEMONSPRITE(I1226, 225, 225)</f>
        <v/>
      </c>
      <c r="J1225" s="39"/>
      <c r="K1225" s="39"/>
      <c r="L1225" s="55"/>
      <c r="M1225" s="1782" t="str">
        <f>GETPOKEMONSPRITE(M1226, 150, 150)</f>
        <v/>
      </c>
      <c r="N1225" s="518"/>
      <c r="O1225" s="1781" t="str">
        <f>GETPOKEMONSPRITE(O1226, 150, 150)</f>
        <v/>
      </c>
      <c r="P1225" s="518"/>
      <c r="Q1225" s="1164"/>
      <c r="R1225" s="37"/>
      <c r="S1225" s="37"/>
      <c r="T1225" s="37"/>
    </row>
    <row r="1226">
      <c r="A1226" s="1"/>
      <c r="B1226" s="125"/>
      <c r="C1226" s="39"/>
      <c r="D1226" s="39"/>
      <c r="E1226" s="28"/>
      <c r="F1226" s="518"/>
      <c r="G1226" s="28"/>
      <c r="H1226" s="518"/>
      <c r="I1226" s="1784" t="s">
        <v>3003</v>
      </c>
      <c r="J1226" s="1785"/>
      <c r="K1226" s="1785"/>
      <c r="L1226" s="1786"/>
      <c r="M1226" s="28"/>
      <c r="N1226" s="518"/>
      <c r="O1226" s="28"/>
      <c r="P1226" s="518"/>
      <c r="Q1226" s="328"/>
      <c r="R1226" s="163"/>
      <c r="S1226" s="163"/>
      <c r="T1226" s="163"/>
    </row>
    <row r="1227">
      <c r="A1227" s="1390"/>
      <c r="B1227" s="1548"/>
      <c r="C1227" s="1548"/>
      <c r="D1227" s="1548"/>
      <c r="E1227" s="28"/>
      <c r="F1227" s="518"/>
      <c r="G1227" s="28"/>
      <c r="H1227" s="518"/>
      <c r="I1227" s="1787" t="s">
        <v>20</v>
      </c>
      <c r="J1227" s="57"/>
      <c r="K1227" s="1788" t="s">
        <v>1106</v>
      </c>
      <c r="L1227" s="60"/>
      <c r="M1227" s="28"/>
      <c r="N1227" s="518"/>
      <c r="O1227" s="28"/>
      <c r="P1227" s="518"/>
      <c r="Q1227" s="1505" t="s">
        <v>23</v>
      </c>
      <c r="R1227" s="163"/>
      <c r="S1227" s="163"/>
      <c r="T1227" s="163"/>
    </row>
    <row r="1228">
      <c r="A1228" s="1390"/>
      <c r="B1228" s="112" t="s">
        <v>24</v>
      </c>
      <c r="C1228" s="39"/>
      <c r="D1228" s="55"/>
      <c r="E1228" s="28"/>
      <c r="F1228" s="518"/>
      <c r="G1228" s="28"/>
      <c r="H1228" s="518"/>
      <c r="I1228" s="1789" t="s">
        <v>3004</v>
      </c>
      <c r="J1228" s="674"/>
      <c r="K1228" s="674"/>
      <c r="L1228" s="60"/>
      <c r="M1228" s="28"/>
      <c r="N1228" s="518"/>
      <c r="O1228" s="28"/>
      <c r="P1228" s="518"/>
      <c r="Q1228" s="1508" t="s">
        <v>27</v>
      </c>
      <c r="R1228" s="109"/>
      <c r="S1228" s="109"/>
      <c r="T1228" s="109"/>
    </row>
    <row r="1229">
      <c r="A1229" s="1"/>
      <c r="B1229" s="1555"/>
      <c r="C1229" s="1555"/>
      <c r="D1229" s="1653"/>
      <c r="E1229" s="28"/>
      <c r="F1229" s="518"/>
      <c r="G1229" s="28"/>
      <c r="H1229" s="518"/>
      <c r="I1229" s="1790" t="s">
        <v>3005</v>
      </c>
      <c r="J1229" s="674"/>
      <c r="K1229" s="674"/>
      <c r="L1229" s="60"/>
      <c r="M1229" s="28"/>
      <c r="N1229" s="518"/>
      <c r="O1229" s="28"/>
      <c r="P1229" s="518"/>
      <c r="Q1229" s="342" t="s">
        <v>30</v>
      </c>
      <c r="R1229" s="186"/>
      <c r="S1229" s="186"/>
      <c r="T1229" s="186"/>
    </row>
    <row r="1230">
      <c r="A1230" s="1"/>
      <c r="B1230" s="1656"/>
      <c r="C1230" s="1656"/>
      <c r="D1230" s="1563"/>
      <c r="E1230" s="28"/>
      <c r="F1230" s="518"/>
      <c r="G1230" s="28"/>
      <c r="H1230" s="518"/>
      <c r="I1230" s="1791" t="s">
        <v>734</v>
      </c>
      <c r="J1230" s="674"/>
      <c r="K1230" s="674"/>
      <c r="L1230" s="60"/>
      <c r="M1230" s="28"/>
      <c r="N1230" s="518"/>
      <c r="O1230" s="28"/>
      <c r="P1230" s="518"/>
      <c r="Q1230" s="77"/>
      <c r="R1230" s="37"/>
      <c r="S1230" s="37"/>
      <c r="T1230" s="37"/>
    </row>
    <row r="1231">
      <c r="A1231" s="1"/>
      <c r="B1231" s="1562"/>
      <c r="C1231" s="1656"/>
      <c r="D1231" s="1661"/>
      <c r="E1231" s="28"/>
      <c r="F1231" s="518"/>
      <c r="G1231" s="28"/>
      <c r="H1231" s="518"/>
      <c r="I1231" s="1792" t="s">
        <v>475</v>
      </c>
      <c r="J1231" s="674"/>
      <c r="K1231" s="674"/>
      <c r="L1231" s="60"/>
      <c r="M1231" s="28"/>
      <c r="N1231" s="518"/>
      <c r="O1231" s="28"/>
      <c r="P1231" s="518"/>
      <c r="Q1231" s="77"/>
      <c r="R1231" s="37"/>
      <c r="S1231" s="37"/>
      <c r="T1231" s="37"/>
    </row>
    <row r="1232">
      <c r="A1232" s="1"/>
      <c r="B1232" s="1562"/>
      <c r="C1232" s="1562"/>
      <c r="D1232" s="1563"/>
      <c r="E1232" s="125"/>
      <c r="F1232" s="55"/>
      <c r="G1232" s="125"/>
      <c r="H1232" s="55"/>
      <c r="I1232" s="1793" t="s">
        <v>297</v>
      </c>
      <c r="J1232" s="1794"/>
      <c r="K1232" s="1794"/>
      <c r="L1232" s="90"/>
      <c r="M1232" s="125"/>
      <c r="N1232" s="55"/>
      <c r="O1232" s="125"/>
      <c r="P1232" s="55"/>
      <c r="Q1232" s="91"/>
      <c r="R1232" s="37"/>
      <c r="S1232" s="37"/>
      <c r="T1232" s="37"/>
    </row>
    <row r="1233">
      <c r="A1233" s="1"/>
      <c r="B1233" s="654"/>
      <c r="C1233" s="654"/>
      <c r="D1233" s="654"/>
      <c r="E1233" s="1578"/>
      <c r="F1233" s="1578"/>
      <c r="G1233" s="1578"/>
      <c r="H1233" s="1578"/>
      <c r="I1233" s="1795"/>
      <c r="J1233" s="1795"/>
      <c r="K1233" s="1795"/>
      <c r="L1233" s="1795"/>
      <c r="M1233" s="1578"/>
      <c r="N1233" s="1578"/>
      <c r="O1233" s="1578"/>
      <c r="P1233" s="1578"/>
      <c r="Q1233" s="1578"/>
      <c r="R1233" s="109"/>
      <c r="S1233" s="109"/>
      <c r="T1233" s="109"/>
    </row>
    <row r="1234">
      <c r="A1234" s="1041"/>
      <c r="B1234" s="1041"/>
      <c r="C1234" s="1041"/>
      <c r="D1234" s="1041"/>
      <c r="E1234" s="1041"/>
      <c r="F1234" s="1041"/>
      <c r="G1234" s="1041"/>
      <c r="H1234" s="1041"/>
      <c r="I1234" s="1041"/>
      <c r="J1234" s="1041"/>
      <c r="K1234" s="1041"/>
      <c r="L1234" s="1041"/>
      <c r="M1234" s="1041"/>
      <c r="N1234" s="1041"/>
      <c r="O1234" s="1041"/>
      <c r="P1234" s="1041"/>
      <c r="Q1234" s="1041"/>
      <c r="R1234" s="1041"/>
      <c r="S1234" s="1041"/>
      <c r="T1234" s="1041"/>
    </row>
    <row r="1235">
      <c r="A1235" s="1041"/>
      <c r="B1235" s="1041"/>
      <c r="C1235" s="1041"/>
      <c r="D1235" s="1041"/>
      <c r="E1235" s="1041"/>
      <c r="F1235" s="1041"/>
      <c r="G1235" s="1041"/>
      <c r="H1235" s="1041"/>
      <c r="I1235" s="1041"/>
      <c r="J1235" s="1041"/>
      <c r="K1235" s="1041"/>
      <c r="L1235" s="1041"/>
      <c r="M1235" s="1041"/>
      <c r="N1235" s="1041"/>
      <c r="O1235" s="1041"/>
      <c r="P1235" s="1041"/>
      <c r="Q1235" s="1041"/>
      <c r="R1235" s="1041"/>
      <c r="S1235" s="1041"/>
      <c r="T1235" s="1041"/>
    </row>
    <row r="1236">
      <c r="A1236" s="1041"/>
      <c r="B1236" s="1041"/>
      <c r="C1236" s="1041"/>
      <c r="D1236" s="1041"/>
      <c r="E1236" s="1041"/>
      <c r="F1236" s="1041"/>
      <c r="G1236" s="1041"/>
      <c r="H1236" s="1041"/>
      <c r="I1236" s="1041"/>
      <c r="J1236" s="1041"/>
      <c r="K1236" s="1041"/>
      <c r="L1236" s="1041"/>
      <c r="M1236" s="1041"/>
      <c r="N1236" s="1041"/>
      <c r="O1236" s="1041"/>
      <c r="P1236" s="1041"/>
      <c r="Q1236" s="1041"/>
      <c r="R1236" s="1041"/>
      <c r="S1236" s="1041"/>
      <c r="T1236" s="1041"/>
    </row>
  </sheetData>
  <mergeCells count="5461">
    <mergeCell ref="E649:F649"/>
    <mergeCell ref="G649:H649"/>
    <mergeCell ref="I649:J649"/>
    <mergeCell ref="K649:L649"/>
    <mergeCell ref="M649:N649"/>
    <mergeCell ref="O649:P649"/>
    <mergeCell ref="I650:J650"/>
    <mergeCell ref="K650:L650"/>
    <mergeCell ref="M650:N650"/>
    <mergeCell ref="O650:P650"/>
    <mergeCell ref="M653:N653"/>
    <mergeCell ref="O653:P653"/>
    <mergeCell ref="E654:F654"/>
    <mergeCell ref="G654:H654"/>
    <mergeCell ref="E647:F647"/>
    <mergeCell ref="G647:H647"/>
    <mergeCell ref="I647:J647"/>
    <mergeCell ref="K647:L647"/>
    <mergeCell ref="M647:N647"/>
    <mergeCell ref="O647:P647"/>
    <mergeCell ref="Q647:Q650"/>
    <mergeCell ref="E652:Q652"/>
    <mergeCell ref="I654:J654"/>
    <mergeCell ref="K654:L654"/>
    <mergeCell ref="M654:N654"/>
    <mergeCell ref="O654:P654"/>
    <mergeCell ref="E650:F650"/>
    <mergeCell ref="G650:H650"/>
    <mergeCell ref="B652:D654"/>
    <mergeCell ref="E653:F653"/>
    <mergeCell ref="G653:H653"/>
    <mergeCell ref="I653:J653"/>
    <mergeCell ref="K653:L653"/>
    <mergeCell ref="B656:D656"/>
    <mergeCell ref="E656:F656"/>
    <mergeCell ref="G656:H656"/>
    <mergeCell ref="I656:J656"/>
    <mergeCell ref="K656:L656"/>
    <mergeCell ref="M656:N656"/>
    <mergeCell ref="O656:P656"/>
    <mergeCell ref="E658:F658"/>
    <mergeCell ref="G658:H658"/>
    <mergeCell ref="I658:J658"/>
    <mergeCell ref="K658:L658"/>
    <mergeCell ref="M658:N658"/>
    <mergeCell ref="O658:P658"/>
    <mergeCell ref="E659:F659"/>
    <mergeCell ref="G659:H659"/>
    <mergeCell ref="I659:J659"/>
    <mergeCell ref="K659:L659"/>
    <mergeCell ref="M659:N659"/>
    <mergeCell ref="O659:P659"/>
    <mergeCell ref="I660:J660"/>
    <mergeCell ref="K660:L660"/>
    <mergeCell ref="M660:N660"/>
    <mergeCell ref="O660:P660"/>
    <mergeCell ref="M663:N663"/>
    <mergeCell ref="O663:P663"/>
    <mergeCell ref="E664:F664"/>
    <mergeCell ref="G664:H664"/>
    <mergeCell ref="E657:F657"/>
    <mergeCell ref="G657:H657"/>
    <mergeCell ref="I657:J657"/>
    <mergeCell ref="K657:L657"/>
    <mergeCell ref="M657:N657"/>
    <mergeCell ref="O657:P657"/>
    <mergeCell ref="Q657:Q660"/>
    <mergeCell ref="E662:Q662"/>
    <mergeCell ref="I664:J664"/>
    <mergeCell ref="K664:L664"/>
    <mergeCell ref="M664:N664"/>
    <mergeCell ref="O664:P664"/>
    <mergeCell ref="E660:F660"/>
    <mergeCell ref="G660:H660"/>
    <mergeCell ref="B662:D664"/>
    <mergeCell ref="E663:F663"/>
    <mergeCell ref="G663:H663"/>
    <mergeCell ref="I663:J663"/>
    <mergeCell ref="K663:L663"/>
    <mergeCell ref="B666:D666"/>
    <mergeCell ref="E666:F666"/>
    <mergeCell ref="G666:H666"/>
    <mergeCell ref="I666:J666"/>
    <mergeCell ref="K666:L666"/>
    <mergeCell ref="M666:N666"/>
    <mergeCell ref="O666:P666"/>
    <mergeCell ref="E668:F668"/>
    <mergeCell ref="G668:H668"/>
    <mergeCell ref="I668:J668"/>
    <mergeCell ref="K668:L668"/>
    <mergeCell ref="M668:N668"/>
    <mergeCell ref="O668:P668"/>
    <mergeCell ref="E669:F669"/>
    <mergeCell ref="G669:H669"/>
    <mergeCell ref="I669:J669"/>
    <mergeCell ref="K669:L669"/>
    <mergeCell ref="M669:N669"/>
    <mergeCell ref="O669:P669"/>
    <mergeCell ref="I670:J670"/>
    <mergeCell ref="K670:L670"/>
    <mergeCell ref="M670:N670"/>
    <mergeCell ref="O670:P670"/>
    <mergeCell ref="M673:N673"/>
    <mergeCell ref="O673:P673"/>
    <mergeCell ref="E674:F674"/>
    <mergeCell ref="G674:H674"/>
    <mergeCell ref="E667:F667"/>
    <mergeCell ref="G667:H667"/>
    <mergeCell ref="I667:J667"/>
    <mergeCell ref="K667:L667"/>
    <mergeCell ref="M667:N667"/>
    <mergeCell ref="O667:P667"/>
    <mergeCell ref="Q667:Q670"/>
    <mergeCell ref="E672:Q672"/>
    <mergeCell ref="I674:J674"/>
    <mergeCell ref="K674:L674"/>
    <mergeCell ref="M674:N674"/>
    <mergeCell ref="O674:P674"/>
    <mergeCell ref="E670:F670"/>
    <mergeCell ref="G670:H670"/>
    <mergeCell ref="B672:D674"/>
    <mergeCell ref="E673:F673"/>
    <mergeCell ref="G673:H673"/>
    <mergeCell ref="I673:J673"/>
    <mergeCell ref="K673:L673"/>
    <mergeCell ref="B676:D676"/>
    <mergeCell ref="E676:F676"/>
    <mergeCell ref="G676:H676"/>
    <mergeCell ref="I676:J676"/>
    <mergeCell ref="K676:L676"/>
    <mergeCell ref="M676:N676"/>
    <mergeCell ref="O676:P676"/>
    <mergeCell ref="E678:F678"/>
    <mergeCell ref="G678:H678"/>
    <mergeCell ref="I678:J678"/>
    <mergeCell ref="K678:L678"/>
    <mergeCell ref="M678:N678"/>
    <mergeCell ref="O678:P678"/>
    <mergeCell ref="E679:F679"/>
    <mergeCell ref="G679:H679"/>
    <mergeCell ref="I679:J679"/>
    <mergeCell ref="K679:L679"/>
    <mergeCell ref="M679:N679"/>
    <mergeCell ref="O679:P679"/>
    <mergeCell ref="I680:J680"/>
    <mergeCell ref="K680:L680"/>
    <mergeCell ref="M680:N680"/>
    <mergeCell ref="O680:P680"/>
    <mergeCell ref="M683:N683"/>
    <mergeCell ref="O683:P683"/>
    <mergeCell ref="E684:F684"/>
    <mergeCell ref="G684:H684"/>
    <mergeCell ref="E677:F677"/>
    <mergeCell ref="G677:H677"/>
    <mergeCell ref="I677:J677"/>
    <mergeCell ref="K677:L677"/>
    <mergeCell ref="M677:N677"/>
    <mergeCell ref="O677:P677"/>
    <mergeCell ref="Q677:Q680"/>
    <mergeCell ref="E682:Q682"/>
    <mergeCell ref="I684:J684"/>
    <mergeCell ref="K684:L684"/>
    <mergeCell ref="M684:N684"/>
    <mergeCell ref="O684:P684"/>
    <mergeCell ref="E680:F680"/>
    <mergeCell ref="G680:H680"/>
    <mergeCell ref="B682:D684"/>
    <mergeCell ref="E683:F683"/>
    <mergeCell ref="G683:H683"/>
    <mergeCell ref="I683:J683"/>
    <mergeCell ref="K683:L683"/>
    <mergeCell ref="B686:D686"/>
    <mergeCell ref="E686:F686"/>
    <mergeCell ref="G686:H686"/>
    <mergeCell ref="I686:J686"/>
    <mergeCell ref="K686:L686"/>
    <mergeCell ref="M686:N686"/>
    <mergeCell ref="O686:P686"/>
    <mergeCell ref="E688:F688"/>
    <mergeCell ref="G688:H688"/>
    <mergeCell ref="I688:J688"/>
    <mergeCell ref="K688:L688"/>
    <mergeCell ref="M688:N688"/>
    <mergeCell ref="O688:P688"/>
    <mergeCell ref="E689:F689"/>
    <mergeCell ref="G689:H689"/>
    <mergeCell ref="I689:J689"/>
    <mergeCell ref="K689:L689"/>
    <mergeCell ref="M689:N689"/>
    <mergeCell ref="O689:P689"/>
    <mergeCell ref="I690:J690"/>
    <mergeCell ref="K690:L690"/>
    <mergeCell ref="M690:N690"/>
    <mergeCell ref="O690:P690"/>
    <mergeCell ref="M693:N693"/>
    <mergeCell ref="O693:P693"/>
    <mergeCell ref="E694:F694"/>
    <mergeCell ref="G694:H694"/>
    <mergeCell ref="E687:F687"/>
    <mergeCell ref="G687:H687"/>
    <mergeCell ref="I687:J687"/>
    <mergeCell ref="K687:L687"/>
    <mergeCell ref="M687:N687"/>
    <mergeCell ref="O687:P687"/>
    <mergeCell ref="Q687:Q690"/>
    <mergeCell ref="E692:Q692"/>
    <mergeCell ref="I694:J694"/>
    <mergeCell ref="K694:L694"/>
    <mergeCell ref="M694:N694"/>
    <mergeCell ref="O694:P694"/>
    <mergeCell ref="E690:F690"/>
    <mergeCell ref="G690:H690"/>
    <mergeCell ref="B692:D694"/>
    <mergeCell ref="E693:F693"/>
    <mergeCell ref="G693:H693"/>
    <mergeCell ref="I693:J693"/>
    <mergeCell ref="K693:L693"/>
    <mergeCell ref="B696:D696"/>
    <mergeCell ref="E696:F696"/>
    <mergeCell ref="G696:H696"/>
    <mergeCell ref="I696:J696"/>
    <mergeCell ref="K696:L696"/>
    <mergeCell ref="M696:N696"/>
    <mergeCell ref="O696:P696"/>
    <mergeCell ref="E698:F698"/>
    <mergeCell ref="G698:H698"/>
    <mergeCell ref="I698:J698"/>
    <mergeCell ref="K698:L698"/>
    <mergeCell ref="M698:N698"/>
    <mergeCell ref="O698:P698"/>
    <mergeCell ref="E699:F699"/>
    <mergeCell ref="G699:H699"/>
    <mergeCell ref="I699:J699"/>
    <mergeCell ref="K699:L699"/>
    <mergeCell ref="M699:N699"/>
    <mergeCell ref="O699:P699"/>
    <mergeCell ref="I700:J700"/>
    <mergeCell ref="K700:L700"/>
    <mergeCell ref="M700:N700"/>
    <mergeCell ref="O700:P700"/>
    <mergeCell ref="M703:N703"/>
    <mergeCell ref="O703:P703"/>
    <mergeCell ref="E704:F704"/>
    <mergeCell ref="G704:H704"/>
    <mergeCell ref="E697:F697"/>
    <mergeCell ref="G697:H697"/>
    <mergeCell ref="I697:J697"/>
    <mergeCell ref="K697:L697"/>
    <mergeCell ref="M697:N697"/>
    <mergeCell ref="O697:P697"/>
    <mergeCell ref="Q697:Q700"/>
    <mergeCell ref="E702:Q702"/>
    <mergeCell ref="I704:J704"/>
    <mergeCell ref="K704:L704"/>
    <mergeCell ref="M704:N704"/>
    <mergeCell ref="O704:P704"/>
    <mergeCell ref="E700:F700"/>
    <mergeCell ref="G700:H700"/>
    <mergeCell ref="B702:D704"/>
    <mergeCell ref="E703:F703"/>
    <mergeCell ref="G703:H703"/>
    <mergeCell ref="I703:J703"/>
    <mergeCell ref="K703:L703"/>
    <mergeCell ref="B706:D706"/>
    <mergeCell ref="E706:F706"/>
    <mergeCell ref="G706:H706"/>
    <mergeCell ref="I706:J706"/>
    <mergeCell ref="K706:L706"/>
    <mergeCell ref="M706:N706"/>
    <mergeCell ref="O706:P706"/>
    <mergeCell ref="E708:F708"/>
    <mergeCell ref="G708:H708"/>
    <mergeCell ref="I708:J708"/>
    <mergeCell ref="K708:L708"/>
    <mergeCell ref="M708:N708"/>
    <mergeCell ref="O708:P708"/>
    <mergeCell ref="E709:F709"/>
    <mergeCell ref="G709:H709"/>
    <mergeCell ref="I709:J709"/>
    <mergeCell ref="K709:L709"/>
    <mergeCell ref="M709:N709"/>
    <mergeCell ref="O709:P709"/>
    <mergeCell ref="I710:J710"/>
    <mergeCell ref="K710:L710"/>
    <mergeCell ref="M710:N710"/>
    <mergeCell ref="O710:P710"/>
    <mergeCell ref="M713:N713"/>
    <mergeCell ref="O713:P713"/>
    <mergeCell ref="E714:F714"/>
    <mergeCell ref="G714:H714"/>
    <mergeCell ref="E707:F707"/>
    <mergeCell ref="G707:H707"/>
    <mergeCell ref="I707:J707"/>
    <mergeCell ref="K707:L707"/>
    <mergeCell ref="M707:N707"/>
    <mergeCell ref="O707:P707"/>
    <mergeCell ref="Q707:Q710"/>
    <mergeCell ref="E712:Q712"/>
    <mergeCell ref="I714:J714"/>
    <mergeCell ref="K714:L714"/>
    <mergeCell ref="M714:N714"/>
    <mergeCell ref="O714:P714"/>
    <mergeCell ref="E710:F710"/>
    <mergeCell ref="G710:H710"/>
    <mergeCell ref="B712:D714"/>
    <mergeCell ref="E713:F713"/>
    <mergeCell ref="G713:H713"/>
    <mergeCell ref="I713:J713"/>
    <mergeCell ref="K713:L713"/>
    <mergeCell ref="B716:D716"/>
    <mergeCell ref="E716:F716"/>
    <mergeCell ref="G716:H716"/>
    <mergeCell ref="I716:J716"/>
    <mergeCell ref="K716:L716"/>
    <mergeCell ref="M716:N716"/>
    <mergeCell ref="O716:P716"/>
    <mergeCell ref="E718:F718"/>
    <mergeCell ref="G718:H718"/>
    <mergeCell ref="I718:J718"/>
    <mergeCell ref="K718:L718"/>
    <mergeCell ref="M718:N718"/>
    <mergeCell ref="O718:P718"/>
    <mergeCell ref="E719:F719"/>
    <mergeCell ref="G719:H719"/>
    <mergeCell ref="I719:J719"/>
    <mergeCell ref="K719:L719"/>
    <mergeCell ref="M719:N719"/>
    <mergeCell ref="O719:P719"/>
    <mergeCell ref="I720:J720"/>
    <mergeCell ref="K720:L720"/>
    <mergeCell ref="M720:N720"/>
    <mergeCell ref="O720:P720"/>
    <mergeCell ref="M723:N723"/>
    <mergeCell ref="O723:P723"/>
    <mergeCell ref="E724:F724"/>
    <mergeCell ref="G724:H724"/>
    <mergeCell ref="E717:F717"/>
    <mergeCell ref="G717:H717"/>
    <mergeCell ref="I717:J717"/>
    <mergeCell ref="K717:L717"/>
    <mergeCell ref="M717:N717"/>
    <mergeCell ref="O717:P717"/>
    <mergeCell ref="Q717:Q720"/>
    <mergeCell ref="E722:Q722"/>
    <mergeCell ref="I724:J724"/>
    <mergeCell ref="K724:L724"/>
    <mergeCell ref="M724:N724"/>
    <mergeCell ref="O724:P724"/>
    <mergeCell ref="E720:F720"/>
    <mergeCell ref="G720:H720"/>
    <mergeCell ref="B722:D724"/>
    <mergeCell ref="E723:F723"/>
    <mergeCell ref="G723:H723"/>
    <mergeCell ref="I723:J723"/>
    <mergeCell ref="K723:L723"/>
    <mergeCell ref="B726:D726"/>
    <mergeCell ref="E726:F726"/>
    <mergeCell ref="G726:H726"/>
    <mergeCell ref="I726:J726"/>
    <mergeCell ref="K726:L726"/>
    <mergeCell ref="M726:N726"/>
    <mergeCell ref="O726:P726"/>
    <mergeCell ref="E728:F728"/>
    <mergeCell ref="G728:H728"/>
    <mergeCell ref="I728:J728"/>
    <mergeCell ref="K728:L728"/>
    <mergeCell ref="M728:N728"/>
    <mergeCell ref="O728:P728"/>
    <mergeCell ref="E729:F729"/>
    <mergeCell ref="G729:H729"/>
    <mergeCell ref="I729:J729"/>
    <mergeCell ref="K729:L729"/>
    <mergeCell ref="M729:N729"/>
    <mergeCell ref="O729:P729"/>
    <mergeCell ref="I730:J730"/>
    <mergeCell ref="K730:L730"/>
    <mergeCell ref="M730:N730"/>
    <mergeCell ref="O730:P730"/>
    <mergeCell ref="M733:N733"/>
    <mergeCell ref="O733:P733"/>
    <mergeCell ref="E734:F734"/>
    <mergeCell ref="G734:H734"/>
    <mergeCell ref="E727:F727"/>
    <mergeCell ref="G727:H727"/>
    <mergeCell ref="I727:J727"/>
    <mergeCell ref="K727:L727"/>
    <mergeCell ref="M727:N727"/>
    <mergeCell ref="O727:P727"/>
    <mergeCell ref="Q727:Q730"/>
    <mergeCell ref="E732:Q732"/>
    <mergeCell ref="I734:J734"/>
    <mergeCell ref="K734:L734"/>
    <mergeCell ref="M734:N734"/>
    <mergeCell ref="O734:P734"/>
    <mergeCell ref="E730:F730"/>
    <mergeCell ref="G730:H730"/>
    <mergeCell ref="B732:D734"/>
    <mergeCell ref="E733:F733"/>
    <mergeCell ref="G733:H733"/>
    <mergeCell ref="I733:J733"/>
    <mergeCell ref="K733:L733"/>
    <mergeCell ref="B736:D736"/>
    <mergeCell ref="E736:F736"/>
    <mergeCell ref="G736:H736"/>
    <mergeCell ref="I736:J736"/>
    <mergeCell ref="K736:L736"/>
    <mergeCell ref="M736:N736"/>
    <mergeCell ref="O736:P736"/>
    <mergeCell ref="E738:F738"/>
    <mergeCell ref="G738:H738"/>
    <mergeCell ref="I738:J738"/>
    <mergeCell ref="K738:L738"/>
    <mergeCell ref="M738:N738"/>
    <mergeCell ref="O738:P738"/>
    <mergeCell ref="E739:F739"/>
    <mergeCell ref="G739:H739"/>
    <mergeCell ref="I739:J739"/>
    <mergeCell ref="K739:L739"/>
    <mergeCell ref="M739:N739"/>
    <mergeCell ref="O739:P739"/>
    <mergeCell ref="I740:J740"/>
    <mergeCell ref="K740:L740"/>
    <mergeCell ref="M740:N740"/>
    <mergeCell ref="O740:P740"/>
    <mergeCell ref="M743:N743"/>
    <mergeCell ref="O743:P743"/>
    <mergeCell ref="E744:F744"/>
    <mergeCell ref="G744:H744"/>
    <mergeCell ref="E737:F737"/>
    <mergeCell ref="G737:H737"/>
    <mergeCell ref="I737:J737"/>
    <mergeCell ref="K737:L737"/>
    <mergeCell ref="M737:N737"/>
    <mergeCell ref="O737:P737"/>
    <mergeCell ref="Q737:Q740"/>
    <mergeCell ref="E742:Q742"/>
    <mergeCell ref="I744:J744"/>
    <mergeCell ref="K744:L744"/>
    <mergeCell ref="M744:N744"/>
    <mergeCell ref="O744:P744"/>
    <mergeCell ref="E740:F740"/>
    <mergeCell ref="G740:H740"/>
    <mergeCell ref="B742:D744"/>
    <mergeCell ref="E743:F743"/>
    <mergeCell ref="G743:H743"/>
    <mergeCell ref="I743:J743"/>
    <mergeCell ref="K743:L743"/>
    <mergeCell ref="B746:D746"/>
    <mergeCell ref="E746:F746"/>
    <mergeCell ref="G746:H746"/>
    <mergeCell ref="I746:J746"/>
    <mergeCell ref="K746:L746"/>
    <mergeCell ref="M746:N746"/>
    <mergeCell ref="O746:P746"/>
    <mergeCell ref="E748:F748"/>
    <mergeCell ref="G748:H748"/>
    <mergeCell ref="I748:J748"/>
    <mergeCell ref="K748:L748"/>
    <mergeCell ref="M748:N748"/>
    <mergeCell ref="O748:P748"/>
    <mergeCell ref="K756:L756"/>
    <mergeCell ref="M756:N756"/>
    <mergeCell ref="E752:P752"/>
    <mergeCell ref="E754:Q754"/>
    <mergeCell ref="I755:J755"/>
    <mergeCell ref="K755:L755"/>
    <mergeCell ref="M755:N755"/>
    <mergeCell ref="O755:P755"/>
    <mergeCell ref="I756:J756"/>
    <mergeCell ref="O756:P756"/>
    <mergeCell ref="E749:F749"/>
    <mergeCell ref="G749:H749"/>
    <mergeCell ref="I749:J749"/>
    <mergeCell ref="K749:L749"/>
    <mergeCell ref="M749:N749"/>
    <mergeCell ref="O749:P749"/>
    <mergeCell ref="I750:J750"/>
    <mergeCell ref="K750:L750"/>
    <mergeCell ref="M750:N750"/>
    <mergeCell ref="O750:P750"/>
    <mergeCell ref="E747:F747"/>
    <mergeCell ref="G747:H747"/>
    <mergeCell ref="I747:J747"/>
    <mergeCell ref="K747:L747"/>
    <mergeCell ref="M747:N747"/>
    <mergeCell ref="O747:P747"/>
    <mergeCell ref="Q747:Q750"/>
    <mergeCell ref="E750:F750"/>
    <mergeCell ref="G750:H750"/>
    <mergeCell ref="B754:D756"/>
    <mergeCell ref="E755:F755"/>
    <mergeCell ref="G755:H755"/>
    <mergeCell ref="E756:F756"/>
    <mergeCell ref="G756:H756"/>
    <mergeCell ref="E379:F379"/>
    <mergeCell ref="G379:H379"/>
    <mergeCell ref="I379:J379"/>
    <mergeCell ref="K379:L379"/>
    <mergeCell ref="M379:N379"/>
    <mergeCell ref="O379:P379"/>
    <mergeCell ref="I380:J380"/>
    <mergeCell ref="K380:L380"/>
    <mergeCell ref="M380:N380"/>
    <mergeCell ref="O380:P380"/>
    <mergeCell ref="M383:N383"/>
    <mergeCell ref="O383:P383"/>
    <mergeCell ref="E384:F384"/>
    <mergeCell ref="G384:H384"/>
    <mergeCell ref="E377:F377"/>
    <mergeCell ref="G377:H377"/>
    <mergeCell ref="I377:J377"/>
    <mergeCell ref="K377:L377"/>
    <mergeCell ref="M377:N377"/>
    <mergeCell ref="O377:P377"/>
    <mergeCell ref="Q377:Q380"/>
    <mergeCell ref="E382:Q382"/>
    <mergeCell ref="I384:J384"/>
    <mergeCell ref="K384:L384"/>
    <mergeCell ref="M384:N384"/>
    <mergeCell ref="O384:P384"/>
    <mergeCell ref="E380:F380"/>
    <mergeCell ref="G380:H380"/>
    <mergeCell ref="B382:D384"/>
    <mergeCell ref="E383:F383"/>
    <mergeCell ref="G383:H383"/>
    <mergeCell ref="I383:J383"/>
    <mergeCell ref="K383:L383"/>
    <mergeCell ref="B386:D386"/>
    <mergeCell ref="E386:F386"/>
    <mergeCell ref="G386:H386"/>
    <mergeCell ref="I386:J386"/>
    <mergeCell ref="K386:L386"/>
    <mergeCell ref="M386:N386"/>
    <mergeCell ref="O386:P386"/>
    <mergeCell ref="E388:F388"/>
    <mergeCell ref="G388:H388"/>
    <mergeCell ref="I388:J388"/>
    <mergeCell ref="K388:L388"/>
    <mergeCell ref="M388:N388"/>
    <mergeCell ref="O388:P388"/>
    <mergeCell ref="E389:F389"/>
    <mergeCell ref="G389:H389"/>
    <mergeCell ref="I389:J389"/>
    <mergeCell ref="K389:L389"/>
    <mergeCell ref="M389:N389"/>
    <mergeCell ref="O389:P389"/>
    <mergeCell ref="I390:J390"/>
    <mergeCell ref="K390:L390"/>
    <mergeCell ref="M390:N390"/>
    <mergeCell ref="O390:P390"/>
    <mergeCell ref="M393:N393"/>
    <mergeCell ref="O393:P393"/>
    <mergeCell ref="E394:F394"/>
    <mergeCell ref="G394:H394"/>
    <mergeCell ref="E387:F387"/>
    <mergeCell ref="G387:H387"/>
    <mergeCell ref="I387:J387"/>
    <mergeCell ref="K387:L387"/>
    <mergeCell ref="M387:N387"/>
    <mergeCell ref="O387:P387"/>
    <mergeCell ref="Q387:Q390"/>
    <mergeCell ref="E392:Q392"/>
    <mergeCell ref="I394:J394"/>
    <mergeCell ref="K394:L394"/>
    <mergeCell ref="M394:N394"/>
    <mergeCell ref="O394:P394"/>
    <mergeCell ref="E390:F390"/>
    <mergeCell ref="G390:H390"/>
    <mergeCell ref="B392:D394"/>
    <mergeCell ref="E393:F393"/>
    <mergeCell ref="G393:H393"/>
    <mergeCell ref="I393:J393"/>
    <mergeCell ref="K393:L393"/>
    <mergeCell ref="B396:D396"/>
    <mergeCell ref="E396:F396"/>
    <mergeCell ref="G396:H396"/>
    <mergeCell ref="I396:J396"/>
    <mergeCell ref="K396:L396"/>
    <mergeCell ref="M396:N396"/>
    <mergeCell ref="O396:P396"/>
    <mergeCell ref="E398:F398"/>
    <mergeCell ref="G398:H398"/>
    <mergeCell ref="I398:J398"/>
    <mergeCell ref="K398:L398"/>
    <mergeCell ref="M398:N398"/>
    <mergeCell ref="O398:P398"/>
    <mergeCell ref="E399:F399"/>
    <mergeCell ref="G399:H399"/>
    <mergeCell ref="I399:J399"/>
    <mergeCell ref="K399:L399"/>
    <mergeCell ref="M399:N399"/>
    <mergeCell ref="O399:P399"/>
    <mergeCell ref="I400:J400"/>
    <mergeCell ref="K400:L400"/>
    <mergeCell ref="M400:N400"/>
    <mergeCell ref="O400:P400"/>
    <mergeCell ref="M403:N403"/>
    <mergeCell ref="O403:P403"/>
    <mergeCell ref="E404:F404"/>
    <mergeCell ref="G404:H404"/>
    <mergeCell ref="E397:F397"/>
    <mergeCell ref="G397:H397"/>
    <mergeCell ref="I397:J397"/>
    <mergeCell ref="K397:L397"/>
    <mergeCell ref="M397:N397"/>
    <mergeCell ref="O397:P397"/>
    <mergeCell ref="Q397:Q400"/>
    <mergeCell ref="E402:Q402"/>
    <mergeCell ref="I404:J404"/>
    <mergeCell ref="K404:L404"/>
    <mergeCell ref="M404:N404"/>
    <mergeCell ref="O404:P404"/>
    <mergeCell ref="E400:F400"/>
    <mergeCell ref="G400:H400"/>
    <mergeCell ref="B402:D404"/>
    <mergeCell ref="E403:F403"/>
    <mergeCell ref="G403:H403"/>
    <mergeCell ref="I403:J403"/>
    <mergeCell ref="K403:L403"/>
    <mergeCell ref="B406:D406"/>
    <mergeCell ref="E406:F406"/>
    <mergeCell ref="G406:H406"/>
    <mergeCell ref="I406:J406"/>
    <mergeCell ref="K406:L406"/>
    <mergeCell ref="M406:N406"/>
    <mergeCell ref="O406:P406"/>
    <mergeCell ref="E408:F408"/>
    <mergeCell ref="G408:H408"/>
    <mergeCell ref="I408:J408"/>
    <mergeCell ref="K408:L408"/>
    <mergeCell ref="M408:N408"/>
    <mergeCell ref="O408:P408"/>
    <mergeCell ref="E762:F762"/>
    <mergeCell ref="G762:H762"/>
    <mergeCell ref="I762:J762"/>
    <mergeCell ref="K762:L762"/>
    <mergeCell ref="M762:N762"/>
    <mergeCell ref="O762:P762"/>
    <mergeCell ref="E759:F759"/>
    <mergeCell ref="G759:H759"/>
    <mergeCell ref="I759:J759"/>
    <mergeCell ref="K759:L759"/>
    <mergeCell ref="M759:N759"/>
    <mergeCell ref="O759:P759"/>
    <mergeCell ref="Q759:Q762"/>
    <mergeCell ref="M781:N781"/>
    <mergeCell ref="O781:P781"/>
    <mergeCell ref="E784:Q784"/>
    <mergeCell ref="I786:J786"/>
    <mergeCell ref="K786:L786"/>
    <mergeCell ref="M786:N786"/>
    <mergeCell ref="O786:P786"/>
    <mergeCell ref="E781:F781"/>
    <mergeCell ref="G781:H781"/>
    <mergeCell ref="B784:D786"/>
    <mergeCell ref="E785:F785"/>
    <mergeCell ref="G785:H785"/>
    <mergeCell ref="I785:J785"/>
    <mergeCell ref="K785:L785"/>
    <mergeCell ref="E776:F776"/>
    <mergeCell ref="G776:H776"/>
    <mergeCell ref="B778:D778"/>
    <mergeCell ref="E778:F778"/>
    <mergeCell ref="G778:H778"/>
    <mergeCell ref="I778:J778"/>
    <mergeCell ref="K778:L778"/>
    <mergeCell ref="E780:F780"/>
    <mergeCell ref="G780:H780"/>
    <mergeCell ref="I780:J780"/>
    <mergeCell ref="K780:L780"/>
    <mergeCell ref="M780:N780"/>
    <mergeCell ref="O780:P780"/>
    <mergeCell ref="I781:J781"/>
    <mergeCell ref="K781:L781"/>
    <mergeCell ref="M785:N785"/>
    <mergeCell ref="O785:P785"/>
    <mergeCell ref="M788:N788"/>
    <mergeCell ref="O788:P788"/>
    <mergeCell ref="E802:F802"/>
    <mergeCell ref="G802:H802"/>
    <mergeCell ref="I802:J802"/>
    <mergeCell ref="K802:L802"/>
    <mergeCell ref="M802:N802"/>
    <mergeCell ref="O802:P802"/>
    <mergeCell ref="E803:F803"/>
    <mergeCell ref="G803:H803"/>
    <mergeCell ref="I803:J803"/>
    <mergeCell ref="K803:L803"/>
    <mergeCell ref="M803:N803"/>
    <mergeCell ref="O803:P803"/>
    <mergeCell ref="K807:L807"/>
    <mergeCell ref="M807:N807"/>
    <mergeCell ref="E807:F807"/>
    <mergeCell ref="E808:F808"/>
    <mergeCell ref="B810:D810"/>
    <mergeCell ref="E810:F810"/>
    <mergeCell ref="E811:F811"/>
    <mergeCell ref="E812:F812"/>
    <mergeCell ref="E813:F813"/>
    <mergeCell ref="K808:L808"/>
    <mergeCell ref="M808:N808"/>
    <mergeCell ref="E804:F804"/>
    <mergeCell ref="G804:H804"/>
    <mergeCell ref="B806:D808"/>
    <mergeCell ref="E806:Q806"/>
    <mergeCell ref="G807:H807"/>
    <mergeCell ref="I807:J807"/>
    <mergeCell ref="O807:P807"/>
    <mergeCell ref="O808:P808"/>
    <mergeCell ref="G808:H808"/>
    <mergeCell ref="I808:J808"/>
    <mergeCell ref="G810:H810"/>
    <mergeCell ref="I810:J810"/>
    <mergeCell ref="K810:L810"/>
    <mergeCell ref="M810:N810"/>
    <mergeCell ref="O810:P810"/>
    <mergeCell ref="I812:J812"/>
    <mergeCell ref="K812:L812"/>
    <mergeCell ref="M812:N812"/>
    <mergeCell ref="O812:P812"/>
    <mergeCell ref="G813:H813"/>
    <mergeCell ref="I813:J813"/>
    <mergeCell ref="G811:H811"/>
    <mergeCell ref="I811:J811"/>
    <mergeCell ref="K811:L811"/>
    <mergeCell ref="M811:N811"/>
    <mergeCell ref="O811:P811"/>
    <mergeCell ref="Q811:Q814"/>
    <mergeCell ref="O813:P813"/>
    <mergeCell ref="E816:Q816"/>
    <mergeCell ref="G812:H812"/>
    <mergeCell ref="E814:F814"/>
    <mergeCell ref="G814:H814"/>
    <mergeCell ref="E817:F817"/>
    <mergeCell ref="G817:H817"/>
    <mergeCell ref="E818:F818"/>
    <mergeCell ref="G818:H818"/>
    <mergeCell ref="K813:L813"/>
    <mergeCell ref="M813:N813"/>
    <mergeCell ref="M814:N814"/>
    <mergeCell ref="O814:P814"/>
    <mergeCell ref="K818:L818"/>
    <mergeCell ref="M818:N818"/>
    <mergeCell ref="I814:J814"/>
    <mergeCell ref="K814:L814"/>
    <mergeCell ref="I817:J817"/>
    <mergeCell ref="K817:L817"/>
    <mergeCell ref="M817:N817"/>
    <mergeCell ref="O817:P817"/>
    <mergeCell ref="I818:J818"/>
    <mergeCell ref="O818:P818"/>
    <mergeCell ref="B816:D818"/>
    <mergeCell ref="B820:D820"/>
    <mergeCell ref="E820:F820"/>
    <mergeCell ref="G820:H820"/>
    <mergeCell ref="I820:J820"/>
    <mergeCell ref="K820:L820"/>
    <mergeCell ref="M820:N820"/>
    <mergeCell ref="O820:P820"/>
    <mergeCell ref="E822:F822"/>
    <mergeCell ref="G822:H822"/>
    <mergeCell ref="M824:N824"/>
    <mergeCell ref="O824:P824"/>
    <mergeCell ref="E821:F821"/>
    <mergeCell ref="G821:H821"/>
    <mergeCell ref="I821:J821"/>
    <mergeCell ref="K821:L821"/>
    <mergeCell ref="M821:N821"/>
    <mergeCell ref="O821:P821"/>
    <mergeCell ref="Q821:Q824"/>
    <mergeCell ref="I822:J822"/>
    <mergeCell ref="K822:L822"/>
    <mergeCell ref="M822:N822"/>
    <mergeCell ref="O822:P822"/>
    <mergeCell ref="E823:F823"/>
    <mergeCell ref="G823:H823"/>
    <mergeCell ref="I823:J823"/>
    <mergeCell ref="K823:L823"/>
    <mergeCell ref="M823:N823"/>
    <mergeCell ref="O823:P823"/>
    <mergeCell ref="M827:N827"/>
    <mergeCell ref="O827:P827"/>
    <mergeCell ref="E828:F828"/>
    <mergeCell ref="G828:H828"/>
    <mergeCell ref="I824:J824"/>
    <mergeCell ref="K824:L824"/>
    <mergeCell ref="E826:Q826"/>
    <mergeCell ref="I828:J828"/>
    <mergeCell ref="K828:L828"/>
    <mergeCell ref="M828:N828"/>
    <mergeCell ref="O828:P828"/>
    <mergeCell ref="E824:F824"/>
    <mergeCell ref="G824:H824"/>
    <mergeCell ref="B826:D828"/>
    <mergeCell ref="E827:F827"/>
    <mergeCell ref="G827:H827"/>
    <mergeCell ref="I827:J827"/>
    <mergeCell ref="K827:L827"/>
    <mergeCell ref="B830:D830"/>
    <mergeCell ref="E830:F830"/>
    <mergeCell ref="G830:H830"/>
    <mergeCell ref="I830:J830"/>
    <mergeCell ref="K830:L830"/>
    <mergeCell ref="M830:N830"/>
    <mergeCell ref="O830:P830"/>
    <mergeCell ref="E832:F832"/>
    <mergeCell ref="G832:H832"/>
    <mergeCell ref="I832:J832"/>
    <mergeCell ref="K832:L832"/>
    <mergeCell ref="M832:N832"/>
    <mergeCell ref="O832:P832"/>
    <mergeCell ref="E864:F864"/>
    <mergeCell ref="G864:H864"/>
    <mergeCell ref="I864:J864"/>
    <mergeCell ref="K864:L864"/>
    <mergeCell ref="M864:N864"/>
    <mergeCell ref="O864:P864"/>
    <mergeCell ref="I865:J865"/>
    <mergeCell ref="K865:L865"/>
    <mergeCell ref="M865:N865"/>
    <mergeCell ref="O865:P865"/>
    <mergeCell ref="M868:N868"/>
    <mergeCell ref="O868:P868"/>
    <mergeCell ref="E869:F869"/>
    <mergeCell ref="G869:H869"/>
    <mergeCell ref="E862:F862"/>
    <mergeCell ref="G862:H862"/>
    <mergeCell ref="I862:J862"/>
    <mergeCell ref="K862:L862"/>
    <mergeCell ref="M862:N862"/>
    <mergeCell ref="O862:P862"/>
    <mergeCell ref="Q862:Q865"/>
    <mergeCell ref="E867:Q867"/>
    <mergeCell ref="I869:J869"/>
    <mergeCell ref="K869:L869"/>
    <mergeCell ref="M869:N869"/>
    <mergeCell ref="O869:P869"/>
    <mergeCell ref="E865:F865"/>
    <mergeCell ref="G865:H865"/>
    <mergeCell ref="B867:D869"/>
    <mergeCell ref="E868:F868"/>
    <mergeCell ref="G868:H868"/>
    <mergeCell ref="I868:J868"/>
    <mergeCell ref="K868:L868"/>
    <mergeCell ref="B871:D871"/>
    <mergeCell ref="E871:F871"/>
    <mergeCell ref="G871:H871"/>
    <mergeCell ref="I871:J871"/>
    <mergeCell ref="K871:L871"/>
    <mergeCell ref="M871:N871"/>
    <mergeCell ref="O871:P871"/>
    <mergeCell ref="E873:F873"/>
    <mergeCell ref="G873:H873"/>
    <mergeCell ref="I873:J873"/>
    <mergeCell ref="K873:L873"/>
    <mergeCell ref="M873:N873"/>
    <mergeCell ref="O873:P873"/>
    <mergeCell ref="E874:F874"/>
    <mergeCell ref="G874:H874"/>
    <mergeCell ref="I874:J874"/>
    <mergeCell ref="K874:L874"/>
    <mergeCell ref="M874:N874"/>
    <mergeCell ref="O874:P874"/>
    <mergeCell ref="I875:J875"/>
    <mergeCell ref="K875:L875"/>
    <mergeCell ref="M875:N875"/>
    <mergeCell ref="O875:P875"/>
    <mergeCell ref="M878:N878"/>
    <mergeCell ref="O878:P878"/>
    <mergeCell ref="E879:F879"/>
    <mergeCell ref="G879:H879"/>
    <mergeCell ref="E872:F872"/>
    <mergeCell ref="G872:H872"/>
    <mergeCell ref="I872:J872"/>
    <mergeCell ref="K872:L872"/>
    <mergeCell ref="M872:N872"/>
    <mergeCell ref="O872:P872"/>
    <mergeCell ref="Q872:Q875"/>
    <mergeCell ref="E877:Q877"/>
    <mergeCell ref="I879:J879"/>
    <mergeCell ref="K879:L879"/>
    <mergeCell ref="M879:N879"/>
    <mergeCell ref="O879:P879"/>
    <mergeCell ref="E875:F875"/>
    <mergeCell ref="G875:H875"/>
    <mergeCell ref="B877:D879"/>
    <mergeCell ref="E878:F878"/>
    <mergeCell ref="G878:H878"/>
    <mergeCell ref="I878:J878"/>
    <mergeCell ref="K878:L878"/>
    <mergeCell ref="B881:D881"/>
    <mergeCell ref="E881:F881"/>
    <mergeCell ref="G881:H881"/>
    <mergeCell ref="I881:J881"/>
    <mergeCell ref="K881:L881"/>
    <mergeCell ref="M881:N881"/>
    <mergeCell ref="O881:P881"/>
    <mergeCell ref="E883:F883"/>
    <mergeCell ref="G883:H883"/>
    <mergeCell ref="I883:J883"/>
    <mergeCell ref="K883:L883"/>
    <mergeCell ref="M883:N883"/>
    <mergeCell ref="O883:P883"/>
    <mergeCell ref="E884:F884"/>
    <mergeCell ref="G884:H884"/>
    <mergeCell ref="I884:J884"/>
    <mergeCell ref="K884:L884"/>
    <mergeCell ref="M884:N884"/>
    <mergeCell ref="O884:P884"/>
    <mergeCell ref="I885:J885"/>
    <mergeCell ref="K885:L885"/>
    <mergeCell ref="M885:N885"/>
    <mergeCell ref="O885:P885"/>
    <mergeCell ref="M888:N888"/>
    <mergeCell ref="O888:P888"/>
    <mergeCell ref="E889:F889"/>
    <mergeCell ref="G889:H889"/>
    <mergeCell ref="E882:F882"/>
    <mergeCell ref="G882:H882"/>
    <mergeCell ref="I882:J882"/>
    <mergeCell ref="K882:L882"/>
    <mergeCell ref="M882:N882"/>
    <mergeCell ref="O882:P882"/>
    <mergeCell ref="Q882:Q885"/>
    <mergeCell ref="E887:Q887"/>
    <mergeCell ref="I889:J889"/>
    <mergeCell ref="K889:L889"/>
    <mergeCell ref="M889:N889"/>
    <mergeCell ref="O889:P889"/>
    <mergeCell ref="E885:F885"/>
    <mergeCell ref="G885:H885"/>
    <mergeCell ref="B887:D889"/>
    <mergeCell ref="E888:F888"/>
    <mergeCell ref="G888:H888"/>
    <mergeCell ref="I888:J888"/>
    <mergeCell ref="K888:L888"/>
    <mergeCell ref="B891:D891"/>
    <mergeCell ref="E891:F891"/>
    <mergeCell ref="G891:H891"/>
    <mergeCell ref="I891:J891"/>
    <mergeCell ref="K891:L891"/>
    <mergeCell ref="M891:N891"/>
    <mergeCell ref="O891:P891"/>
    <mergeCell ref="E893:F893"/>
    <mergeCell ref="G893:H893"/>
    <mergeCell ref="I893:J893"/>
    <mergeCell ref="K893:L893"/>
    <mergeCell ref="M893:N893"/>
    <mergeCell ref="O893:P893"/>
    <mergeCell ref="E894:F894"/>
    <mergeCell ref="G894:H894"/>
    <mergeCell ref="I894:J894"/>
    <mergeCell ref="K894:L894"/>
    <mergeCell ref="M894:N894"/>
    <mergeCell ref="O894:P894"/>
    <mergeCell ref="I895:J895"/>
    <mergeCell ref="K895:L895"/>
    <mergeCell ref="M895:N895"/>
    <mergeCell ref="O895:P895"/>
    <mergeCell ref="M898:N898"/>
    <mergeCell ref="O898:P898"/>
    <mergeCell ref="E899:F899"/>
    <mergeCell ref="G899:H899"/>
    <mergeCell ref="E892:F892"/>
    <mergeCell ref="G892:H892"/>
    <mergeCell ref="I892:J892"/>
    <mergeCell ref="K892:L892"/>
    <mergeCell ref="M892:N892"/>
    <mergeCell ref="O892:P892"/>
    <mergeCell ref="Q892:Q895"/>
    <mergeCell ref="E897:Q897"/>
    <mergeCell ref="I899:J899"/>
    <mergeCell ref="K899:L899"/>
    <mergeCell ref="M899:N899"/>
    <mergeCell ref="O899:P899"/>
    <mergeCell ref="E895:F895"/>
    <mergeCell ref="G895:H895"/>
    <mergeCell ref="B897:D899"/>
    <mergeCell ref="E898:F898"/>
    <mergeCell ref="G898:H898"/>
    <mergeCell ref="I898:J898"/>
    <mergeCell ref="K898:L898"/>
    <mergeCell ref="B901:D901"/>
    <mergeCell ref="E901:F901"/>
    <mergeCell ref="G901:H901"/>
    <mergeCell ref="I901:J901"/>
    <mergeCell ref="K901:L901"/>
    <mergeCell ref="M901:N901"/>
    <mergeCell ref="O901:P901"/>
    <mergeCell ref="E903:F903"/>
    <mergeCell ref="G903:H903"/>
    <mergeCell ref="I903:J903"/>
    <mergeCell ref="K903:L903"/>
    <mergeCell ref="M903:N903"/>
    <mergeCell ref="O903:P903"/>
    <mergeCell ref="E904:F904"/>
    <mergeCell ref="G904:H904"/>
    <mergeCell ref="I904:J904"/>
    <mergeCell ref="K904:L904"/>
    <mergeCell ref="M904:N904"/>
    <mergeCell ref="O904:P904"/>
    <mergeCell ref="I905:J905"/>
    <mergeCell ref="K905:L905"/>
    <mergeCell ref="M905:N905"/>
    <mergeCell ref="O905:P905"/>
    <mergeCell ref="M908:N908"/>
    <mergeCell ref="O908:P908"/>
    <mergeCell ref="E909:F909"/>
    <mergeCell ref="G909:H909"/>
    <mergeCell ref="E902:F902"/>
    <mergeCell ref="G902:H902"/>
    <mergeCell ref="I902:J902"/>
    <mergeCell ref="K902:L902"/>
    <mergeCell ref="M902:N902"/>
    <mergeCell ref="O902:P902"/>
    <mergeCell ref="Q902:Q905"/>
    <mergeCell ref="E907:Q907"/>
    <mergeCell ref="I909:J909"/>
    <mergeCell ref="K909:L909"/>
    <mergeCell ref="M909:N909"/>
    <mergeCell ref="O909:P909"/>
    <mergeCell ref="E905:F905"/>
    <mergeCell ref="G905:H905"/>
    <mergeCell ref="B907:D909"/>
    <mergeCell ref="E908:F908"/>
    <mergeCell ref="G908:H908"/>
    <mergeCell ref="I908:J908"/>
    <mergeCell ref="K908:L908"/>
    <mergeCell ref="B911:D911"/>
    <mergeCell ref="E911:F911"/>
    <mergeCell ref="G911:H911"/>
    <mergeCell ref="I911:J911"/>
    <mergeCell ref="K911:L911"/>
    <mergeCell ref="M911:N911"/>
    <mergeCell ref="O911:P911"/>
    <mergeCell ref="E913:F913"/>
    <mergeCell ref="G913:H913"/>
    <mergeCell ref="I913:J913"/>
    <mergeCell ref="K913:L913"/>
    <mergeCell ref="M913:N913"/>
    <mergeCell ref="O913:P913"/>
    <mergeCell ref="E914:F914"/>
    <mergeCell ref="G914:H914"/>
    <mergeCell ref="I914:J914"/>
    <mergeCell ref="K914:L914"/>
    <mergeCell ref="M914:N914"/>
    <mergeCell ref="O914:P914"/>
    <mergeCell ref="I915:J915"/>
    <mergeCell ref="K915:L915"/>
    <mergeCell ref="M915:N915"/>
    <mergeCell ref="O915:P915"/>
    <mergeCell ref="M918:N918"/>
    <mergeCell ref="O918:P918"/>
    <mergeCell ref="E919:F919"/>
    <mergeCell ref="G919:H919"/>
    <mergeCell ref="E912:F912"/>
    <mergeCell ref="G912:H912"/>
    <mergeCell ref="I912:J912"/>
    <mergeCell ref="K912:L912"/>
    <mergeCell ref="M912:N912"/>
    <mergeCell ref="O912:P912"/>
    <mergeCell ref="Q912:Q915"/>
    <mergeCell ref="E917:Q917"/>
    <mergeCell ref="I919:J919"/>
    <mergeCell ref="K919:L919"/>
    <mergeCell ref="M919:N919"/>
    <mergeCell ref="O919:P919"/>
    <mergeCell ref="E915:F915"/>
    <mergeCell ref="G915:H915"/>
    <mergeCell ref="B917:D919"/>
    <mergeCell ref="E918:F918"/>
    <mergeCell ref="G918:H918"/>
    <mergeCell ref="I918:J918"/>
    <mergeCell ref="K918:L918"/>
    <mergeCell ref="B921:D921"/>
    <mergeCell ref="E921:F921"/>
    <mergeCell ref="G921:H921"/>
    <mergeCell ref="I921:J921"/>
    <mergeCell ref="K921:L921"/>
    <mergeCell ref="M921:N921"/>
    <mergeCell ref="O921:P921"/>
    <mergeCell ref="E923:F923"/>
    <mergeCell ref="G923:H923"/>
    <mergeCell ref="I923:J923"/>
    <mergeCell ref="K923:L923"/>
    <mergeCell ref="M923:N923"/>
    <mergeCell ref="O923:P923"/>
    <mergeCell ref="E938:F938"/>
    <mergeCell ref="G938:H938"/>
    <mergeCell ref="B940:D942"/>
    <mergeCell ref="E941:F941"/>
    <mergeCell ref="G941:H941"/>
    <mergeCell ref="I941:J941"/>
    <mergeCell ref="K941:L941"/>
    <mergeCell ref="E945:F945"/>
    <mergeCell ref="G945:H945"/>
    <mergeCell ref="I945:J945"/>
    <mergeCell ref="K945:L945"/>
    <mergeCell ref="E942:F942"/>
    <mergeCell ref="G942:H942"/>
    <mergeCell ref="B944:D944"/>
    <mergeCell ref="E944:F944"/>
    <mergeCell ref="G944:H944"/>
    <mergeCell ref="I944:J944"/>
    <mergeCell ref="K944:L944"/>
    <mergeCell ref="I937:J937"/>
    <mergeCell ref="K937:L937"/>
    <mergeCell ref="I938:J938"/>
    <mergeCell ref="K938:L938"/>
    <mergeCell ref="M938:N938"/>
    <mergeCell ref="O938:P938"/>
    <mergeCell ref="E935:F935"/>
    <mergeCell ref="G935:H935"/>
    <mergeCell ref="I935:J935"/>
    <mergeCell ref="K935:L935"/>
    <mergeCell ref="M935:N935"/>
    <mergeCell ref="O935:P935"/>
    <mergeCell ref="Q935:Q938"/>
    <mergeCell ref="E940:Q940"/>
    <mergeCell ref="M941:N941"/>
    <mergeCell ref="O941:P941"/>
    <mergeCell ref="I942:J942"/>
    <mergeCell ref="K942:L942"/>
    <mergeCell ref="M942:N942"/>
    <mergeCell ref="O942:P942"/>
    <mergeCell ref="I946:J946"/>
    <mergeCell ref="K946:L946"/>
    <mergeCell ref="E1059:F1059"/>
    <mergeCell ref="G1059:H1059"/>
    <mergeCell ref="I1059:J1059"/>
    <mergeCell ref="K1059:L1059"/>
    <mergeCell ref="M1059:N1059"/>
    <mergeCell ref="O1059:P1059"/>
    <mergeCell ref="I1060:J1060"/>
    <mergeCell ref="K1060:L1060"/>
    <mergeCell ref="M1060:N1060"/>
    <mergeCell ref="O1060:P1060"/>
    <mergeCell ref="M1063:N1063"/>
    <mergeCell ref="O1063:P1063"/>
    <mergeCell ref="E1064:F1064"/>
    <mergeCell ref="G1064:H1064"/>
    <mergeCell ref="E1057:F1057"/>
    <mergeCell ref="G1057:H1057"/>
    <mergeCell ref="I1057:J1057"/>
    <mergeCell ref="K1057:L1057"/>
    <mergeCell ref="M1057:N1057"/>
    <mergeCell ref="O1057:P1057"/>
    <mergeCell ref="Q1057:Q1060"/>
    <mergeCell ref="E1062:Q1062"/>
    <mergeCell ref="I1064:J1064"/>
    <mergeCell ref="K1064:L1064"/>
    <mergeCell ref="M1064:N1064"/>
    <mergeCell ref="O1064:P1064"/>
    <mergeCell ref="E1060:F1060"/>
    <mergeCell ref="G1060:H1060"/>
    <mergeCell ref="B1062:D1064"/>
    <mergeCell ref="E1063:F1063"/>
    <mergeCell ref="G1063:H1063"/>
    <mergeCell ref="I1063:J1063"/>
    <mergeCell ref="K1063:L1063"/>
    <mergeCell ref="B1066:D1066"/>
    <mergeCell ref="E1066:F1066"/>
    <mergeCell ref="G1066:H1066"/>
    <mergeCell ref="I1066:J1066"/>
    <mergeCell ref="K1066:L1066"/>
    <mergeCell ref="M1066:N1066"/>
    <mergeCell ref="O1066:P1066"/>
    <mergeCell ref="E1068:F1068"/>
    <mergeCell ref="G1068:H1068"/>
    <mergeCell ref="I1068:J1068"/>
    <mergeCell ref="K1068:L1068"/>
    <mergeCell ref="M1068:N1068"/>
    <mergeCell ref="O1068:P1068"/>
    <mergeCell ref="E1029:F1029"/>
    <mergeCell ref="G1029:H1029"/>
    <mergeCell ref="I1029:J1029"/>
    <mergeCell ref="K1029:L1029"/>
    <mergeCell ref="M1029:N1029"/>
    <mergeCell ref="O1029:P1029"/>
    <mergeCell ref="I1030:J1030"/>
    <mergeCell ref="K1030:L1030"/>
    <mergeCell ref="M1030:N1030"/>
    <mergeCell ref="O1030:P1030"/>
    <mergeCell ref="M1033:N1033"/>
    <mergeCell ref="O1033:P1033"/>
    <mergeCell ref="E1034:F1034"/>
    <mergeCell ref="G1034:H1034"/>
    <mergeCell ref="E1027:F1027"/>
    <mergeCell ref="G1027:H1027"/>
    <mergeCell ref="I1027:J1027"/>
    <mergeCell ref="K1027:L1027"/>
    <mergeCell ref="M1027:N1027"/>
    <mergeCell ref="O1027:P1027"/>
    <mergeCell ref="Q1027:Q1030"/>
    <mergeCell ref="E1032:Q1032"/>
    <mergeCell ref="I1034:J1034"/>
    <mergeCell ref="K1034:L1034"/>
    <mergeCell ref="M1034:N1034"/>
    <mergeCell ref="O1034:P1034"/>
    <mergeCell ref="E1030:F1030"/>
    <mergeCell ref="G1030:H1030"/>
    <mergeCell ref="B1032:D1034"/>
    <mergeCell ref="E1033:F1033"/>
    <mergeCell ref="G1033:H1033"/>
    <mergeCell ref="I1033:J1033"/>
    <mergeCell ref="K1033:L1033"/>
    <mergeCell ref="B1036:D1036"/>
    <mergeCell ref="E1036:F1036"/>
    <mergeCell ref="G1036:H1036"/>
    <mergeCell ref="I1036:J1036"/>
    <mergeCell ref="K1036:L1036"/>
    <mergeCell ref="M1036:N1036"/>
    <mergeCell ref="O1036:P1036"/>
    <mergeCell ref="E1038:F1038"/>
    <mergeCell ref="G1038:H1038"/>
    <mergeCell ref="I1038:J1038"/>
    <mergeCell ref="K1038:L1038"/>
    <mergeCell ref="M1038:N1038"/>
    <mergeCell ref="O1038:P1038"/>
    <mergeCell ref="E1039:F1039"/>
    <mergeCell ref="G1039:H1039"/>
    <mergeCell ref="I1039:J1039"/>
    <mergeCell ref="K1039:L1039"/>
    <mergeCell ref="M1039:N1039"/>
    <mergeCell ref="O1039:P1039"/>
    <mergeCell ref="I1040:J1040"/>
    <mergeCell ref="K1040:L1040"/>
    <mergeCell ref="M1040:N1040"/>
    <mergeCell ref="O1040:P1040"/>
    <mergeCell ref="M1043:N1043"/>
    <mergeCell ref="O1043:P1043"/>
    <mergeCell ref="E1044:F1044"/>
    <mergeCell ref="G1044:H1044"/>
    <mergeCell ref="E1037:F1037"/>
    <mergeCell ref="G1037:H1037"/>
    <mergeCell ref="I1037:J1037"/>
    <mergeCell ref="K1037:L1037"/>
    <mergeCell ref="M1037:N1037"/>
    <mergeCell ref="O1037:P1037"/>
    <mergeCell ref="Q1037:Q1040"/>
    <mergeCell ref="E1042:Q1042"/>
    <mergeCell ref="I1044:J1044"/>
    <mergeCell ref="K1044:L1044"/>
    <mergeCell ref="M1044:N1044"/>
    <mergeCell ref="O1044:P1044"/>
    <mergeCell ref="E1040:F1040"/>
    <mergeCell ref="G1040:H1040"/>
    <mergeCell ref="B1042:D1044"/>
    <mergeCell ref="E1043:F1043"/>
    <mergeCell ref="G1043:H1043"/>
    <mergeCell ref="I1043:J1043"/>
    <mergeCell ref="K1043:L1043"/>
    <mergeCell ref="B1046:D1046"/>
    <mergeCell ref="E1046:F1046"/>
    <mergeCell ref="G1046:H1046"/>
    <mergeCell ref="I1046:J1046"/>
    <mergeCell ref="K1046:L1046"/>
    <mergeCell ref="M1046:N1046"/>
    <mergeCell ref="O1046:P1046"/>
    <mergeCell ref="E1048:F1048"/>
    <mergeCell ref="G1048:H1048"/>
    <mergeCell ref="I1048:J1048"/>
    <mergeCell ref="K1048:L1048"/>
    <mergeCell ref="M1048:N1048"/>
    <mergeCell ref="O1048:P1048"/>
    <mergeCell ref="E1049:F1049"/>
    <mergeCell ref="G1049:H1049"/>
    <mergeCell ref="I1049:J1049"/>
    <mergeCell ref="K1049:L1049"/>
    <mergeCell ref="M1049:N1049"/>
    <mergeCell ref="O1049:P1049"/>
    <mergeCell ref="I1050:J1050"/>
    <mergeCell ref="K1050:L1050"/>
    <mergeCell ref="M1050:N1050"/>
    <mergeCell ref="O1050:P1050"/>
    <mergeCell ref="M1053:N1053"/>
    <mergeCell ref="O1053:P1053"/>
    <mergeCell ref="E1054:F1054"/>
    <mergeCell ref="G1054:H1054"/>
    <mergeCell ref="E1047:F1047"/>
    <mergeCell ref="G1047:H1047"/>
    <mergeCell ref="I1047:J1047"/>
    <mergeCell ref="K1047:L1047"/>
    <mergeCell ref="M1047:N1047"/>
    <mergeCell ref="O1047:P1047"/>
    <mergeCell ref="Q1047:Q1050"/>
    <mergeCell ref="E1052:Q1052"/>
    <mergeCell ref="I1054:J1054"/>
    <mergeCell ref="K1054:L1054"/>
    <mergeCell ref="M1054:N1054"/>
    <mergeCell ref="O1054:P1054"/>
    <mergeCell ref="E1050:F1050"/>
    <mergeCell ref="G1050:H1050"/>
    <mergeCell ref="B1052:D1054"/>
    <mergeCell ref="E1053:F1053"/>
    <mergeCell ref="G1053:H1053"/>
    <mergeCell ref="I1053:J1053"/>
    <mergeCell ref="K1053:L1053"/>
    <mergeCell ref="B1056:D1056"/>
    <mergeCell ref="E1056:F1056"/>
    <mergeCell ref="G1056:H1056"/>
    <mergeCell ref="I1056:J1056"/>
    <mergeCell ref="K1056:L1056"/>
    <mergeCell ref="M1056:N1056"/>
    <mergeCell ref="O1056:P1056"/>
    <mergeCell ref="E1058:F1058"/>
    <mergeCell ref="G1058:H1058"/>
    <mergeCell ref="I1058:J1058"/>
    <mergeCell ref="K1058:L1058"/>
    <mergeCell ref="M1058:N1058"/>
    <mergeCell ref="O1058:P1058"/>
    <mergeCell ref="E1082:F1082"/>
    <mergeCell ref="G1082:H1082"/>
    <mergeCell ref="I1082:J1082"/>
    <mergeCell ref="K1082:L1082"/>
    <mergeCell ref="M1082:N1082"/>
    <mergeCell ref="O1082:P1082"/>
    <mergeCell ref="E1079:F1079"/>
    <mergeCell ref="G1079:H1079"/>
    <mergeCell ref="I1079:J1079"/>
    <mergeCell ref="K1079:L1079"/>
    <mergeCell ref="M1079:N1079"/>
    <mergeCell ref="O1079:P1079"/>
    <mergeCell ref="Q1079:Q1082"/>
    <mergeCell ref="E1134:F1134"/>
    <mergeCell ref="G1134:H1134"/>
    <mergeCell ref="I1134:J1134"/>
    <mergeCell ref="K1134:L1134"/>
    <mergeCell ref="M1134:N1134"/>
    <mergeCell ref="O1134:P1134"/>
    <mergeCell ref="E1135:F1135"/>
    <mergeCell ref="G1135:H1135"/>
    <mergeCell ref="I1135:J1135"/>
    <mergeCell ref="K1135:L1135"/>
    <mergeCell ref="M1135:N1135"/>
    <mergeCell ref="O1135:P1135"/>
    <mergeCell ref="K1139:L1139"/>
    <mergeCell ref="M1139:N1139"/>
    <mergeCell ref="E1139:F1139"/>
    <mergeCell ref="E1140:F1140"/>
    <mergeCell ref="B1142:D1142"/>
    <mergeCell ref="E1142:F1142"/>
    <mergeCell ref="E1143:F1143"/>
    <mergeCell ref="E1144:F1144"/>
    <mergeCell ref="E1145:F1145"/>
    <mergeCell ref="K1140:L1140"/>
    <mergeCell ref="M1140:N1140"/>
    <mergeCell ref="E1136:F1136"/>
    <mergeCell ref="G1136:H1136"/>
    <mergeCell ref="B1138:D1140"/>
    <mergeCell ref="E1138:Q1138"/>
    <mergeCell ref="G1139:H1139"/>
    <mergeCell ref="I1139:J1139"/>
    <mergeCell ref="O1139:P1139"/>
    <mergeCell ref="O1140:P1140"/>
    <mergeCell ref="G1140:H1140"/>
    <mergeCell ref="I1140:J1140"/>
    <mergeCell ref="G1142:H1142"/>
    <mergeCell ref="I1142:J1142"/>
    <mergeCell ref="K1142:L1142"/>
    <mergeCell ref="M1142:N1142"/>
    <mergeCell ref="O1142:P1142"/>
    <mergeCell ref="I1144:J1144"/>
    <mergeCell ref="K1144:L1144"/>
    <mergeCell ref="M1144:N1144"/>
    <mergeCell ref="O1144:P1144"/>
    <mergeCell ref="O1145:P1145"/>
    <mergeCell ref="G1145:H1145"/>
    <mergeCell ref="I1145:J1145"/>
    <mergeCell ref="E1146:F1146"/>
    <mergeCell ref="G1146:H1146"/>
    <mergeCell ref="B1148:D1150"/>
    <mergeCell ref="E1149:F1149"/>
    <mergeCell ref="G1149:H1149"/>
    <mergeCell ref="I1149:J1149"/>
    <mergeCell ref="K1149:L1149"/>
    <mergeCell ref="E1153:F1153"/>
    <mergeCell ref="G1153:H1153"/>
    <mergeCell ref="I1153:J1153"/>
    <mergeCell ref="K1153:L1153"/>
    <mergeCell ref="E1150:F1150"/>
    <mergeCell ref="G1150:H1150"/>
    <mergeCell ref="B1152:D1152"/>
    <mergeCell ref="E1152:F1152"/>
    <mergeCell ref="G1152:H1152"/>
    <mergeCell ref="I1152:J1152"/>
    <mergeCell ref="K1152:L1152"/>
    <mergeCell ref="K1145:L1145"/>
    <mergeCell ref="M1145:N1145"/>
    <mergeCell ref="I1146:J1146"/>
    <mergeCell ref="K1146:L1146"/>
    <mergeCell ref="M1146:N1146"/>
    <mergeCell ref="O1146:P1146"/>
    <mergeCell ref="G1143:H1143"/>
    <mergeCell ref="I1143:J1143"/>
    <mergeCell ref="K1143:L1143"/>
    <mergeCell ref="M1143:N1143"/>
    <mergeCell ref="O1143:P1143"/>
    <mergeCell ref="Q1143:Q1146"/>
    <mergeCell ref="G1144:H1144"/>
    <mergeCell ref="E1148:Q1148"/>
    <mergeCell ref="M1149:N1149"/>
    <mergeCell ref="O1149:P1149"/>
    <mergeCell ref="I1150:J1150"/>
    <mergeCell ref="K1150:L1150"/>
    <mergeCell ref="M1150:N1150"/>
    <mergeCell ref="O1150:P1150"/>
    <mergeCell ref="I1154:J1154"/>
    <mergeCell ref="K1154:L1154"/>
    <mergeCell ref="G1111:H1111"/>
    <mergeCell ref="I1111:J1111"/>
    <mergeCell ref="K1111:L1111"/>
    <mergeCell ref="M1111:N1111"/>
    <mergeCell ref="O1111:P1111"/>
    <mergeCell ref="Q1111:Q1114"/>
    <mergeCell ref="O1113:P1113"/>
    <mergeCell ref="E1116:Q1116"/>
    <mergeCell ref="G1112:H1112"/>
    <mergeCell ref="E1114:F1114"/>
    <mergeCell ref="G1114:H1114"/>
    <mergeCell ref="E1117:F1117"/>
    <mergeCell ref="G1117:H1117"/>
    <mergeCell ref="E1118:F1118"/>
    <mergeCell ref="G1118:H1118"/>
    <mergeCell ref="K1113:L1113"/>
    <mergeCell ref="M1113:N1113"/>
    <mergeCell ref="M1114:N1114"/>
    <mergeCell ref="O1114:P1114"/>
    <mergeCell ref="K1118:L1118"/>
    <mergeCell ref="M1118:N1118"/>
    <mergeCell ref="I1114:J1114"/>
    <mergeCell ref="K1114:L1114"/>
    <mergeCell ref="I1117:J1117"/>
    <mergeCell ref="K1117:L1117"/>
    <mergeCell ref="M1117:N1117"/>
    <mergeCell ref="O1117:P1117"/>
    <mergeCell ref="I1118:J1118"/>
    <mergeCell ref="O1118:P1118"/>
    <mergeCell ref="B1116:D1118"/>
    <mergeCell ref="B1120:D1120"/>
    <mergeCell ref="E1120:F1120"/>
    <mergeCell ref="G1120:H1120"/>
    <mergeCell ref="I1120:J1120"/>
    <mergeCell ref="K1120:L1120"/>
    <mergeCell ref="M1120:N1120"/>
    <mergeCell ref="O1120:P1120"/>
    <mergeCell ref="E1122:F1122"/>
    <mergeCell ref="G1122:H1122"/>
    <mergeCell ref="M1124:N1124"/>
    <mergeCell ref="O1124:P1124"/>
    <mergeCell ref="E1121:F1121"/>
    <mergeCell ref="G1121:H1121"/>
    <mergeCell ref="I1121:J1121"/>
    <mergeCell ref="K1121:L1121"/>
    <mergeCell ref="M1121:N1121"/>
    <mergeCell ref="O1121:P1121"/>
    <mergeCell ref="Q1121:Q1124"/>
    <mergeCell ref="I1124:J1124"/>
    <mergeCell ref="K1124:L1124"/>
    <mergeCell ref="E1126:P1126"/>
    <mergeCell ref="E1128:Q1128"/>
    <mergeCell ref="K1129:L1129"/>
    <mergeCell ref="M1129:N1129"/>
    <mergeCell ref="O1129:P1129"/>
    <mergeCell ref="E1124:F1124"/>
    <mergeCell ref="G1124:H1124"/>
    <mergeCell ref="B1128:D1130"/>
    <mergeCell ref="E1129:F1129"/>
    <mergeCell ref="G1129:H1129"/>
    <mergeCell ref="E1130:F1130"/>
    <mergeCell ref="G1130:H1130"/>
    <mergeCell ref="I1122:J1122"/>
    <mergeCell ref="K1122:L1122"/>
    <mergeCell ref="M1122:N1122"/>
    <mergeCell ref="O1122:P1122"/>
    <mergeCell ref="E1123:F1123"/>
    <mergeCell ref="G1123:H1123"/>
    <mergeCell ref="I1123:J1123"/>
    <mergeCell ref="K1123:L1123"/>
    <mergeCell ref="M1123:N1123"/>
    <mergeCell ref="O1123:P1123"/>
    <mergeCell ref="I1129:J1129"/>
    <mergeCell ref="I1130:J1130"/>
    <mergeCell ref="K1130:L1130"/>
    <mergeCell ref="M1130:N1130"/>
    <mergeCell ref="O1130:P1130"/>
    <mergeCell ref="B1132:D1132"/>
    <mergeCell ref="E1132:F1132"/>
    <mergeCell ref="G1132:H1132"/>
    <mergeCell ref="I1132:J1132"/>
    <mergeCell ref="K1132:L1132"/>
    <mergeCell ref="M1132:N1132"/>
    <mergeCell ref="O1132:P1132"/>
    <mergeCell ref="I1136:J1136"/>
    <mergeCell ref="K1136:L1136"/>
    <mergeCell ref="M1136:N1136"/>
    <mergeCell ref="O1136:P1136"/>
    <mergeCell ref="E1133:F1133"/>
    <mergeCell ref="G1133:H1133"/>
    <mergeCell ref="I1133:J1133"/>
    <mergeCell ref="K1133:L1133"/>
    <mergeCell ref="M1133:N1133"/>
    <mergeCell ref="O1133:P1133"/>
    <mergeCell ref="Q1133:Q1136"/>
    <mergeCell ref="M1156:N1156"/>
    <mergeCell ref="O1156:P1156"/>
    <mergeCell ref="M1152:N1152"/>
    <mergeCell ref="O1152:P1152"/>
    <mergeCell ref="M1153:N1153"/>
    <mergeCell ref="O1153:P1153"/>
    <mergeCell ref="Q1153:Q1156"/>
    <mergeCell ref="E1154:F1154"/>
    <mergeCell ref="G1154:H1154"/>
    <mergeCell ref="K1188:L1188"/>
    <mergeCell ref="M1188:N1188"/>
    <mergeCell ref="E1190:Q1190"/>
    <mergeCell ref="E1188:F1188"/>
    <mergeCell ref="G1188:H1188"/>
    <mergeCell ref="I1188:J1188"/>
    <mergeCell ref="E1191:F1191"/>
    <mergeCell ref="G1191:H1191"/>
    <mergeCell ref="I1191:J1191"/>
    <mergeCell ref="I1192:J1192"/>
    <mergeCell ref="E1184:F1184"/>
    <mergeCell ref="G1184:H1184"/>
    <mergeCell ref="I1184:J1184"/>
    <mergeCell ref="K1184:L1184"/>
    <mergeCell ref="M1184:N1184"/>
    <mergeCell ref="O1184:P1184"/>
    <mergeCell ref="O1185:P1185"/>
    <mergeCell ref="M1187:N1187"/>
    <mergeCell ref="O1187:P1187"/>
    <mergeCell ref="E1185:F1185"/>
    <mergeCell ref="E1186:F1186"/>
    <mergeCell ref="G1186:H1186"/>
    <mergeCell ref="I1186:J1186"/>
    <mergeCell ref="E1187:F1187"/>
    <mergeCell ref="G1187:H1187"/>
    <mergeCell ref="I1187:J1187"/>
    <mergeCell ref="K1185:L1185"/>
    <mergeCell ref="M1185:N1185"/>
    <mergeCell ref="Q1185:Q1188"/>
    <mergeCell ref="K1186:L1186"/>
    <mergeCell ref="M1186:N1186"/>
    <mergeCell ref="O1186:P1186"/>
    <mergeCell ref="K1187:L1187"/>
    <mergeCell ref="O1188:P1188"/>
    <mergeCell ref="K1191:L1191"/>
    <mergeCell ref="M1191:N1191"/>
    <mergeCell ref="O1191:P1191"/>
    <mergeCell ref="E1192:F1192"/>
    <mergeCell ref="G1192:H1192"/>
    <mergeCell ref="K1192:L1192"/>
    <mergeCell ref="M1192:N1192"/>
    <mergeCell ref="O1192:P1192"/>
    <mergeCell ref="B1190:D1192"/>
    <mergeCell ref="B1194:D1194"/>
    <mergeCell ref="G1194:H1194"/>
    <mergeCell ref="I1194:J1194"/>
    <mergeCell ref="K1194:L1194"/>
    <mergeCell ref="M1194:N1194"/>
    <mergeCell ref="O1194:P1194"/>
    <mergeCell ref="I1198:J1198"/>
    <mergeCell ref="K1198:L1198"/>
    <mergeCell ref="M1198:N1198"/>
    <mergeCell ref="O1198:P1198"/>
    <mergeCell ref="I1195:J1195"/>
    <mergeCell ref="K1195:L1195"/>
    <mergeCell ref="M1195:N1195"/>
    <mergeCell ref="O1195:P1195"/>
    <mergeCell ref="Q1195:Q1198"/>
    <mergeCell ref="O1196:P1196"/>
    <mergeCell ref="O1197:P1197"/>
    <mergeCell ref="G1206:H1206"/>
    <mergeCell ref="I1206:J1206"/>
    <mergeCell ref="K1206:L1206"/>
    <mergeCell ref="M1206:N1206"/>
    <mergeCell ref="E1204:F1204"/>
    <mergeCell ref="E1205:F1205"/>
    <mergeCell ref="I1205:J1205"/>
    <mergeCell ref="K1205:L1205"/>
    <mergeCell ref="M1205:N1205"/>
    <mergeCell ref="O1205:P1205"/>
    <mergeCell ref="E1206:F1206"/>
    <mergeCell ref="O1206:P1206"/>
    <mergeCell ref="G1197:H1197"/>
    <mergeCell ref="I1197:J1197"/>
    <mergeCell ref="G1195:H1195"/>
    <mergeCell ref="G1198:H1198"/>
    <mergeCell ref="G1201:H1201"/>
    <mergeCell ref="G1202:H1202"/>
    <mergeCell ref="G1204:H1204"/>
    <mergeCell ref="G1205:H1205"/>
    <mergeCell ref="G1207:H1207"/>
    <mergeCell ref="G1196:H1196"/>
    <mergeCell ref="I1196:J1196"/>
    <mergeCell ref="K1196:L1196"/>
    <mergeCell ref="M1196:N1196"/>
    <mergeCell ref="K1197:L1197"/>
    <mergeCell ref="M1197:N1197"/>
    <mergeCell ref="E1200:Q1200"/>
    <mergeCell ref="I1201:J1201"/>
    <mergeCell ref="K1201:L1201"/>
    <mergeCell ref="M1201:N1201"/>
    <mergeCell ref="O1201:P1201"/>
    <mergeCell ref="O1204:P1204"/>
    <mergeCell ref="Q1205:Q1208"/>
    <mergeCell ref="O1207:P1207"/>
    <mergeCell ref="O1208:P1208"/>
    <mergeCell ref="I1207:J1207"/>
    <mergeCell ref="K1207:L1207"/>
    <mergeCell ref="M1207:N1207"/>
    <mergeCell ref="I1202:J1202"/>
    <mergeCell ref="K1202:L1202"/>
    <mergeCell ref="M1202:N1202"/>
    <mergeCell ref="O1202:P1202"/>
    <mergeCell ref="I1204:J1204"/>
    <mergeCell ref="K1204:L1204"/>
    <mergeCell ref="M1204:N1204"/>
    <mergeCell ref="E1213:F1213"/>
    <mergeCell ref="G1213:H1213"/>
    <mergeCell ref="E1210:P1210"/>
    <mergeCell ref="E1212:P1212"/>
    <mergeCell ref="I1213:J1213"/>
    <mergeCell ref="K1213:L1213"/>
    <mergeCell ref="O1213:P1213"/>
    <mergeCell ref="E1207:F1207"/>
    <mergeCell ref="E1208:F1208"/>
    <mergeCell ref="G1208:H1208"/>
    <mergeCell ref="I1208:J1208"/>
    <mergeCell ref="K1208:L1208"/>
    <mergeCell ref="M1208:N1208"/>
    <mergeCell ref="M1213:N1213"/>
    <mergeCell ref="B1212:D1214"/>
    <mergeCell ref="E1214:F1214"/>
    <mergeCell ref="G1214:H1214"/>
    <mergeCell ref="I1214:J1214"/>
    <mergeCell ref="K1214:L1214"/>
    <mergeCell ref="M1214:N1214"/>
    <mergeCell ref="O1214:P1214"/>
    <mergeCell ref="B1216:D1216"/>
    <mergeCell ref="E1216:F1216"/>
    <mergeCell ref="G1216:H1216"/>
    <mergeCell ref="I1216:J1216"/>
    <mergeCell ref="K1216:L1216"/>
    <mergeCell ref="M1216:N1216"/>
    <mergeCell ref="O1216:P1216"/>
    <mergeCell ref="E1218:F1218"/>
    <mergeCell ref="G1218:H1218"/>
    <mergeCell ref="I1218:J1218"/>
    <mergeCell ref="K1218:L1218"/>
    <mergeCell ref="M1220:N1220"/>
    <mergeCell ref="O1220:P1220"/>
    <mergeCell ref="E1217:F1217"/>
    <mergeCell ref="G1217:H1217"/>
    <mergeCell ref="I1217:J1217"/>
    <mergeCell ref="K1217:L1217"/>
    <mergeCell ref="M1217:N1217"/>
    <mergeCell ref="O1217:P1217"/>
    <mergeCell ref="Q1217:Q1220"/>
    <mergeCell ref="M1218:N1218"/>
    <mergeCell ref="O1218:P1218"/>
    <mergeCell ref="E1219:F1219"/>
    <mergeCell ref="G1219:H1219"/>
    <mergeCell ref="I1219:J1219"/>
    <mergeCell ref="K1219:L1219"/>
    <mergeCell ref="M1219:N1219"/>
    <mergeCell ref="O1219:P1219"/>
    <mergeCell ref="M1225:N1232"/>
    <mergeCell ref="O1225:P1232"/>
    <mergeCell ref="Q1229:Q1232"/>
    <mergeCell ref="E1220:F1220"/>
    <mergeCell ref="G1220:H1220"/>
    <mergeCell ref="B1224:D1226"/>
    <mergeCell ref="E1225:F1232"/>
    <mergeCell ref="G1225:H1232"/>
    <mergeCell ref="B1228:D1228"/>
    <mergeCell ref="I1220:J1220"/>
    <mergeCell ref="K1220:L1220"/>
    <mergeCell ref="I1230:L1230"/>
    <mergeCell ref="I1231:L1231"/>
    <mergeCell ref="I1232:L1232"/>
    <mergeCell ref="E1224:P1224"/>
    <mergeCell ref="I1225:L1225"/>
    <mergeCell ref="I1226:L1226"/>
    <mergeCell ref="I1227:J1227"/>
    <mergeCell ref="K1227:L1227"/>
    <mergeCell ref="I1228:L1228"/>
    <mergeCell ref="I1229:L1229"/>
    <mergeCell ref="E1155:F1155"/>
    <mergeCell ref="G1155:H1155"/>
    <mergeCell ref="E1156:F1156"/>
    <mergeCell ref="G1156:H1156"/>
    <mergeCell ref="B1160:D1162"/>
    <mergeCell ref="E1161:F1161"/>
    <mergeCell ref="G1161:H1161"/>
    <mergeCell ref="E1162:F1162"/>
    <mergeCell ref="G1162:H1162"/>
    <mergeCell ref="G1166:H1166"/>
    <mergeCell ref="I1166:J1166"/>
    <mergeCell ref="K1166:L1166"/>
    <mergeCell ref="M1166:N1166"/>
    <mergeCell ref="E1165:F1165"/>
    <mergeCell ref="G1165:H1165"/>
    <mergeCell ref="I1165:J1165"/>
    <mergeCell ref="K1165:L1165"/>
    <mergeCell ref="M1165:N1165"/>
    <mergeCell ref="O1165:P1165"/>
    <mergeCell ref="E1166:F1166"/>
    <mergeCell ref="O1166:P1166"/>
    <mergeCell ref="M1154:N1154"/>
    <mergeCell ref="O1154:P1154"/>
    <mergeCell ref="I1155:J1155"/>
    <mergeCell ref="K1155:L1155"/>
    <mergeCell ref="M1155:N1155"/>
    <mergeCell ref="O1155:P1155"/>
    <mergeCell ref="I1156:J1156"/>
    <mergeCell ref="K1156:L1156"/>
    <mergeCell ref="M1162:N1162"/>
    <mergeCell ref="O1162:P1162"/>
    <mergeCell ref="Q1165:Q1168"/>
    <mergeCell ref="M1167:N1167"/>
    <mergeCell ref="O1167:P1167"/>
    <mergeCell ref="M1168:N1168"/>
    <mergeCell ref="O1168:P1168"/>
    <mergeCell ref="E1160:Q1160"/>
    <mergeCell ref="I1161:J1161"/>
    <mergeCell ref="K1161:L1161"/>
    <mergeCell ref="M1161:N1161"/>
    <mergeCell ref="O1161:P1161"/>
    <mergeCell ref="I1162:J1162"/>
    <mergeCell ref="K1162:L1162"/>
    <mergeCell ref="B1164:D1164"/>
    <mergeCell ref="E1164:F1164"/>
    <mergeCell ref="G1164:H1164"/>
    <mergeCell ref="I1164:J1164"/>
    <mergeCell ref="K1164:L1164"/>
    <mergeCell ref="M1164:N1164"/>
    <mergeCell ref="O1164:P1164"/>
    <mergeCell ref="E1167:F1167"/>
    <mergeCell ref="G1167:H1167"/>
    <mergeCell ref="I1167:J1167"/>
    <mergeCell ref="K1167:L1167"/>
    <mergeCell ref="G1168:H1168"/>
    <mergeCell ref="I1168:J1168"/>
    <mergeCell ref="K1168:L1168"/>
    <mergeCell ref="E1170:Q1170"/>
    <mergeCell ref="E1171:F1171"/>
    <mergeCell ref="E1172:F1172"/>
    <mergeCell ref="B1174:D1174"/>
    <mergeCell ref="E1174:F1174"/>
    <mergeCell ref="E1175:F1175"/>
    <mergeCell ref="E1176:F1176"/>
    <mergeCell ref="E1177:F1177"/>
    <mergeCell ref="K1172:L1172"/>
    <mergeCell ref="M1172:N1172"/>
    <mergeCell ref="E1168:F1168"/>
    <mergeCell ref="B1170:D1172"/>
    <mergeCell ref="G1171:H1171"/>
    <mergeCell ref="I1171:J1171"/>
    <mergeCell ref="K1171:L1171"/>
    <mergeCell ref="M1171:N1171"/>
    <mergeCell ref="O1171:P1171"/>
    <mergeCell ref="O1172:P1172"/>
    <mergeCell ref="G1172:H1172"/>
    <mergeCell ref="I1172:J1172"/>
    <mergeCell ref="G1174:H1174"/>
    <mergeCell ref="I1174:J1174"/>
    <mergeCell ref="K1174:L1174"/>
    <mergeCell ref="M1174:N1174"/>
    <mergeCell ref="O1174:P1174"/>
    <mergeCell ref="I1176:J1176"/>
    <mergeCell ref="K1176:L1176"/>
    <mergeCell ref="M1176:N1176"/>
    <mergeCell ref="O1176:P1176"/>
    <mergeCell ref="G1175:H1175"/>
    <mergeCell ref="I1175:J1175"/>
    <mergeCell ref="K1175:L1175"/>
    <mergeCell ref="M1175:N1175"/>
    <mergeCell ref="O1175:P1175"/>
    <mergeCell ref="Q1175:Q1178"/>
    <mergeCell ref="O1177:P1177"/>
    <mergeCell ref="E1180:Q1180"/>
    <mergeCell ref="G1176:H1176"/>
    <mergeCell ref="E1178:F1178"/>
    <mergeCell ref="G1178:H1178"/>
    <mergeCell ref="E1181:F1181"/>
    <mergeCell ref="G1181:H1181"/>
    <mergeCell ref="E1182:F1182"/>
    <mergeCell ref="G1182:H1182"/>
    <mergeCell ref="G1177:H1177"/>
    <mergeCell ref="I1177:J1177"/>
    <mergeCell ref="K1177:L1177"/>
    <mergeCell ref="M1177:N1177"/>
    <mergeCell ref="M1178:N1178"/>
    <mergeCell ref="O1178:P1178"/>
    <mergeCell ref="K1182:L1182"/>
    <mergeCell ref="M1182:N1182"/>
    <mergeCell ref="I1178:J1178"/>
    <mergeCell ref="K1178:L1178"/>
    <mergeCell ref="I1181:J1181"/>
    <mergeCell ref="K1181:L1181"/>
    <mergeCell ref="M1181:N1181"/>
    <mergeCell ref="O1181:P1181"/>
    <mergeCell ref="I1182:J1182"/>
    <mergeCell ref="O1182:P1182"/>
    <mergeCell ref="B1180:D1182"/>
    <mergeCell ref="B1184:D1184"/>
    <mergeCell ref="G1185:H1185"/>
    <mergeCell ref="I1185:J1185"/>
    <mergeCell ref="E1195:F1195"/>
    <mergeCell ref="E1196:F1196"/>
    <mergeCell ref="E1194:F1194"/>
    <mergeCell ref="E1197:F1197"/>
    <mergeCell ref="E1198:F1198"/>
    <mergeCell ref="B1200:D1202"/>
    <mergeCell ref="E1201:F1201"/>
    <mergeCell ref="E1202:F1202"/>
    <mergeCell ref="B1204:D1204"/>
    <mergeCell ref="E924:F924"/>
    <mergeCell ref="G924:H924"/>
    <mergeCell ref="I924:J924"/>
    <mergeCell ref="K924:L924"/>
    <mergeCell ref="M924:N924"/>
    <mergeCell ref="O924:P924"/>
    <mergeCell ref="I925:J925"/>
    <mergeCell ref="K925:L925"/>
    <mergeCell ref="M925:N925"/>
    <mergeCell ref="O925:P925"/>
    <mergeCell ref="E922:F922"/>
    <mergeCell ref="G922:H922"/>
    <mergeCell ref="I922:J922"/>
    <mergeCell ref="K922:L922"/>
    <mergeCell ref="M922:N922"/>
    <mergeCell ref="O922:P922"/>
    <mergeCell ref="Q922:Q925"/>
    <mergeCell ref="K932:L932"/>
    <mergeCell ref="M932:N932"/>
    <mergeCell ref="B928:Q928"/>
    <mergeCell ref="E930:Q930"/>
    <mergeCell ref="I931:J931"/>
    <mergeCell ref="K931:L931"/>
    <mergeCell ref="M931:N931"/>
    <mergeCell ref="O931:P931"/>
    <mergeCell ref="I932:J932"/>
    <mergeCell ref="O932:P932"/>
    <mergeCell ref="E925:F925"/>
    <mergeCell ref="G925:H925"/>
    <mergeCell ref="B930:D932"/>
    <mergeCell ref="E931:F931"/>
    <mergeCell ref="G931:H931"/>
    <mergeCell ref="E932:F932"/>
    <mergeCell ref="G932:H932"/>
    <mergeCell ref="B934:D934"/>
    <mergeCell ref="E934:F934"/>
    <mergeCell ref="G934:H934"/>
    <mergeCell ref="I934:J934"/>
    <mergeCell ref="K934:L934"/>
    <mergeCell ref="M934:N934"/>
    <mergeCell ref="O934:P934"/>
    <mergeCell ref="E936:F936"/>
    <mergeCell ref="G936:H936"/>
    <mergeCell ref="I936:J936"/>
    <mergeCell ref="K936:L936"/>
    <mergeCell ref="M936:N936"/>
    <mergeCell ref="O936:P936"/>
    <mergeCell ref="M937:N937"/>
    <mergeCell ref="O937:P937"/>
    <mergeCell ref="E937:F937"/>
    <mergeCell ref="G937:H937"/>
    <mergeCell ref="M946:N946"/>
    <mergeCell ref="O946:P946"/>
    <mergeCell ref="E947:F947"/>
    <mergeCell ref="G947:H947"/>
    <mergeCell ref="I947:J947"/>
    <mergeCell ref="K947:L947"/>
    <mergeCell ref="M947:N947"/>
    <mergeCell ref="O947:P947"/>
    <mergeCell ref="M948:N948"/>
    <mergeCell ref="O948:P948"/>
    <mergeCell ref="M944:N944"/>
    <mergeCell ref="O944:P944"/>
    <mergeCell ref="M945:N945"/>
    <mergeCell ref="O945:P945"/>
    <mergeCell ref="Q945:Q948"/>
    <mergeCell ref="E946:F946"/>
    <mergeCell ref="G946:H946"/>
    <mergeCell ref="E950:Q950"/>
    <mergeCell ref="M951:N951"/>
    <mergeCell ref="O951:P951"/>
    <mergeCell ref="I948:J948"/>
    <mergeCell ref="K948:L948"/>
    <mergeCell ref="I952:J952"/>
    <mergeCell ref="K952:L952"/>
    <mergeCell ref="M952:N952"/>
    <mergeCell ref="O952:P952"/>
    <mergeCell ref="E948:F948"/>
    <mergeCell ref="G948:H948"/>
    <mergeCell ref="B950:D952"/>
    <mergeCell ref="E951:F951"/>
    <mergeCell ref="G951:H951"/>
    <mergeCell ref="I951:J951"/>
    <mergeCell ref="K951:L951"/>
    <mergeCell ref="E952:F952"/>
    <mergeCell ref="G952:H952"/>
    <mergeCell ref="B954:D954"/>
    <mergeCell ref="E954:F954"/>
    <mergeCell ref="G954:H954"/>
    <mergeCell ref="I954:J954"/>
    <mergeCell ref="K954:L954"/>
    <mergeCell ref="E955:F955"/>
    <mergeCell ref="G955:H955"/>
    <mergeCell ref="I955:J955"/>
    <mergeCell ref="K955:L955"/>
    <mergeCell ref="M955:N955"/>
    <mergeCell ref="O955:P955"/>
    <mergeCell ref="E956:F956"/>
    <mergeCell ref="K956:L956"/>
    <mergeCell ref="G958:H958"/>
    <mergeCell ref="I958:J958"/>
    <mergeCell ref="G956:H956"/>
    <mergeCell ref="I956:J956"/>
    <mergeCell ref="E957:F957"/>
    <mergeCell ref="G957:H957"/>
    <mergeCell ref="I957:J957"/>
    <mergeCell ref="K957:L957"/>
    <mergeCell ref="E958:F958"/>
    <mergeCell ref="K958:L958"/>
    <mergeCell ref="E833:F833"/>
    <mergeCell ref="G833:H833"/>
    <mergeCell ref="I833:J833"/>
    <mergeCell ref="K833:L833"/>
    <mergeCell ref="M833:N833"/>
    <mergeCell ref="O833:P833"/>
    <mergeCell ref="I834:J834"/>
    <mergeCell ref="K834:L834"/>
    <mergeCell ref="M834:N834"/>
    <mergeCell ref="O834:P834"/>
    <mergeCell ref="M837:N837"/>
    <mergeCell ref="O837:P837"/>
    <mergeCell ref="E838:F838"/>
    <mergeCell ref="G838:H838"/>
    <mergeCell ref="E831:F831"/>
    <mergeCell ref="G831:H831"/>
    <mergeCell ref="I831:J831"/>
    <mergeCell ref="K831:L831"/>
    <mergeCell ref="M831:N831"/>
    <mergeCell ref="O831:P831"/>
    <mergeCell ref="Q831:Q834"/>
    <mergeCell ref="E836:Q836"/>
    <mergeCell ref="I838:J838"/>
    <mergeCell ref="K838:L838"/>
    <mergeCell ref="M838:N838"/>
    <mergeCell ref="O838:P838"/>
    <mergeCell ref="E834:F834"/>
    <mergeCell ref="G834:H834"/>
    <mergeCell ref="B836:D838"/>
    <mergeCell ref="E837:F837"/>
    <mergeCell ref="G837:H837"/>
    <mergeCell ref="I837:J837"/>
    <mergeCell ref="K837:L837"/>
    <mergeCell ref="B840:D840"/>
    <mergeCell ref="E840:F840"/>
    <mergeCell ref="G840:H840"/>
    <mergeCell ref="I840:J840"/>
    <mergeCell ref="K840:L840"/>
    <mergeCell ref="M840:N840"/>
    <mergeCell ref="O840:P840"/>
    <mergeCell ref="E842:F842"/>
    <mergeCell ref="G842:H842"/>
    <mergeCell ref="I842:J842"/>
    <mergeCell ref="K842:L842"/>
    <mergeCell ref="M842:N842"/>
    <mergeCell ref="O842:P842"/>
    <mergeCell ref="E843:F843"/>
    <mergeCell ref="G843:H843"/>
    <mergeCell ref="I843:J843"/>
    <mergeCell ref="K843:L843"/>
    <mergeCell ref="M843:N843"/>
    <mergeCell ref="O843:P843"/>
    <mergeCell ref="I844:J844"/>
    <mergeCell ref="K844:L844"/>
    <mergeCell ref="M844:N844"/>
    <mergeCell ref="O844:P844"/>
    <mergeCell ref="M848:N848"/>
    <mergeCell ref="O848:P848"/>
    <mergeCell ref="E849:F849"/>
    <mergeCell ref="G849:H849"/>
    <mergeCell ref="E841:F841"/>
    <mergeCell ref="G841:H841"/>
    <mergeCell ref="I841:J841"/>
    <mergeCell ref="K841:L841"/>
    <mergeCell ref="M841:N841"/>
    <mergeCell ref="O841:P841"/>
    <mergeCell ref="Q841:Q844"/>
    <mergeCell ref="E847:Q847"/>
    <mergeCell ref="I849:J849"/>
    <mergeCell ref="K849:L849"/>
    <mergeCell ref="M849:N849"/>
    <mergeCell ref="O849:P849"/>
    <mergeCell ref="E844:F844"/>
    <mergeCell ref="G844:H844"/>
    <mergeCell ref="B847:D849"/>
    <mergeCell ref="E848:F848"/>
    <mergeCell ref="G848:H848"/>
    <mergeCell ref="I848:J848"/>
    <mergeCell ref="K848:L848"/>
    <mergeCell ref="B851:D851"/>
    <mergeCell ref="E851:F851"/>
    <mergeCell ref="G851:H851"/>
    <mergeCell ref="I851:J851"/>
    <mergeCell ref="K851:L851"/>
    <mergeCell ref="M851:N851"/>
    <mergeCell ref="O851:P851"/>
    <mergeCell ref="E853:F853"/>
    <mergeCell ref="G853:H853"/>
    <mergeCell ref="I853:J853"/>
    <mergeCell ref="K853:L853"/>
    <mergeCell ref="M853:N853"/>
    <mergeCell ref="O853:P853"/>
    <mergeCell ref="E854:F854"/>
    <mergeCell ref="G854:H854"/>
    <mergeCell ref="I854:J854"/>
    <mergeCell ref="K854:L854"/>
    <mergeCell ref="M854:N854"/>
    <mergeCell ref="O854:P854"/>
    <mergeCell ref="I855:J855"/>
    <mergeCell ref="K855:L855"/>
    <mergeCell ref="M855:N855"/>
    <mergeCell ref="O855:P855"/>
    <mergeCell ref="M858:N858"/>
    <mergeCell ref="O858:P858"/>
    <mergeCell ref="E859:F859"/>
    <mergeCell ref="G859:H859"/>
    <mergeCell ref="E852:F852"/>
    <mergeCell ref="G852:H852"/>
    <mergeCell ref="I852:J852"/>
    <mergeCell ref="K852:L852"/>
    <mergeCell ref="M852:N852"/>
    <mergeCell ref="O852:P852"/>
    <mergeCell ref="Q852:Q855"/>
    <mergeCell ref="E857:Q857"/>
    <mergeCell ref="I859:J859"/>
    <mergeCell ref="K859:L859"/>
    <mergeCell ref="M859:N859"/>
    <mergeCell ref="O859:P859"/>
    <mergeCell ref="E855:F855"/>
    <mergeCell ref="G855:H855"/>
    <mergeCell ref="B857:D859"/>
    <mergeCell ref="E858:F858"/>
    <mergeCell ref="G858:H858"/>
    <mergeCell ref="I858:J858"/>
    <mergeCell ref="K858:L858"/>
    <mergeCell ref="B861:D861"/>
    <mergeCell ref="E861:F861"/>
    <mergeCell ref="G861:H861"/>
    <mergeCell ref="I861:J861"/>
    <mergeCell ref="K861:L861"/>
    <mergeCell ref="M861:N861"/>
    <mergeCell ref="O861:P861"/>
    <mergeCell ref="E863:F863"/>
    <mergeCell ref="G863:H863"/>
    <mergeCell ref="I863:J863"/>
    <mergeCell ref="K863:L863"/>
    <mergeCell ref="M863:N863"/>
    <mergeCell ref="O863:P863"/>
    <mergeCell ref="M954:N954"/>
    <mergeCell ref="O954:P954"/>
    <mergeCell ref="Q955:Q958"/>
    <mergeCell ref="M956:N956"/>
    <mergeCell ref="O956:P956"/>
    <mergeCell ref="M957:N957"/>
    <mergeCell ref="O957:P957"/>
    <mergeCell ref="K961:L961"/>
    <mergeCell ref="M961:N961"/>
    <mergeCell ref="E961:F961"/>
    <mergeCell ref="E962:F962"/>
    <mergeCell ref="B964:D964"/>
    <mergeCell ref="E964:F964"/>
    <mergeCell ref="E965:F965"/>
    <mergeCell ref="E966:F966"/>
    <mergeCell ref="K962:L962"/>
    <mergeCell ref="M962:N962"/>
    <mergeCell ref="M958:N958"/>
    <mergeCell ref="O958:P958"/>
    <mergeCell ref="B960:D962"/>
    <mergeCell ref="E960:Q960"/>
    <mergeCell ref="G961:H961"/>
    <mergeCell ref="I961:J961"/>
    <mergeCell ref="O961:P961"/>
    <mergeCell ref="O962:P962"/>
    <mergeCell ref="G962:H962"/>
    <mergeCell ref="I962:J962"/>
    <mergeCell ref="G964:H964"/>
    <mergeCell ref="I964:J964"/>
    <mergeCell ref="K964:L964"/>
    <mergeCell ref="M964:N964"/>
    <mergeCell ref="O964:P964"/>
    <mergeCell ref="I966:J966"/>
    <mergeCell ref="K966:L966"/>
    <mergeCell ref="G965:H965"/>
    <mergeCell ref="I965:J965"/>
    <mergeCell ref="K965:L965"/>
    <mergeCell ref="M965:N965"/>
    <mergeCell ref="O965:P965"/>
    <mergeCell ref="Q965:Q968"/>
    <mergeCell ref="G966:H966"/>
    <mergeCell ref="E970:Q970"/>
    <mergeCell ref="E967:F967"/>
    <mergeCell ref="G967:H967"/>
    <mergeCell ref="E968:F968"/>
    <mergeCell ref="G968:H968"/>
    <mergeCell ref="B970:D972"/>
    <mergeCell ref="E971:F971"/>
    <mergeCell ref="G971:H971"/>
    <mergeCell ref="M966:N966"/>
    <mergeCell ref="O966:P966"/>
    <mergeCell ref="I967:J967"/>
    <mergeCell ref="K967:L967"/>
    <mergeCell ref="M967:N967"/>
    <mergeCell ref="O967:P967"/>
    <mergeCell ref="I968:J968"/>
    <mergeCell ref="K968:L968"/>
    <mergeCell ref="I971:J971"/>
    <mergeCell ref="K971:L971"/>
    <mergeCell ref="M971:N971"/>
    <mergeCell ref="O971:P971"/>
    <mergeCell ref="M968:N968"/>
    <mergeCell ref="O968:P968"/>
    <mergeCell ref="E972:F972"/>
    <mergeCell ref="G972:H972"/>
    <mergeCell ref="I972:J972"/>
    <mergeCell ref="K972:L972"/>
    <mergeCell ref="M972:N972"/>
    <mergeCell ref="O972:P972"/>
    <mergeCell ref="B974:D974"/>
    <mergeCell ref="E974:F974"/>
    <mergeCell ref="G974:H974"/>
    <mergeCell ref="I974:J974"/>
    <mergeCell ref="K974:L974"/>
    <mergeCell ref="M974:N974"/>
    <mergeCell ref="O974:P974"/>
    <mergeCell ref="I978:J978"/>
    <mergeCell ref="K978:L978"/>
    <mergeCell ref="M978:N978"/>
    <mergeCell ref="O978:P978"/>
    <mergeCell ref="E975:F975"/>
    <mergeCell ref="G975:H975"/>
    <mergeCell ref="I975:J975"/>
    <mergeCell ref="K975:L975"/>
    <mergeCell ref="M975:N975"/>
    <mergeCell ref="O975:P975"/>
    <mergeCell ref="Q975:Q978"/>
    <mergeCell ref="E976:F976"/>
    <mergeCell ref="G976:H976"/>
    <mergeCell ref="I976:J976"/>
    <mergeCell ref="K976:L976"/>
    <mergeCell ref="M976:N976"/>
    <mergeCell ref="O976:P976"/>
    <mergeCell ref="E977:F977"/>
    <mergeCell ref="G977:H977"/>
    <mergeCell ref="I977:J977"/>
    <mergeCell ref="K977:L977"/>
    <mergeCell ref="M977:N977"/>
    <mergeCell ref="O977:P977"/>
    <mergeCell ref="K981:L981"/>
    <mergeCell ref="M981:N981"/>
    <mergeCell ref="E981:F981"/>
    <mergeCell ref="E982:F982"/>
    <mergeCell ref="B984:D984"/>
    <mergeCell ref="E984:F984"/>
    <mergeCell ref="E985:F985"/>
    <mergeCell ref="E986:F986"/>
    <mergeCell ref="E987:F987"/>
    <mergeCell ref="K982:L982"/>
    <mergeCell ref="M982:N982"/>
    <mergeCell ref="E978:F978"/>
    <mergeCell ref="G978:H978"/>
    <mergeCell ref="B980:D982"/>
    <mergeCell ref="E980:Q980"/>
    <mergeCell ref="G981:H981"/>
    <mergeCell ref="I981:J981"/>
    <mergeCell ref="O981:P981"/>
    <mergeCell ref="O982:P982"/>
    <mergeCell ref="G982:H982"/>
    <mergeCell ref="I982:J982"/>
    <mergeCell ref="G984:H984"/>
    <mergeCell ref="I984:J984"/>
    <mergeCell ref="K984:L984"/>
    <mergeCell ref="M984:N984"/>
    <mergeCell ref="O984:P984"/>
    <mergeCell ref="I986:J986"/>
    <mergeCell ref="K986:L986"/>
    <mergeCell ref="M986:N986"/>
    <mergeCell ref="O986:P986"/>
    <mergeCell ref="G987:H987"/>
    <mergeCell ref="I987:J987"/>
    <mergeCell ref="M988:N988"/>
    <mergeCell ref="O988:P988"/>
    <mergeCell ref="E990:P990"/>
    <mergeCell ref="E992:Q992"/>
    <mergeCell ref="K993:L993"/>
    <mergeCell ref="M993:N993"/>
    <mergeCell ref="O993:P993"/>
    <mergeCell ref="G986:H986"/>
    <mergeCell ref="E988:F988"/>
    <mergeCell ref="G988:H988"/>
    <mergeCell ref="E993:F993"/>
    <mergeCell ref="G993:H993"/>
    <mergeCell ref="E994:F994"/>
    <mergeCell ref="G994:H994"/>
    <mergeCell ref="K987:L987"/>
    <mergeCell ref="M987:N987"/>
    <mergeCell ref="I988:J988"/>
    <mergeCell ref="K988:L988"/>
    <mergeCell ref="G985:H985"/>
    <mergeCell ref="I985:J985"/>
    <mergeCell ref="K985:L985"/>
    <mergeCell ref="M985:N985"/>
    <mergeCell ref="O985:P985"/>
    <mergeCell ref="Q985:Q988"/>
    <mergeCell ref="O987:P987"/>
    <mergeCell ref="I993:J993"/>
    <mergeCell ref="I994:J994"/>
    <mergeCell ref="K994:L994"/>
    <mergeCell ref="M994:N994"/>
    <mergeCell ref="O994:P994"/>
    <mergeCell ref="B992:D994"/>
    <mergeCell ref="B996:D996"/>
    <mergeCell ref="E996:F996"/>
    <mergeCell ref="G996:H996"/>
    <mergeCell ref="I996:J996"/>
    <mergeCell ref="K996:L996"/>
    <mergeCell ref="M996:N996"/>
    <mergeCell ref="O996:P996"/>
    <mergeCell ref="E998:F998"/>
    <mergeCell ref="G998:H998"/>
    <mergeCell ref="M1000:N1000"/>
    <mergeCell ref="O1000:P1000"/>
    <mergeCell ref="E997:F997"/>
    <mergeCell ref="G997:H997"/>
    <mergeCell ref="I997:J997"/>
    <mergeCell ref="K997:L997"/>
    <mergeCell ref="M997:N997"/>
    <mergeCell ref="O997:P997"/>
    <mergeCell ref="Q997:Q1000"/>
    <mergeCell ref="I998:J998"/>
    <mergeCell ref="K998:L998"/>
    <mergeCell ref="M998:N998"/>
    <mergeCell ref="O998:P998"/>
    <mergeCell ref="E999:F999"/>
    <mergeCell ref="G999:H999"/>
    <mergeCell ref="I999:J999"/>
    <mergeCell ref="K999:L999"/>
    <mergeCell ref="M999:N999"/>
    <mergeCell ref="O999:P999"/>
    <mergeCell ref="M1003:N1003"/>
    <mergeCell ref="O1003:P1003"/>
    <mergeCell ref="E1004:F1004"/>
    <mergeCell ref="G1004:H1004"/>
    <mergeCell ref="I1000:J1000"/>
    <mergeCell ref="K1000:L1000"/>
    <mergeCell ref="E1002:Q1002"/>
    <mergeCell ref="I1004:J1004"/>
    <mergeCell ref="K1004:L1004"/>
    <mergeCell ref="M1004:N1004"/>
    <mergeCell ref="O1004:P1004"/>
    <mergeCell ref="E1000:F1000"/>
    <mergeCell ref="G1000:H1000"/>
    <mergeCell ref="B1002:D1004"/>
    <mergeCell ref="E1003:F1003"/>
    <mergeCell ref="G1003:H1003"/>
    <mergeCell ref="I1003:J1003"/>
    <mergeCell ref="K1003:L1003"/>
    <mergeCell ref="B1006:D1006"/>
    <mergeCell ref="E1006:F1006"/>
    <mergeCell ref="G1006:H1006"/>
    <mergeCell ref="I1006:J1006"/>
    <mergeCell ref="K1006:L1006"/>
    <mergeCell ref="M1006:N1006"/>
    <mergeCell ref="O1006:P1006"/>
    <mergeCell ref="E1008:F1008"/>
    <mergeCell ref="G1008:H1008"/>
    <mergeCell ref="I1008:J1008"/>
    <mergeCell ref="K1008:L1008"/>
    <mergeCell ref="M1008:N1008"/>
    <mergeCell ref="O1008:P1008"/>
    <mergeCell ref="E1009:F1009"/>
    <mergeCell ref="G1009:H1009"/>
    <mergeCell ref="I1009:J1009"/>
    <mergeCell ref="K1009:L1009"/>
    <mergeCell ref="M1009:N1009"/>
    <mergeCell ref="O1009:P1009"/>
    <mergeCell ref="I1010:J1010"/>
    <mergeCell ref="K1010:L1010"/>
    <mergeCell ref="M1010:N1010"/>
    <mergeCell ref="O1010:P1010"/>
    <mergeCell ref="M1013:N1013"/>
    <mergeCell ref="O1013:P1013"/>
    <mergeCell ref="E1014:F1014"/>
    <mergeCell ref="G1014:H1014"/>
    <mergeCell ref="E1007:F1007"/>
    <mergeCell ref="G1007:H1007"/>
    <mergeCell ref="I1007:J1007"/>
    <mergeCell ref="K1007:L1007"/>
    <mergeCell ref="M1007:N1007"/>
    <mergeCell ref="O1007:P1007"/>
    <mergeCell ref="Q1007:Q1010"/>
    <mergeCell ref="E1012:Q1012"/>
    <mergeCell ref="I1014:J1014"/>
    <mergeCell ref="K1014:L1014"/>
    <mergeCell ref="M1014:N1014"/>
    <mergeCell ref="O1014:P1014"/>
    <mergeCell ref="E1010:F1010"/>
    <mergeCell ref="G1010:H1010"/>
    <mergeCell ref="B1012:D1014"/>
    <mergeCell ref="E1013:F1013"/>
    <mergeCell ref="G1013:H1013"/>
    <mergeCell ref="I1013:J1013"/>
    <mergeCell ref="K1013:L1013"/>
    <mergeCell ref="B1016:D1016"/>
    <mergeCell ref="E1016:F1016"/>
    <mergeCell ref="G1016:H1016"/>
    <mergeCell ref="I1016:J1016"/>
    <mergeCell ref="K1016:L1016"/>
    <mergeCell ref="M1016:N1016"/>
    <mergeCell ref="O1016:P1016"/>
    <mergeCell ref="E1018:F1018"/>
    <mergeCell ref="G1018:H1018"/>
    <mergeCell ref="I1018:J1018"/>
    <mergeCell ref="K1018:L1018"/>
    <mergeCell ref="M1018:N1018"/>
    <mergeCell ref="O1018:P1018"/>
    <mergeCell ref="E1019:F1019"/>
    <mergeCell ref="G1019:H1019"/>
    <mergeCell ref="I1019:J1019"/>
    <mergeCell ref="K1019:L1019"/>
    <mergeCell ref="M1019:N1019"/>
    <mergeCell ref="O1019:P1019"/>
    <mergeCell ref="I1020:J1020"/>
    <mergeCell ref="K1020:L1020"/>
    <mergeCell ref="M1020:N1020"/>
    <mergeCell ref="O1020:P1020"/>
    <mergeCell ref="M1023:N1023"/>
    <mergeCell ref="O1023:P1023"/>
    <mergeCell ref="E1024:F1024"/>
    <mergeCell ref="G1024:H1024"/>
    <mergeCell ref="E1017:F1017"/>
    <mergeCell ref="G1017:H1017"/>
    <mergeCell ref="I1017:J1017"/>
    <mergeCell ref="K1017:L1017"/>
    <mergeCell ref="M1017:N1017"/>
    <mergeCell ref="O1017:P1017"/>
    <mergeCell ref="Q1017:Q1020"/>
    <mergeCell ref="E1022:Q1022"/>
    <mergeCell ref="I1024:J1024"/>
    <mergeCell ref="K1024:L1024"/>
    <mergeCell ref="M1024:N1024"/>
    <mergeCell ref="O1024:P1024"/>
    <mergeCell ref="E1020:F1020"/>
    <mergeCell ref="G1020:H1020"/>
    <mergeCell ref="B1022:D1024"/>
    <mergeCell ref="E1023:F1023"/>
    <mergeCell ref="G1023:H1023"/>
    <mergeCell ref="I1023:J1023"/>
    <mergeCell ref="K1023:L1023"/>
    <mergeCell ref="B1026:D1026"/>
    <mergeCell ref="E1026:F1026"/>
    <mergeCell ref="G1026:H1026"/>
    <mergeCell ref="I1026:J1026"/>
    <mergeCell ref="K1026:L1026"/>
    <mergeCell ref="M1026:N1026"/>
    <mergeCell ref="O1026:P1026"/>
    <mergeCell ref="E1028:F1028"/>
    <mergeCell ref="G1028:H1028"/>
    <mergeCell ref="I1028:J1028"/>
    <mergeCell ref="K1028:L1028"/>
    <mergeCell ref="M1028:N1028"/>
    <mergeCell ref="O1028:P1028"/>
    <mergeCell ref="K1076:L1076"/>
    <mergeCell ref="M1076:N1076"/>
    <mergeCell ref="E1072:P1072"/>
    <mergeCell ref="E1074:Q1074"/>
    <mergeCell ref="I1075:J1075"/>
    <mergeCell ref="K1075:L1075"/>
    <mergeCell ref="M1075:N1075"/>
    <mergeCell ref="O1075:P1075"/>
    <mergeCell ref="I1076:J1076"/>
    <mergeCell ref="O1076:P1076"/>
    <mergeCell ref="E1069:F1069"/>
    <mergeCell ref="G1069:H1069"/>
    <mergeCell ref="I1069:J1069"/>
    <mergeCell ref="K1069:L1069"/>
    <mergeCell ref="M1069:N1069"/>
    <mergeCell ref="O1069:P1069"/>
    <mergeCell ref="I1070:J1070"/>
    <mergeCell ref="K1070:L1070"/>
    <mergeCell ref="M1070:N1070"/>
    <mergeCell ref="O1070:P1070"/>
    <mergeCell ref="E1067:F1067"/>
    <mergeCell ref="G1067:H1067"/>
    <mergeCell ref="I1067:J1067"/>
    <mergeCell ref="K1067:L1067"/>
    <mergeCell ref="M1067:N1067"/>
    <mergeCell ref="O1067:P1067"/>
    <mergeCell ref="Q1067:Q1070"/>
    <mergeCell ref="E1070:F1070"/>
    <mergeCell ref="G1070:H1070"/>
    <mergeCell ref="B1074:D1076"/>
    <mergeCell ref="E1075:F1075"/>
    <mergeCell ref="G1075:H1075"/>
    <mergeCell ref="E1076:F1076"/>
    <mergeCell ref="G1076:H1076"/>
    <mergeCell ref="M1081:N1081"/>
    <mergeCell ref="O1081:P1081"/>
    <mergeCell ref="E1084:Q1084"/>
    <mergeCell ref="I1086:J1086"/>
    <mergeCell ref="K1086:L1086"/>
    <mergeCell ref="M1086:N1086"/>
    <mergeCell ref="O1086:P1086"/>
    <mergeCell ref="E1081:F1081"/>
    <mergeCell ref="G1081:H1081"/>
    <mergeCell ref="B1084:D1086"/>
    <mergeCell ref="E1085:F1085"/>
    <mergeCell ref="G1085:H1085"/>
    <mergeCell ref="I1085:J1085"/>
    <mergeCell ref="K1085:L1085"/>
    <mergeCell ref="B1078:D1078"/>
    <mergeCell ref="E1078:F1078"/>
    <mergeCell ref="G1078:H1078"/>
    <mergeCell ref="I1078:J1078"/>
    <mergeCell ref="K1078:L1078"/>
    <mergeCell ref="M1078:N1078"/>
    <mergeCell ref="O1078:P1078"/>
    <mergeCell ref="E1080:F1080"/>
    <mergeCell ref="G1080:H1080"/>
    <mergeCell ref="I1080:J1080"/>
    <mergeCell ref="K1080:L1080"/>
    <mergeCell ref="M1080:N1080"/>
    <mergeCell ref="O1080:P1080"/>
    <mergeCell ref="I1081:J1081"/>
    <mergeCell ref="K1081:L1081"/>
    <mergeCell ref="M1085:N1085"/>
    <mergeCell ref="O1085:P1085"/>
    <mergeCell ref="M1088:N1088"/>
    <mergeCell ref="O1088:P1088"/>
    <mergeCell ref="E1086:F1086"/>
    <mergeCell ref="G1086:H1086"/>
    <mergeCell ref="B1088:D1088"/>
    <mergeCell ref="E1088:F1088"/>
    <mergeCell ref="G1088:H1088"/>
    <mergeCell ref="I1088:J1088"/>
    <mergeCell ref="K1088:L1088"/>
    <mergeCell ref="E1090:F1090"/>
    <mergeCell ref="G1090:H1090"/>
    <mergeCell ref="I1090:J1090"/>
    <mergeCell ref="K1090:L1090"/>
    <mergeCell ref="M1090:N1090"/>
    <mergeCell ref="O1090:P1090"/>
    <mergeCell ref="E1091:F1091"/>
    <mergeCell ref="G1091:H1091"/>
    <mergeCell ref="I1091:J1091"/>
    <mergeCell ref="K1091:L1091"/>
    <mergeCell ref="M1091:N1091"/>
    <mergeCell ref="O1091:P1091"/>
    <mergeCell ref="I1092:J1092"/>
    <mergeCell ref="K1092:L1092"/>
    <mergeCell ref="M1092:N1092"/>
    <mergeCell ref="O1092:P1092"/>
    <mergeCell ref="E1089:F1089"/>
    <mergeCell ref="G1089:H1089"/>
    <mergeCell ref="I1089:J1089"/>
    <mergeCell ref="K1089:L1089"/>
    <mergeCell ref="M1089:N1089"/>
    <mergeCell ref="O1089:P1089"/>
    <mergeCell ref="Q1089:Q1092"/>
    <mergeCell ref="K1098:L1098"/>
    <mergeCell ref="M1098:N1098"/>
    <mergeCell ref="E1094:P1094"/>
    <mergeCell ref="E1096:Q1096"/>
    <mergeCell ref="I1097:J1097"/>
    <mergeCell ref="K1097:L1097"/>
    <mergeCell ref="M1097:N1097"/>
    <mergeCell ref="O1097:P1097"/>
    <mergeCell ref="I1098:J1098"/>
    <mergeCell ref="O1098:P1098"/>
    <mergeCell ref="E1092:F1092"/>
    <mergeCell ref="G1092:H1092"/>
    <mergeCell ref="B1096:D1098"/>
    <mergeCell ref="E1097:F1097"/>
    <mergeCell ref="G1097:H1097"/>
    <mergeCell ref="E1098:F1098"/>
    <mergeCell ref="G1098:H1098"/>
    <mergeCell ref="B1100:D1100"/>
    <mergeCell ref="E1100:F1100"/>
    <mergeCell ref="G1100:H1100"/>
    <mergeCell ref="I1100:J1100"/>
    <mergeCell ref="K1100:L1100"/>
    <mergeCell ref="M1100:N1100"/>
    <mergeCell ref="O1100:P1100"/>
    <mergeCell ref="I1104:J1104"/>
    <mergeCell ref="K1104:L1104"/>
    <mergeCell ref="M1104:N1104"/>
    <mergeCell ref="O1104:P1104"/>
    <mergeCell ref="E1101:F1101"/>
    <mergeCell ref="G1101:H1101"/>
    <mergeCell ref="I1101:J1101"/>
    <mergeCell ref="K1101:L1101"/>
    <mergeCell ref="M1101:N1101"/>
    <mergeCell ref="O1101:P1101"/>
    <mergeCell ref="Q1101:Q1104"/>
    <mergeCell ref="E1102:F1102"/>
    <mergeCell ref="G1102:H1102"/>
    <mergeCell ref="I1102:J1102"/>
    <mergeCell ref="K1102:L1102"/>
    <mergeCell ref="M1102:N1102"/>
    <mergeCell ref="O1102:P1102"/>
    <mergeCell ref="E1103:F1103"/>
    <mergeCell ref="G1103:H1103"/>
    <mergeCell ref="I1103:J1103"/>
    <mergeCell ref="K1103:L1103"/>
    <mergeCell ref="M1103:N1103"/>
    <mergeCell ref="O1103:P1103"/>
    <mergeCell ref="K1107:L1107"/>
    <mergeCell ref="M1107:N1107"/>
    <mergeCell ref="E1107:F1107"/>
    <mergeCell ref="E1108:F1108"/>
    <mergeCell ref="B1110:D1110"/>
    <mergeCell ref="E1110:F1110"/>
    <mergeCell ref="E1111:F1111"/>
    <mergeCell ref="E1112:F1112"/>
    <mergeCell ref="E1113:F1113"/>
    <mergeCell ref="K1108:L1108"/>
    <mergeCell ref="M1108:N1108"/>
    <mergeCell ref="E1104:F1104"/>
    <mergeCell ref="G1104:H1104"/>
    <mergeCell ref="B1106:D1108"/>
    <mergeCell ref="E1106:Q1106"/>
    <mergeCell ref="G1107:H1107"/>
    <mergeCell ref="I1107:J1107"/>
    <mergeCell ref="O1107:P1107"/>
    <mergeCell ref="O1108:P1108"/>
    <mergeCell ref="G1108:H1108"/>
    <mergeCell ref="I1108:J1108"/>
    <mergeCell ref="G1110:H1110"/>
    <mergeCell ref="I1110:J1110"/>
    <mergeCell ref="K1110:L1110"/>
    <mergeCell ref="M1110:N1110"/>
    <mergeCell ref="O1110:P1110"/>
    <mergeCell ref="I1112:J1112"/>
    <mergeCell ref="K1112:L1112"/>
    <mergeCell ref="M1112:N1112"/>
    <mergeCell ref="O1112:P1112"/>
    <mergeCell ref="G1113:H1113"/>
    <mergeCell ref="I1113:J1113"/>
    <mergeCell ref="G8:H8"/>
    <mergeCell ref="I8:J8"/>
    <mergeCell ref="K8:L8"/>
    <mergeCell ref="M8:N8"/>
    <mergeCell ref="E8:F8"/>
    <mergeCell ref="E9:F9"/>
    <mergeCell ref="B11:D11"/>
    <mergeCell ref="E11:F11"/>
    <mergeCell ref="E12:F12"/>
    <mergeCell ref="E13:F13"/>
    <mergeCell ref="K9:L9"/>
    <mergeCell ref="M9:N9"/>
    <mergeCell ref="A1:D3"/>
    <mergeCell ref="E1:Q1"/>
    <mergeCell ref="E2:E3"/>
    <mergeCell ref="E5:Q5"/>
    <mergeCell ref="B7:D9"/>
    <mergeCell ref="E7:Q7"/>
    <mergeCell ref="O8:P8"/>
    <mergeCell ref="O9:P9"/>
    <mergeCell ref="G9:H9"/>
    <mergeCell ref="I9:J9"/>
    <mergeCell ref="G11:H11"/>
    <mergeCell ref="I11:J11"/>
    <mergeCell ref="K11:L11"/>
    <mergeCell ref="M11:N11"/>
    <mergeCell ref="O11:P11"/>
    <mergeCell ref="I13:J13"/>
    <mergeCell ref="K13:L13"/>
    <mergeCell ref="G12:H12"/>
    <mergeCell ref="I12:J12"/>
    <mergeCell ref="K12:L12"/>
    <mergeCell ref="M12:N12"/>
    <mergeCell ref="O12:P12"/>
    <mergeCell ref="Q12:Q15"/>
    <mergeCell ref="G13:H13"/>
    <mergeCell ref="E17:Q17"/>
    <mergeCell ref="E14:F14"/>
    <mergeCell ref="G14:H14"/>
    <mergeCell ref="E15:F15"/>
    <mergeCell ref="G15:H15"/>
    <mergeCell ref="B17:D19"/>
    <mergeCell ref="E18:F18"/>
    <mergeCell ref="G18:H18"/>
    <mergeCell ref="M13:N13"/>
    <mergeCell ref="O13:P13"/>
    <mergeCell ref="I14:J14"/>
    <mergeCell ref="K14:L14"/>
    <mergeCell ref="M14:N14"/>
    <mergeCell ref="O14:P14"/>
    <mergeCell ref="I15:J15"/>
    <mergeCell ref="K15:L15"/>
    <mergeCell ref="I18:J18"/>
    <mergeCell ref="K18:L18"/>
    <mergeCell ref="M18:N18"/>
    <mergeCell ref="O18:P18"/>
    <mergeCell ref="M15:N15"/>
    <mergeCell ref="O15:P15"/>
    <mergeCell ref="E19:F19"/>
    <mergeCell ref="G19:H19"/>
    <mergeCell ref="I19:J19"/>
    <mergeCell ref="K19:L19"/>
    <mergeCell ref="M19:N19"/>
    <mergeCell ref="O19:P19"/>
    <mergeCell ref="B21:D21"/>
    <mergeCell ref="E21:F21"/>
    <mergeCell ref="G21:H21"/>
    <mergeCell ref="I21:J21"/>
    <mergeCell ref="K21:L21"/>
    <mergeCell ref="M21:N21"/>
    <mergeCell ref="O21:P21"/>
    <mergeCell ref="I25:J25"/>
    <mergeCell ref="K25:L25"/>
    <mergeCell ref="M25:N25"/>
    <mergeCell ref="O25:P25"/>
    <mergeCell ref="E22:F22"/>
    <mergeCell ref="G22:H22"/>
    <mergeCell ref="I22:J22"/>
    <mergeCell ref="K22:L22"/>
    <mergeCell ref="M22:N22"/>
    <mergeCell ref="O22:P22"/>
    <mergeCell ref="Q22:Q25"/>
    <mergeCell ref="E23:F23"/>
    <mergeCell ref="G23:H23"/>
    <mergeCell ref="I23:J23"/>
    <mergeCell ref="K23:L23"/>
    <mergeCell ref="M23:N23"/>
    <mergeCell ref="O23:P23"/>
    <mergeCell ref="E24:F24"/>
    <mergeCell ref="G24:H24"/>
    <mergeCell ref="I24:J24"/>
    <mergeCell ref="K24:L24"/>
    <mergeCell ref="M24:N24"/>
    <mergeCell ref="O24:P24"/>
    <mergeCell ref="K28:L28"/>
    <mergeCell ref="M28:N28"/>
    <mergeCell ref="E28:F28"/>
    <mergeCell ref="E29:F29"/>
    <mergeCell ref="B31:D31"/>
    <mergeCell ref="E31:F31"/>
    <mergeCell ref="E32:F32"/>
    <mergeCell ref="E33:F33"/>
    <mergeCell ref="E34:F34"/>
    <mergeCell ref="K29:L29"/>
    <mergeCell ref="M29:N29"/>
    <mergeCell ref="E25:F25"/>
    <mergeCell ref="G25:H25"/>
    <mergeCell ref="B27:D29"/>
    <mergeCell ref="E27:Q27"/>
    <mergeCell ref="G28:H28"/>
    <mergeCell ref="I28:J28"/>
    <mergeCell ref="O28:P28"/>
    <mergeCell ref="O29:P29"/>
    <mergeCell ref="G29:H29"/>
    <mergeCell ref="I29:J29"/>
    <mergeCell ref="G31:H31"/>
    <mergeCell ref="I31:J31"/>
    <mergeCell ref="K31:L31"/>
    <mergeCell ref="M31:N31"/>
    <mergeCell ref="O31:P31"/>
    <mergeCell ref="I33:J33"/>
    <mergeCell ref="K33:L33"/>
    <mergeCell ref="M33:N33"/>
    <mergeCell ref="O33:P33"/>
    <mergeCell ref="G34:H34"/>
    <mergeCell ref="I34:J34"/>
    <mergeCell ref="K44:L44"/>
    <mergeCell ref="M44:N44"/>
    <mergeCell ref="E43:F43"/>
    <mergeCell ref="G43:H43"/>
    <mergeCell ref="I43:J43"/>
    <mergeCell ref="K43:L43"/>
    <mergeCell ref="M43:N43"/>
    <mergeCell ref="O43:P43"/>
    <mergeCell ref="E44:F44"/>
    <mergeCell ref="E66:F66"/>
    <mergeCell ref="E67:F67"/>
    <mergeCell ref="G67:H67"/>
    <mergeCell ref="I67:J67"/>
    <mergeCell ref="B69:D71"/>
    <mergeCell ref="G70:H70"/>
    <mergeCell ref="I70:J70"/>
    <mergeCell ref="E85:F85"/>
    <mergeCell ref="G85:H85"/>
    <mergeCell ref="I85:J85"/>
    <mergeCell ref="B87:D87"/>
    <mergeCell ref="E87:F87"/>
    <mergeCell ref="G87:H87"/>
    <mergeCell ref="I87:J87"/>
    <mergeCell ref="E88:F88"/>
    <mergeCell ref="G88:H88"/>
    <mergeCell ref="I88:J88"/>
    <mergeCell ref="E70:F70"/>
    <mergeCell ref="E71:F71"/>
    <mergeCell ref="B73:D73"/>
    <mergeCell ref="E73:F73"/>
    <mergeCell ref="E74:F74"/>
    <mergeCell ref="B83:D85"/>
    <mergeCell ref="E84:F84"/>
    <mergeCell ref="B97:D97"/>
    <mergeCell ref="E97:F97"/>
    <mergeCell ref="G97:H97"/>
    <mergeCell ref="I97:J97"/>
    <mergeCell ref="E98:F98"/>
    <mergeCell ref="G98:H98"/>
    <mergeCell ref="I98:J98"/>
    <mergeCell ref="B93:D95"/>
    <mergeCell ref="E94:F94"/>
    <mergeCell ref="G94:H94"/>
    <mergeCell ref="I94:J94"/>
    <mergeCell ref="E95:F95"/>
    <mergeCell ref="G95:H95"/>
    <mergeCell ref="I95:J95"/>
    <mergeCell ref="B49:D51"/>
    <mergeCell ref="B53:D53"/>
    <mergeCell ref="E53:F53"/>
    <mergeCell ref="G53:H53"/>
    <mergeCell ref="I53:J53"/>
    <mergeCell ref="G54:H54"/>
    <mergeCell ref="I54:J54"/>
    <mergeCell ref="E54:F54"/>
    <mergeCell ref="E55:F55"/>
    <mergeCell ref="G55:H55"/>
    <mergeCell ref="I55:J55"/>
    <mergeCell ref="E56:F56"/>
    <mergeCell ref="G56:H56"/>
    <mergeCell ref="I56:J56"/>
    <mergeCell ref="E57:F57"/>
    <mergeCell ref="G57:H57"/>
    <mergeCell ref="I57:J57"/>
    <mergeCell ref="B59:D61"/>
    <mergeCell ref="E60:F60"/>
    <mergeCell ref="G60:H60"/>
    <mergeCell ref="I60:J60"/>
    <mergeCell ref="I61:J61"/>
    <mergeCell ref="E61:F61"/>
    <mergeCell ref="G61:H61"/>
    <mergeCell ref="B63:D63"/>
    <mergeCell ref="E63:F63"/>
    <mergeCell ref="G63:H63"/>
    <mergeCell ref="I63:J63"/>
    <mergeCell ref="E64:F64"/>
    <mergeCell ref="G64:H64"/>
    <mergeCell ref="I64:J64"/>
    <mergeCell ref="E65:F65"/>
    <mergeCell ref="G65:H65"/>
    <mergeCell ref="I65:J65"/>
    <mergeCell ref="G66:H66"/>
    <mergeCell ref="I66:J66"/>
    <mergeCell ref="G71:H71"/>
    <mergeCell ref="I71:J71"/>
    <mergeCell ref="G73:H73"/>
    <mergeCell ref="I73:J73"/>
    <mergeCell ref="G74:H74"/>
    <mergeCell ref="I74:J74"/>
    <mergeCell ref="G84:H84"/>
    <mergeCell ref="I84:J84"/>
    <mergeCell ref="E76:F76"/>
    <mergeCell ref="E77:F77"/>
    <mergeCell ref="G77:H77"/>
    <mergeCell ref="I77:J77"/>
    <mergeCell ref="K77:L77"/>
    <mergeCell ref="M77:N77"/>
    <mergeCell ref="E80:Q81"/>
    <mergeCell ref="E83:Q83"/>
    <mergeCell ref="K84:L84"/>
    <mergeCell ref="M84:N84"/>
    <mergeCell ref="O84:P84"/>
    <mergeCell ref="K85:L85"/>
    <mergeCell ref="M85:N85"/>
    <mergeCell ref="O85:P85"/>
    <mergeCell ref="K60:L60"/>
    <mergeCell ref="M60:N60"/>
    <mergeCell ref="O60:P60"/>
    <mergeCell ref="K61:L61"/>
    <mergeCell ref="M61:N61"/>
    <mergeCell ref="O61:P61"/>
    <mergeCell ref="K63:L63"/>
    <mergeCell ref="M66:N66"/>
    <mergeCell ref="O66:P66"/>
    <mergeCell ref="M63:N63"/>
    <mergeCell ref="O63:P63"/>
    <mergeCell ref="Q64:Q67"/>
    <mergeCell ref="K65:L65"/>
    <mergeCell ref="M65:N65"/>
    <mergeCell ref="O65:P65"/>
    <mergeCell ref="K66:L66"/>
    <mergeCell ref="O67:P67"/>
    <mergeCell ref="K67:L67"/>
    <mergeCell ref="M67:N67"/>
    <mergeCell ref="E69:Q69"/>
    <mergeCell ref="K70:L70"/>
    <mergeCell ref="M70:N70"/>
    <mergeCell ref="O70:P70"/>
    <mergeCell ref="K71:L71"/>
    <mergeCell ref="O74:P74"/>
    <mergeCell ref="Q74:Q77"/>
    <mergeCell ref="O75:P75"/>
    <mergeCell ref="O76:P76"/>
    <mergeCell ref="O77:P77"/>
    <mergeCell ref="M71:N71"/>
    <mergeCell ref="O71:P71"/>
    <mergeCell ref="K73:L73"/>
    <mergeCell ref="M73:N73"/>
    <mergeCell ref="O73:P73"/>
    <mergeCell ref="K74:L74"/>
    <mergeCell ref="M74:N74"/>
    <mergeCell ref="E89:F89"/>
    <mergeCell ref="G89:H89"/>
    <mergeCell ref="I89:J89"/>
    <mergeCell ref="O89:P89"/>
    <mergeCell ref="E36:Q37"/>
    <mergeCell ref="E39:Q39"/>
    <mergeCell ref="I40:J40"/>
    <mergeCell ref="K40:L40"/>
    <mergeCell ref="M40:N40"/>
    <mergeCell ref="O40:P40"/>
    <mergeCell ref="I41:J41"/>
    <mergeCell ref="O41:P41"/>
    <mergeCell ref="G33:H33"/>
    <mergeCell ref="E35:F35"/>
    <mergeCell ref="G35:H35"/>
    <mergeCell ref="E40:F40"/>
    <mergeCell ref="G40:H40"/>
    <mergeCell ref="E41:F41"/>
    <mergeCell ref="G41:H41"/>
    <mergeCell ref="K34:L34"/>
    <mergeCell ref="M34:N34"/>
    <mergeCell ref="I35:J35"/>
    <mergeCell ref="K35:L35"/>
    <mergeCell ref="M35:N35"/>
    <mergeCell ref="O35:P35"/>
    <mergeCell ref="G32:H32"/>
    <mergeCell ref="I32:J32"/>
    <mergeCell ref="K32:L32"/>
    <mergeCell ref="M32:N32"/>
    <mergeCell ref="O32:P32"/>
    <mergeCell ref="Q32:Q35"/>
    <mergeCell ref="O34:P34"/>
    <mergeCell ref="K41:L41"/>
    <mergeCell ref="M41:N41"/>
    <mergeCell ref="B39:D41"/>
    <mergeCell ref="B43:D43"/>
    <mergeCell ref="E45:F45"/>
    <mergeCell ref="E46:F46"/>
    <mergeCell ref="G44:H44"/>
    <mergeCell ref="I44:J44"/>
    <mergeCell ref="O44:P44"/>
    <mergeCell ref="Q44:Q47"/>
    <mergeCell ref="I45:J45"/>
    <mergeCell ref="O45:P45"/>
    <mergeCell ref="O46:P46"/>
    <mergeCell ref="E49:Q49"/>
    <mergeCell ref="G45:H45"/>
    <mergeCell ref="E47:F47"/>
    <mergeCell ref="G47:H47"/>
    <mergeCell ref="E50:F50"/>
    <mergeCell ref="G50:H50"/>
    <mergeCell ref="E51:F51"/>
    <mergeCell ref="G51:H51"/>
    <mergeCell ref="O54:P54"/>
    <mergeCell ref="Q54:Q57"/>
    <mergeCell ref="O55:P55"/>
    <mergeCell ref="O56:P56"/>
    <mergeCell ref="O57:P57"/>
    <mergeCell ref="K55:L55"/>
    <mergeCell ref="M55:N55"/>
    <mergeCell ref="K56:L56"/>
    <mergeCell ref="M56:N56"/>
    <mergeCell ref="K57:L57"/>
    <mergeCell ref="M57:N57"/>
    <mergeCell ref="E59:Q59"/>
    <mergeCell ref="K45:L45"/>
    <mergeCell ref="M45:N45"/>
    <mergeCell ref="G46:H46"/>
    <mergeCell ref="I46:J46"/>
    <mergeCell ref="K46:L46"/>
    <mergeCell ref="M46:N46"/>
    <mergeCell ref="M47:N47"/>
    <mergeCell ref="O47:P47"/>
    <mergeCell ref="I47:J47"/>
    <mergeCell ref="K47:L47"/>
    <mergeCell ref="I50:J50"/>
    <mergeCell ref="K50:L50"/>
    <mergeCell ref="M50:N50"/>
    <mergeCell ref="O50:P50"/>
    <mergeCell ref="I51:J51"/>
    <mergeCell ref="O51:P51"/>
    <mergeCell ref="K51:L51"/>
    <mergeCell ref="M51:N51"/>
    <mergeCell ref="K53:L53"/>
    <mergeCell ref="M53:N53"/>
    <mergeCell ref="O53:P53"/>
    <mergeCell ref="K54:L54"/>
    <mergeCell ref="M54:N54"/>
    <mergeCell ref="K64:L64"/>
    <mergeCell ref="M64:N64"/>
    <mergeCell ref="O64:P64"/>
    <mergeCell ref="I76:J76"/>
    <mergeCell ref="K76:L76"/>
    <mergeCell ref="E75:F75"/>
    <mergeCell ref="G75:H75"/>
    <mergeCell ref="I75:J75"/>
    <mergeCell ref="K75:L75"/>
    <mergeCell ref="M75:N75"/>
    <mergeCell ref="G76:H76"/>
    <mergeCell ref="M76:N76"/>
    <mergeCell ref="E91:F91"/>
    <mergeCell ref="G91:H91"/>
    <mergeCell ref="I91:J91"/>
    <mergeCell ref="E93:Q93"/>
    <mergeCell ref="K89:L89"/>
    <mergeCell ref="M89:N89"/>
    <mergeCell ref="E90:F90"/>
    <mergeCell ref="G90:H90"/>
    <mergeCell ref="I90:J90"/>
    <mergeCell ref="K90:L90"/>
    <mergeCell ref="M90:N90"/>
    <mergeCell ref="K88:L88"/>
    <mergeCell ref="K91:L91"/>
    <mergeCell ref="K94:L94"/>
    <mergeCell ref="K95:L95"/>
    <mergeCell ref="K97:L97"/>
    <mergeCell ref="K98:L98"/>
    <mergeCell ref="K87:L87"/>
    <mergeCell ref="M87:N87"/>
    <mergeCell ref="O87:P87"/>
    <mergeCell ref="M88:N88"/>
    <mergeCell ref="O88:P88"/>
    <mergeCell ref="Q88:Q91"/>
    <mergeCell ref="O90:P90"/>
    <mergeCell ref="M91:N91"/>
    <mergeCell ref="O91:P91"/>
    <mergeCell ref="M94:N94"/>
    <mergeCell ref="O94:P94"/>
    <mergeCell ref="M95:N95"/>
    <mergeCell ref="O95:P95"/>
    <mergeCell ref="O97:P97"/>
    <mergeCell ref="O98:P98"/>
    <mergeCell ref="M99:N99"/>
    <mergeCell ref="O99:P99"/>
    <mergeCell ref="E100:F100"/>
    <mergeCell ref="G100:H100"/>
    <mergeCell ref="E104:Q104"/>
    <mergeCell ref="E106:Q106"/>
    <mergeCell ref="I107:J107"/>
    <mergeCell ref="K107:L107"/>
    <mergeCell ref="M107:N107"/>
    <mergeCell ref="O107:P107"/>
    <mergeCell ref="I108:J108"/>
    <mergeCell ref="O108:P108"/>
    <mergeCell ref="E101:F101"/>
    <mergeCell ref="G101:H101"/>
    <mergeCell ref="B106:D107"/>
    <mergeCell ref="E107:F107"/>
    <mergeCell ref="G107:H107"/>
    <mergeCell ref="E108:F108"/>
    <mergeCell ref="G108:H108"/>
    <mergeCell ref="I100:J100"/>
    <mergeCell ref="K100:L100"/>
    <mergeCell ref="M100:N100"/>
    <mergeCell ref="O100:P100"/>
    <mergeCell ref="I101:J101"/>
    <mergeCell ref="K101:L101"/>
    <mergeCell ref="M101:N101"/>
    <mergeCell ref="O101:P101"/>
    <mergeCell ref="M97:N97"/>
    <mergeCell ref="M98:N98"/>
    <mergeCell ref="Q98:Q101"/>
    <mergeCell ref="E99:F99"/>
    <mergeCell ref="G99:H99"/>
    <mergeCell ref="I99:J99"/>
    <mergeCell ref="K99:L99"/>
    <mergeCell ref="K108:L108"/>
    <mergeCell ref="M108:N108"/>
    <mergeCell ref="B110:D110"/>
    <mergeCell ref="E110:F110"/>
    <mergeCell ref="G110:H110"/>
    <mergeCell ref="I110:J110"/>
    <mergeCell ref="K110:L110"/>
    <mergeCell ref="M110:N110"/>
    <mergeCell ref="O110:P110"/>
    <mergeCell ref="I114:J114"/>
    <mergeCell ref="K114:L114"/>
    <mergeCell ref="M114:N114"/>
    <mergeCell ref="O114:P114"/>
    <mergeCell ref="E111:F111"/>
    <mergeCell ref="G111:H111"/>
    <mergeCell ref="I111:J111"/>
    <mergeCell ref="K111:L111"/>
    <mergeCell ref="M111:N111"/>
    <mergeCell ref="O111:P111"/>
    <mergeCell ref="Q111:Q114"/>
    <mergeCell ref="E112:F112"/>
    <mergeCell ref="G112:H112"/>
    <mergeCell ref="I112:J112"/>
    <mergeCell ref="K112:L112"/>
    <mergeCell ref="M112:N112"/>
    <mergeCell ref="O112:P112"/>
    <mergeCell ref="E113:F113"/>
    <mergeCell ref="G113:H113"/>
    <mergeCell ref="I113:J113"/>
    <mergeCell ref="K113:L113"/>
    <mergeCell ref="M113:N113"/>
    <mergeCell ref="O113:P113"/>
    <mergeCell ref="E117:F117"/>
    <mergeCell ref="E118:F118"/>
    <mergeCell ref="G118:H118"/>
    <mergeCell ref="I118:J118"/>
    <mergeCell ref="K118:L118"/>
    <mergeCell ref="M118:N118"/>
    <mergeCell ref="O118:P118"/>
    <mergeCell ref="K117:L117"/>
    <mergeCell ref="M117:N117"/>
    <mergeCell ref="E114:F114"/>
    <mergeCell ref="G114:H114"/>
    <mergeCell ref="B116:D117"/>
    <mergeCell ref="E116:Q116"/>
    <mergeCell ref="G117:H117"/>
    <mergeCell ref="I117:J117"/>
    <mergeCell ref="O117:P117"/>
    <mergeCell ref="B120:D120"/>
    <mergeCell ref="E120:F120"/>
    <mergeCell ref="G120:H120"/>
    <mergeCell ref="I120:J120"/>
    <mergeCell ref="K120:L120"/>
    <mergeCell ref="M120:N120"/>
    <mergeCell ref="O120:P120"/>
    <mergeCell ref="E122:F122"/>
    <mergeCell ref="G122:H122"/>
    <mergeCell ref="I122:J122"/>
    <mergeCell ref="K122:L122"/>
    <mergeCell ref="M122:N122"/>
    <mergeCell ref="O122:P122"/>
    <mergeCell ref="E123:F123"/>
    <mergeCell ref="G123:H123"/>
    <mergeCell ref="I123:J123"/>
    <mergeCell ref="K123:L123"/>
    <mergeCell ref="M123:N123"/>
    <mergeCell ref="O123:P123"/>
    <mergeCell ref="I124:J124"/>
    <mergeCell ref="K124:L124"/>
    <mergeCell ref="M124:N124"/>
    <mergeCell ref="O124:P124"/>
    <mergeCell ref="M127:N127"/>
    <mergeCell ref="O127:P127"/>
    <mergeCell ref="E128:F128"/>
    <mergeCell ref="G128:H128"/>
    <mergeCell ref="I128:J128"/>
    <mergeCell ref="K128:L128"/>
    <mergeCell ref="E121:F121"/>
    <mergeCell ref="G121:H121"/>
    <mergeCell ref="I121:J121"/>
    <mergeCell ref="K121:L121"/>
    <mergeCell ref="M121:N121"/>
    <mergeCell ref="O121:P121"/>
    <mergeCell ref="Q121:Q124"/>
    <mergeCell ref="E126:Q126"/>
    <mergeCell ref="E124:F124"/>
    <mergeCell ref="G124:H124"/>
    <mergeCell ref="B126:D128"/>
    <mergeCell ref="E127:F127"/>
    <mergeCell ref="G127:H127"/>
    <mergeCell ref="I127:J127"/>
    <mergeCell ref="K127:L127"/>
    <mergeCell ref="B130:D130"/>
    <mergeCell ref="E130:F130"/>
    <mergeCell ref="G130:H130"/>
    <mergeCell ref="I130:J130"/>
    <mergeCell ref="K130:L130"/>
    <mergeCell ref="M130:N130"/>
    <mergeCell ref="O130:P130"/>
    <mergeCell ref="E131:F131"/>
    <mergeCell ref="G131:H131"/>
    <mergeCell ref="I131:J131"/>
    <mergeCell ref="K131:L131"/>
    <mergeCell ref="M131:N131"/>
    <mergeCell ref="O131:P131"/>
    <mergeCell ref="E132:F132"/>
    <mergeCell ref="K132:L132"/>
    <mergeCell ref="G132:H132"/>
    <mergeCell ref="I132:J132"/>
    <mergeCell ref="E133:F133"/>
    <mergeCell ref="G133:H133"/>
    <mergeCell ref="I133:J133"/>
    <mergeCell ref="K133:L133"/>
    <mergeCell ref="E134:F134"/>
    <mergeCell ref="K134:L134"/>
    <mergeCell ref="M134:N134"/>
    <mergeCell ref="O134:P134"/>
    <mergeCell ref="M128:N128"/>
    <mergeCell ref="O128:P128"/>
    <mergeCell ref="Q131:Q134"/>
    <mergeCell ref="M132:N132"/>
    <mergeCell ref="O132:P132"/>
    <mergeCell ref="M133:N133"/>
    <mergeCell ref="O133:P133"/>
    <mergeCell ref="M162:N162"/>
    <mergeCell ref="O162:P162"/>
    <mergeCell ref="E163:F163"/>
    <mergeCell ref="G163:H163"/>
    <mergeCell ref="I163:J163"/>
    <mergeCell ref="K163:L163"/>
    <mergeCell ref="M163:N163"/>
    <mergeCell ref="O163:P163"/>
    <mergeCell ref="I164:J164"/>
    <mergeCell ref="K164:L164"/>
    <mergeCell ref="M164:N164"/>
    <mergeCell ref="O164:P164"/>
    <mergeCell ref="M167:N167"/>
    <mergeCell ref="O167:P167"/>
    <mergeCell ref="E168:F168"/>
    <mergeCell ref="G168:H168"/>
    <mergeCell ref="I168:J168"/>
    <mergeCell ref="K168:L168"/>
    <mergeCell ref="M168:N168"/>
    <mergeCell ref="O168:P168"/>
    <mergeCell ref="E161:F161"/>
    <mergeCell ref="G161:H161"/>
    <mergeCell ref="I161:J161"/>
    <mergeCell ref="K161:L161"/>
    <mergeCell ref="M161:N161"/>
    <mergeCell ref="O161:P161"/>
    <mergeCell ref="Q161:Q164"/>
    <mergeCell ref="E166:Q166"/>
    <mergeCell ref="E164:F164"/>
    <mergeCell ref="G164:H164"/>
    <mergeCell ref="B166:D167"/>
    <mergeCell ref="E167:F167"/>
    <mergeCell ref="G167:H167"/>
    <mergeCell ref="I167:J167"/>
    <mergeCell ref="K167:L167"/>
    <mergeCell ref="B170:D170"/>
    <mergeCell ref="E170:F170"/>
    <mergeCell ref="G170:H170"/>
    <mergeCell ref="I170:J170"/>
    <mergeCell ref="K170:L170"/>
    <mergeCell ref="M170:N170"/>
    <mergeCell ref="O170:P170"/>
    <mergeCell ref="E172:F172"/>
    <mergeCell ref="G172:H172"/>
    <mergeCell ref="I172:J172"/>
    <mergeCell ref="K172:L172"/>
    <mergeCell ref="M172:N172"/>
    <mergeCell ref="O172:P172"/>
    <mergeCell ref="M173:N173"/>
    <mergeCell ref="O173:P173"/>
    <mergeCell ref="E173:F173"/>
    <mergeCell ref="G173:H173"/>
    <mergeCell ref="E174:F174"/>
    <mergeCell ref="G174:H174"/>
    <mergeCell ref="B176:D178"/>
    <mergeCell ref="E177:F177"/>
    <mergeCell ref="G177:H177"/>
    <mergeCell ref="I177:J177"/>
    <mergeCell ref="K177:L177"/>
    <mergeCell ref="E181:F181"/>
    <mergeCell ref="G181:H181"/>
    <mergeCell ref="I181:J181"/>
    <mergeCell ref="K181:L181"/>
    <mergeCell ref="E178:F178"/>
    <mergeCell ref="G178:H178"/>
    <mergeCell ref="B180:D180"/>
    <mergeCell ref="E180:F180"/>
    <mergeCell ref="G180:H180"/>
    <mergeCell ref="I180:J180"/>
    <mergeCell ref="K180:L180"/>
    <mergeCell ref="I173:J173"/>
    <mergeCell ref="K173:L173"/>
    <mergeCell ref="I174:J174"/>
    <mergeCell ref="K174:L174"/>
    <mergeCell ref="M174:N174"/>
    <mergeCell ref="O174:P174"/>
    <mergeCell ref="E171:F171"/>
    <mergeCell ref="G171:H171"/>
    <mergeCell ref="I171:J171"/>
    <mergeCell ref="K171:L171"/>
    <mergeCell ref="M171:N171"/>
    <mergeCell ref="O171:P171"/>
    <mergeCell ref="Q171:Q174"/>
    <mergeCell ref="E176:Q176"/>
    <mergeCell ref="M177:N177"/>
    <mergeCell ref="O177:P177"/>
    <mergeCell ref="I178:J178"/>
    <mergeCell ref="K178:L178"/>
    <mergeCell ref="M178:N178"/>
    <mergeCell ref="O178:P178"/>
    <mergeCell ref="I182:J182"/>
    <mergeCell ref="K182:L182"/>
    <mergeCell ref="M182:N182"/>
    <mergeCell ref="O182:P182"/>
    <mergeCell ref="E183:F183"/>
    <mergeCell ref="G183:H183"/>
    <mergeCell ref="I183:J183"/>
    <mergeCell ref="K183:L183"/>
    <mergeCell ref="M183:N183"/>
    <mergeCell ref="O183:P183"/>
    <mergeCell ref="I184:J184"/>
    <mergeCell ref="K184:L184"/>
    <mergeCell ref="M184:N184"/>
    <mergeCell ref="O184:P184"/>
    <mergeCell ref="M187:N187"/>
    <mergeCell ref="O187:P187"/>
    <mergeCell ref="E188:F188"/>
    <mergeCell ref="G188:H188"/>
    <mergeCell ref="I188:J188"/>
    <mergeCell ref="K188:L188"/>
    <mergeCell ref="M188:N188"/>
    <mergeCell ref="O188:P188"/>
    <mergeCell ref="M180:N180"/>
    <mergeCell ref="O180:P180"/>
    <mergeCell ref="M181:N181"/>
    <mergeCell ref="O181:P181"/>
    <mergeCell ref="Q181:Q184"/>
    <mergeCell ref="E182:F182"/>
    <mergeCell ref="G182:H182"/>
    <mergeCell ref="E186:Q186"/>
    <mergeCell ref="E184:F184"/>
    <mergeCell ref="G184:H184"/>
    <mergeCell ref="B186:D187"/>
    <mergeCell ref="E187:F187"/>
    <mergeCell ref="G187:H187"/>
    <mergeCell ref="I187:J187"/>
    <mergeCell ref="K187:L187"/>
    <mergeCell ref="B190:D190"/>
    <mergeCell ref="E190:F190"/>
    <mergeCell ref="G190:H190"/>
    <mergeCell ref="I190:J190"/>
    <mergeCell ref="K190:L190"/>
    <mergeCell ref="M190:N190"/>
    <mergeCell ref="O190:P190"/>
    <mergeCell ref="E192:F192"/>
    <mergeCell ref="G192:H192"/>
    <mergeCell ref="I192:J192"/>
    <mergeCell ref="K192:L192"/>
    <mergeCell ref="M192:N192"/>
    <mergeCell ref="O192:P192"/>
    <mergeCell ref="M193:N193"/>
    <mergeCell ref="O193:P193"/>
    <mergeCell ref="E193:F193"/>
    <mergeCell ref="G193:H193"/>
    <mergeCell ref="E194:F194"/>
    <mergeCell ref="G194:H194"/>
    <mergeCell ref="B196:D198"/>
    <mergeCell ref="E197:F197"/>
    <mergeCell ref="G197:H197"/>
    <mergeCell ref="I197:J197"/>
    <mergeCell ref="K197:L197"/>
    <mergeCell ref="E201:F201"/>
    <mergeCell ref="G201:H201"/>
    <mergeCell ref="I201:J201"/>
    <mergeCell ref="K201:L201"/>
    <mergeCell ref="E198:F198"/>
    <mergeCell ref="G198:H198"/>
    <mergeCell ref="B200:D200"/>
    <mergeCell ref="E200:F200"/>
    <mergeCell ref="G200:H200"/>
    <mergeCell ref="I200:J200"/>
    <mergeCell ref="K200:L200"/>
    <mergeCell ref="I193:J193"/>
    <mergeCell ref="K193:L193"/>
    <mergeCell ref="I194:J194"/>
    <mergeCell ref="K194:L194"/>
    <mergeCell ref="M194:N194"/>
    <mergeCell ref="O194:P194"/>
    <mergeCell ref="E191:F191"/>
    <mergeCell ref="G191:H191"/>
    <mergeCell ref="I191:J191"/>
    <mergeCell ref="K191:L191"/>
    <mergeCell ref="M191:N191"/>
    <mergeCell ref="O191:P191"/>
    <mergeCell ref="Q191:Q194"/>
    <mergeCell ref="E196:Q196"/>
    <mergeCell ref="M197:N197"/>
    <mergeCell ref="O197:P197"/>
    <mergeCell ref="I198:J198"/>
    <mergeCell ref="K198:L198"/>
    <mergeCell ref="M198:N198"/>
    <mergeCell ref="O198:P198"/>
    <mergeCell ref="I202:J202"/>
    <mergeCell ref="K202:L202"/>
    <mergeCell ref="M202:N202"/>
    <mergeCell ref="O202:P202"/>
    <mergeCell ref="E203:F203"/>
    <mergeCell ref="G203:H203"/>
    <mergeCell ref="I203:J203"/>
    <mergeCell ref="K203:L203"/>
    <mergeCell ref="M203:N203"/>
    <mergeCell ref="O203:P203"/>
    <mergeCell ref="M204:N204"/>
    <mergeCell ref="O204:P204"/>
    <mergeCell ref="M200:N200"/>
    <mergeCell ref="O200:P200"/>
    <mergeCell ref="M201:N201"/>
    <mergeCell ref="O201:P201"/>
    <mergeCell ref="Q201:Q204"/>
    <mergeCell ref="E202:F202"/>
    <mergeCell ref="G202:H202"/>
    <mergeCell ref="E206:Q206"/>
    <mergeCell ref="M207:N207"/>
    <mergeCell ref="O207:P207"/>
    <mergeCell ref="I204:J204"/>
    <mergeCell ref="K204:L204"/>
    <mergeCell ref="I208:J208"/>
    <mergeCell ref="K208:L208"/>
    <mergeCell ref="M208:N208"/>
    <mergeCell ref="O208:P208"/>
    <mergeCell ref="E204:F204"/>
    <mergeCell ref="G204:H204"/>
    <mergeCell ref="B206:D208"/>
    <mergeCell ref="E207:F207"/>
    <mergeCell ref="G207:H207"/>
    <mergeCell ref="I207:J207"/>
    <mergeCell ref="K207:L207"/>
    <mergeCell ref="E208:F208"/>
    <mergeCell ref="G208:H208"/>
    <mergeCell ref="B210:D210"/>
    <mergeCell ref="E210:F210"/>
    <mergeCell ref="G210:H210"/>
    <mergeCell ref="I210:J210"/>
    <mergeCell ref="K210:L210"/>
    <mergeCell ref="E211:F211"/>
    <mergeCell ref="G211:H211"/>
    <mergeCell ref="I211:J211"/>
    <mergeCell ref="K211:L211"/>
    <mergeCell ref="M211:N211"/>
    <mergeCell ref="O211:P211"/>
    <mergeCell ref="E212:F212"/>
    <mergeCell ref="K212:L212"/>
    <mergeCell ref="G214:H214"/>
    <mergeCell ref="I214:J214"/>
    <mergeCell ref="G212:H212"/>
    <mergeCell ref="I212:J212"/>
    <mergeCell ref="E213:F213"/>
    <mergeCell ref="G213:H213"/>
    <mergeCell ref="I213:J213"/>
    <mergeCell ref="K213:L213"/>
    <mergeCell ref="E214:F214"/>
    <mergeCell ref="K214:L214"/>
    <mergeCell ref="K137:L137"/>
    <mergeCell ref="M137:N137"/>
    <mergeCell ref="G134:H134"/>
    <mergeCell ref="I134:J134"/>
    <mergeCell ref="B136:D137"/>
    <mergeCell ref="E136:Q136"/>
    <mergeCell ref="G137:H137"/>
    <mergeCell ref="I137:J137"/>
    <mergeCell ref="O137:P137"/>
    <mergeCell ref="E137:F137"/>
    <mergeCell ref="E138:F138"/>
    <mergeCell ref="G138:H138"/>
    <mergeCell ref="I138:J138"/>
    <mergeCell ref="K138:L138"/>
    <mergeCell ref="M138:N138"/>
    <mergeCell ref="O138:P138"/>
    <mergeCell ref="B140:D140"/>
    <mergeCell ref="E140:F140"/>
    <mergeCell ref="G140:H140"/>
    <mergeCell ref="I140:J140"/>
    <mergeCell ref="K140:L140"/>
    <mergeCell ref="M140:N140"/>
    <mergeCell ref="O140:P140"/>
    <mergeCell ref="E142:F142"/>
    <mergeCell ref="G142:H142"/>
    <mergeCell ref="I142:J142"/>
    <mergeCell ref="K142:L142"/>
    <mergeCell ref="M142:N142"/>
    <mergeCell ref="O142:P142"/>
    <mergeCell ref="E141:F141"/>
    <mergeCell ref="G141:H141"/>
    <mergeCell ref="I141:J141"/>
    <mergeCell ref="K141:L141"/>
    <mergeCell ref="M141:N141"/>
    <mergeCell ref="O141:P141"/>
    <mergeCell ref="Q141:Q144"/>
    <mergeCell ref="E146:Q146"/>
    <mergeCell ref="E144:F144"/>
    <mergeCell ref="G144:H144"/>
    <mergeCell ref="B146:D147"/>
    <mergeCell ref="E147:F147"/>
    <mergeCell ref="G147:H147"/>
    <mergeCell ref="I147:J147"/>
    <mergeCell ref="K147:L147"/>
    <mergeCell ref="I150:J150"/>
    <mergeCell ref="K150:L150"/>
    <mergeCell ref="M150:N150"/>
    <mergeCell ref="O150:P150"/>
    <mergeCell ref="E148:F148"/>
    <mergeCell ref="G148:H148"/>
    <mergeCell ref="I148:J148"/>
    <mergeCell ref="K148:L148"/>
    <mergeCell ref="M148:N148"/>
    <mergeCell ref="O148:P148"/>
    <mergeCell ref="B150:D150"/>
    <mergeCell ref="M154:N154"/>
    <mergeCell ref="O154:P154"/>
    <mergeCell ref="M147:N147"/>
    <mergeCell ref="O147:P147"/>
    <mergeCell ref="Q151:Q154"/>
    <mergeCell ref="M152:N152"/>
    <mergeCell ref="O152:P152"/>
    <mergeCell ref="M153:N153"/>
    <mergeCell ref="O153:P153"/>
    <mergeCell ref="E143:F143"/>
    <mergeCell ref="G143:H143"/>
    <mergeCell ref="I143:J143"/>
    <mergeCell ref="K143:L143"/>
    <mergeCell ref="M143:N143"/>
    <mergeCell ref="O143:P143"/>
    <mergeCell ref="I144:J144"/>
    <mergeCell ref="K144:L144"/>
    <mergeCell ref="M144:N144"/>
    <mergeCell ref="O144:P144"/>
    <mergeCell ref="E154:F154"/>
    <mergeCell ref="G154:H154"/>
    <mergeCell ref="I154:J154"/>
    <mergeCell ref="K154:L154"/>
    <mergeCell ref="E150:F150"/>
    <mergeCell ref="G150:H150"/>
    <mergeCell ref="G151:H151"/>
    <mergeCell ref="I151:J151"/>
    <mergeCell ref="K151:L151"/>
    <mergeCell ref="M151:N151"/>
    <mergeCell ref="O151:P151"/>
    <mergeCell ref="E151:F151"/>
    <mergeCell ref="E152:F152"/>
    <mergeCell ref="G152:H152"/>
    <mergeCell ref="I152:J152"/>
    <mergeCell ref="K152:L152"/>
    <mergeCell ref="E153:F153"/>
    <mergeCell ref="G153:H153"/>
    <mergeCell ref="K157:L157"/>
    <mergeCell ref="M157:N157"/>
    <mergeCell ref="I153:J153"/>
    <mergeCell ref="K153:L153"/>
    <mergeCell ref="B156:D157"/>
    <mergeCell ref="E156:Q156"/>
    <mergeCell ref="G157:H157"/>
    <mergeCell ref="I157:J157"/>
    <mergeCell ref="O157:P157"/>
    <mergeCell ref="E157:F157"/>
    <mergeCell ref="E158:F158"/>
    <mergeCell ref="G158:H158"/>
    <mergeCell ref="I158:J158"/>
    <mergeCell ref="K158:L158"/>
    <mergeCell ref="M158:N158"/>
    <mergeCell ref="O158:P158"/>
    <mergeCell ref="B160:D160"/>
    <mergeCell ref="E160:F160"/>
    <mergeCell ref="G160:H160"/>
    <mergeCell ref="I160:J160"/>
    <mergeCell ref="K160:L160"/>
    <mergeCell ref="M160:N160"/>
    <mergeCell ref="O160:P160"/>
    <mergeCell ref="E162:F162"/>
    <mergeCell ref="G162:H162"/>
    <mergeCell ref="I162:J162"/>
    <mergeCell ref="K162:L162"/>
    <mergeCell ref="M210:N210"/>
    <mergeCell ref="O210:P210"/>
    <mergeCell ref="Q211:Q214"/>
    <mergeCell ref="M212:N212"/>
    <mergeCell ref="O212:P212"/>
    <mergeCell ref="M213:N213"/>
    <mergeCell ref="O213:P213"/>
    <mergeCell ref="K217:L217"/>
    <mergeCell ref="M217:N217"/>
    <mergeCell ref="E217:F217"/>
    <mergeCell ref="E218:F218"/>
    <mergeCell ref="B220:D220"/>
    <mergeCell ref="E220:F220"/>
    <mergeCell ref="E221:F221"/>
    <mergeCell ref="E222:F222"/>
    <mergeCell ref="K218:L218"/>
    <mergeCell ref="M218:N218"/>
    <mergeCell ref="M214:N214"/>
    <mergeCell ref="O214:P214"/>
    <mergeCell ref="B216:D218"/>
    <mergeCell ref="E216:Q216"/>
    <mergeCell ref="G217:H217"/>
    <mergeCell ref="I217:J217"/>
    <mergeCell ref="O217:P217"/>
    <mergeCell ref="O218:P218"/>
    <mergeCell ref="G218:H218"/>
    <mergeCell ref="I218:J218"/>
    <mergeCell ref="G220:H220"/>
    <mergeCell ref="I220:J220"/>
    <mergeCell ref="K220:L220"/>
    <mergeCell ref="M220:N220"/>
    <mergeCell ref="O220:P220"/>
    <mergeCell ref="I222:J222"/>
    <mergeCell ref="K222:L222"/>
    <mergeCell ref="G248:H248"/>
    <mergeCell ref="G249:H249"/>
    <mergeCell ref="I249:J249"/>
    <mergeCell ref="K249:L249"/>
    <mergeCell ref="E250:F250"/>
    <mergeCell ref="G250:H250"/>
    <mergeCell ref="I250:J250"/>
    <mergeCell ref="K250:L250"/>
    <mergeCell ref="E252:Q252"/>
    <mergeCell ref="G253:H253"/>
    <mergeCell ref="I253:J253"/>
    <mergeCell ref="K253:L253"/>
    <mergeCell ref="M253:N253"/>
    <mergeCell ref="O253:P253"/>
    <mergeCell ref="I234:J234"/>
    <mergeCell ref="K234:L234"/>
    <mergeCell ref="M234:N234"/>
    <mergeCell ref="O234:P234"/>
    <mergeCell ref="G231:H231"/>
    <mergeCell ref="I231:J231"/>
    <mergeCell ref="K231:L231"/>
    <mergeCell ref="M231:N231"/>
    <mergeCell ref="O231:P231"/>
    <mergeCell ref="Q231:Q234"/>
    <mergeCell ref="E239:Q239"/>
    <mergeCell ref="E242:Q242"/>
    <mergeCell ref="G243:H243"/>
    <mergeCell ref="I243:J243"/>
    <mergeCell ref="K243:L243"/>
    <mergeCell ref="M243:N243"/>
    <mergeCell ref="O243:P243"/>
    <mergeCell ref="G244:H244"/>
    <mergeCell ref="I244:J244"/>
    <mergeCell ref="K244:L244"/>
    <mergeCell ref="G246:H246"/>
    <mergeCell ref="I246:J246"/>
    <mergeCell ref="K246:L246"/>
    <mergeCell ref="M246:N246"/>
    <mergeCell ref="O246:P246"/>
    <mergeCell ref="G247:H247"/>
    <mergeCell ref="I247:J247"/>
    <mergeCell ref="K247:L247"/>
    <mergeCell ref="M247:N247"/>
    <mergeCell ref="O247:P247"/>
    <mergeCell ref="I248:J248"/>
    <mergeCell ref="K248:L248"/>
    <mergeCell ref="E258:F258"/>
    <mergeCell ref="G258:H258"/>
    <mergeCell ref="M258:N258"/>
    <mergeCell ref="O258:P258"/>
    <mergeCell ref="G221:H221"/>
    <mergeCell ref="I221:J221"/>
    <mergeCell ref="K221:L221"/>
    <mergeCell ref="M221:N221"/>
    <mergeCell ref="O221:P221"/>
    <mergeCell ref="Q221:Q224"/>
    <mergeCell ref="G222:H222"/>
    <mergeCell ref="E226:Q226"/>
    <mergeCell ref="E223:F223"/>
    <mergeCell ref="G223:H223"/>
    <mergeCell ref="E224:F224"/>
    <mergeCell ref="G224:H224"/>
    <mergeCell ref="B226:D228"/>
    <mergeCell ref="E227:F227"/>
    <mergeCell ref="G227:H227"/>
    <mergeCell ref="M222:N222"/>
    <mergeCell ref="O222:P222"/>
    <mergeCell ref="I223:J223"/>
    <mergeCell ref="K223:L223"/>
    <mergeCell ref="M223:N223"/>
    <mergeCell ref="O223:P223"/>
    <mergeCell ref="I224:J224"/>
    <mergeCell ref="K224:L224"/>
    <mergeCell ref="I227:J227"/>
    <mergeCell ref="K227:L227"/>
    <mergeCell ref="M227:N227"/>
    <mergeCell ref="O227:P227"/>
    <mergeCell ref="M224:N224"/>
    <mergeCell ref="O224:P224"/>
    <mergeCell ref="E228:F228"/>
    <mergeCell ref="G228:H228"/>
    <mergeCell ref="I228:J228"/>
    <mergeCell ref="K228:L228"/>
    <mergeCell ref="M228:N228"/>
    <mergeCell ref="O228:P228"/>
    <mergeCell ref="B230:D230"/>
    <mergeCell ref="E230:F230"/>
    <mergeCell ref="G230:H230"/>
    <mergeCell ref="I230:J230"/>
    <mergeCell ref="K230:L230"/>
    <mergeCell ref="M230:N230"/>
    <mergeCell ref="O230:P230"/>
    <mergeCell ref="E232:F232"/>
    <mergeCell ref="G232:H232"/>
    <mergeCell ref="I232:J232"/>
    <mergeCell ref="K232:L232"/>
    <mergeCell ref="M232:N232"/>
    <mergeCell ref="O232:P232"/>
    <mergeCell ref="E233:F233"/>
    <mergeCell ref="G233:H233"/>
    <mergeCell ref="I233:J233"/>
    <mergeCell ref="K233:L233"/>
    <mergeCell ref="M233:N233"/>
    <mergeCell ref="O233:P233"/>
    <mergeCell ref="E234:F234"/>
    <mergeCell ref="G234:H234"/>
    <mergeCell ref="E231:F231"/>
    <mergeCell ref="B242:D244"/>
    <mergeCell ref="E243:F243"/>
    <mergeCell ref="E244:F244"/>
    <mergeCell ref="B246:D246"/>
    <mergeCell ref="E246:F246"/>
    <mergeCell ref="E247:F247"/>
    <mergeCell ref="B256:D256"/>
    <mergeCell ref="B262:D264"/>
    <mergeCell ref="E263:F263"/>
    <mergeCell ref="E264:F264"/>
    <mergeCell ref="B266:D266"/>
    <mergeCell ref="E266:F266"/>
    <mergeCell ref="E267:F267"/>
    <mergeCell ref="E248:F248"/>
    <mergeCell ref="E249:F249"/>
    <mergeCell ref="B252:D254"/>
    <mergeCell ref="E253:F253"/>
    <mergeCell ref="E254:F254"/>
    <mergeCell ref="E256:F256"/>
    <mergeCell ref="E257:F257"/>
    <mergeCell ref="M250:N250"/>
    <mergeCell ref="O250:P250"/>
    <mergeCell ref="M244:N244"/>
    <mergeCell ref="O244:P244"/>
    <mergeCell ref="Q247:Q250"/>
    <mergeCell ref="M248:N248"/>
    <mergeCell ref="O248:P248"/>
    <mergeCell ref="M249:N249"/>
    <mergeCell ref="O249:P249"/>
    <mergeCell ref="K256:L256"/>
    <mergeCell ref="M256:N256"/>
    <mergeCell ref="G254:H254"/>
    <mergeCell ref="I254:J254"/>
    <mergeCell ref="K254:L254"/>
    <mergeCell ref="M254:N254"/>
    <mergeCell ref="O254:P254"/>
    <mergeCell ref="I256:J256"/>
    <mergeCell ref="O256:P256"/>
    <mergeCell ref="K266:L266"/>
    <mergeCell ref="M266:N266"/>
    <mergeCell ref="G264:H264"/>
    <mergeCell ref="I264:J264"/>
    <mergeCell ref="K264:L264"/>
    <mergeCell ref="M264:N264"/>
    <mergeCell ref="O264:P264"/>
    <mergeCell ref="I266:J266"/>
    <mergeCell ref="O266:P266"/>
    <mergeCell ref="G287:H287"/>
    <mergeCell ref="I287:J287"/>
    <mergeCell ref="K287:L287"/>
    <mergeCell ref="M287:N287"/>
    <mergeCell ref="O287:P287"/>
    <mergeCell ref="Q287:Q290"/>
    <mergeCell ref="O289:P289"/>
    <mergeCell ref="E292:Q292"/>
    <mergeCell ref="G288:H288"/>
    <mergeCell ref="E290:F290"/>
    <mergeCell ref="G290:H290"/>
    <mergeCell ref="E293:F293"/>
    <mergeCell ref="G293:H293"/>
    <mergeCell ref="E294:F294"/>
    <mergeCell ref="G294:H294"/>
    <mergeCell ref="K289:L289"/>
    <mergeCell ref="M289:N289"/>
    <mergeCell ref="M290:N290"/>
    <mergeCell ref="O290:P290"/>
    <mergeCell ref="K294:L294"/>
    <mergeCell ref="M294:N294"/>
    <mergeCell ref="I290:J290"/>
    <mergeCell ref="K290:L290"/>
    <mergeCell ref="I293:J293"/>
    <mergeCell ref="K293:L293"/>
    <mergeCell ref="M293:N293"/>
    <mergeCell ref="O293:P293"/>
    <mergeCell ref="I294:J294"/>
    <mergeCell ref="O294:P294"/>
    <mergeCell ref="B292:D294"/>
    <mergeCell ref="B296:D296"/>
    <mergeCell ref="E296:F296"/>
    <mergeCell ref="G296:H296"/>
    <mergeCell ref="I296:J296"/>
    <mergeCell ref="K296:L296"/>
    <mergeCell ref="M296:N296"/>
    <mergeCell ref="O296:P296"/>
    <mergeCell ref="E298:F298"/>
    <mergeCell ref="G298:H298"/>
    <mergeCell ref="M298:N298"/>
    <mergeCell ref="O298:P298"/>
    <mergeCell ref="I298:J298"/>
    <mergeCell ref="K298:L298"/>
    <mergeCell ref="E299:F299"/>
    <mergeCell ref="G299:H299"/>
    <mergeCell ref="I299:J299"/>
    <mergeCell ref="K299:L299"/>
    <mergeCell ref="M299:N299"/>
    <mergeCell ref="O299:P299"/>
    <mergeCell ref="I300:J300"/>
    <mergeCell ref="K300:L300"/>
    <mergeCell ref="M300:N300"/>
    <mergeCell ref="O300:P300"/>
    <mergeCell ref="M303:N303"/>
    <mergeCell ref="O303:P303"/>
    <mergeCell ref="E297:F297"/>
    <mergeCell ref="G297:H297"/>
    <mergeCell ref="I297:J297"/>
    <mergeCell ref="K297:L297"/>
    <mergeCell ref="M297:N297"/>
    <mergeCell ref="O297:P297"/>
    <mergeCell ref="Q297:Q300"/>
    <mergeCell ref="E302:Q302"/>
    <mergeCell ref="I304:J304"/>
    <mergeCell ref="K304:L304"/>
    <mergeCell ref="M304:N304"/>
    <mergeCell ref="O304:P304"/>
    <mergeCell ref="E300:F300"/>
    <mergeCell ref="G300:H300"/>
    <mergeCell ref="B302:D304"/>
    <mergeCell ref="E303:F303"/>
    <mergeCell ref="G303:H303"/>
    <mergeCell ref="I303:J303"/>
    <mergeCell ref="K303:L303"/>
    <mergeCell ref="E304:F304"/>
    <mergeCell ref="G304:H304"/>
    <mergeCell ref="B306:D306"/>
    <mergeCell ref="E306:F306"/>
    <mergeCell ref="G306:H306"/>
    <mergeCell ref="I306:J306"/>
    <mergeCell ref="K306:L306"/>
    <mergeCell ref="E307:F307"/>
    <mergeCell ref="G307:H307"/>
    <mergeCell ref="I307:J307"/>
    <mergeCell ref="K307:L307"/>
    <mergeCell ref="M307:N307"/>
    <mergeCell ref="O307:P307"/>
    <mergeCell ref="E308:F308"/>
    <mergeCell ref="K308:L308"/>
    <mergeCell ref="G310:H310"/>
    <mergeCell ref="I310:J310"/>
    <mergeCell ref="G308:H308"/>
    <mergeCell ref="I308:J308"/>
    <mergeCell ref="E309:F309"/>
    <mergeCell ref="G309:H309"/>
    <mergeCell ref="I309:J309"/>
    <mergeCell ref="K309:L309"/>
    <mergeCell ref="E310:F310"/>
    <mergeCell ref="K310:L310"/>
    <mergeCell ref="M260:N260"/>
    <mergeCell ref="O260:P260"/>
    <mergeCell ref="E262:Q262"/>
    <mergeCell ref="E259:F259"/>
    <mergeCell ref="G259:H259"/>
    <mergeCell ref="E260:F260"/>
    <mergeCell ref="G260:H260"/>
    <mergeCell ref="G263:H263"/>
    <mergeCell ref="I263:J263"/>
    <mergeCell ref="K263:L263"/>
    <mergeCell ref="I258:J258"/>
    <mergeCell ref="K258:L258"/>
    <mergeCell ref="I259:J259"/>
    <mergeCell ref="K259:L259"/>
    <mergeCell ref="M259:N259"/>
    <mergeCell ref="O259:P259"/>
    <mergeCell ref="I260:J260"/>
    <mergeCell ref="K260:L260"/>
    <mergeCell ref="G256:H256"/>
    <mergeCell ref="G257:H257"/>
    <mergeCell ref="I257:J257"/>
    <mergeCell ref="K257:L257"/>
    <mergeCell ref="M257:N257"/>
    <mergeCell ref="O257:P257"/>
    <mergeCell ref="Q257:Q260"/>
    <mergeCell ref="M263:N263"/>
    <mergeCell ref="O263:P263"/>
    <mergeCell ref="E268:F268"/>
    <mergeCell ref="G268:H268"/>
    <mergeCell ref="I268:J268"/>
    <mergeCell ref="K268:L268"/>
    <mergeCell ref="M268:N268"/>
    <mergeCell ref="O268:P268"/>
    <mergeCell ref="I269:J269"/>
    <mergeCell ref="K269:L269"/>
    <mergeCell ref="M269:N269"/>
    <mergeCell ref="O269:P269"/>
    <mergeCell ref="I270:J270"/>
    <mergeCell ref="K270:L270"/>
    <mergeCell ref="I273:J273"/>
    <mergeCell ref="K273:L273"/>
    <mergeCell ref="M273:N273"/>
    <mergeCell ref="O273:P273"/>
    <mergeCell ref="M270:N270"/>
    <mergeCell ref="O270:P270"/>
    <mergeCell ref="E272:Q272"/>
    <mergeCell ref="G266:H266"/>
    <mergeCell ref="G267:H267"/>
    <mergeCell ref="I267:J267"/>
    <mergeCell ref="K267:L267"/>
    <mergeCell ref="M267:N267"/>
    <mergeCell ref="O267:P267"/>
    <mergeCell ref="Q267:Q270"/>
    <mergeCell ref="I279:J279"/>
    <mergeCell ref="K279:L279"/>
    <mergeCell ref="M279:N279"/>
    <mergeCell ref="O279:P279"/>
    <mergeCell ref="E280:F280"/>
    <mergeCell ref="G280:H280"/>
    <mergeCell ref="I280:J280"/>
    <mergeCell ref="K280:L280"/>
    <mergeCell ref="M280:N280"/>
    <mergeCell ref="O280:P280"/>
    <mergeCell ref="E277:F277"/>
    <mergeCell ref="G277:H277"/>
    <mergeCell ref="I277:J277"/>
    <mergeCell ref="K277:L277"/>
    <mergeCell ref="M277:N277"/>
    <mergeCell ref="O277:P277"/>
    <mergeCell ref="Q277:Q280"/>
    <mergeCell ref="E274:F274"/>
    <mergeCell ref="G274:H274"/>
    <mergeCell ref="I274:J274"/>
    <mergeCell ref="K274:L274"/>
    <mergeCell ref="M274:N274"/>
    <mergeCell ref="O274:P274"/>
    <mergeCell ref="E269:F269"/>
    <mergeCell ref="G269:H269"/>
    <mergeCell ref="E270:F270"/>
    <mergeCell ref="G270:H270"/>
    <mergeCell ref="B272:D274"/>
    <mergeCell ref="E273:F273"/>
    <mergeCell ref="G273:H273"/>
    <mergeCell ref="B276:D276"/>
    <mergeCell ref="E276:F276"/>
    <mergeCell ref="G276:H276"/>
    <mergeCell ref="I276:J276"/>
    <mergeCell ref="K276:L276"/>
    <mergeCell ref="M276:N276"/>
    <mergeCell ref="O276:P276"/>
    <mergeCell ref="E278:F278"/>
    <mergeCell ref="G278:H278"/>
    <mergeCell ref="I278:J278"/>
    <mergeCell ref="K278:L278"/>
    <mergeCell ref="M278:N278"/>
    <mergeCell ref="O278:P278"/>
    <mergeCell ref="K283:L283"/>
    <mergeCell ref="M283:N283"/>
    <mergeCell ref="E283:F283"/>
    <mergeCell ref="E284:F284"/>
    <mergeCell ref="B286:D286"/>
    <mergeCell ref="E286:F286"/>
    <mergeCell ref="E287:F287"/>
    <mergeCell ref="E288:F288"/>
    <mergeCell ref="E289:F289"/>
    <mergeCell ref="K284:L284"/>
    <mergeCell ref="M284:N284"/>
    <mergeCell ref="E279:F279"/>
    <mergeCell ref="G279:H279"/>
    <mergeCell ref="B282:D284"/>
    <mergeCell ref="E282:Q282"/>
    <mergeCell ref="G283:H283"/>
    <mergeCell ref="I283:J283"/>
    <mergeCell ref="O283:P283"/>
    <mergeCell ref="O284:P284"/>
    <mergeCell ref="G284:H284"/>
    <mergeCell ref="I284:J284"/>
    <mergeCell ref="G286:H286"/>
    <mergeCell ref="I286:J286"/>
    <mergeCell ref="K286:L286"/>
    <mergeCell ref="M286:N286"/>
    <mergeCell ref="O286:P286"/>
    <mergeCell ref="I288:J288"/>
    <mergeCell ref="K288:L288"/>
    <mergeCell ref="M288:N288"/>
    <mergeCell ref="O288:P288"/>
    <mergeCell ref="G289:H289"/>
    <mergeCell ref="I289:J289"/>
    <mergeCell ref="M306:N306"/>
    <mergeCell ref="O306:P306"/>
    <mergeCell ref="Q307:Q310"/>
    <mergeCell ref="M308:N308"/>
    <mergeCell ref="O308:P308"/>
    <mergeCell ref="M309:N309"/>
    <mergeCell ref="O309:P309"/>
    <mergeCell ref="K313:L313"/>
    <mergeCell ref="M313:N313"/>
    <mergeCell ref="E313:F313"/>
    <mergeCell ref="E314:F314"/>
    <mergeCell ref="B316:D316"/>
    <mergeCell ref="E316:F316"/>
    <mergeCell ref="E317:F317"/>
    <mergeCell ref="E318:F318"/>
    <mergeCell ref="K314:L314"/>
    <mergeCell ref="M314:N314"/>
    <mergeCell ref="M310:N310"/>
    <mergeCell ref="O310:P310"/>
    <mergeCell ref="B312:D314"/>
    <mergeCell ref="E312:Q312"/>
    <mergeCell ref="G313:H313"/>
    <mergeCell ref="I313:J313"/>
    <mergeCell ref="O313:P313"/>
    <mergeCell ref="O314:P314"/>
    <mergeCell ref="G314:H314"/>
    <mergeCell ref="I314:J314"/>
    <mergeCell ref="G316:H316"/>
    <mergeCell ref="I316:J316"/>
    <mergeCell ref="K316:L316"/>
    <mergeCell ref="M316:N316"/>
    <mergeCell ref="O316:P316"/>
    <mergeCell ref="I318:J318"/>
    <mergeCell ref="K318:L318"/>
    <mergeCell ref="G317:H317"/>
    <mergeCell ref="I317:J317"/>
    <mergeCell ref="K317:L317"/>
    <mergeCell ref="M317:N317"/>
    <mergeCell ref="O317:P317"/>
    <mergeCell ref="Q317:Q320"/>
    <mergeCell ref="G318:H318"/>
    <mergeCell ref="E322:Q322"/>
    <mergeCell ref="E319:F319"/>
    <mergeCell ref="G319:H319"/>
    <mergeCell ref="E320:F320"/>
    <mergeCell ref="G320:H320"/>
    <mergeCell ref="B322:D324"/>
    <mergeCell ref="E323:F323"/>
    <mergeCell ref="G323:H323"/>
    <mergeCell ref="M318:N318"/>
    <mergeCell ref="O318:P318"/>
    <mergeCell ref="I319:J319"/>
    <mergeCell ref="K319:L319"/>
    <mergeCell ref="M319:N319"/>
    <mergeCell ref="O319:P319"/>
    <mergeCell ref="I320:J320"/>
    <mergeCell ref="K320:L320"/>
    <mergeCell ref="I323:J323"/>
    <mergeCell ref="K323:L323"/>
    <mergeCell ref="M323:N323"/>
    <mergeCell ref="O323:P323"/>
    <mergeCell ref="M320:N320"/>
    <mergeCell ref="O320:P320"/>
    <mergeCell ref="E324:F324"/>
    <mergeCell ref="G324:H324"/>
    <mergeCell ref="I324:J324"/>
    <mergeCell ref="K324:L324"/>
    <mergeCell ref="M324:N324"/>
    <mergeCell ref="O324:P324"/>
    <mergeCell ref="B326:D326"/>
    <mergeCell ref="E326:F326"/>
    <mergeCell ref="G326:H326"/>
    <mergeCell ref="I326:J326"/>
    <mergeCell ref="K326:L326"/>
    <mergeCell ref="M326:N326"/>
    <mergeCell ref="O326:P326"/>
    <mergeCell ref="I330:J330"/>
    <mergeCell ref="K330:L330"/>
    <mergeCell ref="M330:N330"/>
    <mergeCell ref="O330:P330"/>
    <mergeCell ref="E327:F327"/>
    <mergeCell ref="G327:H327"/>
    <mergeCell ref="I327:J327"/>
    <mergeCell ref="K327:L327"/>
    <mergeCell ref="M327:N327"/>
    <mergeCell ref="O327:P327"/>
    <mergeCell ref="Q327:Q330"/>
    <mergeCell ref="E328:F328"/>
    <mergeCell ref="G328:H328"/>
    <mergeCell ref="I328:J328"/>
    <mergeCell ref="K328:L328"/>
    <mergeCell ref="M328:N328"/>
    <mergeCell ref="O328:P328"/>
    <mergeCell ref="E329:F329"/>
    <mergeCell ref="G329:H329"/>
    <mergeCell ref="I329:J329"/>
    <mergeCell ref="K329:L329"/>
    <mergeCell ref="M329:N329"/>
    <mergeCell ref="O329:P329"/>
    <mergeCell ref="K333:L333"/>
    <mergeCell ref="M333:N333"/>
    <mergeCell ref="E333:F333"/>
    <mergeCell ref="E334:F334"/>
    <mergeCell ref="B336:D336"/>
    <mergeCell ref="E336:F336"/>
    <mergeCell ref="E337:F337"/>
    <mergeCell ref="E338:F338"/>
    <mergeCell ref="E339:F339"/>
    <mergeCell ref="K334:L334"/>
    <mergeCell ref="M334:N334"/>
    <mergeCell ref="E330:F330"/>
    <mergeCell ref="G330:H330"/>
    <mergeCell ref="B332:D334"/>
    <mergeCell ref="E332:Q332"/>
    <mergeCell ref="G333:H333"/>
    <mergeCell ref="I333:J333"/>
    <mergeCell ref="O333:P333"/>
    <mergeCell ref="O334:P334"/>
    <mergeCell ref="G334:H334"/>
    <mergeCell ref="I334:J334"/>
    <mergeCell ref="G336:H336"/>
    <mergeCell ref="I336:J336"/>
    <mergeCell ref="K336:L336"/>
    <mergeCell ref="M336:N336"/>
    <mergeCell ref="O336:P336"/>
    <mergeCell ref="I338:J338"/>
    <mergeCell ref="K338:L338"/>
    <mergeCell ref="M338:N338"/>
    <mergeCell ref="O338:P338"/>
    <mergeCell ref="G339:H339"/>
    <mergeCell ref="I339:J339"/>
    <mergeCell ref="G337:H337"/>
    <mergeCell ref="I337:J337"/>
    <mergeCell ref="K337:L337"/>
    <mergeCell ref="M337:N337"/>
    <mergeCell ref="O337:P337"/>
    <mergeCell ref="Q337:Q340"/>
    <mergeCell ref="O339:P339"/>
    <mergeCell ref="E342:Q342"/>
    <mergeCell ref="G338:H338"/>
    <mergeCell ref="E340:F340"/>
    <mergeCell ref="G340:H340"/>
    <mergeCell ref="E343:F343"/>
    <mergeCell ref="G343:H343"/>
    <mergeCell ref="E344:F344"/>
    <mergeCell ref="G344:H344"/>
    <mergeCell ref="K339:L339"/>
    <mergeCell ref="M339:N339"/>
    <mergeCell ref="M340:N340"/>
    <mergeCell ref="O340:P340"/>
    <mergeCell ref="K344:L344"/>
    <mergeCell ref="M344:N344"/>
    <mergeCell ref="I340:J340"/>
    <mergeCell ref="K340:L340"/>
    <mergeCell ref="I343:J343"/>
    <mergeCell ref="K343:L343"/>
    <mergeCell ref="M343:N343"/>
    <mergeCell ref="O343:P343"/>
    <mergeCell ref="I344:J344"/>
    <mergeCell ref="O344:P344"/>
    <mergeCell ref="B342:D344"/>
    <mergeCell ref="B346:D346"/>
    <mergeCell ref="E346:F346"/>
    <mergeCell ref="G346:H346"/>
    <mergeCell ref="I346:J346"/>
    <mergeCell ref="K346:L346"/>
    <mergeCell ref="M346:N346"/>
    <mergeCell ref="O346:P346"/>
    <mergeCell ref="E348:F348"/>
    <mergeCell ref="G348:H348"/>
    <mergeCell ref="M350:N350"/>
    <mergeCell ref="O350:P350"/>
    <mergeCell ref="E347:F347"/>
    <mergeCell ref="G347:H347"/>
    <mergeCell ref="I347:J347"/>
    <mergeCell ref="K347:L347"/>
    <mergeCell ref="M347:N347"/>
    <mergeCell ref="O347:P347"/>
    <mergeCell ref="Q347:Q350"/>
    <mergeCell ref="I348:J348"/>
    <mergeCell ref="K348:L348"/>
    <mergeCell ref="M348:N348"/>
    <mergeCell ref="O348:P348"/>
    <mergeCell ref="E349:F349"/>
    <mergeCell ref="G349:H349"/>
    <mergeCell ref="I349:J349"/>
    <mergeCell ref="K349:L349"/>
    <mergeCell ref="M349:N349"/>
    <mergeCell ref="O349:P349"/>
    <mergeCell ref="M353:N353"/>
    <mergeCell ref="O353:P353"/>
    <mergeCell ref="E354:F354"/>
    <mergeCell ref="G354:H354"/>
    <mergeCell ref="I350:J350"/>
    <mergeCell ref="K350:L350"/>
    <mergeCell ref="E352:Q352"/>
    <mergeCell ref="I354:J354"/>
    <mergeCell ref="K354:L354"/>
    <mergeCell ref="M354:N354"/>
    <mergeCell ref="O354:P354"/>
    <mergeCell ref="E350:F350"/>
    <mergeCell ref="G350:H350"/>
    <mergeCell ref="B352:D354"/>
    <mergeCell ref="E353:F353"/>
    <mergeCell ref="G353:H353"/>
    <mergeCell ref="I353:J353"/>
    <mergeCell ref="K353:L353"/>
    <mergeCell ref="B356:D356"/>
    <mergeCell ref="E356:F356"/>
    <mergeCell ref="G356:H356"/>
    <mergeCell ref="I356:J356"/>
    <mergeCell ref="K356:L356"/>
    <mergeCell ref="M356:N356"/>
    <mergeCell ref="O356:P356"/>
    <mergeCell ref="E358:F358"/>
    <mergeCell ref="G358:H358"/>
    <mergeCell ref="I358:J358"/>
    <mergeCell ref="K358:L358"/>
    <mergeCell ref="M358:N358"/>
    <mergeCell ref="O358:P358"/>
    <mergeCell ref="E359:F359"/>
    <mergeCell ref="G359:H359"/>
    <mergeCell ref="I359:J359"/>
    <mergeCell ref="K359:L359"/>
    <mergeCell ref="M359:N359"/>
    <mergeCell ref="O359:P359"/>
    <mergeCell ref="I360:J360"/>
    <mergeCell ref="K360:L360"/>
    <mergeCell ref="M360:N360"/>
    <mergeCell ref="O360:P360"/>
    <mergeCell ref="M363:N363"/>
    <mergeCell ref="O363:P363"/>
    <mergeCell ref="E364:F364"/>
    <mergeCell ref="G364:H364"/>
    <mergeCell ref="E357:F357"/>
    <mergeCell ref="G357:H357"/>
    <mergeCell ref="I357:J357"/>
    <mergeCell ref="K357:L357"/>
    <mergeCell ref="M357:N357"/>
    <mergeCell ref="O357:P357"/>
    <mergeCell ref="Q357:Q360"/>
    <mergeCell ref="E362:Q362"/>
    <mergeCell ref="I364:J364"/>
    <mergeCell ref="K364:L364"/>
    <mergeCell ref="M364:N364"/>
    <mergeCell ref="O364:P364"/>
    <mergeCell ref="E360:F360"/>
    <mergeCell ref="G360:H360"/>
    <mergeCell ref="B362:D364"/>
    <mergeCell ref="E363:F363"/>
    <mergeCell ref="G363:H363"/>
    <mergeCell ref="I363:J363"/>
    <mergeCell ref="K363:L363"/>
    <mergeCell ref="B366:D366"/>
    <mergeCell ref="E366:F366"/>
    <mergeCell ref="G366:H366"/>
    <mergeCell ref="I366:J366"/>
    <mergeCell ref="K366:L366"/>
    <mergeCell ref="M366:N366"/>
    <mergeCell ref="O366:P366"/>
    <mergeCell ref="E368:F368"/>
    <mergeCell ref="G368:H368"/>
    <mergeCell ref="I368:J368"/>
    <mergeCell ref="K368:L368"/>
    <mergeCell ref="M368:N368"/>
    <mergeCell ref="O368:P368"/>
    <mergeCell ref="E369:F369"/>
    <mergeCell ref="G369:H369"/>
    <mergeCell ref="I369:J369"/>
    <mergeCell ref="K369:L369"/>
    <mergeCell ref="M369:N369"/>
    <mergeCell ref="O369:P369"/>
    <mergeCell ref="I370:J370"/>
    <mergeCell ref="K370:L370"/>
    <mergeCell ref="M370:N370"/>
    <mergeCell ref="O370:P370"/>
    <mergeCell ref="M373:N373"/>
    <mergeCell ref="O373:P373"/>
    <mergeCell ref="E374:F374"/>
    <mergeCell ref="G374:H374"/>
    <mergeCell ref="E367:F367"/>
    <mergeCell ref="G367:H367"/>
    <mergeCell ref="I367:J367"/>
    <mergeCell ref="K367:L367"/>
    <mergeCell ref="M367:N367"/>
    <mergeCell ref="O367:P367"/>
    <mergeCell ref="Q367:Q370"/>
    <mergeCell ref="E372:Q372"/>
    <mergeCell ref="I374:J374"/>
    <mergeCell ref="K374:L374"/>
    <mergeCell ref="M374:N374"/>
    <mergeCell ref="O374:P374"/>
    <mergeCell ref="E370:F370"/>
    <mergeCell ref="G370:H370"/>
    <mergeCell ref="B372:D374"/>
    <mergeCell ref="E373:F373"/>
    <mergeCell ref="G373:H373"/>
    <mergeCell ref="I373:J373"/>
    <mergeCell ref="K373:L373"/>
    <mergeCell ref="B376:D376"/>
    <mergeCell ref="E376:F376"/>
    <mergeCell ref="G376:H376"/>
    <mergeCell ref="I376:J376"/>
    <mergeCell ref="K376:L376"/>
    <mergeCell ref="M376:N376"/>
    <mergeCell ref="O376:P376"/>
    <mergeCell ref="E378:F378"/>
    <mergeCell ref="G378:H378"/>
    <mergeCell ref="I378:J378"/>
    <mergeCell ref="K378:L378"/>
    <mergeCell ref="M378:N378"/>
    <mergeCell ref="O378:P378"/>
    <mergeCell ref="E409:F409"/>
    <mergeCell ref="G409:H409"/>
    <mergeCell ref="I409:J409"/>
    <mergeCell ref="K409:L409"/>
    <mergeCell ref="M409:N409"/>
    <mergeCell ref="O409:P409"/>
    <mergeCell ref="I410:J410"/>
    <mergeCell ref="K410:L410"/>
    <mergeCell ref="M410:N410"/>
    <mergeCell ref="O410:P410"/>
    <mergeCell ref="M413:N413"/>
    <mergeCell ref="O413:P413"/>
    <mergeCell ref="E414:F414"/>
    <mergeCell ref="G414:H414"/>
    <mergeCell ref="E407:F407"/>
    <mergeCell ref="G407:H407"/>
    <mergeCell ref="I407:J407"/>
    <mergeCell ref="K407:L407"/>
    <mergeCell ref="M407:N407"/>
    <mergeCell ref="O407:P407"/>
    <mergeCell ref="Q407:Q410"/>
    <mergeCell ref="E412:Q412"/>
    <mergeCell ref="I414:J414"/>
    <mergeCell ref="K414:L414"/>
    <mergeCell ref="M414:N414"/>
    <mergeCell ref="O414:P414"/>
    <mergeCell ref="E410:F410"/>
    <mergeCell ref="G410:H410"/>
    <mergeCell ref="B412:D414"/>
    <mergeCell ref="E413:F413"/>
    <mergeCell ref="G413:H413"/>
    <mergeCell ref="I413:J413"/>
    <mergeCell ref="K413:L413"/>
    <mergeCell ref="B416:D416"/>
    <mergeCell ref="E416:F416"/>
    <mergeCell ref="G416:H416"/>
    <mergeCell ref="I416:J416"/>
    <mergeCell ref="K416:L416"/>
    <mergeCell ref="M416:N416"/>
    <mergeCell ref="O416:P416"/>
    <mergeCell ref="E418:F418"/>
    <mergeCell ref="G418:H418"/>
    <mergeCell ref="I418:J418"/>
    <mergeCell ref="K418:L418"/>
    <mergeCell ref="M418:N418"/>
    <mergeCell ref="O418:P418"/>
    <mergeCell ref="E419:F419"/>
    <mergeCell ref="G419:H419"/>
    <mergeCell ref="I419:J419"/>
    <mergeCell ref="K419:L419"/>
    <mergeCell ref="M419:N419"/>
    <mergeCell ref="O419:P419"/>
    <mergeCell ref="I420:J420"/>
    <mergeCell ref="K420:L420"/>
    <mergeCell ref="M420:N420"/>
    <mergeCell ref="O420:P420"/>
    <mergeCell ref="M423:N423"/>
    <mergeCell ref="O423:P423"/>
    <mergeCell ref="E424:F424"/>
    <mergeCell ref="G424:H424"/>
    <mergeCell ref="E417:F417"/>
    <mergeCell ref="G417:H417"/>
    <mergeCell ref="I417:J417"/>
    <mergeCell ref="K417:L417"/>
    <mergeCell ref="M417:N417"/>
    <mergeCell ref="O417:P417"/>
    <mergeCell ref="Q417:Q420"/>
    <mergeCell ref="E422:Q422"/>
    <mergeCell ref="I424:J424"/>
    <mergeCell ref="K424:L424"/>
    <mergeCell ref="M424:N424"/>
    <mergeCell ref="O424:P424"/>
    <mergeCell ref="E420:F420"/>
    <mergeCell ref="G420:H420"/>
    <mergeCell ref="B422:D424"/>
    <mergeCell ref="E423:F423"/>
    <mergeCell ref="G423:H423"/>
    <mergeCell ref="I423:J423"/>
    <mergeCell ref="K423:L423"/>
    <mergeCell ref="B426:D426"/>
    <mergeCell ref="E426:F426"/>
    <mergeCell ref="G426:H426"/>
    <mergeCell ref="I426:J426"/>
    <mergeCell ref="K426:L426"/>
    <mergeCell ref="M426:N426"/>
    <mergeCell ref="O426:P426"/>
    <mergeCell ref="E428:F428"/>
    <mergeCell ref="G428:H428"/>
    <mergeCell ref="I428:J428"/>
    <mergeCell ref="K428:L428"/>
    <mergeCell ref="M428:N428"/>
    <mergeCell ref="O428:P428"/>
    <mergeCell ref="E429:F429"/>
    <mergeCell ref="G429:H429"/>
    <mergeCell ref="I429:J429"/>
    <mergeCell ref="K429:L429"/>
    <mergeCell ref="M429:N429"/>
    <mergeCell ref="O429:P429"/>
    <mergeCell ref="I430:J430"/>
    <mergeCell ref="K430:L430"/>
    <mergeCell ref="M430:N430"/>
    <mergeCell ref="O430:P430"/>
    <mergeCell ref="M433:N433"/>
    <mergeCell ref="O433:P433"/>
    <mergeCell ref="E434:F434"/>
    <mergeCell ref="G434:H434"/>
    <mergeCell ref="E427:F427"/>
    <mergeCell ref="G427:H427"/>
    <mergeCell ref="I427:J427"/>
    <mergeCell ref="K427:L427"/>
    <mergeCell ref="M427:N427"/>
    <mergeCell ref="O427:P427"/>
    <mergeCell ref="Q427:Q430"/>
    <mergeCell ref="E432:Q432"/>
    <mergeCell ref="I434:J434"/>
    <mergeCell ref="K434:L434"/>
    <mergeCell ref="M434:N434"/>
    <mergeCell ref="O434:P434"/>
    <mergeCell ref="E430:F430"/>
    <mergeCell ref="G430:H430"/>
    <mergeCell ref="B432:D434"/>
    <mergeCell ref="E433:F433"/>
    <mergeCell ref="G433:H433"/>
    <mergeCell ref="I433:J433"/>
    <mergeCell ref="K433:L433"/>
    <mergeCell ref="B436:D436"/>
    <mergeCell ref="E436:F436"/>
    <mergeCell ref="G436:H436"/>
    <mergeCell ref="I436:J436"/>
    <mergeCell ref="K436:L436"/>
    <mergeCell ref="M436:N436"/>
    <mergeCell ref="O436:P436"/>
    <mergeCell ref="E438:F438"/>
    <mergeCell ref="G438:H438"/>
    <mergeCell ref="I438:J438"/>
    <mergeCell ref="K438:L438"/>
    <mergeCell ref="M438:N438"/>
    <mergeCell ref="O438:P438"/>
    <mergeCell ref="E439:F439"/>
    <mergeCell ref="G439:H439"/>
    <mergeCell ref="I439:J439"/>
    <mergeCell ref="K439:L439"/>
    <mergeCell ref="M439:N439"/>
    <mergeCell ref="O439:P439"/>
    <mergeCell ref="I440:J440"/>
    <mergeCell ref="K440:L440"/>
    <mergeCell ref="M440:N440"/>
    <mergeCell ref="O440:P440"/>
    <mergeCell ref="M443:N443"/>
    <mergeCell ref="O443:P443"/>
    <mergeCell ref="E444:F444"/>
    <mergeCell ref="G444:H444"/>
    <mergeCell ref="E437:F437"/>
    <mergeCell ref="G437:H437"/>
    <mergeCell ref="I437:J437"/>
    <mergeCell ref="K437:L437"/>
    <mergeCell ref="M437:N437"/>
    <mergeCell ref="O437:P437"/>
    <mergeCell ref="Q437:Q440"/>
    <mergeCell ref="E442:Q442"/>
    <mergeCell ref="I444:J444"/>
    <mergeCell ref="K444:L444"/>
    <mergeCell ref="M444:N444"/>
    <mergeCell ref="O444:P444"/>
    <mergeCell ref="E440:F440"/>
    <mergeCell ref="G440:H440"/>
    <mergeCell ref="B442:D444"/>
    <mergeCell ref="E443:F443"/>
    <mergeCell ref="G443:H443"/>
    <mergeCell ref="I443:J443"/>
    <mergeCell ref="K443:L443"/>
    <mergeCell ref="B446:D446"/>
    <mergeCell ref="E446:F446"/>
    <mergeCell ref="G446:H446"/>
    <mergeCell ref="I446:J446"/>
    <mergeCell ref="K446:L446"/>
    <mergeCell ref="M446:N446"/>
    <mergeCell ref="O446:P446"/>
    <mergeCell ref="E448:F448"/>
    <mergeCell ref="G448:H448"/>
    <mergeCell ref="I448:J448"/>
    <mergeCell ref="K448:L448"/>
    <mergeCell ref="M448:N448"/>
    <mergeCell ref="O448:P448"/>
    <mergeCell ref="E449:F449"/>
    <mergeCell ref="G449:H449"/>
    <mergeCell ref="I449:J449"/>
    <mergeCell ref="K449:L449"/>
    <mergeCell ref="M449:N449"/>
    <mergeCell ref="O449:P449"/>
    <mergeCell ref="I450:J450"/>
    <mergeCell ref="K450:L450"/>
    <mergeCell ref="M450:N450"/>
    <mergeCell ref="O450:P450"/>
    <mergeCell ref="M453:N453"/>
    <mergeCell ref="O453:P453"/>
    <mergeCell ref="E454:F454"/>
    <mergeCell ref="G454:H454"/>
    <mergeCell ref="E447:F447"/>
    <mergeCell ref="G447:H447"/>
    <mergeCell ref="I447:J447"/>
    <mergeCell ref="K447:L447"/>
    <mergeCell ref="M447:N447"/>
    <mergeCell ref="O447:P447"/>
    <mergeCell ref="Q447:Q450"/>
    <mergeCell ref="E452:Q452"/>
    <mergeCell ref="I454:J454"/>
    <mergeCell ref="K454:L454"/>
    <mergeCell ref="M454:N454"/>
    <mergeCell ref="O454:P454"/>
    <mergeCell ref="E450:F450"/>
    <mergeCell ref="G450:H450"/>
    <mergeCell ref="B452:D454"/>
    <mergeCell ref="E453:F453"/>
    <mergeCell ref="G453:H453"/>
    <mergeCell ref="I453:J453"/>
    <mergeCell ref="K453:L453"/>
    <mergeCell ref="B456:D456"/>
    <mergeCell ref="E456:F456"/>
    <mergeCell ref="G456:H456"/>
    <mergeCell ref="I456:J456"/>
    <mergeCell ref="K456:L456"/>
    <mergeCell ref="M456:N456"/>
    <mergeCell ref="O456:P456"/>
    <mergeCell ref="E458:F458"/>
    <mergeCell ref="G458:H458"/>
    <mergeCell ref="I458:J458"/>
    <mergeCell ref="K458:L458"/>
    <mergeCell ref="M458:N458"/>
    <mergeCell ref="O458:P458"/>
    <mergeCell ref="E459:F459"/>
    <mergeCell ref="G459:H459"/>
    <mergeCell ref="I459:J459"/>
    <mergeCell ref="K459:L459"/>
    <mergeCell ref="M459:N459"/>
    <mergeCell ref="O459:P459"/>
    <mergeCell ref="I460:J460"/>
    <mergeCell ref="K460:L460"/>
    <mergeCell ref="M460:N460"/>
    <mergeCell ref="O460:P460"/>
    <mergeCell ref="M463:N463"/>
    <mergeCell ref="O463:P463"/>
    <mergeCell ref="E464:F464"/>
    <mergeCell ref="G464:H464"/>
    <mergeCell ref="E457:F457"/>
    <mergeCell ref="G457:H457"/>
    <mergeCell ref="I457:J457"/>
    <mergeCell ref="K457:L457"/>
    <mergeCell ref="M457:N457"/>
    <mergeCell ref="O457:P457"/>
    <mergeCell ref="Q457:Q460"/>
    <mergeCell ref="E462:Q462"/>
    <mergeCell ref="I464:J464"/>
    <mergeCell ref="K464:L464"/>
    <mergeCell ref="M464:N464"/>
    <mergeCell ref="O464:P464"/>
    <mergeCell ref="E460:F460"/>
    <mergeCell ref="G460:H460"/>
    <mergeCell ref="B462:D464"/>
    <mergeCell ref="E463:F463"/>
    <mergeCell ref="G463:H463"/>
    <mergeCell ref="I463:J463"/>
    <mergeCell ref="K463:L463"/>
    <mergeCell ref="B466:D466"/>
    <mergeCell ref="E466:F466"/>
    <mergeCell ref="G466:H466"/>
    <mergeCell ref="I466:J466"/>
    <mergeCell ref="K466:L466"/>
    <mergeCell ref="M466:N466"/>
    <mergeCell ref="O466:P466"/>
    <mergeCell ref="E468:F468"/>
    <mergeCell ref="G468:H468"/>
    <mergeCell ref="I468:J468"/>
    <mergeCell ref="K468:L468"/>
    <mergeCell ref="M468:N468"/>
    <mergeCell ref="O468:P468"/>
    <mergeCell ref="E469:F469"/>
    <mergeCell ref="G469:H469"/>
    <mergeCell ref="I469:J469"/>
    <mergeCell ref="K469:L469"/>
    <mergeCell ref="M469:N469"/>
    <mergeCell ref="O469:P469"/>
    <mergeCell ref="I470:J470"/>
    <mergeCell ref="K470:L470"/>
    <mergeCell ref="M470:N470"/>
    <mergeCell ref="O470:P470"/>
    <mergeCell ref="M473:N473"/>
    <mergeCell ref="O473:P473"/>
    <mergeCell ref="E474:F474"/>
    <mergeCell ref="G474:H474"/>
    <mergeCell ref="E467:F467"/>
    <mergeCell ref="G467:H467"/>
    <mergeCell ref="I467:J467"/>
    <mergeCell ref="K467:L467"/>
    <mergeCell ref="M467:N467"/>
    <mergeCell ref="O467:P467"/>
    <mergeCell ref="Q467:Q470"/>
    <mergeCell ref="E472:Q472"/>
    <mergeCell ref="I474:J474"/>
    <mergeCell ref="K474:L474"/>
    <mergeCell ref="M474:N474"/>
    <mergeCell ref="O474:P474"/>
    <mergeCell ref="E470:F470"/>
    <mergeCell ref="G470:H470"/>
    <mergeCell ref="B472:D474"/>
    <mergeCell ref="E473:F473"/>
    <mergeCell ref="G473:H473"/>
    <mergeCell ref="I473:J473"/>
    <mergeCell ref="K473:L473"/>
    <mergeCell ref="B476:D476"/>
    <mergeCell ref="E476:F476"/>
    <mergeCell ref="G476:H476"/>
    <mergeCell ref="I476:J476"/>
    <mergeCell ref="K476:L476"/>
    <mergeCell ref="M476:N476"/>
    <mergeCell ref="O476:P476"/>
    <mergeCell ref="E478:F478"/>
    <mergeCell ref="G478:H478"/>
    <mergeCell ref="I478:J478"/>
    <mergeCell ref="K478:L478"/>
    <mergeCell ref="M478:N478"/>
    <mergeCell ref="O478:P478"/>
    <mergeCell ref="E479:F479"/>
    <mergeCell ref="G479:H479"/>
    <mergeCell ref="I479:J479"/>
    <mergeCell ref="K479:L479"/>
    <mergeCell ref="M479:N479"/>
    <mergeCell ref="O479:P479"/>
    <mergeCell ref="I480:J480"/>
    <mergeCell ref="K480:L480"/>
    <mergeCell ref="M480:N480"/>
    <mergeCell ref="O480:P480"/>
    <mergeCell ref="M483:N483"/>
    <mergeCell ref="O483:P483"/>
    <mergeCell ref="E484:F484"/>
    <mergeCell ref="G484:H484"/>
    <mergeCell ref="E477:F477"/>
    <mergeCell ref="G477:H477"/>
    <mergeCell ref="I477:J477"/>
    <mergeCell ref="K477:L477"/>
    <mergeCell ref="M477:N477"/>
    <mergeCell ref="O477:P477"/>
    <mergeCell ref="Q477:Q480"/>
    <mergeCell ref="E482:Q482"/>
    <mergeCell ref="I484:J484"/>
    <mergeCell ref="K484:L484"/>
    <mergeCell ref="M484:N484"/>
    <mergeCell ref="O484:P484"/>
    <mergeCell ref="E480:F480"/>
    <mergeCell ref="G480:H480"/>
    <mergeCell ref="B482:D484"/>
    <mergeCell ref="E483:F483"/>
    <mergeCell ref="G483:H483"/>
    <mergeCell ref="I483:J483"/>
    <mergeCell ref="K483:L483"/>
    <mergeCell ref="B486:D486"/>
    <mergeCell ref="E486:F486"/>
    <mergeCell ref="G486:H486"/>
    <mergeCell ref="I486:J486"/>
    <mergeCell ref="K486:L486"/>
    <mergeCell ref="M486:N486"/>
    <mergeCell ref="O486:P486"/>
    <mergeCell ref="E488:F488"/>
    <mergeCell ref="G488:H488"/>
    <mergeCell ref="I488:J488"/>
    <mergeCell ref="K488:L488"/>
    <mergeCell ref="M488:N488"/>
    <mergeCell ref="O488:P488"/>
    <mergeCell ref="E489:F489"/>
    <mergeCell ref="G489:H489"/>
    <mergeCell ref="I489:J489"/>
    <mergeCell ref="K489:L489"/>
    <mergeCell ref="M489:N489"/>
    <mergeCell ref="O489:P489"/>
    <mergeCell ref="I490:J490"/>
    <mergeCell ref="K490:L490"/>
    <mergeCell ref="M490:N490"/>
    <mergeCell ref="O490:P490"/>
    <mergeCell ref="M493:N493"/>
    <mergeCell ref="O493:P493"/>
    <mergeCell ref="E494:F494"/>
    <mergeCell ref="G494:H494"/>
    <mergeCell ref="E487:F487"/>
    <mergeCell ref="G487:H487"/>
    <mergeCell ref="I487:J487"/>
    <mergeCell ref="K487:L487"/>
    <mergeCell ref="M487:N487"/>
    <mergeCell ref="O487:P487"/>
    <mergeCell ref="Q487:Q490"/>
    <mergeCell ref="E492:Q492"/>
    <mergeCell ref="I494:J494"/>
    <mergeCell ref="K494:L494"/>
    <mergeCell ref="M494:N494"/>
    <mergeCell ref="O494:P494"/>
    <mergeCell ref="E490:F490"/>
    <mergeCell ref="G490:H490"/>
    <mergeCell ref="B492:D494"/>
    <mergeCell ref="E493:F493"/>
    <mergeCell ref="G493:H493"/>
    <mergeCell ref="I493:J493"/>
    <mergeCell ref="K493:L493"/>
    <mergeCell ref="B496:D496"/>
    <mergeCell ref="E496:F496"/>
    <mergeCell ref="G496:H496"/>
    <mergeCell ref="I496:J496"/>
    <mergeCell ref="K496:L496"/>
    <mergeCell ref="M496:N496"/>
    <mergeCell ref="O496:P496"/>
    <mergeCell ref="E498:F498"/>
    <mergeCell ref="G498:H498"/>
    <mergeCell ref="I498:J498"/>
    <mergeCell ref="K498:L498"/>
    <mergeCell ref="M498:N498"/>
    <mergeCell ref="O498:P498"/>
    <mergeCell ref="E499:F499"/>
    <mergeCell ref="G499:H499"/>
    <mergeCell ref="I499:J499"/>
    <mergeCell ref="K499:L499"/>
    <mergeCell ref="M499:N499"/>
    <mergeCell ref="O499:P499"/>
    <mergeCell ref="I500:J500"/>
    <mergeCell ref="K500:L500"/>
    <mergeCell ref="M500:N500"/>
    <mergeCell ref="O500:P500"/>
    <mergeCell ref="M503:N503"/>
    <mergeCell ref="O503:P503"/>
    <mergeCell ref="E504:F504"/>
    <mergeCell ref="G504:H504"/>
    <mergeCell ref="E497:F497"/>
    <mergeCell ref="G497:H497"/>
    <mergeCell ref="I497:J497"/>
    <mergeCell ref="K497:L497"/>
    <mergeCell ref="M497:N497"/>
    <mergeCell ref="O497:P497"/>
    <mergeCell ref="Q497:Q500"/>
    <mergeCell ref="E502:Q502"/>
    <mergeCell ref="I504:J504"/>
    <mergeCell ref="K504:L504"/>
    <mergeCell ref="M504:N504"/>
    <mergeCell ref="O504:P504"/>
    <mergeCell ref="E500:F500"/>
    <mergeCell ref="G500:H500"/>
    <mergeCell ref="B502:D504"/>
    <mergeCell ref="E503:F503"/>
    <mergeCell ref="G503:H503"/>
    <mergeCell ref="I503:J503"/>
    <mergeCell ref="K503:L503"/>
    <mergeCell ref="B506:D506"/>
    <mergeCell ref="E506:F506"/>
    <mergeCell ref="G506:H506"/>
    <mergeCell ref="I506:J506"/>
    <mergeCell ref="K506:L506"/>
    <mergeCell ref="M506:N506"/>
    <mergeCell ref="O506:P506"/>
    <mergeCell ref="E508:F508"/>
    <mergeCell ref="G508:H508"/>
    <mergeCell ref="I508:J508"/>
    <mergeCell ref="K508:L508"/>
    <mergeCell ref="M508:N508"/>
    <mergeCell ref="O508:P508"/>
    <mergeCell ref="E509:F509"/>
    <mergeCell ref="G509:H509"/>
    <mergeCell ref="I509:J509"/>
    <mergeCell ref="K509:L509"/>
    <mergeCell ref="M509:N509"/>
    <mergeCell ref="O509:P509"/>
    <mergeCell ref="I510:J510"/>
    <mergeCell ref="K510:L510"/>
    <mergeCell ref="M510:N510"/>
    <mergeCell ref="O510:P510"/>
    <mergeCell ref="M513:N513"/>
    <mergeCell ref="O513:P513"/>
    <mergeCell ref="E514:F514"/>
    <mergeCell ref="G514:H514"/>
    <mergeCell ref="E507:F507"/>
    <mergeCell ref="G507:H507"/>
    <mergeCell ref="I507:J507"/>
    <mergeCell ref="K507:L507"/>
    <mergeCell ref="M507:N507"/>
    <mergeCell ref="O507:P507"/>
    <mergeCell ref="Q507:Q510"/>
    <mergeCell ref="E512:Q512"/>
    <mergeCell ref="I514:J514"/>
    <mergeCell ref="K514:L514"/>
    <mergeCell ref="M514:N514"/>
    <mergeCell ref="O514:P514"/>
    <mergeCell ref="E510:F510"/>
    <mergeCell ref="G510:H510"/>
    <mergeCell ref="B512:D514"/>
    <mergeCell ref="E513:F513"/>
    <mergeCell ref="G513:H513"/>
    <mergeCell ref="I513:J513"/>
    <mergeCell ref="K513:L513"/>
    <mergeCell ref="B516:D516"/>
    <mergeCell ref="E516:F516"/>
    <mergeCell ref="G516:H516"/>
    <mergeCell ref="I516:J516"/>
    <mergeCell ref="K516:L516"/>
    <mergeCell ref="M516:N516"/>
    <mergeCell ref="O516:P516"/>
    <mergeCell ref="E518:F518"/>
    <mergeCell ref="G518:H518"/>
    <mergeCell ref="I518:J518"/>
    <mergeCell ref="K518:L518"/>
    <mergeCell ref="M518:N518"/>
    <mergeCell ref="O518:P518"/>
    <mergeCell ref="E519:F519"/>
    <mergeCell ref="G519:H519"/>
    <mergeCell ref="I519:J519"/>
    <mergeCell ref="K519:L519"/>
    <mergeCell ref="M519:N519"/>
    <mergeCell ref="O519:P519"/>
    <mergeCell ref="I520:J520"/>
    <mergeCell ref="K520:L520"/>
    <mergeCell ref="M520:N520"/>
    <mergeCell ref="O520:P520"/>
    <mergeCell ref="M523:N523"/>
    <mergeCell ref="O523:P523"/>
    <mergeCell ref="E524:F524"/>
    <mergeCell ref="G524:H524"/>
    <mergeCell ref="E517:F517"/>
    <mergeCell ref="G517:H517"/>
    <mergeCell ref="I517:J517"/>
    <mergeCell ref="K517:L517"/>
    <mergeCell ref="M517:N517"/>
    <mergeCell ref="O517:P517"/>
    <mergeCell ref="Q517:Q520"/>
    <mergeCell ref="E522:Q522"/>
    <mergeCell ref="I524:J524"/>
    <mergeCell ref="K524:L524"/>
    <mergeCell ref="M524:N524"/>
    <mergeCell ref="O524:P524"/>
    <mergeCell ref="E520:F520"/>
    <mergeCell ref="G520:H520"/>
    <mergeCell ref="B522:D524"/>
    <mergeCell ref="E523:F523"/>
    <mergeCell ref="G523:H523"/>
    <mergeCell ref="I523:J523"/>
    <mergeCell ref="K523:L523"/>
    <mergeCell ref="B526:D526"/>
    <mergeCell ref="E526:F526"/>
    <mergeCell ref="G526:H526"/>
    <mergeCell ref="I526:J526"/>
    <mergeCell ref="K526:L526"/>
    <mergeCell ref="M526:N526"/>
    <mergeCell ref="O526:P526"/>
    <mergeCell ref="E528:F528"/>
    <mergeCell ref="G528:H528"/>
    <mergeCell ref="I528:J528"/>
    <mergeCell ref="K528:L528"/>
    <mergeCell ref="M528:N528"/>
    <mergeCell ref="O528:P528"/>
    <mergeCell ref="E529:F529"/>
    <mergeCell ref="G529:H529"/>
    <mergeCell ref="I529:J529"/>
    <mergeCell ref="K529:L529"/>
    <mergeCell ref="M529:N529"/>
    <mergeCell ref="O529:P529"/>
    <mergeCell ref="I530:J530"/>
    <mergeCell ref="K530:L530"/>
    <mergeCell ref="M530:N530"/>
    <mergeCell ref="O530:P530"/>
    <mergeCell ref="M533:N533"/>
    <mergeCell ref="O533:P533"/>
    <mergeCell ref="E534:F534"/>
    <mergeCell ref="G534:H534"/>
    <mergeCell ref="E527:F527"/>
    <mergeCell ref="G527:H527"/>
    <mergeCell ref="I527:J527"/>
    <mergeCell ref="K527:L527"/>
    <mergeCell ref="M527:N527"/>
    <mergeCell ref="O527:P527"/>
    <mergeCell ref="Q527:Q530"/>
    <mergeCell ref="E532:Q532"/>
    <mergeCell ref="I534:J534"/>
    <mergeCell ref="K534:L534"/>
    <mergeCell ref="M534:N534"/>
    <mergeCell ref="O534:P534"/>
    <mergeCell ref="E530:F530"/>
    <mergeCell ref="G530:H530"/>
    <mergeCell ref="B532:D534"/>
    <mergeCell ref="E533:F533"/>
    <mergeCell ref="G533:H533"/>
    <mergeCell ref="I533:J533"/>
    <mergeCell ref="K533:L533"/>
    <mergeCell ref="B536:D536"/>
    <mergeCell ref="E536:F536"/>
    <mergeCell ref="G536:H536"/>
    <mergeCell ref="I536:J536"/>
    <mergeCell ref="K536:L536"/>
    <mergeCell ref="M536:N536"/>
    <mergeCell ref="O536:P536"/>
    <mergeCell ref="E538:F538"/>
    <mergeCell ref="G538:H538"/>
    <mergeCell ref="I538:J538"/>
    <mergeCell ref="K538:L538"/>
    <mergeCell ref="M538:N538"/>
    <mergeCell ref="O538:P538"/>
    <mergeCell ref="E539:F539"/>
    <mergeCell ref="G539:H539"/>
    <mergeCell ref="I539:J539"/>
    <mergeCell ref="K539:L539"/>
    <mergeCell ref="M539:N539"/>
    <mergeCell ref="O539:P539"/>
    <mergeCell ref="I540:J540"/>
    <mergeCell ref="K540:L540"/>
    <mergeCell ref="M540:N540"/>
    <mergeCell ref="O540:P540"/>
    <mergeCell ref="M543:N543"/>
    <mergeCell ref="O543:P543"/>
    <mergeCell ref="E544:F544"/>
    <mergeCell ref="G544:H544"/>
    <mergeCell ref="E537:F537"/>
    <mergeCell ref="G537:H537"/>
    <mergeCell ref="I537:J537"/>
    <mergeCell ref="K537:L537"/>
    <mergeCell ref="M537:N537"/>
    <mergeCell ref="O537:P537"/>
    <mergeCell ref="Q537:Q540"/>
    <mergeCell ref="E542:Q542"/>
    <mergeCell ref="I544:J544"/>
    <mergeCell ref="K544:L544"/>
    <mergeCell ref="M544:N544"/>
    <mergeCell ref="O544:P544"/>
    <mergeCell ref="E540:F540"/>
    <mergeCell ref="G540:H540"/>
    <mergeCell ref="B542:D544"/>
    <mergeCell ref="E543:F543"/>
    <mergeCell ref="G543:H543"/>
    <mergeCell ref="I543:J543"/>
    <mergeCell ref="K543:L543"/>
    <mergeCell ref="B546:D546"/>
    <mergeCell ref="E546:F546"/>
    <mergeCell ref="G546:H546"/>
    <mergeCell ref="I546:J546"/>
    <mergeCell ref="K546:L546"/>
    <mergeCell ref="M546:N546"/>
    <mergeCell ref="O546:P546"/>
    <mergeCell ref="E548:F548"/>
    <mergeCell ref="G548:H548"/>
    <mergeCell ref="I548:J548"/>
    <mergeCell ref="K548:L548"/>
    <mergeCell ref="M548:N548"/>
    <mergeCell ref="O548:P548"/>
    <mergeCell ref="E549:F549"/>
    <mergeCell ref="G549:H549"/>
    <mergeCell ref="I549:J549"/>
    <mergeCell ref="K549:L549"/>
    <mergeCell ref="M549:N549"/>
    <mergeCell ref="O549:P549"/>
    <mergeCell ref="I550:J550"/>
    <mergeCell ref="K550:L550"/>
    <mergeCell ref="M550:N550"/>
    <mergeCell ref="O550:P550"/>
    <mergeCell ref="M553:N553"/>
    <mergeCell ref="O553:P553"/>
    <mergeCell ref="E554:F554"/>
    <mergeCell ref="G554:H554"/>
    <mergeCell ref="E547:F547"/>
    <mergeCell ref="G547:H547"/>
    <mergeCell ref="I547:J547"/>
    <mergeCell ref="K547:L547"/>
    <mergeCell ref="M547:N547"/>
    <mergeCell ref="O547:P547"/>
    <mergeCell ref="Q547:Q550"/>
    <mergeCell ref="E552:Q552"/>
    <mergeCell ref="I554:J554"/>
    <mergeCell ref="K554:L554"/>
    <mergeCell ref="M554:N554"/>
    <mergeCell ref="O554:P554"/>
    <mergeCell ref="E550:F550"/>
    <mergeCell ref="G550:H550"/>
    <mergeCell ref="B552:D554"/>
    <mergeCell ref="E553:F553"/>
    <mergeCell ref="G553:H553"/>
    <mergeCell ref="I553:J553"/>
    <mergeCell ref="K553:L553"/>
    <mergeCell ref="B556:D556"/>
    <mergeCell ref="E556:F556"/>
    <mergeCell ref="G556:H556"/>
    <mergeCell ref="I556:J556"/>
    <mergeCell ref="K556:L556"/>
    <mergeCell ref="M556:N556"/>
    <mergeCell ref="O556:P556"/>
    <mergeCell ref="E558:F558"/>
    <mergeCell ref="G558:H558"/>
    <mergeCell ref="I558:J558"/>
    <mergeCell ref="K558:L558"/>
    <mergeCell ref="M558:N558"/>
    <mergeCell ref="O558:P558"/>
    <mergeCell ref="E559:F559"/>
    <mergeCell ref="G559:H559"/>
    <mergeCell ref="I559:J559"/>
    <mergeCell ref="K559:L559"/>
    <mergeCell ref="M559:N559"/>
    <mergeCell ref="O559:P559"/>
    <mergeCell ref="I560:J560"/>
    <mergeCell ref="K560:L560"/>
    <mergeCell ref="M560:N560"/>
    <mergeCell ref="O560:P560"/>
    <mergeCell ref="M563:N563"/>
    <mergeCell ref="O563:P563"/>
    <mergeCell ref="E564:F564"/>
    <mergeCell ref="G564:H564"/>
    <mergeCell ref="E557:F557"/>
    <mergeCell ref="G557:H557"/>
    <mergeCell ref="I557:J557"/>
    <mergeCell ref="K557:L557"/>
    <mergeCell ref="M557:N557"/>
    <mergeCell ref="O557:P557"/>
    <mergeCell ref="Q557:Q560"/>
    <mergeCell ref="E562:Q562"/>
    <mergeCell ref="I564:J564"/>
    <mergeCell ref="K564:L564"/>
    <mergeCell ref="M564:N564"/>
    <mergeCell ref="O564:P564"/>
    <mergeCell ref="E560:F560"/>
    <mergeCell ref="G560:H560"/>
    <mergeCell ref="B562:D564"/>
    <mergeCell ref="E563:F563"/>
    <mergeCell ref="G563:H563"/>
    <mergeCell ref="I563:J563"/>
    <mergeCell ref="K563:L563"/>
    <mergeCell ref="B566:D566"/>
    <mergeCell ref="E566:F566"/>
    <mergeCell ref="G566:H566"/>
    <mergeCell ref="I566:J566"/>
    <mergeCell ref="K566:L566"/>
    <mergeCell ref="M566:N566"/>
    <mergeCell ref="O566:P566"/>
    <mergeCell ref="E568:F568"/>
    <mergeCell ref="G568:H568"/>
    <mergeCell ref="I568:J568"/>
    <mergeCell ref="K568:L568"/>
    <mergeCell ref="M568:N568"/>
    <mergeCell ref="O568:P568"/>
    <mergeCell ref="E569:F569"/>
    <mergeCell ref="G569:H569"/>
    <mergeCell ref="I569:J569"/>
    <mergeCell ref="K569:L569"/>
    <mergeCell ref="M569:N569"/>
    <mergeCell ref="O569:P569"/>
    <mergeCell ref="I570:J570"/>
    <mergeCell ref="K570:L570"/>
    <mergeCell ref="M570:N570"/>
    <mergeCell ref="O570:P570"/>
    <mergeCell ref="M573:N573"/>
    <mergeCell ref="O573:P573"/>
    <mergeCell ref="E574:F574"/>
    <mergeCell ref="G574:H574"/>
    <mergeCell ref="E567:F567"/>
    <mergeCell ref="G567:H567"/>
    <mergeCell ref="I567:J567"/>
    <mergeCell ref="K567:L567"/>
    <mergeCell ref="M567:N567"/>
    <mergeCell ref="O567:P567"/>
    <mergeCell ref="Q567:Q570"/>
    <mergeCell ref="E572:Q572"/>
    <mergeCell ref="I574:J574"/>
    <mergeCell ref="K574:L574"/>
    <mergeCell ref="M574:N574"/>
    <mergeCell ref="O574:P574"/>
    <mergeCell ref="E570:F570"/>
    <mergeCell ref="G570:H570"/>
    <mergeCell ref="B572:D574"/>
    <mergeCell ref="E573:F573"/>
    <mergeCell ref="G573:H573"/>
    <mergeCell ref="I573:J573"/>
    <mergeCell ref="K573:L573"/>
    <mergeCell ref="B576:D576"/>
    <mergeCell ref="E576:F576"/>
    <mergeCell ref="G576:H576"/>
    <mergeCell ref="I576:J576"/>
    <mergeCell ref="K576:L576"/>
    <mergeCell ref="M576:N576"/>
    <mergeCell ref="O576:P576"/>
    <mergeCell ref="E578:F578"/>
    <mergeCell ref="G578:H578"/>
    <mergeCell ref="I578:J578"/>
    <mergeCell ref="K578:L578"/>
    <mergeCell ref="M578:N578"/>
    <mergeCell ref="O578:P578"/>
    <mergeCell ref="E579:F579"/>
    <mergeCell ref="G579:H579"/>
    <mergeCell ref="I579:J579"/>
    <mergeCell ref="K579:L579"/>
    <mergeCell ref="M579:N579"/>
    <mergeCell ref="O579:P579"/>
    <mergeCell ref="I580:J580"/>
    <mergeCell ref="K580:L580"/>
    <mergeCell ref="M580:N580"/>
    <mergeCell ref="O580:P580"/>
    <mergeCell ref="M583:N583"/>
    <mergeCell ref="O583:P583"/>
    <mergeCell ref="E584:F584"/>
    <mergeCell ref="G584:H584"/>
    <mergeCell ref="E577:F577"/>
    <mergeCell ref="G577:H577"/>
    <mergeCell ref="I577:J577"/>
    <mergeCell ref="K577:L577"/>
    <mergeCell ref="M577:N577"/>
    <mergeCell ref="O577:P577"/>
    <mergeCell ref="Q577:Q580"/>
    <mergeCell ref="E582:Q582"/>
    <mergeCell ref="I584:J584"/>
    <mergeCell ref="K584:L584"/>
    <mergeCell ref="M584:N584"/>
    <mergeCell ref="O584:P584"/>
    <mergeCell ref="E580:F580"/>
    <mergeCell ref="G580:H580"/>
    <mergeCell ref="B582:D584"/>
    <mergeCell ref="E583:F583"/>
    <mergeCell ref="G583:H583"/>
    <mergeCell ref="I583:J583"/>
    <mergeCell ref="K583:L583"/>
    <mergeCell ref="B586:D586"/>
    <mergeCell ref="E586:F586"/>
    <mergeCell ref="G586:H586"/>
    <mergeCell ref="I586:J586"/>
    <mergeCell ref="K586:L586"/>
    <mergeCell ref="M586:N586"/>
    <mergeCell ref="O586:P586"/>
    <mergeCell ref="E588:F588"/>
    <mergeCell ref="G588:H588"/>
    <mergeCell ref="I588:J588"/>
    <mergeCell ref="K588:L588"/>
    <mergeCell ref="M588:N588"/>
    <mergeCell ref="O588:P588"/>
    <mergeCell ref="E589:F589"/>
    <mergeCell ref="G589:H589"/>
    <mergeCell ref="I589:J589"/>
    <mergeCell ref="K589:L589"/>
    <mergeCell ref="M589:N589"/>
    <mergeCell ref="O589:P589"/>
    <mergeCell ref="I590:J590"/>
    <mergeCell ref="K590:L590"/>
    <mergeCell ref="M590:N590"/>
    <mergeCell ref="O590:P590"/>
    <mergeCell ref="M593:N593"/>
    <mergeCell ref="O593:P593"/>
    <mergeCell ref="E594:F594"/>
    <mergeCell ref="G594:H594"/>
    <mergeCell ref="E587:F587"/>
    <mergeCell ref="G587:H587"/>
    <mergeCell ref="I587:J587"/>
    <mergeCell ref="K587:L587"/>
    <mergeCell ref="M587:N587"/>
    <mergeCell ref="O587:P587"/>
    <mergeCell ref="Q587:Q590"/>
    <mergeCell ref="E592:Q592"/>
    <mergeCell ref="I594:J594"/>
    <mergeCell ref="K594:L594"/>
    <mergeCell ref="M594:N594"/>
    <mergeCell ref="O594:P594"/>
    <mergeCell ref="E590:F590"/>
    <mergeCell ref="G590:H590"/>
    <mergeCell ref="B592:D594"/>
    <mergeCell ref="E593:F593"/>
    <mergeCell ref="G593:H593"/>
    <mergeCell ref="I593:J593"/>
    <mergeCell ref="K593:L593"/>
    <mergeCell ref="B596:D596"/>
    <mergeCell ref="E596:F596"/>
    <mergeCell ref="G596:H596"/>
    <mergeCell ref="I596:J596"/>
    <mergeCell ref="K596:L596"/>
    <mergeCell ref="M596:N596"/>
    <mergeCell ref="O596:P596"/>
    <mergeCell ref="E598:F598"/>
    <mergeCell ref="G598:H598"/>
    <mergeCell ref="I598:J598"/>
    <mergeCell ref="K598:L598"/>
    <mergeCell ref="M598:N598"/>
    <mergeCell ref="O598:P598"/>
    <mergeCell ref="E599:F599"/>
    <mergeCell ref="G599:H599"/>
    <mergeCell ref="I599:J599"/>
    <mergeCell ref="K599:L599"/>
    <mergeCell ref="M599:N599"/>
    <mergeCell ref="O599:P599"/>
    <mergeCell ref="I600:J600"/>
    <mergeCell ref="K600:L600"/>
    <mergeCell ref="M600:N600"/>
    <mergeCell ref="O600:P600"/>
    <mergeCell ref="M603:N603"/>
    <mergeCell ref="O603:P603"/>
    <mergeCell ref="E604:F604"/>
    <mergeCell ref="G604:H604"/>
    <mergeCell ref="E597:F597"/>
    <mergeCell ref="G597:H597"/>
    <mergeCell ref="I597:J597"/>
    <mergeCell ref="K597:L597"/>
    <mergeCell ref="M597:N597"/>
    <mergeCell ref="O597:P597"/>
    <mergeCell ref="Q597:Q600"/>
    <mergeCell ref="E602:Q602"/>
    <mergeCell ref="I604:J604"/>
    <mergeCell ref="K604:L604"/>
    <mergeCell ref="M604:N604"/>
    <mergeCell ref="O604:P604"/>
    <mergeCell ref="E600:F600"/>
    <mergeCell ref="G600:H600"/>
    <mergeCell ref="B602:D604"/>
    <mergeCell ref="E603:F603"/>
    <mergeCell ref="G603:H603"/>
    <mergeCell ref="I603:J603"/>
    <mergeCell ref="K603:L603"/>
    <mergeCell ref="B606:D606"/>
    <mergeCell ref="E606:F606"/>
    <mergeCell ref="G606:H606"/>
    <mergeCell ref="I606:J606"/>
    <mergeCell ref="K606:L606"/>
    <mergeCell ref="M606:N606"/>
    <mergeCell ref="O606:P606"/>
    <mergeCell ref="E608:F608"/>
    <mergeCell ref="G608:H608"/>
    <mergeCell ref="I608:J608"/>
    <mergeCell ref="K608:L608"/>
    <mergeCell ref="M608:N608"/>
    <mergeCell ref="O608:P608"/>
    <mergeCell ref="E609:F609"/>
    <mergeCell ref="G609:H609"/>
    <mergeCell ref="I609:J609"/>
    <mergeCell ref="K609:L609"/>
    <mergeCell ref="M609:N609"/>
    <mergeCell ref="O609:P609"/>
    <mergeCell ref="I610:J610"/>
    <mergeCell ref="K610:L610"/>
    <mergeCell ref="M610:N610"/>
    <mergeCell ref="O610:P610"/>
    <mergeCell ref="M613:N613"/>
    <mergeCell ref="O613:P613"/>
    <mergeCell ref="E614:F614"/>
    <mergeCell ref="G614:H614"/>
    <mergeCell ref="E607:F607"/>
    <mergeCell ref="G607:H607"/>
    <mergeCell ref="I607:J607"/>
    <mergeCell ref="K607:L607"/>
    <mergeCell ref="M607:N607"/>
    <mergeCell ref="O607:P607"/>
    <mergeCell ref="Q607:Q610"/>
    <mergeCell ref="E612:Q612"/>
    <mergeCell ref="I614:J614"/>
    <mergeCell ref="K614:L614"/>
    <mergeCell ref="M614:N614"/>
    <mergeCell ref="O614:P614"/>
    <mergeCell ref="E610:F610"/>
    <mergeCell ref="G610:H610"/>
    <mergeCell ref="B612:D614"/>
    <mergeCell ref="E613:F613"/>
    <mergeCell ref="G613:H613"/>
    <mergeCell ref="I613:J613"/>
    <mergeCell ref="K613:L613"/>
    <mergeCell ref="B616:D616"/>
    <mergeCell ref="E616:F616"/>
    <mergeCell ref="G616:H616"/>
    <mergeCell ref="I616:J616"/>
    <mergeCell ref="K616:L616"/>
    <mergeCell ref="M616:N616"/>
    <mergeCell ref="O616:P616"/>
    <mergeCell ref="E618:F618"/>
    <mergeCell ref="G618:H618"/>
    <mergeCell ref="I618:J618"/>
    <mergeCell ref="K618:L618"/>
    <mergeCell ref="M618:N618"/>
    <mergeCell ref="O618:P618"/>
    <mergeCell ref="E619:F619"/>
    <mergeCell ref="G619:H619"/>
    <mergeCell ref="I619:J619"/>
    <mergeCell ref="K619:L619"/>
    <mergeCell ref="M619:N619"/>
    <mergeCell ref="O619:P619"/>
    <mergeCell ref="I620:J620"/>
    <mergeCell ref="K620:L620"/>
    <mergeCell ref="M620:N620"/>
    <mergeCell ref="O620:P620"/>
    <mergeCell ref="M623:N623"/>
    <mergeCell ref="O623:P623"/>
    <mergeCell ref="E624:F624"/>
    <mergeCell ref="G624:H624"/>
    <mergeCell ref="E617:F617"/>
    <mergeCell ref="G617:H617"/>
    <mergeCell ref="I617:J617"/>
    <mergeCell ref="K617:L617"/>
    <mergeCell ref="M617:N617"/>
    <mergeCell ref="O617:P617"/>
    <mergeCell ref="Q617:Q620"/>
    <mergeCell ref="E622:Q622"/>
    <mergeCell ref="I624:J624"/>
    <mergeCell ref="K624:L624"/>
    <mergeCell ref="M624:N624"/>
    <mergeCell ref="O624:P624"/>
    <mergeCell ref="E620:F620"/>
    <mergeCell ref="G620:H620"/>
    <mergeCell ref="B622:D624"/>
    <mergeCell ref="E623:F623"/>
    <mergeCell ref="G623:H623"/>
    <mergeCell ref="I623:J623"/>
    <mergeCell ref="K623:L623"/>
    <mergeCell ref="B626:D626"/>
    <mergeCell ref="E626:F626"/>
    <mergeCell ref="G626:H626"/>
    <mergeCell ref="I626:J626"/>
    <mergeCell ref="K626:L626"/>
    <mergeCell ref="M626:N626"/>
    <mergeCell ref="O626:P626"/>
    <mergeCell ref="E628:F628"/>
    <mergeCell ref="G628:H628"/>
    <mergeCell ref="I628:J628"/>
    <mergeCell ref="K628:L628"/>
    <mergeCell ref="M628:N628"/>
    <mergeCell ref="O628:P628"/>
    <mergeCell ref="E629:F629"/>
    <mergeCell ref="G629:H629"/>
    <mergeCell ref="I629:J629"/>
    <mergeCell ref="K629:L629"/>
    <mergeCell ref="M629:N629"/>
    <mergeCell ref="O629:P629"/>
    <mergeCell ref="I630:J630"/>
    <mergeCell ref="K630:L630"/>
    <mergeCell ref="M630:N630"/>
    <mergeCell ref="O630:P630"/>
    <mergeCell ref="M633:N633"/>
    <mergeCell ref="O633:P633"/>
    <mergeCell ref="E634:F634"/>
    <mergeCell ref="G634:H634"/>
    <mergeCell ref="E627:F627"/>
    <mergeCell ref="G627:H627"/>
    <mergeCell ref="I627:J627"/>
    <mergeCell ref="K627:L627"/>
    <mergeCell ref="M627:N627"/>
    <mergeCell ref="O627:P627"/>
    <mergeCell ref="Q627:Q630"/>
    <mergeCell ref="E632:Q632"/>
    <mergeCell ref="I634:J634"/>
    <mergeCell ref="K634:L634"/>
    <mergeCell ref="M634:N634"/>
    <mergeCell ref="O634:P634"/>
    <mergeCell ref="E630:F630"/>
    <mergeCell ref="G630:H630"/>
    <mergeCell ref="B632:D634"/>
    <mergeCell ref="E633:F633"/>
    <mergeCell ref="G633:H633"/>
    <mergeCell ref="I633:J633"/>
    <mergeCell ref="K633:L633"/>
    <mergeCell ref="B636:D636"/>
    <mergeCell ref="E636:F636"/>
    <mergeCell ref="G636:H636"/>
    <mergeCell ref="I636:J636"/>
    <mergeCell ref="K636:L636"/>
    <mergeCell ref="M636:N636"/>
    <mergeCell ref="O636:P636"/>
    <mergeCell ref="E638:F638"/>
    <mergeCell ref="G638:H638"/>
    <mergeCell ref="I638:J638"/>
    <mergeCell ref="K638:L638"/>
    <mergeCell ref="M638:N638"/>
    <mergeCell ref="O638:P638"/>
    <mergeCell ref="E639:F639"/>
    <mergeCell ref="G639:H639"/>
    <mergeCell ref="I639:J639"/>
    <mergeCell ref="K639:L639"/>
    <mergeCell ref="M639:N639"/>
    <mergeCell ref="O639:P639"/>
    <mergeCell ref="I640:J640"/>
    <mergeCell ref="K640:L640"/>
    <mergeCell ref="M640:N640"/>
    <mergeCell ref="O640:P640"/>
    <mergeCell ref="M643:N643"/>
    <mergeCell ref="O643:P643"/>
    <mergeCell ref="E644:F644"/>
    <mergeCell ref="G644:H644"/>
    <mergeCell ref="E637:F637"/>
    <mergeCell ref="G637:H637"/>
    <mergeCell ref="I637:J637"/>
    <mergeCell ref="K637:L637"/>
    <mergeCell ref="M637:N637"/>
    <mergeCell ref="O637:P637"/>
    <mergeCell ref="Q637:Q640"/>
    <mergeCell ref="E642:Q642"/>
    <mergeCell ref="I644:J644"/>
    <mergeCell ref="K644:L644"/>
    <mergeCell ref="M644:N644"/>
    <mergeCell ref="O644:P644"/>
    <mergeCell ref="E640:F640"/>
    <mergeCell ref="G640:H640"/>
    <mergeCell ref="B642:D644"/>
    <mergeCell ref="E643:F643"/>
    <mergeCell ref="G643:H643"/>
    <mergeCell ref="I643:J643"/>
    <mergeCell ref="K643:L643"/>
    <mergeCell ref="B646:D646"/>
    <mergeCell ref="E646:F646"/>
    <mergeCell ref="G646:H646"/>
    <mergeCell ref="I646:J646"/>
    <mergeCell ref="K646:L646"/>
    <mergeCell ref="M646:N646"/>
    <mergeCell ref="O646:P646"/>
    <mergeCell ref="E648:F648"/>
    <mergeCell ref="G648:H648"/>
    <mergeCell ref="I648:J648"/>
    <mergeCell ref="K648:L648"/>
    <mergeCell ref="M648:N648"/>
    <mergeCell ref="O648:P648"/>
    <mergeCell ref="E786:F786"/>
    <mergeCell ref="G786:H786"/>
    <mergeCell ref="B788:D788"/>
    <mergeCell ref="E788:F788"/>
    <mergeCell ref="G788:H788"/>
    <mergeCell ref="I788:J788"/>
    <mergeCell ref="K788:L788"/>
    <mergeCell ref="E790:F790"/>
    <mergeCell ref="G790:H790"/>
    <mergeCell ref="I790:J790"/>
    <mergeCell ref="K790:L790"/>
    <mergeCell ref="M790:N790"/>
    <mergeCell ref="O790:P790"/>
    <mergeCell ref="E791:F791"/>
    <mergeCell ref="G791:H791"/>
    <mergeCell ref="I791:J791"/>
    <mergeCell ref="K791:L791"/>
    <mergeCell ref="M791:N791"/>
    <mergeCell ref="O791:P791"/>
    <mergeCell ref="I792:J792"/>
    <mergeCell ref="K792:L792"/>
    <mergeCell ref="M792:N792"/>
    <mergeCell ref="O792:P792"/>
    <mergeCell ref="E789:F789"/>
    <mergeCell ref="G789:H789"/>
    <mergeCell ref="I789:J789"/>
    <mergeCell ref="K789:L789"/>
    <mergeCell ref="M789:N789"/>
    <mergeCell ref="O789:P789"/>
    <mergeCell ref="Q789:Q792"/>
    <mergeCell ref="K798:L798"/>
    <mergeCell ref="M798:N798"/>
    <mergeCell ref="E794:P794"/>
    <mergeCell ref="E796:Q796"/>
    <mergeCell ref="I797:J797"/>
    <mergeCell ref="K797:L797"/>
    <mergeCell ref="M797:N797"/>
    <mergeCell ref="O797:P797"/>
    <mergeCell ref="I798:J798"/>
    <mergeCell ref="O798:P798"/>
    <mergeCell ref="E792:F792"/>
    <mergeCell ref="G792:H792"/>
    <mergeCell ref="B796:D798"/>
    <mergeCell ref="E797:F797"/>
    <mergeCell ref="G797:H797"/>
    <mergeCell ref="E798:F798"/>
    <mergeCell ref="G798:H798"/>
    <mergeCell ref="B800:D800"/>
    <mergeCell ref="E800:F800"/>
    <mergeCell ref="G800:H800"/>
    <mergeCell ref="I800:J800"/>
    <mergeCell ref="K800:L800"/>
    <mergeCell ref="M800:N800"/>
    <mergeCell ref="O800:P800"/>
    <mergeCell ref="M761:N761"/>
    <mergeCell ref="O761:P761"/>
    <mergeCell ref="E764:Q764"/>
    <mergeCell ref="I766:J766"/>
    <mergeCell ref="K766:L766"/>
    <mergeCell ref="M766:N766"/>
    <mergeCell ref="O766:P766"/>
    <mergeCell ref="E761:F761"/>
    <mergeCell ref="G761:H761"/>
    <mergeCell ref="B764:D766"/>
    <mergeCell ref="E765:F765"/>
    <mergeCell ref="G765:H765"/>
    <mergeCell ref="I765:J765"/>
    <mergeCell ref="K765:L765"/>
    <mergeCell ref="B758:D758"/>
    <mergeCell ref="E758:F758"/>
    <mergeCell ref="G758:H758"/>
    <mergeCell ref="I758:J758"/>
    <mergeCell ref="K758:L758"/>
    <mergeCell ref="M758:N758"/>
    <mergeCell ref="O758:P758"/>
    <mergeCell ref="E760:F760"/>
    <mergeCell ref="G760:H760"/>
    <mergeCell ref="I760:J760"/>
    <mergeCell ref="K760:L760"/>
    <mergeCell ref="M760:N760"/>
    <mergeCell ref="O760:P760"/>
    <mergeCell ref="I761:J761"/>
    <mergeCell ref="K761:L761"/>
    <mergeCell ref="M765:N765"/>
    <mergeCell ref="O765:P765"/>
    <mergeCell ref="M768:N768"/>
    <mergeCell ref="O768:P768"/>
    <mergeCell ref="E772:F772"/>
    <mergeCell ref="G772:H772"/>
    <mergeCell ref="I772:J772"/>
    <mergeCell ref="K772:L772"/>
    <mergeCell ref="M772:N772"/>
    <mergeCell ref="O772:P772"/>
    <mergeCell ref="E769:F769"/>
    <mergeCell ref="G769:H769"/>
    <mergeCell ref="I769:J769"/>
    <mergeCell ref="K769:L769"/>
    <mergeCell ref="M769:N769"/>
    <mergeCell ref="O769:P769"/>
    <mergeCell ref="Q769:Q772"/>
    <mergeCell ref="M771:N771"/>
    <mergeCell ref="O771:P771"/>
    <mergeCell ref="E774:Q774"/>
    <mergeCell ref="I776:J776"/>
    <mergeCell ref="K776:L776"/>
    <mergeCell ref="M776:N776"/>
    <mergeCell ref="O776:P776"/>
    <mergeCell ref="E771:F771"/>
    <mergeCell ref="G771:H771"/>
    <mergeCell ref="B774:D776"/>
    <mergeCell ref="E775:F775"/>
    <mergeCell ref="G775:H775"/>
    <mergeCell ref="I775:J775"/>
    <mergeCell ref="K775:L775"/>
    <mergeCell ref="E766:F766"/>
    <mergeCell ref="G766:H766"/>
    <mergeCell ref="B768:D768"/>
    <mergeCell ref="E768:F768"/>
    <mergeCell ref="G768:H768"/>
    <mergeCell ref="I768:J768"/>
    <mergeCell ref="K768:L768"/>
    <mergeCell ref="E770:F770"/>
    <mergeCell ref="G770:H770"/>
    <mergeCell ref="I770:J770"/>
    <mergeCell ref="K770:L770"/>
    <mergeCell ref="M770:N770"/>
    <mergeCell ref="O770:P770"/>
    <mergeCell ref="I771:J771"/>
    <mergeCell ref="K771:L771"/>
    <mergeCell ref="M775:N775"/>
    <mergeCell ref="O775:P775"/>
    <mergeCell ref="M778:N778"/>
    <mergeCell ref="O778:P778"/>
    <mergeCell ref="E782:F782"/>
    <mergeCell ref="G782:H782"/>
    <mergeCell ref="I782:J782"/>
    <mergeCell ref="K782:L782"/>
    <mergeCell ref="M782:N782"/>
    <mergeCell ref="O782:P782"/>
    <mergeCell ref="E779:F779"/>
    <mergeCell ref="G779:H779"/>
    <mergeCell ref="I779:J779"/>
    <mergeCell ref="K779:L779"/>
    <mergeCell ref="M779:N779"/>
    <mergeCell ref="O779:P779"/>
    <mergeCell ref="Q779:Q782"/>
    <mergeCell ref="I804:J804"/>
    <mergeCell ref="K804:L804"/>
    <mergeCell ref="M804:N804"/>
    <mergeCell ref="O804:P804"/>
    <mergeCell ref="E801:F801"/>
    <mergeCell ref="G801:H801"/>
    <mergeCell ref="I801:J801"/>
    <mergeCell ref="K801:L801"/>
    <mergeCell ref="M801:N801"/>
    <mergeCell ref="O801:P801"/>
    <mergeCell ref="Q801:Q804"/>
  </mergeCells>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2.25"/>
    <col customWidth="1" min="2" max="2" width="4.88"/>
    <col customWidth="1" min="3" max="3" width="4.38"/>
    <col customWidth="1" min="4" max="4" width="4.88"/>
    <col customWidth="1" min="5" max="9" width="10.25"/>
    <col customWidth="1" min="10" max="10" width="10.38"/>
    <col customWidth="1" min="11" max="11" width="10.25"/>
    <col customWidth="1" min="12" max="12" width="10.38"/>
    <col customWidth="1" min="13" max="13" width="10.25"/>
    <col customWidth="1" min="14" max="14" width="10.5"/>
    <col customWidth="1" min="15" max="15" width="10.25"/>
    <col customWidth="1" min="16" max="16" width="10.38"/>
    <col customWidth="1" min="17" max="17" width="12.75"/>
    <col customWidth="1" min="18" max="18" width="2.75"/>
  </cols>
  <sheetData>
    <row r="1" ht="58.5" customHeight="1">
      <c r="A1" s="1" t="str">
        <f>IMAGE("https://play.pokemonshowdown.com/sprites/gen4/giratina.png", 4, 140, 140)</f>
        <v/>
      </c>
      <c r="E1" s="1796" t="s">
        <v>3006</v>
      </c>
      <c r="R1" s="3"/>
    </row>
    <row r="2" ht="25.5" customHeight="1">
      <c r="E2" s="4" t="s">
        <v>1</v>
      </c>
      <c r="F2" s="5"/>
      <c r="G2" s="5"/>
      <c r="H2" s="5"/>
      <c r="I2" s="5"/>
      <c r="J2" s="5"/>
      <c r="K2" s="5"/>
      <c r="L2" s="5"/>
      <c r="M2" s="5"/>
      <c r="N2" s="5" t="str">
        <f>IMAGE("https://images.chesscomfiles.com/uploads/v1/images_users/tiny_mce/PedroPinhata/phpbFKLz5.png")</f>
        <v/>
      </c>
      <c r="O2" s="5"/>
      <c r="P2" s="5"/>
      <c r="Q2" s="3"/>
      <c r="R2" s="3"/>
    </row>
    <row r="3" ht="15.75" customHeight="1">
      <c r="F3" s="6" t="s">
        <v>2</v>
      </c>
      <c r="G3" s="7" t="s">
        <v>3</v>
      </c>
      <c r="H3" s="6" t="s">
        <v>4</v>
      </c>
      <c r="I3" s="6" t="s">
        <v>5</v>
      </c>
      <c r="J3" s="6" t="s">
        <v>6</v>
      </c>
      <c r="K3" s="8" t="s">
        <v>7</v>
      </c>
      <c r="L3" s="7" t="s">
        <v>3007</v>
      </c>
      <c r="M3" s="6" t="s">
        <v>9</v>
      </c>
      <c r="N3" s="6" t="s">
        <v>10</v>
      </c>
      <c r="O3" s="6" t="s">
        <v>11</v>
      </c>
      <c r="P3" s="9" t="s">
        <v>12</v>
      </c>
      <c r="Q3" s="10" t="s">
        <v>13</v>
      </c>
      <c r="R3" s="3"/>
    </row>
    <row r="4">
      <c r="A4" s="1"/>
      <c r="B4" s="654"/>
      <c r="C4" s="654"/>
      <c r="D4" s="654"/>
      <c r="E4" s="5"/>
      <c r="F4" s="5"/>
      <c r="G4" s="5"/>
      <c r="H4" s="5"/>
      <c r="I4" s="5"/>
      <c r="J4" s="5"/>
      <c r="K4" s="5"/>
      <c r="L4" s="5"/>
      <c r="M4" s="5"/>
      <c r="N4" s="5"/>
      <c r="O4" s="5"/>
      <c r="P4" s="5"/>
      <c r="Q4" s="5"/>
      <c r="R4" s="11"/>
    </row>
    <row r="5">
      <c r="A5" s="1"/>
      <c r="B5" s="654"/>
      <c r="C5" s="654"/>
      <c r="D5" s="654"/>
      <c r="E5" s="5" t="s">
        <v>3008</v>
      </c>
      <c r="R5" s="11"/>
    </row>
    <row r="6">
      <c r="A6" s="1"/>
      <c r="B6" s="654"/>
      <c r="C6" s="654"/>
      <c r="D6" s="654"/>
      <c r="E6" s="1501"/>
      <c r="F6" s="1501"/>
      <c r="G6" s="1501"/>
      <c r="H6" s="1501"/>
      <c r="I6" s="1501"/>
      <c r="J6" s="1501"/>
      <c r="K6" s="1501"/>
      <c r="L6" s="1501"/>
      <c r="M6" s="1501"/>
      <c r="N6" s="1501"/>
      <c r="O6" s="1501"/>
      <c r="P6" s="1501"/>
      <c r="Q6" s="1501"/>
      <c r="R6" s="11"/>
    </row>
    <row r="7">
      <c r="A7" s="1"/>
      <c r="B7" s="1545" t="str">
        <f>GETTRAINERSPRITE(E7)</f>
        <v/>
      </c>
      <c r="C7" s="22"/>
      <c r="D7" s="22"/>
      <c r="E7" s="1502" t="s">
        <v>3009</v>
      </c>
      <c r="F7" s="647"/>
      <c r="G7" s="647"/>
      <c r="H7" s="647"/>
      <c r="I7" s="647"/>
      <c r="J7" s="647"/>
      <c r="K7" s="647"/>
      <c r="L7" s="647"/>
      <c r="M7" s="647"/>
      <c r="N7" s="647"/>
      <c r="O7" s="647"/>
      <c r="P7" s="647"/>
      <c r="Q7" s="648"/>
      <c r="R7" s="11"/>
    </row>
    <row r="8" ht="69.0" customHeight="1">
      <c r="A8" s="1"/>
      <c r="B8" s="28"/>
      <c r="E8" s="164" t="str">
        <f>GETPOKEMONSPRITE(E9, 130, 130)</f>
        <v/>
      </c>
      <c r="F8" s="25"/>
      <c r="G8" s="164" t="str">
        <f>GETPOKEMONSPRITE(G9, 150, 150)</f>
        <v/>
      </c>
      <c r="H8" s="25"/>
      <c r="I8" s="164" t="str">
        <f>GETPOKEMONSPRITE(I9, 130, 130)</f>
        <v/>
      </c>
      <c r="J8" s="25"/>
      <c r="K8" s="164" t="str">
        <f>GETPOKEMONSPRITE(K9, 130, 130)</f>
        <v/>
      </c>
      <c r="L8" s="25"/>
      <c r="M8" s="164" t="str">
        <f>GETPOKEMONSPRITE(M9, 150, 150)</f>
        <v/>
      </c>
      <c r="N8" s="25"/>
      <c r="O8" s="164" t="str">
        <f>GETPOKEMONSPRITE(O9, 150, 150)</f>
        <v/>
      </c>
      <c r="P8" s="25"/>
      <c r="Q8" s="1164"/>
      <c r="R8" s="109"/>
    </row>
    <row r="9">
      <c r="A9" s="1"/>
      <c r="B9" s="1608"/>
      <c r="C9" s="1609"/>
      <c r="D9" s="1609"/>
      <c r="E9" s="1082" t="s">
        <v>3010</v>
      </c>
      <c r="F9" s="41"/>
      <c r="G9" s="1083" t="s">
        <v>3011</v>
      </c>
      <c r="H9" s="41"/>
      <c r="I9" s="1083" t="s">
        <v>3012</v>
      </c>
      <c r="J9" s="41"/>
      <c r="K9" s="1083" t="s">
        <v>3013</v>
      </c>
      <c r="L9" s="41"/>
      <c r="M9" s="1503"/>
      <c r="N9" s="41"/>
      <c r="O9" s="1503"/>
      <c r="P9" s="41"/>
      <c r="Q9" s="515" t="s">
        <v>19</v>
      </c>
      <c r="R9" s="109"/>
    </row>
    <row r="10">
      <c r="A10" s="1390"/>
      <c r="B10" s="1797"/>
      <c r="C10" s="1798"/>
      <c r="D10" s="1799"/>
      <c r="E10" s="1550" t="s">
        <v>40</v>
      </c>
      <c r="F10" s="1551" t="s">
        <v>3014</v>
      </c>
      <c r="G10" s="1551" t="s">
        <v>82</v>
      </c>
      <c r="H10" s="1551" t="s">
        <v>3015</v>
      </c>
      <c r="I10" s="1551" t="s">
        <v>95</v>
      </c>
      <c r="J10" s="1551" t="s">
        <v>3014</v>
      </c>
      <c r="K10" s="1551" t="s">
        <v>39</v>
      </c>
      <c r="L10" s="1551" t="s">
        <v>3016</v>
      </c>
      <c r="M10" s="1368"/>
      <c r="N10" s="1368"/>
      <c r="O10" s="1368"/>
      <c r="P10" s="1368"/>
      <c r="Q10" s="1505" t="s">
        <v>23</v>
      </c>
      <c r="R10" s="109"/>
    </row>
    <row r="11">
      <c r="A11" s="1390"/>
      <c r="B11" s="1800" t="s">
        <v>24</v>
      </c>
      <c r="C11" s="39"/>
      <c r="D11" s="55"/>
      <c r="E11" s="1552" t="s">
        <v>613</v>
      </c>
      <c r="F11" s="57"/>
      <c r="G11" s="1553" t="s">
        <v>1081</v>
      </c>
      <c r="H11" s="57"/>
      <c r="I11" s="1553" t="s">
        <v>1081</v>
      </c>
      <c r="J11" s="57"/>
      <c r="K11" s="1652" t="s">
        <v>613</v>
      </c>
      <c r="L11" s="57"/>
      <c r="M11" s="509"/>
      <c r="N11" s="57"/>
      <c r="O11" s="509"/>
      <c r="P11" s="57"/>
      <c r="Q11" s="1554" t="s">
        <v>27</v>
      </c>
      <c r="R11" s="37"/>
    </row>
    <row r="12">
      <c r="A12" s="1390"/>
      <c r="B12" s="1555" t="str">
        <f t="shared" ref="B12:D12" si="1">F2</f>
        <v/>
      </c>
      <c r="C12" s="1556" t="str">
        <f t="shared" si="1"/>
        <v/>
      </c>
      <c r="D12" s="1557" t="str">
        <f t="shared" si="1"/>
        <v/>
      </c>
      <c r="E12" s="1618" t="s">
        <v>793</v>
      </c>
      <c r="F12" s="57"/>
      <c r="G12" s="1559" t="s">
        <v>822</v>
      </c>
      <c r="H12" s="57"/>
      <c r="I12" s="1559" t="s">
        <v>140</v>
      </c>
      <c r="J12" s="57"/>
      <c r="K12" s="1694" t="s">
        <v>247</v>
      </c>
      <c r="L12" s="57"/>
      <c r="M12" s="1600"/>
      <c r="N12" s="57"/>
      <c r="O12" s="1600"/>
      <c r="P12" s="57"/>
      <c r="Q12" s="517" t="s">
        <v>30</v>
      </c>
      <c r="R12" s="37"/>
    </row>
    <row r="13">
      <c r="A13" s="1390"/>
      <c r="B13" s="1562"/>
      <c r="C13" s="1562"/>
      <c r="D13" s="1563"/>
      <c r="E13" s="1579" t="s">
        <v>270</v>
      </c>
      <c r="F13" s="57"/>
      <c r="G13" s="1603" t="s">
        <v>233</v>
      </c>
      <c r="H13" s="57"/>
      <c r="I13" s="1566" t="s">
        <v>922</v>
      </c>
      <c r="J13" s="57"/>
      <c r="K13" s="511" t="s">
        <v>822</v>
      </c>
      <c r="L13" s="57"/>
      <c r="M13" s="509"/>
      <c r="N13" s="57"/>
      <c r="O13" s="509"/>
      <c r="P13" s="57"/>
      <c r="Q13" s="518"/>
      <c r="R13" s="26"/>
    </row>
    <row r="14">
      <c r="A14" s="1"/>
      <c r="B14" s="1562"/>
      <c r="C14" s="1562"/>
      <c r="D14" s="1563"/>
      <c r="E14" s="1568" t="s">
        <v>922</v>
      </c>
      <c r="F14" s="57"/>
      <c r="G14" s="1801" t="s">
        <v>42</v>
      </c>
      <c r="H14" s="57"/>
      <c r="I14" s="1583" t="s">
        <v>542</v>
      </c>
      <c r="J14" s="57"/>
      <c r="K14" s="507" t="s">
        <v>45</v>
      </c>
      <c r="L14" s="57"/>
      <c r="M14" s="1600"/>
      <c r="N14" s="57"/>
      <c r="O14" s="1600"/>
      <c r="P14" s="57"/>
      <c r="Q14" s="518"/>
      <c r="R14" s="37"/>
    </row>
    <row r="15">
      <c r="A15" s="1"/>
      <c r="B15" s="1562"/>
      <c r="C15" s="1562"/>
      <c r="D15" s="1563"/>
      <c r="E15" s="1599" t="s">
        <v>279</v>
      </c>
      <c r="F15" s="57"/>
      <c r="G15" s="1802" t="s">
        <v>45</v>
      </c>
      <c r="H15" s="581"/>
      <c r="I15" s="1802" t="s">
        <v>427</v>
      </c>
      <c r="J15" s="581"/>
      <c r="K15" s="719" t="s">
        <v>42</v>
      </c>
      <c r="L15" s="581"/>
      <c r="M15" s="680"/>
      <c r="N15" s="581"/>
      <c r="O15" s="680"/>
      <c r="P15" s="581"/>
      <c r="Q15" s="55"/>
      <c r="R15" s="37"/>
    </row>
    <row r="16">
      <c r="A16" s="1"/>
      <c r="B16" s="654"/>
      <c r="C16" s="654"/>
      <c r="D16" s="654"/>
      <c r="E16" s="1517"/>
      <c r="F16" s="1517"/>
      <c r="G16" s="1517"/>
      <c r="H16" s="1517"/>
      <c r="I16" s="1517"/>
      <c r="J16" s="1517"/>
      <c r="K16" s="1517"/>
      <c r="L16" s="1517"/>
      <c r="M16" s="1517"/>
      <c r="N16" s="1517"/>
      <c r="O16" s="1517"/>
      <c r="P16" s="1517"/>
      <c r="Q16" s="1517"/>
      <c r="R16" s="37"/>
    </row>
    <row r="17">
      <c r="A17" s="1"/>
      <c r="B17" s="1545" t="str">
        <f>GETTRAINERSPRITE(E17)</f>
        <v/>
      </c>
      <c r="C17" s="22"/>
      <c r="D17" s="22"/>
      <c r="E17" s="1502" t="s">
        <v>3017</v>
      </c>
      <c r="F17" s="647"/>
      <c r="G17" s="647"/>
      <c r="H17" s="647"/>
      <c r="I17" s="647"/>
      <c r="J17" s="647"/>
      <c r="K17" s="647"/>
      <c r="L17" s="647"/>
      <c r="M17" s="647"/>
      <c r="N17" s="647"/>
      <c r="O17" s="647"/>
      <c r="P17" s="647"/>
      <c r="Q17" s="648"/>
      <c r="R17" s="37"/>
    </row>
    <row r="18" ht="69.0" customHeight="1">
      <c r="A18" s="1"/>
      <c r="B18" s="28"/>
      <c r="E18" s="164" t="str">
        <f>GETPOKEMONSPRITE(E19, 130, 130)</f>
        <v/>
      </c>
      <c r="F18" s="25"/>
      <c r="G18" s="164" t="str">
        <f>GETPOKEMONSPRITE(G19, 150, 150)</f>
        <v/>
      </c>
      <c r="H18" s="25"/>
      <c r="I18" s="164" t="str">
        <f>GETPOKEMONSPRITE(I19, 150, 150)</f>
        <v/>
      </c>
      <c r="J18" s="25"/>
      <c r="K18" s="164" t="str">
        <f>GETPOKEMONSPRITE(K19, 150, 150)</f>
        <v/>
      </c>
      <c r="L18" s="25"/>
      <c r="M18" s="164" t="str">
        <f>GETPOKEMONSPRITE(M19, 150, 150)</f>
        <v/>
      </c>
      <c r="N18" s="25"/>
      <c r="O18" s="164" t="str">
        <f>GETPOKEMONSPRITE(O19, 150, 150)</f>
        <v/>
      </c>
      <c r="P18" s="25"/>
      <c r="Q18" s="1164"/>
      <c r="R18" s="109"/>
    </row>
    <row r="19">
      <c r="A19" s="1"/>
      <c r="B19" s="125"/>
      <c r="C19" s="39"/>
      <c r="D19" s="39"/>
      <c r="E19" s="1082" t="s">
        <v>3018</v>
      </c>
      <c r="F19" s="41"/>
      <c r="G19" s="1083" t="s">
        <v>3019</v>
      </c>
      <c r="H19" s="41"/>
      <c r="I19" s="1083" t="s">
        <v>3020</v>
      </c>
      <c r="J19" s="41"/>
      <c r="K19" s="1083" t="s">
        <v>3021</v>
      </c>
      <c r="L19" s="41"/>
      <c r="M19" s="1503"/>
      <c r="N19" s="41"/>
      <c r="O19" s="1503"/>
      <c r="P19" s="41"/>
      <c r="Q19" s="515" t="s">
        <v>19</v>
      </c>
      <c r="R19" s="37"/>
    </row>
    <row r="20">
      <c r="A20" s="1390"/>
      <c r="B20" s="1797"/>
      <c r="C20" s="1798"/>
      <c r="D20" s="1799"/>
      <c r="E20" s="1550" t="s">
        <v>338</v>
      </c>
      <c r="F20" s="1551" t="s">
        <v>96</v>
      </c>
      <c r="G20" s="1551" t="s">
        <v>39</v>
      </c>
      <c r="H20" s="1368" t="str">
        <f>GETABILITY(G19)</f>
        <v>Huge Power</v>
      </c>
      <c r="I20" s="1551" t="s">
        <v>70</v>
      </c>
      <c r="J20" s="1551" t="s">
        <v>3014</v>
      </c>
      <c r="K20" s="1551" t="s">
        <v>449</v>
      </c>
      <c r="L20" s="1551" t="s">
        <v>3016</v>
      </c>
      <c r="M20" s="1368"/>
      <c r="N20" s="1368"/>
      <c r="O20" s="1368"/>
      <c r="P20" s="1368"/>
      <c r="Q20" s="1505" t="s">
        <v>23</v>
      </c>
      <c r="R20" s="109"/>
    </row>
    <row r="21">
      <c r="A21" s="1390"/>
      <c r="B21" s="1800" t="s">
        <v>24</v>
      </c>
      <c r="C21" s="39"/>
      <c r="D21" s="55"/>
      <c r="E21" s="1552" t="s">
        <v>1081</v>
      </c>
      <c r="F21" s="57"/>
      <c r="G21" s="1553" t="s">
        <v>500</v>
      </c>
      <c r="H21" s="57"/>
      <c r="I21" s="1553" t="s">
        <v>3022</v>
      </c>
      <c r="J21" s="57"/>
      <c r="K21" s="1652" t="s">
        <v>818</v>
      </c>
      <c r="L21" s="57"/>
      <c r="M21" s="509"/>
      <c r="N21" s="57"/>
      <c r="O21" s="509"/>
      <c r="P21" s="57"/>
      <c r="Q21" s="1554" t="s">
        <v>27</v>
      </c>
      <c r="R21" s="37"/>
    </row>
    <row r="22">
      <c r="A22" s="1"/>
      <c r="B22" s="1555"/>
      <c r="C22" s="1556"/>
      <c r="D22" s="1557"/>
      <c r="E22" s="1615" t="s">
        <v>42</v>
      </c>
      <c r="F22" s="57"/>
      <c r="G22" s="1644" t="s">
        <v>516</v>
      </c>
      <c r="H22" s="57"/>
      <c r="I22" s="1568" t="s">
        <v>45</v>
      </c>
      <c r="J22" s="57"/>
      <c r="K22" s="507" t="s">
        <v>1537</v>
      </c>
      <c r="L22" s="57"/>
      <c r="M22" s="1600"/>
      <c r="N22" s="57"/>
      <c r="O22" s="1600"/>
      <c r="P22" s="57"/>
      <c r="Q22" s="517" t="s">
        <v>30</v>
      </c>
      <c r="R22" s="109"/>
    </row>
    <row r="23" ht="15.0" customHeight="1">
      <c r="A23" s="1"/>
      <c r="B23" s="1562"/>
      <c r="C23" s="1562"/>
      <c r="D23" s="1563"/>
      <c r="E23" s="1599" t="s">
        <v>279</v>
      </c>
      <c r="F23" s="57"/>
      <c r="G23" s="1564" t="s">
        <v>3023</v>
      </c>
      <c r="H23" s="57"/>
      <c r="I23" s="1566" t="s">
        <v>1016</v>
      </c>
      <c r="J23" s="57"/>
      <c r="K23" s="511" t="s">
        <v>551</v>
      </c>
      <c r="L23" s="57"/>
      <c r="M23" s="509"/>
      <c r="N23" s="57"/>
      <c r="O23" s="509"/>
      <c r="P23" s="57"/>
      <c r="Q23" s="518"/>
      <c r="R23" s="109"/>
    </row>
    <row r="24">
      <c r="A24" s="1"/>
      <c r="B24" s="1562"/>
      <c r="C24" s="1562"/>
      <c r="D24" s="1563"/>
      <c r="E24" s="1803" t="s">
        <v>341</v>
      </c>
      <c r="F24" s="57"/>
      <c r="G24" s="1583" t="s">
        <v>551</v>
      </c>
      <c r="H24" s="57"/>
      <c r="I24" s="1566" t="s">
        <v>997</v>
      </c>
      <c r="J24" s="57"/>
      <c r="K24" s="1658" t="s">
        <v>280</v>
      </c>
      <c r="L24" s="57"/>
      <c r="M24" s="1600"/>
      <c r="N24" s="57"/>
      <c r="O24" s="1600"/>
      <c r="P24" s="57"/>
      <c r="Q24" s="518"/>
      <c r="R24" s="37"/>
    </row>
    <row r="25">
      <c r="A25" s="1"/>
      <c r="B25" s="1562"/>
      <c r="C25" s="1562"/>
      <c r="D25" s="1563"/>
      <c r="E25" s="1804" t="s">
        <v>311</v>
      </c>
      <c r="F25" s="145"/>
      <c r="G25" s="1607" t="s">
        <v>1537</v>
      </c>
      <c r="H25" s="145"/>
      <c r="I25" s="1607" t="s">
        <v>578</v>
      </c>
      <c r="J25" s="145"/>
      <c r="K25" s="711" t="s">
        <v>516</v>
      </c>
      <c r="L25" s="581"/>
      <c r="M25" s="680"/>
      <c r="N25" s="581"/>
      <c r="O25" s="680"/>
      <c r="P25" s="581"/>
      <c r="Q25" s="55"/>
      <c r="R25" s="37"/>
    </row>
    <row r="26">
      <c r="A26" s="1"/>
      <c r="B26" s="654"/>
      <c r="C26" s="654"/>
      <c r="D26" s="654"/>
      <c r="E26" s="1517"/>
      <c r="F26" s="1517"/>
      <c r="G26" s="1517"/>
      <c r="H26" s="1517"/>
      <c r="I26" s="1517"/>
      <c r="J26" s="1517"/>
      <c r="K26" s="1517"/>
      <c r="L26" s="1517"/>
      <c r="M26" s="1517"/>
      <c r="N26" s="1517"/>
      <c r="O26" s="1517"/>
      <c r="P26" s="1517"/>
      <c r="Q26" s="1517"/>
      <c r="R26" s="37"/>
    </row>
    <row r="27">
      <c r="A27" s="1"/>
      <c r="B27" s="1545" t="str">
        <f>GETTRAINERSPRITE(E27)</f>
        <v/>
      </c>
      <c r="C27" s="22"/>
      <c r="D27" s="22"/>
      <c r="E27" s="1546" t="s">
        <v>3024</v>
      </c>
      <c r="F27" s="22"/>
      <c r="G27" s="22"/>
      <c r="H27" s="22"/>
      <c r="I27" s="22"/>
      <c r="J27" s="22"/>
      <c r="K27" s="22"/>
      <c r="L27" s="22"/>
      <c r="M27" s="22"/>
      <c r="N27" s="22"/>
      <c r="O27" s="22"/>
      <c r="P27" s="22"/>
      <c r="Q27" s="835"/>
      <c r="R27" s="37"/>
    </row>
    <row r="28" ht="69.0" customHeight="1">
      <c r="A28" s="1"/>
      <c r="B28" s="28"/>
      <c r="E28" s="164" t="str">
        <f>GETPOKEMONSPRITE(E29, 110, 110)</f>
        <v/>
      </c>
      <c r="F28" s="25"/>
      <c r="G28" s="164" t="str">
        <f>GETPOKEMONSPRITE(G29, 130, 130)</f>
        <v/>
      </c>
      <c r="H28" s="25"/>
      <c r="I28" s="164" t="str">
        <f>GETPOKEMONSPRITE(I29, 130, 130)</f>
        <v/>
      </c>
      <c r="J28" s="25"/>
      <c r="K28" s="164" t="str">
        <f>GETPOKEMONSPRITE(K29, 130, 130)</f>
        <v/>
      </c>
      <c r="L28" s="25"/>
      <c r="M28" s="164" t="str">
        <f>GETPOKEMONSPRITE(M29, 150, 150)</f>
        <v/>
      </c>
      <c r="N28" s="25"/>
      <c r="O28" s="164" t="str">
        <f>GETPOKEMONSPRITE(O29, 150, 150)</f>
        <v/>
      </c>
      <c r="P28" s="25"/>
      <c r="Q28" s="1164"/>
      <c r="R28" s="109"/>
    </row>
    <row r="29">
      <c r="A29" s="1390"/>
      <c r="B29" s="1608"/>
      <c r="C29" s="1609"/>
      <c r="D29" s="1609"/>
      <c r="E29" s="1082" t="s">
        <v>3025</v>
      </c>
      <c r="F29" s="41"/>
      <c r="G29" s="1083" t="s">
        <v>2886</v>
      </c>
      <c r="H29" s="41"/>
      <c r="I29" s="1083" t="s">
        <v>1523</v>
      </c>
      <c r="J29" s="41"/>
      <c r="K29" s="1083" t="s">
        <v>3026</v>
      </c>
      <c r="L29" s="41"/>
      <c r="M29" s="1503"/>
      <c r="N29" s="41"/>
      <c r="O29" s="1503"/>
      <c r="P29" s="41"/>
      <c r="Q29" s="515" t="s">
        <v>19</v>
      </c>
      <c r="R29" s="20"/>
    </row>
    <row r="30">
      <c r="A30" s="1390"/>
      <c r="B30" s="1797"/>
      <c r="C30" s="1798"/>
      <c r="D30" s="1799"/>
      <c r="E30" s="1550" t="s">
        <v>146</v>
      </c>
      <c r="F30" s="1551" t="s">
        <v>96</v>
      </c>
      <c r="G30" s="1551" t="s">
        <v>117</v>
      </c>
      <c r="H30" s="1551" t="s">
        <v>3027</v>
      </c>
      <c r="I30" s="1551" t="s">
        <v>56</v>
      </c>
      <c r="J30" s="1551" t="s">
        <v>1646</v>
      </c>
      <c r="K30" s="1551" t="s">
        <v>20</v>
      </c>
      <c r="L30" s="1551" t="s">
        <v>218</v>
      </c>
      <c r="M30" s="1368"/>
      <c r="N30" s="1368"/>
      <c r="O30" s="1368"/>
      <c r="P30" s="1368"/>
      <c r="Q30" s="1505" t="s">
        <v>23</v>
      </c>
      <c r="R30" s="1542"/>
    </row>
    <row r="31">
      <c r="A31" s="1390"/>
      <c r="B31" s="1800" t="s">
        <v>24</v>
      </c>
      <c r="C31" s="39"/>
      <c r="D31" s="55"/>
      <c r="E31" s="1552" t="s">
        <v>818</v>
      </c>
      <c r="F31" s="57"/>
      <c r="G31" s="1553" t="s">
        <v>218</v>
      </c>
      <c r="H31" s="57"/>
      <c r="I31" s="1553" t="s">
        <v>970</v>
      </c>
      <c r="J31" s="57"/>
      <c r="K31" s="1553" t="s">
        <v>96</v>
      </c>
      <c r="L31" s="57"/>
      <c r="M31" s="509"/>
      <c r="N31" s="57"/>
      <c r="O31" s="509"/>
      <c r="P31" s="57"/>
      <c r="Q31" s="1554" t="s">
        <v>27</v>
      </c>
      <c r="R31" s="109"/>
    </row>
    <row r="32">
      <c r="A32" s="1"/>
      <c r="B32" s="1555"/>
      <c r="C32" s="1556"/>
      <c r="D32" s="1557"/>
      <c r="E32" s="1559" t="s">
        <v>415</v>
      </c>
      <c r="F32" s="57"/>
      <c r="G32" s="1568" t="s">
        <v>74</v>
      </c>
      <c r="H32" s="57"/>
      <c r="I32" s="1598" t="s">
        <v>346</v>
      </c>
      <c r="J32" s="57"/>
      <c r="K32" s="1559" t="s">
        <v>661</v>
      </c>
      <c r="L32" s="57"/>
      <c r="M32" s="1600"/>
      <c r="N32" s="57"/>
      <c r="O32" s="1600"/>
      <c r="P32" s="57"/>
      <c r="Q32" s="517" t="s">
        <v>30</v>
      </c>
      <c r="R32" s="109"/>
    </row>
    <row r="33" ht="15.0" customHeight="1">
      <c r="A33" s="1"/>
      <c r="B33" s="1562"/>
      <c r="C33" s="1562"/>
      <c r="D33" s="1563"/>
      <c r="E33" s="1579" t="s">
        <v>523</v>
      </c>
      <c r="F33" s="57"/>
      <c r="G33" s="1604" t="s">
        <v>864</v>
      </c>
      <c r="H33" s="57"/>
      <c r="I33" s="1604" t="s">
        <v>580</v>
      </c>
      <c r="J33" s="57"/>
      <c r="K33" s="1604" t="s">
        <v>663</v>
      </c>
      <c r="L33" s="57"/>
      <c r="M33" s="509"/>
      <c r="N33" s="57"/>
      <c r="O33" s="509"/>
      <c r="P33" s="57"/>
      <c r="Q33" s="518"/>
      <c r="R33" s="109"/>
    </row>
    <row r="34">
      <c r="A34" s="1"/>
      <c r="B34" s="1562"/>
      <c r="C34" s="1562"/>
      <c r="D34" s="1563"/>
      <c r="E34" s="1568" t="s">
        <v>123</v>
      </c>
      <c r="F34" s="57"/>
      <c r="G34" s="1583" t="s">
        <v>415</v>
      </c>
      <c r="H34" s="57"/>
      <c r="I34" s="1566" t="s">
        <v>3028</v>
      </c>
      <c r="J34" s="57"/>
      <c r="K34" s="1584" t="s">
        <v>743</v>
      </c>
      <c r="L34" s="57"/>
      <c r="M34" s="1600"/>
      <c r="N34" s="57"/>
      <c r="O34" s="1600"/>
      <c r="P34" s="57"/>
      <c r="Q34" s="518"/>
      <c r="R34" s="109"/>
    </row>
    <row r="35">
      <c r="A35" s="1"/>
      <c r="B35" s="1562"/>
      <c r="C35" s="1562"/>
      <c r="D35" s="1563"/>
      <c r="E35" s="1805" t="s">
        <v>199</v>
      </c>
      <c r="F35" s="581"/>
      <c r="G35" s="1806" t="s">
        <v>252</v>
      </c>
      <c r="H35" s="145"/>
      <c r="I35" s="1612" t="s">
        <v>415</v>
      </c>
      <c r="J35" s="145"/>
      <c r="K35" s="1636" t="s">
        <v>912</v>
      </c>
      <c r="L35" s="145"/>
      <c r="M35" s="680"/>
      <c r="N35" s="581"/>
      <c r="O35" s="680"/>
      <c r="P35" s="581"/>
      <c r="Q35" s="55"/>
      <c r="R35" s="109"/>
    </row>
    <row r="36">
      <c r="A36" s="1"/>
      <c r="B36" s="654"/>
      <c r="C36" s="654"/>
      <c r="D36" s="654"/>
      <c r="E36" s="1517"/>
      <c r="F36" s="1517"/>
      <c r="G36" s="1517"/>
      <c r="H36" s="1517"/>
      <c r="I36" s="1517"/>
      <c r="J36" s="1517"/>
      <c r="K36" s="1517"/>
      <c r="L36" s="1517"/>
      <c r="M36" s="1517"/>
      <c r="N36" s="1517"/>
      <c r="O36" s="1517"/>
      <c r="P36" s="1517"/>
      <c r="Q36" s="1517"/>
      <c r="R36" s="109"/>
    </row>
    <row r="37">
      <c r="A37" s="1"/>
      <c r="B37" s="1545" t="str">
        <f>GETTRAINERSPRITE(E37)</f>
        <v/>
      </c>
      <c r="C37" s="22"/>
      <c r="D37" s="22"/>
      <c r="E37" s="1546" t="s">
        <v>3029</v>
      </c>
      <c r="F37" s="22"/>
      <c r="G37" s="22"/>
      <c r="H37" s="22"/>
      <c r="I37" s="22"/>
      <c r="J37" s="22"/>
      <c r="K37" s="22"/>
      <c r="L37" s="22"/>
      <c r="M37" s="22"/>
      <c r="N37" s="22"/>
      <c r="O37" s="22"/>
      <c r="P37" s="22"/>
      <c r="Q37" s="835"/>
      <c r="R37" s="109"/>
    </row>
    <row r="38" ht="69.0" customHeight="1">
      <c r="A38" s="1"/>
      <c r="B38" s="28"/>
      <c r="E38" s="164" t="str">
        <f>GETPOKEMONSPRITE(E39, 130, 130)</f>
        <v/>
      </c>
      <c r="F38" s="25"/>
      <c r="G38" s="164" t="str">
        <f>GETPOKEMONSPRITE(G39, 130, 130)</f>
        <v/>
      </c>
      <c r="H38" s="25"/>
      <c r="I38" s="164" t="str">
        <f>GETPOKEMONSPRITE(I39, 150, 150)</f>
        <v/>
      </c>
      <c r="J38" s="25"/>
      <c r="K38" s="164" t="str">
        <f>GETPOKEMONSPRITE(K39, 150, 150)</f>
        <v/>
      </c>
      <c r="L38" s="25"/>
      <c r="M38" s="164" t="str">
        <f>GETPOKEMONSPRITE(M39, 150, 150)</f>
        <v/>
      </c>
      <c r="N38" s="25"/>
      <c r="O38" s="164" t="str">
        <f>GETPOKEMONSPRITE(O39, 150, 150)</f>
        <v/>
      </c>
      <c r="P38" s="25"/>
      <c r="Q38" s="1164"/>
      <c r="R38" s="109"/>
    </row>
    <row r="39">
      <c r="A39" s="1"/>
      <c r="B39" s="1608"/>
      <c r="C39" s="1609"/>
      <c r="D39" s="1609"/>
      <c r="E39" s="1082" t="s">
        <v>3030</v>
      </c>
      <c r="F39" s="41"/>
      <c r="G39" s="1083" t="s">
        <v>3031</v>
      </c>
      <c r="H39" s="41"/>
      <c r="I39" s="1083" t="s">
        <v>3032</v>
      </c>
      <c r="J39" s="41"/>
      <c r="K39" s="1083" t="s">
        <v>3033</v>
      </c>
      <c r="L39" s="41"/>
      <c r="M39" s="1503"/>
      <c r="N39" s="41"/>
      <c r="O39" s="1503"/>
      <c r="P39" s="41"/>
      <c r="Q39" s="515" t="s">
        <v>19</v>
      </c>
      <c r="R39" s="37"/>
    </row>
    <row r="40">
      <c r="A40" s="1390"/>
      <c r="B40" s="1797"/>
      <c r="C40" s="1798"/>
      <c r="D40" s="1799"/>
      <c r="E40" s="1550" t="s">
        <v>95</v>
      </c>
      <c r="F40" s="1551" t="s">
        <v>3014</v>
      </c>
      <c r="G40" s="1551" t="s">
        <v>338</v>
      </c>
      <c r="H40" s="1551" t="s">
        <v>1886</v>
      </c>
      <c r="I40" s="1551" t="s">
        <v>146</v>
      </c>
      <c r="J40" s="1551" t="s">
        <v>3034</v>
      </c>
      <c r="K40" s="1551" t="s">
        <v>338</v>
      </c>
      <c r="L40" s="1551" t="s">
        <v>3014</v>
      </c>
      <c r="M40" s="1368"/>
      <c r="N40" s="1368"/>
      <c r="O40" s="1368"/>
      <c r="P40" s="1368"/>
      <c r="Q40" s="1505" t="s">
        <v>23</v>
      </c>
      <c r="R40" s="109"/>
    </row>
    <row r="41">
      <c r="A41" s="1390"/>
      <c r="B41" s="1800" t="s">
        <v>24</v>
      </c>
      <c r="C41" s="39"/>
      <c r="D41" s="55"/>
      <c r="E41" s="1552" t="s">
        <v>1081</v>
      </c>
      <c r="F41" s="57"/>
      <c r="G41" s="1553" t="s">
        <v>308</v>
      </c>
      <c r="H41" s="57"/>
      <c r="I41" s="1553" t="s">
        <v>359</v>
      </c>
      <c r="J41" s="57"/>
      <c r="K41" s="1553" t="s">
        <v>278</v>
      </c>
      <c r="L41" s="57"/>
      <c r="M41" s="509"/>
      <c r="N41" s="57"/>
      <c r="O41" s="509"/>
      <c r="P41" s="57"/>
      <c r="Q41" s="1554" t="s">
        <v>27</v>
      </c>
      <c r="R41" s="37"/>
    </row>
    <row r="42">
      <c r="A42" s="1"/>
      <c r="B42" s="1555"/>
      <c r="C42" s="1556"/>
      <c r="D42" s="1557"/>
      <c r="E42" s="1560" t="s">
        <v>349</v>
      </c>
      <c r="F42" s="57"/>
      <c r="G42" s="1568" t="s">
        <v>442</v>
      </c>
      <c r="H42" s="57"/>
      <c r="I42" s="1559" t="s">
        <v>134</v>
      </c>
      <c r="J42" s="57"/>
      <c r="K42" s="1579" t="s">
        <v>558</v>
      </c>
      <c r="L42" s="57"/>
      <c r="M42" s="1600"/>
      <c r="N42" s="57"/>
      <c r="O42" s="1600"/>
      <c r="P42" s="57"/>
      <c r="Q42" s="517" t="s">
        <v>30</v>
      </c>
      <c r="R42" s="37"/>
    </row>
    <row r="43" ht="14.25" customHeight="1">
      <c r="A43" s="1"/>
      <c r="B43" s="1562"/>
      <c r="C43" s="1562"/>
      <c r="D43" s="1563"/>
      <c r="E43" s="1579" t="s">
        <v>580</v>
      </c>
      <c r="F43" s="57"/>
      <c r="G43" s="1801" t="s">
        <v>267</v>
      </c>
      <c r="H43" s="57"/>
      <c r="I43" s="1807" t="s">
        <v>3035</v>
      </c>
      <c r="J43" s="57"/>
      <c r="K43" s="1583" t="s">
        <v>661</v>
      </c>
      <c r="L43" s="57"/>
      <c r="M43" s="509"/>
      <c r="N43" s="57"/>
      <c r="O43" s="509"/>
      <c r="P43" s="57"/>
      <c r="Q43" s="518"/>
      <c r="R43" s="109"/>
    </row>
    <row r="44">
      <c r="A44" s="1"/>
      <c r="B44" s="1562"/>
      <c r="C44" s="1562"/>
      <c r="D44" s="1563"/>
      <c r="E44" s="1568" t="s">
        <v>1537</v>
      </c>
      <c r="F44" s="57"/>
      <c r="G44" s="1583" t="s">
        <v>313</v>
      </c>
      <c r="H44" s="57"/>
      <c r="I44" s="1566" t="s">
        <v>101</v>
      </c>
      <c r="J44" s="57"/>
      <c r="K44" s="1602" t="s">
        <v>348</v>
      </c>
      <c r="L44" s="57"/>
      <c r="M44" s="1600"/>
      <c r="N44" s="57"/>
      <c r="O44" s="1600"/>
      <c r="P44" s="57"/>
      <c r="Q44" s="518"/>
      <c r="R44" s="109"/>
    </row>
    <row r="45">
      <c r="A45" s="1"/>
      <c r="B45" s="1562"/>
      <c r="C45" s="1562"/>
      <c r="D45" s="1563"/>
      <c r="E45" s="1808" t="s">
        <v>726</v>
      </c>
      <c r="F45" s="581"/>
      <c r="G45" s="1607" t="s">
        <v>45</v>
      </c>
      <c r="H45" s="145"/>
      <c r="I45" s="1806" t="s">
        <v>42</v>
      </c>
      <c r="J45" s="145"/>
      <c r="K45" s="1561" t="s">
        <v>110</v>
      </c>
      <c r="L45" s="145"/>
      <c r="M45" s="680"/>
      <c r="N45" s="581"/>
      <c r="O45" s="680"/>
      <c r="P45" s="581"/>
      <c r="Q45" s="55"/>
      <c r="R45" s="109"/>
    </row>
    <row r="46">
      <c r="A46" s="1"/>
      <c r="B46" s="654"/>
      <c r="C46" s="654"/>
      <c r="D46" s="654"/>
      <c r="E46" s="1517"/>
      <c r="F46" s="1517"/>
      <c r="G46" s="1517"/>
      <c r="H46" s="1517"/>
      <c r="I46" s="1517"/>
      <c r="J46" s="1517"/>
      <c r="K46" s="1517"/>
      <c r="L46" s="1517"/>
      <c r="M46" s="1517"/>
      <c r="N46" s="1517"/>
      <c r="O46" s="1517"/>
      <c r="P46" s="1517"/>
      <c r="Q46" s="1517"/>
      <c r="R46" s="20"/>
    </row>
    <row r="47">
      <c r="A47" s="1"/>
      <c r="B47" s="1545" t="str">
        <f>GETTRAINERSPRITE(E47)</f>
        <v/>
      </c>
      <c r="C47" s="22"/>
      <c r="D47" s="22"/>
      <c r="E47" s="1546" t="s">
        <v>3036</v>
      </c>
      <c r="F47" s="22"/>
      <c r="G47" s="22"/>
      <c r="H47" s="22"/>
      <c r="I47" s="22"/>
      <c r="J47" s="22"/>
      <c r="K47" s="22"/>
      <c r="L47" s="22"/>
      <c r="M47" s="22"/>
      <c r="N47" s="22"/>
      <c r="O47" s="22"/>
      <c r="P47" s="22"/>
      <c r="Q47" s="835"/>
      <c r="R47" s="20"/>
    </row>
    <row r="48" ht="69.0" customHeight="1">
      <c r="A48" s="1"/>
      <c r="B48" s="28"/>
      <c r="E48" s="164" t="str">
        <f>GETPOKEMONSPRITE(E49, 130, 130)</f>
        <v/>
      </c>
      <c r="F48" s="25"/>
      <c r="G48" s="164" t="str">
        <f>GETPOKEMONSPRITE(G49, 110, 110)</f>
        <v/>
      </c>
      <c r="H48" s="25"/>
      <c r="I48" s="164" t="str">
        <f>GETPOKEMONSPRITE(I49, 150, 150)</f>
        <v/>
      </c>
      <c r="J48" s="25"/>
      <c r="K48" s="164" t="str">
        <f>GETPOKEMONSPRITE(K49, 150, 150)</f>
        <v/>
      </c>
      <c r="L48" s="25"/>
      <c r="M48" s="164" t="str">
        <f>GETPOKEMONSPRITE(M49, 150, 150)</f>
        <v/>
      </c>
      <c r="N48" s="25"/>
      <c r="O48" s="164" t="str">
        <f>GETPOKEMONSPRITE(O49, 150, 150)</f>
        <v/>
      </c>
      <c r="P48" s="25"/>
      <c r="Q48" s="1164"/>
      <c r="R48" s="109"/>
    </row>
    <row r="49">
      <c r="A49" s="1"/>
      <c r="B49" s="1608"/>
      <c r="C49" s="1609"/>
      <c r="D49" s="1609"/>
      <c r="E49" s="1082" t="s">
        <v>3037</v>
      </c>
      <c r="F49" s="41"/>
      <c r="G49" s="1083" t="s">
        <v>3038</v>
      </c>
      <c r="H49" s="41"/>
      <c r="I49" s="1083" t="s">
        <v>3039</v>
      </c>
      <c r="J49" s="41"/>
      <c r="K49" s="1083" t="s">
        <v>3040</v>
      </c>
      <c r="L49" s="41"/>
      <c r="M49" s="1503"/>
      <c r="N49" s="41"/>
      <c r="O49" s="1503"/>
      <c r="P49" s="41"/>
      <c r="Q49" s="515" t="s">
        <v>19</v>
      </c>
      <c r="R49" s="109"/>
    </row>
    <row r="50">
      <c r="A50" s="1390"/>
      <c r="B50" s="1797"/>
      <c r="C50" s="1798"/>
      <c r="D50" s="1799"/>
      <c r="E50" s="836" t="s">
        <v>39</v>
      </c>
      <c r="F50" s="1551" t="s">
        <v>1106</v>
      </c>
      <c r="G50" s="837" t="s">
        <v>83</v>
      </c>
      <c r="H50" s="837" t="s">
        <v>3041</v>
      </c>
      <c r="I50" s="837" t="s">
        <v>38</v>
      </c>
      <c r="J50" s="837" t="s">
        <v>733</v>
      </c>
      <c r="K50" s="837" t="s">
        <v>82</v>
      </c>
      <c r="L50" s="837" t="s">
        <v>1231</v>
      </c>
      <c r="M50" s="1504"/>
      <c r="N50" s="1504"/>
      <c r="O50" s="1504"/>
      <c r="P50" s="1504"/>
      <c r="Q50" s="1505" t="s">
        <v>23</v>
      </c>
      <c r="R50" s="109"/>
    </row>
    <row r="51">
      <c r="A51" s="1390"/>
      <c r="B51" s="1800" t="s">
        <v>24</v>
      </c>
      <c r="C51" s="39"/>
      <c r="D51" s="55"/>
      <c r="E51" s="1552" t="s">
        <v>872</v>
      </c>
      <c r="F51" s="57"/>
      <c r="G51" s="1553" t="s">
        <v>450</v>
      </c>
      <c r="H51" s="57"/>
      <c r="I51" s="1553" t="s">
        <v>118</v>
      </c>
      <c r="J51" s="57"/>
      <c r="K51" s="1553" t="s">
        <v>278</v>
      </c>
      <c r="L51" s="57"/>
      <c r="M51" s="509"/>
      <c r="N51" s="57"/>
      <c r="O51" s="509"/>
      <c r="P51" s="57"/>
      <c r="Q51" s="1554" t="s">
        <v>27</v>
      </c>
      <c r="R51" s="109"/>
    </row>
    <row r="52">
      <c r="A52" s="1390"/>
      <c r="B52" s="1555"/>
      <c r="C52" s="1556"/>
      <c r="D52" s="1557"/>
      <c r="E52" s="1601" t="s">
        <v>696</v>
      </c>
      <c r="F52" s="57"/>
      <c r="G52" s="1558" t="s">
        <v>1046</v>
      </c>
      <c r="H52" s="57"/>
      <c r="I52" s="1628" t="s">
        <v>417</v>
      </c>
      <c r="J52" s="57"/>
      <c r="K52" s="1598" t="s">
        <v>346</v>
      </c>
      <c r="L52" s="57"/>
      <c r="M52" s="1600"/>
      <c r="N52" s="57"/>
      <c r="O52" s="1600"/>
      <c r="P52" s="57"/>
      <c r="Q52" s="517" t="s">
        <v>30</v>
      </c>
      <c r="R52" s="109"/>
    </row>
    <row r="53" ht="15.0" customHeight="1">
      <c r="A53" s="1"/>
      <c r="B53" s="1562"/>
      <c r="C53" s="1562"/>
      <c r="D53" s="1563"/>
      <c r="E53" s="1638" t="s">
        <v>3042</v>
      </c>
      <c r="F53" s="57"/>
      <c r="G53" s="1623" t="s">
        <v>3043</v>
      </c>
      <c r="H53" s="57"/>
      <c r="I53" s="1623" t="s">
        <v>3044</v>
      </c>
      <c r="J53" s="57"/>
      <c r="K53" s="1583" t="s">
        <v>701</v>
      </c>
      <c r="L53" s="57"/>
      <c r="M53" s="509"/>
      <c r="N53" s="57"/>
      <c r="O53" s="509"/>
      <c r="P53" s="57"/>
      <c r="Q53" s="518"/>
      <c r="R53" s="109"/>
    </row>
    <row r="54">
      <c r="A54" s="1"/>
      <c r="B54" s="1562"/>
      <c r="C54" s="1562"/>
      <c r="D54" s="1563"/>
      <c r="E54" s="1644" t="s">
        <v>326</v>
      </c>
      <c r="F54" s="57"/>
      <c r="G54" s="1571" t="s">
        <v>621</v>
      </c>
      <c r="H54" s="57"/>
      <c r="I54" s="1604" t="s">
        <v>542</v>
      </c>
      <c r="J54" s="57"/>
      <c r="K54" s="1571" t="s">
        <v>614</v>
      </c>
      <c r="L54" s="57"/>
      <c r="M54" s="1600"/>
      <c r="N54" s="57"/>
      <c r="O54" s="1600"/>
      <c r="P54" s="57"/>
      <c r="Q54" s="518"/>
      <c r="R54" s="109"/>
    </row>
    <row r="55">
      <c r="A55" s="1"/>
      <c r="B55" s="1562"/>
      <c r="C55" s="1562"/>
      <c r="D55" s="1563"/>
      <c r="E55" s="1809" t="s">
        <v>87</v>
      </c>
      <c r="F55" s="581"/>
      <c r="G55" s="1627" t="s">
        <v>291</v>
      </c>
      <c r="H55" s="145"/>
      <c r="I55" s="1607" t="s">
        <v>101</v>
      </c>
      <c r="J55" s="145"/>
      <c r="K55" s="1630" t="s">
        <v>107</v>
      </c>
      <c r="L55" s="145"/>
      <c r="M55" s="680"/>
      <c r="N55" s="581"/>
      <c r="O55" s="680"/>
      <c r="P55" s="581"/>
      <c r="Q55" s="55"/>
      <c r="R55" s="109"/>
    </row>
    <row r="56">
      <c r="A56" s="1"/>
      <c r="B56" s="654"/>
      <c r="C56" s="654"/>
      <c r="D56" s="654"/>
      <c r="E56" s="1517"/>
      <c r="F56" s="1517"/>
      <c r="G56" s="1517"/>
      <c r="H56" s="1517"/>
      <c r="I56" s="1517"/>
      <c r="J56" s="1517"/>
      <c r="K56" s="1517"/>
      <c r="L56" s="1517"/>
      <c r="M56" s="1517"/>
      <c r="N56" s="1517"/>
      <c r="O56" s="1517"/>
      <c r="P56" s="1517"/>
      <c r="Q56" s="1517"/>
      <c r="R56" s="109"/>
    </row>
    <row r="57">
      <c r="A57" s="1"/>
      <c r="B57" s="1545" t="str">
        <f>GETTRAINERSPRITE(E57)</f>
        <v/>
      </c>
      <c r="C57" s="22"/>
      <c r="D57" s="22"/>
      <c r="E57" s="1546" t="s">
        <v>3045</v>
      </c>
      <c r="F57" s="22"/>
      <c r="G57" s="22"/>
      <c r="H57" s="22"/>
      <c r="I57" s="22"/>
      <c r="J57" s="22"/>
      <c r="K57" s="22"/>
      <c r="L57" s="22"/>
      <c r="M57" s="22"/>
      <c r="N57" s="22"/>
      <c r="O57" s="22"/>
      <c r="P57" s="22"/>
      <c r="Q57" s="835"/>
      <c r="R57" s="109"/>
    </row>
    <row r="58" ht="69.0" customHeight="1">
      <c r="A58" s="1"/>
      <c r="B58" s="28"/>
      <c r="E58" s="164" t="str">
        <f>GETPOKEMONSPRITE(E59, 130, 130)</f>
        <v/>
      </c>
      <c r="F58" s="25"/>
      <c r="G58" s="164" t="str">
        <f>GETPOKEMONSPRITE(G59, 130, 130)</f>
        <v/>
      </c>
      <c r="H58" s="25"/>
      <c r="I58" s="164" t="str">
        <f>GETPOKEMONSPRITE(I59, 150, 150)</f>
        <v/>
      </c>
      <c r="J58" s="25"/>
      <c r="K58" s="164" t="str">
        <f>GETPOKEMONSPRITE(K59, 130, 130)</f>
        <v/>
      </c>
      <c r="L58" s="25"/>
      <c r="M58" s="164" t="str">
        <f>GETPOKEMONSPRITE(M59, 150, 150)</f>
        <v/>
      </c>
      <c r="N58" s="25"/>
      <c r="O58" s="164" t="str">
        <f>GETPOKEMONSPRITE(O59, 150, 150)</f>
        <v/>
      </c>
      <c r="P58" s="25"/>
      <c r="Q58" s="1164"/>
      <c r="R58" s="109"/>
    </row>
    <row r="59">
      <c r="A59" s="1"/>
      <c r="B59" s="1608"/>
      <c r="C59" s="1609"/>
      <c r="D59" s="1609"/>
      <c r="E59" s="1082" t="s">
        <v>3046</v>
      </c>
      <c r="F59" s="41"/>
      <c r="G59" s="1083" t="s">
        <v>3047</v>
      </c>
      <c r="H59" s="41"/>
      <c r="I59" s="1083" t="s">
        <v>3048</v>
      </c>
      <c r="J59" s="41"/>
      <c r="K59" s="1083" t="s">
        <v>3049</v>
      </c>
      <c r="L59" s="41"/>
      <c r="M59" s="1503"/>
      <c r="N59" s="41"/>
      <c r="O59" s="1503"/>
      <c r="P59" s="41"/>
      <c r="Q59" s="515" t="s">
        <v>19</v>
      </c>
      <c r="R59" s="109"/>
    </row>
    <row r="60">
      <c r="A60" s="1390"/>
      <c r="B60" s="1797"/>
      <c r="C60" s="1798"/>
      <c r="D60" s="1799"/>
      <c r="E60" s="1550" t="s">
        <v>95</v>
      </c>
      <c r="F60" s="1370" t="s">
        <v>3050</v>
      </c>
      <c r="G60" s="1551" t="s">
        <v>55</v>
      </c>
      <c r="H60" s="1551" t="s">
        <v>3051</v>
      </c>
      <c r="I60" s="1551" t="s">
        <v>38</v>
      </c>
      <c r="J60" s="1551" t="s">
        <v>3014</v>
      </c>
      <c r="K60" s="1551" t="s">
        <v>55</v>
      </c>
      <c r="L60" s="1551" t="s">
        <v>3052</v>
      </c>
      <c r="M60" s="1810"/>
      <c r="N60" s="1810"/>
      <c r="O60" s="1810"/>
      <c r="P60" s="1810"/>
      <c r="Q60" s="1505" t="s">
        <v>23</v>
      </c>
      <c r="R60" s="109"/>
    </row>
    <row r="61">
      <c r="A61" s="1390"/>
      <c r="B61" s="1800" t="s">
        <v>24</v>
      </c>
      <c r="C61" s="39"/>
      <c r="D61" s="55"/>
      <c r="E61" s="1552" t="s">
        <v>25</v>
      </c>
      <c r="F61" s="57"/>
      <c r="G61" s="1553" t="s">
        <v>818</v>
      </c>
      <c r="H61" s="57"/>
      <c r="I61" s="1553" t="s">
        <v>450</v>
      </c>
      <c r="J61" s="57"/>
      <c r="K61" s="1553" t="s">
        <v>242</v>
      </c>
      <c r="L61" s="57"/>
      <c r="M61" s="509"/>
      <c r="N61" s="57"/>
      <c r="O61" s="509"/>
      <c r="P61" s="57"/>
      <c r="Q61" s="1554" t="s">
        <v>27</v>
      </c>
      <c r="R61" s="109"/>
    </row>
    <row r="62">
      <c r="A62" s="1"/>
      <c r="B62" s="1555"/>
      <c r="C62" s="1556"/>
      <c r="D62" s="1557"/>
      <c r="E62" s="1601" t="s">
        <v>696</v>
      </c>
      <c r="F62" s="57"/>
      <c r="G62" s="1615" t="s">
        <v>568</v>
      </c>
      <c r="H62" s="57"/>
      <c r="I62" s="1615" t="s">
        <v>252</v>
      </c>
      <c r="J62" s="57"/>
      <c r="K62" s="1568" t="s">
        <v>1537</v>
      </c>
      <c r="L62" s="57"/>
      <c r="M62" s="1600"/>
      <c r="N62" s="57"/>
      <c r="O62" s="1600"/>
      <c r="P62" s="57"/>
      <c r="Q62" s="517" t="s">
        <v>30</v>
      </c>
      <c r="R62" s="20"/>
    </row>
    <row r="63">
      <c r="A63" s="1"/>
      <c r="B63" s="1562"/>
      <c r="C63" s="1562"/>
      <c r="D63" s="1563"/>
      <c r="E63" s="1559" t="s">
        <v>415</v>
      </c>
      <c r="F63" s="57"/>
      <c r="G63" s="1807" t="s">
        <v>1189</v>
      </c>
      <c r="H63" s="57"/>
      <c r="I63" s="1583" t="s">
        <v>190</v>
      </c>
      <c r="J63" s="57"/>
      <c r="K63" s="1583" t="s">
        <v>134</v>
      </c>
      <c r="L63" s="57"/>
      <c r="M63" s="509"/>
      <c r="N63" s="57"/>
      <c r="O63" s="509"/>
      <c r="P63" s="57"/>
      <c r="Q63" s="518"/>
      <c r="R63" s="20"/>
    </row>
    <row r="64">
      <c r="A64" s="1"/>
      <c r="B64" s="1562"/>
      <c r="C64" s="1562"/>
      <c r="D64" s="1563"/>
      <c r="E64" s="1579" t="s">
        <v>523</v>
      </c>
      <c r="F64" s="57"/>
      <c r="G64" s="1564" t="s">
        <v>913</v>
      </c>
      <c r="H64" s="57"/>
      <c r="I64" s="1604" t="s">
        <v>3053</v>
      </c>
      <c r="J64" s="57"/>
      <c r="K64" s="1584" t="s">
        <v>743</v>
      </c>
      <c r="L64" s="57"/>
      <c r="M64" s="1600"/>
      <c r="N64" s="57"/>
      <c r="O64" s="1600"/>
      <c r="P64" s="57"/>
      <c r="Q64" s="518"/>
      <c r="R64" s="20"/>
    </row>
    <row r="65">
      <c r="A65" s="1"/>
      <c r="B65" s="1562"/>
      <c r="C65" s="1562"/>
      <c r="D65" s="1563"/>
      <c r="E65" s="1605" t="s">
        <v>74</v>
      </c>
      <c r="F65" s="581"/>
      <c r="G65" s="1607" t="s">
        <v>922</v>
      </c>
      <c r="H65" s="145"/>
      <c r="I65" s="1811" t="s">
        <v>266</v>
      </c>
      <c r="J65" s="145"/>
      <c r="K65" s="1812" t="s">
        <v>975</v>
      </c>
      <c r="L65" s="145"/>
      <c r="M65" s="680"/>
      <c r="N65" s="581"/>
      <c r="O65" s="680"/>
      <c r="P65" s="581"/>
      <c r="Q65" s="55"/>
      <c r="R65" s="109"/>
    </row>
    <row r="66">
      <c r="A66" s="1390"/>
      <c r="B66" s="654"/>
      <c r="C66" s="654"/>
      <c r="D66" s="654"/>
      <c r="E66" s="1517"/>
      <c r="F66" s="1517"/>
      <c r="G66" s="1517"/>
      <c r="H66" s="1517"/>
      <c r="I66" s="1517"/>
      <c r="J66" s="1517"/>
      <c r="K66" s="1517"/>
      <c r="L66" s="1517"/>
      <c r="M66" s="1517"/>
      <c r="N66" s="1517"/>
      <c r="O66" s="1517"/>
      <c r="P66" s="1517"/>
      <c r="Q66" s="1517"/>
      <c r="R66" s="20"/>
    </row>
    <row r="67">
      <c r="A67" s="1390"/>
      <c r="B67" s="1545" t="str">
        <f>GETTRAINERSPRITE(E67)</f>
        <v/>
      </c>
      <c r="C67" s="22"/>
      <c r="D67" s="22"/>
      <c r="E67" s="1546" t="s">
        <v>3054</v>
      </c>
      <c r="F67" s="22"/>
      <c r="G67" s="22"/>
      <c r="H67" s="22"/>
      <c r="I67" s="22"/>
      <c r="J67" s="22"/>
      <c r="K67" s="22"/>
      <c r="L67" s="22"/>
      <c r="M67" s="22"/>
      <c r="N67" s="22"/>
      <c r="O67" s="22"/>
      <c r="P67" s="22"/>
      <c r="Q67" s="835"/>
      <c r="R67" s="20"/>
    </row>
    <row r="68" ht="69.0" customHeight="1">
      <c r="A68" s="1"/>
      <c r="B68" s="28"/>
      <c r="E68" s="164" t="str">
        <f>GETPOKEMONSPRITE(E69, 130, 130)</f>
        <v/>
      </c>
      <c r="F68" s="25"/>
      <c r="G68" s="164" t="str">
        <f>GETPOKEMONSPRITE(G69, 130, 130)</f>
        <v/>
      </c>
      <c r="H68" s="25"/>
      <c r="I68" s="164" t="str">
        <f>GETPOKEMONSPRITE(I69, 150, 150)</f>
        <v/>
      </c>
      <c r="J68" s="25"/>
      <c r="K68" s="164" t="str">
        <f>GETPOKEMONSPRITE(K69, 150, 150)</f>
        <v/>
      </c>
      <c r="L68" s="25"/>
      <c r="M68" s="164" t="str">
        <f>GETPOKEMONSPRITE(M69, 150, 150)</f>
        <v/>
      </c>
      <c r="N68" s="25"/>
      <c r="O68" s="164" t="str">
        <f>GETPOKEMONSPRITE(O69, 150, 150)</f>
        <v/>
      </c>
      <c r="P68" s="25"/>
      <c r="Q68" s="1164"/>
      <c r="R68" s="109"/>
    </row>
    <row r="69">
      <c r="A69" s="1"/>
      <c r="B69" s="125"/>
      <c r="C69" s="39"/>
      <c r="D69" s="39"/>
      <c r="E69" s="1082" t="s">
        <v>3055</v>
      </c>
      <c r="F69" s="41"/>
      <c r="G69" s="1083" t="s">
        <v>3056</v>
      </c>
      <c r="H69" s="41"/>
      <c r="I69" s="1083" t="s">
        <v>3057</v>
      </c>
      <c r="J69" s="41"/>
      <c r="K69" s="1503"/>
      <c r="L69" s="41"/>
      <c r="M69" s="1503"/>
      <c r="N69" s="41"/>
      <c r="O69" s="1503"/>
      <c r="P69" s="41"/>
      <c r="Q69" s="515" t="s">
        <v>19</v>
      </c>
      <c r="R69" s="1360"/>
    </row>
    <row r="70">
      <c r="A70" s="1390"/>
      <c r="B70" s="1797"/>
      <c r="C70" s="1798"/>
      <c r="D70" s="1799"/>
      <c r="E70" s="1550" t="s">
        <v>207</v>
      </c>
      <c r="F70" s="1551" t="s">
        <v>3016</v>
      </c>
      <c r="G70" s="1551" t="s">
        <v>338</v>
      </c>
      <c r="H70" s="1551" t="s">
        <v>3016</v>
      </c>
      <c r="I70" s="1551" t="s">
        <v>216</v>
      </c>
      <c r="J70" s="1551" t="s">
        <v>3016</v>
      </c>
      <c r="K70" s="1368"/>
      <c r="L70" s="1368"/>
      <c r="M70" s="1368"/>
      <c r="N70" s="1368"/>
      <c r="O70" s="1368"/>
      <c r="P70" s="1368"/>
      <c r="Q70" s="1505" t="s">
        <v>23</v>
      </c>
      <c r="R70" s="109"/>
    </row>
    <row r="71">
      <c r="A71" s="1390"/>
      <c r="B71" s="1800" t="s">
        <v>24</v>
      </c>
      <c r="C71" s="39"/>
      <c r="D71" s="55"/>
      <c r="E71" s="1552" t="s">
        <v>970</v>
      </c>
      <c r="F71" s="57"/>
      <c r="G71" s="1553" t="s">
        <v>818</v>
      </c>
      <c r="H71" s="57"/>
      <c r="I71" s="1553" t="s">
        <v>450</v>
      </c>
      <c r="J71" s="57"/>
      <c r="K71" s="509"/>
      <c r="L71" s="57"/>
      <c r="M71" s="509"/>
      <c r="N71" s="57"/>
      <c r="O71" s="509"/>
      <c r="P71" s="57"/>
      <c r="Q71" s="1554" t="s">
        <v>27</v>
      </c>
      <c r="R71" s="109"/>
    </row>
    <row r="72">
      <c r="A72" s="1"/>
      <c r="B72" s="1555"/>
      <c r="C72" s="1556"/>
      <c r="D72" s="1557"/>
      <c r="E72" s="1568" t="s">
        <v>77</v>
      </c>
      <c r="F72" s="57"/>
      <c r="G72" s="1568" t="s">
        <v>77</v>
      </c>
      <c r="H72" s="57"/>
      <c r="I72" s="1568" t="s">
        <v>77</v>
      </c>
      <c r="J72" s="57"/>
      <c r="K72" s="1600"/>
      <c r="L72" s="57"/>
      <c r="M72" s="1600"/>
      <c r="N72" s="57"/>
      <c r="O72" s="1600"/>
      <c r="P72" s="57"/>
      <c r="Q72" s="517" t="s">
        <v>30</v>
      </c>
      <c r="R72" s="109"/>
    </row>
    <row r="73">
      <c r="A73" s="1"/>
      <c r="B73" s="1585" t="str">
        <f t="shared" ref="B73:D73" si="2">I2</f>
        <v/>
      </c>
      <c r="C73" s="1585" t="str">
        <f t="shared" si="2"/>
        <v/>
      </c>
      <c r="D73" s="1610" t="str">
        <f t="shared" si="2"/>
        <v/>
      </c>
      <c r="E73" s="509"/>
      <c r="F73" s="57"/>
      <c r="G73" s="509"/>
      <c r="H73" s="57"/>
      <c r="I73" s="509"/>
      <c r="J73" s="57"/>
      <c r="K73" s="509"/>
      <c r="L73" s="57"/>
      <c r="M73" s="509"/>
      <c r="N73" s="57"/>
      <c r="O73" s="509"/>
      <c r="P73" s="57"/>
      <c r="Q73" s="518"/>
      <c r="R73" s="109"/>
    </row>
    <row r="74">
      <c r="A74" s="1"/>
      <c r="B74" s="1585" t="str">
        <f t="shared" ref="B74:D74" si="3">L2</f>
        <v/>
      </c>
      <c r="C74" s="1585" t="str">
        <f t="shared" si="3"/>
        <v/>
      </c>
      <c r="D74" s="1610" t="str">
        <f t="shared" si="3"/>
        <v/>
      </c>
      <c r="E74" s="1600"/>
      <c r="F74" s="57"/>
      <c r="G74" s="1600"/>
      <c r="H74" s="57"/>
      <c r="I74" s="1600"/>
      <c r="J74" s="57"/>
      <c r="K74" s="1600"/>
      <c r="L74" s="57"/>
      <c r="M74" s="1600"/>
      <c r="N74" s="57"/>
      <c r="O74" s="1600"/>
      <c r="P74" s="57"/>
      <c r="Q74" s="518"/>
      <c r="R74" s="109"/>
    </row>
    <row r="75">
      <c r="A75" s="1"/>
      <c r="B75" s="1585" t="str">
        <f t="shared" ref="B75:C75" si="4">O2</f>
        <v/>
      </c>
      <c r="C75" s="1585" t="str">
        <f t="shared" si="4"/>
        <v/>
      </c>
      <c r="D75" s="1563"/>
      <c r="E75" s="680"/>
      <c r="F75" s="581"/>
      <c r="G75" s="680"/>
      <c r="H75" s="581"/>
      <c r="I75" s="680"/>
      <c r="J75" s="581"/>
      <c r="K75" s="680"/>
      <c r="L75" s="581"/>
      <c r="M75" s="680"/>
      <c r="N75" s="581"/>
      <c r="O75" s="680"/>
      <c r="P75" s="581"/>
      <c r="Q75" s="55"/>
      <c r="R75" s="109"/>
    </row>
    <row r="76">
      <c r="A76" s="1"/>
      <c r="B76" s="654"/>
      <c r="C76" s="654"/>
      <c r="D76" s="654"/>
      <c r="E76" s="1578"/>
      <c r="F76" s="1578"/>
      <c r="G76" s="1578"/>
      <c r="H76" s="1578"/>
      <c r="I76" s="1578"/>
      <c r="J76" s="1578"/>
      <c r="K76" s="1578"/>
      <c r="L76" s="1578"/>
      <c r="M76" s="1578"/>
      <c r="N76" s="1578"/>
      <c r="O76" s="1578"/>
      <c r="P76" s="1578"/>
      <c r="Q76" s="1578"/>
      <c r="R76" s="109"/>
    </row>
    <row r="77">
      <c r="A77" s="1390"/>
      <c r="B77" s="654"/>
      <c r="C77" s="654"/>
      <c r="D77" s="654"/>
      <c r="E77" s="1578"/>
      <c r="F77" s="1578"/>
      <c r="G77" s="1578"/>
      <c r="H77" s="1578"/>
      <c r="I77" s="1578"/>
      <c r="J77" s="1578"/>
      <c r="K77" s="1578"/>
      <c r="L77" s="1578"/>
      <c r="M77" s="1578"/>
      <c r="N77" s="1578"/>
      <c r="O77" s="1578"/>
      <c r="P77" s="1578"/>
      <c r="Q77" s="1578"/>
      <c r="R77" s="109"/>
    </row>
    <row r="78">
      <c r="A78" s="1390"/>
      <c r="B78" s="654"/>
      <c r="C78" s="654"/>
      <c r="D78" s="654"/>
      <c r="E78" s="1183" t="s">
        <v>3058</v>
      </c>
      <c r="R78" s="118"/>
    </row>
    <row r="79">
      <c r="A79" s="1"/>
      <c r="B79" s="654"/>
      <c r="C79" s="654"/>
      <c r="D79" s="654"/>
      <c r="R79" s="118"/>
    </row>
    <row r="80">
      <c r="A80" s="1"/>
      <c r="B80" s="654"/>
      <c r="C80" s="654"/>
      <c r="D80" s="654"/>
      <c r="E80" s="1578"/>
      <c r="F80" s="1578"/>
      <c r="G80" s="1578"/>
      <c r="H80" s="1578"/>
      <c r="I80" s="1578"/>
      <c r="J80" s="1578"/>
      <c r="K80" s="1578"/>
      <c r="L80" s="1578"/>
      <c r="M80" s="1578"/>
      <c r="N80" s="1578"/>
      <c r="O80" s="1578"/>
      <c r="P80" s="1578"/>
      <c r="Q80" s="1578"/>
      <c r="R80" s="109"/>
    </row>
    <row r="81">
      <c r="A81" s="1"/>
      <c r="B81" s="1545" t="str">
        <f>IMAGE("https://archives.bulbagarden.net/media/upload/6/65/Spr_DP_Cameraman.png")</f>
        <v/>
      </c>
      <c r="C81" s="22"/>
      <c r="D81" s="22"/>
      <c r="E81" s="1546" t="s">
        <v>3059</v>
      </c>
      <c r="F81" s="22"/>
      <c r="G81" s="22"/>
      <c r="H81" s="22"/>
      <c r="I81" s="22"/>
      <c r="J81" s="22"/>
      <c r="K81" s="22"/>
      <c r="L81" s="22"/>
      <c r="M81" s="22"/>
      <c r="N81" s="22"/>
      <c r="O81" s="22"/>
      <c r="P81" s="22"/>
      <c r="Q81" s="835"/>
      <c r="R81" s="109"/>
    </row>
    <row r="82" ht="69.0" customHeight="1">
      <c r="A82" s="1"/>
      <c r="B82" s="28"/>
      <c r="E82" s="164" t="str">
        <f>GETPOKEMONSPRITE(E83, 130, 130)</f>
        <v/>
      </c>
      <c r="F82" s="25"/>
      <c r="G82" s="164" t="str">
        <f>GETPOKEMONSPRITE(G83, 150, 150)</f>
        <v/>
      </c>
      <c r="H82" s="25"/>
      <c r="I82" s="164" t="str">
        <f>GETPOKEMONSPRITE(I83, 110, 110)</f>
        <v/>
      </c>
      <c r="J82" s="25"/>
      <c r="K82" s="164" t="str">
        <f>GETPOKEMONSPRITE(K83, 130, 130)</f>
        <v/>
      </c>
      <c r="L82" s="25"/>
      <c r="M82" s="164" t="str">
        <f>GETPOKEMONSPRITE(M83, 130, 130)</f>
        <v/>
      </c>
      <c r="N82" s="25"/>
      <c r="O82" s="164" t="str">
        <f>GETPOKEMONSPRITE(O83, 150, 150)</f>
        <v/>
      </c>
      <c r="P82" s="25"/>
      <c r="Q82" s="1164"/>
      <c r="R82" s="109"/>
    </row>
    <row r="83">
      <c r="A83" s="1"/>
      <c r="B83" s="125"/>
      <c r="C83" s="39"/>
      <c r="D83" s="39"/>
      <c r="E83" s="1082" t="s">
        <v>3060</v>
      </c>
      <c r="F83" s="41"/>
      <c r="G83" s="1083" t="s">
        <v>3061</v>
      </c>
      <c r="H83" s="41"/>
      <c r="I83" s="1083" t="s">
        <v>3062</v>
      </c>
      <c r="J83" s="41"/>
      <c r="K83" s="1083" t="s">
        <v>3063</v>
      </c>
      <c r="L83" s="41"/>
      <c r="M83" s="1083" t="s">
        <v>3064</v>
      </c>
      <c r="N83" s="41"/>
      <c r="O83" s="1083" t="s">
        <v>3065</v>
      </c>
      <c r="P83" s="41"/>
      <c r="Q83" s="515" t="s">
        <v>19</v>
      </c>
      <c r="R83" s="118"/>
    </row>
    <row r="84">
      <c r="A84" s="1390"/>
      <c r="B84" s="1797"/>
      <c r="C84" s="1798"/>
      <c r="D84" s="1799"/>
      <c r="E84" s="1550" t="s">
        <v>20</v>
      </c>
      <c r="F84" s="1551" t="s">
        <v>3016</v>
      </c>
      <c r="G84" s="1551" t="s">
        <v>20</v>
      </c>
      <c r="H84" s="1551" t="s">
        <v>3066</v>
      </c>
      <c r="I84" s="1551" t="s">
        <v>40</v>
      </c>
      <c r="J84" s="1551" t="s">
        <v>1231</v>
      </c>
      <c r="K84" s="1551" t="s">
        <v>175</v>
      </c>
      <c r="L84" s="1551" t="s">
        <v>3067</v>
      </c>
      <c r="M84" s="1551" t="s">
        <v>338</v>
      </c>
      <c r="N84" s="1551" t="s">
        <v>1231</v>
      </c>
      <c r="O84" s="1551" t="s">
        <v>40</v>
      </c>
      <c r="P84" s="1551" t="s">
        <v>1992</v>
      </c>
      <c r="Q84" s="1505" t="s">
        <v>23</v>
      </c>
      <c r="R84" s="109"/>
    </row>
    <row r="85">
      <c r="A85" s="1390"/>
      <c r="B85" s="1800" t="s">
        <v>24</v>
      </c>
      <c r="C85" s="39"/>
      <c r="D85" s="55"/>
      <c r="E85" s="1552" t="s">
        <v>71</v>
      </c>
      <c r="F85" s="57"/>
      <c r="G85" s="1553" t="s">
        <v>133</v>
      </c>
      <c r="H85" s="57"/>
      <c r="I85" s="1553" t="s">
        <v>613</v>
      </c>
      <c r="J85" s="57"/>
      <c r="K85" s="1553" t="s">
        <v>1081</v>
      </c>
      <c r="L85" s="57"/>
      <c r="M85" s="1553" t="s">
        <v>71</v>
      </c>
      <c r="N85" s="57"/>
      <c r="O85" s="1553" t="s">
        <v>133</v>
      </c>
      <c r="P85" s="57"/>
      <c r="Q85" s="1554" t="s">
        <v>27</v>
      </c>
      <c r="R85" s="109"/>
    </row>
    <row r="86">
      <c r="A86" s="1"/>
      <c r="B86" s="1555"/>
      <c r="C86" s="1556"/>
      <c r="D86" s="1557"/>
      <c r="E86" s="1598" t="s">
        <v>247</v>
      </c>
      <c r="F86" s="57"/>
      <c r="G86" s="1618" t="s">
        <v>627</v>
      </c>
      <c r="H86" s="57"/>
      <c r="I86" s="1560" t="s">
        <v>794</v>
      </c>
      <c r="J86" s="57"/>
      <c r="K86" s="1568" t="s">
        <v>1537</v>
      </c>
      <c r="L86" s="57"/>
      <c r="M86" s="1638" t="s">
        <v>974</v>
      </c>
      <c r="N86" s="57"/>
      <c r="O86" s="1813" t="s">
        <v>588</v>
      </c>
      <c r="P86" s="145"/>
      <c r="Q86" s="517" t="s">
        <v>30</v>
      </c>
      <c r="R86" s="109"/>
    </row>
    <row r="87">
      <c r="A87" s="1390"/>
      <c r="B87" s="1562"/>
      <c r="C87" s="1562"/>
      <c r="D87" s="1563"/>
      <c r="E87" s="1568" t="s">
        <v>389</v>
      </c>
      <c r="F87" s="57"/>
      <c r="G87" s="1602" t="s">
        <v>696</v>
      </c>
      <c r="H87" s="57"/>
      <c r="I87" s="1620" t="s">
        <v>247</v>
      </c>
      <c r="J87" s="57"/>
      <c r="K87" s="1571" t="s">
        <v>416</v>
      </c>
      <c r="L87" s="57"/>
      <c r="M87" s="1603" t="s">
        <v>752</v>
      </c>
      <c r="N87" s="57"/>
      <c r="O87" s="1566" t="s">
        <v>897</v>
      </c>
      <c r="P87" s="57"/>
      <c r="Q87" s="518"/>
      <c r="R87" s="37"/>
    </row>
    <row r="88">
      <c r="A88" s="1390"/>
      <c r="B88" s="1562"/>
      <c r="C88" s="1562"/>
      <c r="D88" s="1610" t="str">
        <f>N2</f>
        <v/>
      </c>
      <c r="E88" s="1814" t="s">
        <v>1005</v>
      </c>
      <c r="F88" s="57"/>
      <c r="G88" s="1621" t="s">
        <v>476</v>
      </c>
      <c r="H88" s="57"/>
      <c r="I88" s="1566" t="s">
        <v>637</v>
      </c>
      <c r="J88" s="57"/>
      <c r="K88" s="1567" t="s">
        <v>569</v>
      </c>
      <c r="L88" s="57"/>
      <c r="M88" s="1801" t="s">
        <v>3068</v>
      </c>
      <c r="N88" s="57"/>
      <c r="O88" s="1603" t="s">
        <v>2071</v>
      </c>
      <c r="P88" s="57"/>
      <c r="Q88" s="518"/>
      <c r="R88" s="37"/>
    </row>
    <row r="89">
      <c r="A89" s="1"/>
      <c r="B89" s="1562"/>
      <c r="C89" s="1562"/>
      <c r="D89" s="1563"/>
      <c r="E89" s="1815" t="s">
        <v>425</v>
      </c>
      <c r="F89" s="581"/>
      <c r="G89" s="1607" t="s">
        <v>3069</v>
      </c>
      <c r="H89" s="145"/>
      <c r="I89" s="1607" t="s">
        <v>89</v>
      </c>
      <c r="J89" s="145"/>
      <c r="K89" s="1607" t="s">
        <v>89</v>
      </c>
      <c r="L89" s="145"/>
      <c r="M89" s="1607" t="s">
        <v>89</v>
      </c>
      <c r="N89" s="145"/>
      <c r="O89" s="1606" t="s">
        <v>43</v>
      </c>
      <c r="P89" s="145"/>
      <c r="Q89" s="55"/>
      <c r="R89" s="37"/>
    </row>
    <row r="90">
      <c r="A90" s="1"/>
      <c r="B90" s="654"/>
      <c r="C90" s="654"/>
      <c r="D90" s="654"/>
      <c r="E90" s="1517"/>
      <c r="F90" s="1517"/>
      <c r="G90" s="1517"/>
      <c r="H90" s="1517"/>
      <c r="I90" s="1517"/>
      <c r="J90" s="1517"/>
      <c r="K90" s="1517"/>
      <c r="L90" s="1517"/>
      <c r="M90" s="1517"/>
      <c r="N90" s="1517"/>
      <c r="O90" s="1517"/>
      <c r="P90" s="1517"/>
      <c r="Q90" s="1517"/>
      <c r="R90" s="37"/>
    </row>
    <row r="91">
      <c r="A91" s="1"/>
      <c r="B91" s="1545" t="str">
        <f>GETTRAINERSPRITE(E91)</f>
        <v/>
      </c>
      <c r="C91" s="22"/>
      <c r="D91" s="22"/>
      <c r="E91" s="1546" t="s">
        <v>3070</v>
      </c>
      <c r="F91" s="22"/>
      <c r="G91" s="22"/>
      <c r="H91" s="22"/>
      <c r="I91" s="22"/>
      <c r="J91" s="22"/>
      <c r="K91" s="22"/>
      <c r="L91" s="22"/>
      <c r="M91" s="22"/>
      <c r="N91" s="22"/>
      <c r="O91" s="22"/>
      <c r="P91" s="22"/>
      <c r="Q91" s="835"/>
      <c r="R91" s="37"/>
    </row>
    <row r="92" ht="69.0" customHeight="1">
      <c r="A92" s="1"/>
      <c r="B92" s="28"/>
      <c r="E92" s="164" t="str">
        <f>GETPOKEMONSPRITE(E93, 130, 130)</f>
        <v/>
      </c>
      <c r="F92" s="25"/>
      <c r="G92" s="164" t="str">
        <f>GETPOKEMONSPRITE(G93, 130, 130)</f>
        <v/>
      </c>
      <c r="H92" s="25"/>
      <c r="I92" s="164" t="str">
        <f>GETPOKEMONSPRITE(I93, 130, 130)</f>
        <v/>
      </c>
      <c r="J92" s="25"/>
      <c r="K92" s="164" t="str">
        <f>GETPOKEMONSPRITE(K93, 110, 110)</f>
        <v/>
      </c>
      <c r="L92" s="25"/>
      <c r="M92" s="164" t="str">
        <f>GETPOKEMONSPRITE(M93, 110, 110)</f>
        <v/>
      </c>
      <c r="N92" s="25"/>
      <c r="O92" s="164" t="str">
        <f>GETPOKEMONSPRITE(O93, 150, 150)</f>
        <v/>
      </c>
      <c r="P92" s="25"/>
      <c r="Q92" s="1164"/>
      <c r="R92" s="109"/>
    </row>
    <row r="93">
      <c r="A93" s="1"/>
      <c r="B93" s="125"/>
      <c r="C93" s="39"/>
      <c r="D93" s="39"/>
      <c r="E93" s="1082" t="s">
        <v>3071</v>
      </c>
      <c r="F93" s="41"/>
      <c r="G93" s="1083" t="s">
        <v>3072</v>
      </c>
      <c r="H93" s="41"/>
      <c r="I93" s="1083" t="s">
        <v>3073</v>
      </c>
      <c r="J93" s="41"/>
      <c r="K93" s="1083" t="s">
        <v>3074</v>
      </c>
      <c r="L93" s="41"/>
      <c r="M93" s="1083" t="s">
        <v>3075</v>
      </c>
      <c r="N93" s="41"/>
      <c r="O93" s="1083" t="s">
        <v>3076</v>
      </c>
      <c r="P93" s="41"/>
      <c r="Q93" s="515" t="s">
        <v>19</v>
      </c>
      <c r="R93" s="109"/>
    </row>
    <row r="94">
      <c r="A94" s="1390"/>
      <c r="B94" s="1797"/>
      <c r="C94" s="1798"/>
      <c r="D94" s="1799"/>
      <c r="E94" s="1550" t="s">
        <v>175</v>
      </c>
      <c r="F94" s="1551" t="s">
        <v>1646</v>
      </c>
      <c r="G94" s="1551" t="s">
        <v>262</v>
      </c>
      <c r="H94" s="1551" t="s">
        <v>3077</v>
      </c>
      <c r="I94" s="1551" t="s">
        <v>175</v>
      </c>
      <c r="J94" s="1551" t="s">
        <v>3014</v>
      </c>
      <c r="K94" s="1551" t="s">
        <v>39</v>
      </c>
      <c r="L94" s="1551" t="s">
        <v>1384</v>
      </c>
      <c r="M94" s="1551" t="s">
        <v>40</v>
      </c>
      <c r="N94" s="1551" t="s">
        <v>3078</v>
      </c>
      <c r="O94" s="1551" t="s">
        <v>338</v>
      </c>
      <c r="P94" s="1551" t="s">
        <v>3079</v>
      </c>
      <c r="Q94" s="1505" t="s">
        <v>23</v>
      </c>
      <c r="R94" s="37"/>
    </row>
    <row r="95">
      <c r="A95" s="1390"/>
      <c r="B95" s="1800" t="s">
        <v>24</v>
      </c>
      <c r="C95" s="39"/>
      <c r="D95" s="55"/>
      <c r="E95" s="1552" t="s">
        <v>133</v>
      </c>
      <c r="F95" s="57"/>
      <c r="G95" s="1553" t="s">
        <v>3080</v>
      </c>
      <c r="H95" s="57"/>
      <c r="I95" s="1553" t="s">
        <v>242</v>
      </c>
      <c r="J95" s="57"/>
      <c r="K95" s="1553" t="s">
        <v>325</v>
      </c>
      <c r="L95" s="57"/>
      <c r="M95" s="1553" t="s">
        <v>242</v>
      </c>
      <c r="N95" s="57"/>
      <c r="O95" s="1553" t="s">
        <v>325</v>
      </c>
      <c r="P95" s="57"/>
      <c r="Q95" s="1554" t="s">
        <v>27</v>
      </c>
      <c r="R95" s="37"/>
    </row>
    <row r="96">
      <c r="A96" s="1"/>
      <c r="B96" s="1555"/>
      <c r="C96" s="1556"/>
      <c r="D96" s="1557"/>
      <c r="E96" s="1628" t="s">
        <v>296</v>
      </c>
      <c r="F96" s="57"/>
      <c r="G96" s="1599" t="s">
        <v>1647</v>
      </c>
      <c r="H96" s="57"/>
      <c r="I96" s="1559" t="s">
        <v>134</v>
      </c>
      <c r="J96" s="57"/>
      <c r="K96" s="1601" t="s">
        <v>921</v>
      </c>
      <c r="L96" s="57"/>
      <c r="M96" s="1558" t="s">
        <v>986</v>
      </c>
      <c r="N96" s="57"/>
      <c r="O96" s="1561" t="s">
        <v>349</v>
      </c>
      <c r="P96" s="145"/>
      <c r="Q96" s="517" t="s">
        <v>30</v>
      </c>
      <c r="R96" s="37"/>
    </row>
    <row r="97">
      <c r="A97" s="1"/>
      <c r="B97" s="1562"/>
      <c r="C97" s="1562"/>
      <c r="D97" s="1563"/>
      <c r="E97" s="1579" t="s">
        <v>282</v>
      </c>
      <c r="F97" s="57"/>
      <c r="G97" s="1807" t="s">
        <v>486</v>
      </c>
      <c r="H97" s="57"/>
      <c r="I97" s="1807" t="s">
        <v>1780</v>
      </c>
      <c r="J97" s="57"/>
      <c r="K97" s="1604" t="s">
        <v>580</v>
      </c>
      <c r="L97" s="57"/>
      <c r="M97" s="1623" t="s">
        <v>873</v>
      </c>
      <c r="N97" s="57"/>
      <c r="O97" s="1816" t="s">
        <v>75</v>
      </c>
      <c r="P97" s="57"/>
      <c r="Q97" s="518"/>
      <c r="R97" s="109"/>
    </row>
    <row r="98">
      <c r="A98" s="1"/>
      <c r="B98" s="1562"/>
      <c r="C98" s="1562"/>
      <c r="D98" s="1563"/>
      <c r="E98" s="1803" t="s">
        <v>984</v>
      </c>
      <c r="F98" s="57"/>
      <c r="G98" s="1569" t="s">
        <v>296</v>
      </c>
      <c r="H98" s="57"/>
      <c r="I98" s="1604" t="s">
        <v>523</v>
      </c>
      <c r="J98" s="57"/>
      <c r="K98" s="1571" t="s">
        <v>579</v>
      </c>
      <c r="L98" s="57"/>
      <c r="M98" s="1586" t="s">
        <v>167</v>
      </c>
      <c r="N98" s="57"/>
      <c r="O98" s="1566" t="s">
        <v>45</v>
      </c>
      <c r="P98" s="57"/>
      <c r="Q98" s="518"/>
      <c r="R98" s="37"/>
    </row>
    <row r="99">
      <c r="A99" s="1"/>
      <c r="B99" s="1562"/>
      <c r="C99" s="1562"/>
      <c r="D99" s="1563"/>
      <c r="E99" s="1629" t="s">
        <v>341</v>
      </c>
      <c r="F99" s="581"/>
      <c r="G99" s="1812" t="s">
        <v>188</v>
      </c>
      <c r="H99" s="145"/>
      <c r="I99" s="1607" t="s">
        <v>3081</v>
      </c>
      <c r="J99" s="145"/>
      <c r="K99" s="1817" t="s">
        <v>296</v>
      </c>
      <c r="L99" s="145"/>
      <c r="M99" s="1627" t="s">
        <v>984</v>
      </c>
      <c r="N99" s="145"/>
      <c r="O99" s="1607" t="s">
        <v>923</v>
      </c>
      <c r="P99" s="145"/>
      <c r="Q99" s="55"/>
      <c r="R99" s="37"/>
    </row>
    <row r="100">
      <c r="A100" s="1"/>
      <c r="B100" s="654"/>
      <c r="C100" s="654"/>
      <c r="D100" s="654"/>
      <c r="E100" s="1517"/>
      <c r="F100" s="1517"/>
      <c r="G100" s="1517"/>
      <c r="H100" s="1517"/>
      <c r="I100" s="1517"/>
      <c r="J100" s="1517"/>
      <c r="K100" s="1517"/>
      <c r="L100" s="1517"/>
      <c r="M100" s="1517"/>
      <c r="N100" s="1517"/>
      <c r="O100" s="1517"/>
      <c r="P100" s="1517"/>
      <c r="Q100" s="1517"/>
      <c r="R100" s="20"/>
    </row>
    <row r="101">
      <c r="A101" s="1"/>
      <c r="B101" s="1545" t="str">
        <f>GETTRAINERSPRITE(E101)</f>
        <v/>
      </c>
      <c r="C101" s="22"/>
      <c r="D101" s="22"/>
      <c r="E101" s="1546" t="s">
        <v>3082</v>
      </c>
      <c r="F101" s="22"/>
      <c r="G101" s="22"/>
      <c r="H101" s="22"/>
      <c r="I101" s="22"/>
      <c r="J101" s="22"/>
      <c r="K101" s="22"/>
      <c r="L101" s="22"/>
      <c r="M101" s="22"/>
      <c r="N101" s="22"/>
      <c r="O101" s="22"/>
      <c r="P101" s="22"/>
      <c r="Q101" s="835"/>
      <c r="R101" s="20"/>
    </row>
    <row r="102" ht="69.0" customHeight="1">
      <c r="A102" s="1"/>
      <c r="B102" s="28"/>
      <c r="E102" s="164" t="str">
        <f>GETPOKEMONSPRITE(E103, 150, 150)</f>
        <v/>
      </c>
      <c r="F102" s="25"/>
      <c r="G102" s="164" t="str">
        <f>GETPOKEMONSPRITE(G103, 130, 130)</f>
        <v/>
      </c>
      <c r="H102" s="25"/>
      <c r="I102" s="164" t="str">
        <f>GETPOKEMONSPRITE(I103, 150, 150)</f>
        <v/>
      </c>
      <c r="J102" s="25"/>
      <c r="K102" s="164" t="str">
        <f>GETPOKEMONSPRITE(K103, 130, 130)</f>
        <v/>
      </c>
      <c r="L102" s="25"/>
      <c r="M102" s="164" t="str">
        <f>GETPOKEMONSPRITE(M103, 130, 130)</f>
        <v/>
      </c>
      <c r="N102" s="25"/>
      <c r="O102" s="164" t="str">
        <f>GETPOKEMONSPRITE(O103, 130, 130)</f>
        <v/>
      </c>
      <c r="P102" s="25"/>
      <c r="Q102" s="1164"/>
      <c r="R102" s="109"/>
    </row>
    <row r="103">
      <c r="A103" s="1"/>
      <c r="B103" s="1608"/>
      <c r="C103" s="1609"/>
      <c r="D103" s="1609"/>
      <c r="E103" s="1082" t="s">
        <v>3083</v>
      </c>
      <c r="F103" s="41"/>
      <c r="G103" s="1083" t="s">
        <v>3084</v>
      </c>
      <c r="H103" s="41"/>
      <c r="I103" s="1083" t="s">
        <v>3085</v>
      </c>
      <c r="J103" s="41"/>
      <c r="K103" s="1083" t="s">
        <v>3086</v>
      </c>
      <c r="L103" s="41"/>
      <c r="M103" s="1083" t="s">
        <v>3087</v>
      </c>
      <c r="N103" s="41"/>
      <c r="O103" s="1083" t="s">
        <v>3088</v>
      </c>
      <c r="P103" s="41"/>
      <c r="Q103" s="515" t="s">
        <v>19</v>
      </c>
      <c r="R103" s="37"/>
    </row>
    <row r="104">
      <c r="A104" s="1390"/>
      <c r="B104" s="1797"/>
      <c r="C104" s="1798"/>
      <c r="D104" s="1799"/>
      <c r="E104" s="1550" t="s">
        <v>56</v>
      </c>
      <c r="F104" s="1551" t="s">
        <v>2257</v>
      </c>
      <c r="G104" s="1551" t="s">
        <v>22</v>
      </c>
      <c r="H104" s="1551" t="s">
        <v>1106</v>
      </c>
      <c r="I104" s="1551" t="s">
        <v>146</v>
      </c>
      <c r="J104" s="1551" t="s">
        <v>1166</v>
      </c>
      <c r="K104" s="1551" t="s">
        <v>38</v>
      </c>
      <c r="L104" s="1551" t="s">
        <v>3089</v>
      </c>
      <c r="M104" s="1551" t="s">
        <v>216</v>
      </c>
      <c r="N104" s="1551" t="s">
        <v>3052</v>
      </c>
      <c r="O104" s="1551" t="s">
        <v>117</v>
      </c>
      <c r="P104" s="1551" t="s">
        <v>3077</v>
      </c>
      <c r="Q104" s="1505" t="s">
        <v>23</v>
      </c>
      <c r="R104" s="37"/>
    </row>
    <row r="105">
      <c r="A105" s="1390"/>
      <c r="B105" s="1800" t="s">
        <v>24</v>
      </c>
      <c r="C105" s="39"/>
      <c r="D105" s="55"/>
      <c r="E105" s="1552" t="s">
        <v>325</v>
      </c>
      <c r="F105" s="57"/>
      <c r="G105" s="1553" t="s">
        <v>325</v>
      </c>
      <c r="H105" s="57"/>
      <c r="I105" s="1553" t="s">
        <v>1269</v>
      </c>
      <c r="J105" s="57"/>
      <c r="K105" s="1553" t="s">
        <v>290</v>
      </c>
      <c r="L105" s="57"/>
      <c r="M105" s="1553" t="s">
        <v>670</v>
      </c>
      <c r="N105" s="57"/>
      <c r="O105" s="1553" t="s">
        <v>325</v>
      </c>
      <c r="P105" s="57"/>
      <c r="Q105" s="1554" t="s">
        <v>27</v>
      </c>
      <c r="R105" s="37"/>
    </row>
    <row r="106">
      <c r="A106" s="1"/>
      <c r="B106" s="1555"/>
      <c r="C106" s="1556"/>
      <c r="D106" s="1557"/>
      <c r="E106" s="1560" t="s">
        <v>349</v>
      </c>
      <c r="F106" s="57"/>
      <c r="G106" s="1628" t="s">
        <v>296</v>
      </c>
      <c r="H106" s="57"/>
      <c r="I106" s="1599" t="s">
        <v>1647</v>
      </c>
      <c r="J106" s="57"/>
      <c r="K106" s="1638" t="s">
        <v>1813</v>
      </c>
      <c r="L106" s="57"/>
      <c r="M106" s="1803" t="s">
        <v>280</v>
      </c>
      <c r="N106" s="57"/>
      <c r="O106" s="1583" t="s">
        <v>551</v>
      </c>
      <c r="P106" s="57"/>
      <c r="Q106" s="517" t="s">
        <v>30</v>
      </c>
      <c r="R106" s="37"/>
    </row>
    <row r="107">
      <c r="A107" s="1"/>
      <c r="B107" s="1562"/>
      <c r="C107" s="1562"/>
      <c r="D107" s="1563"/>
      <c r="E107" s="1558" t="s">
        <v>1271</v>
      </c>
      <c r="F107" s="57"/>
      <c r="G107" s="1620" t="s">
        <v>346</v>
      </c>
      <c r="H107" s="57"/>
      <c r="I107" s="1567" t="s">
        <v>148</v>
      </c>
      <c r="J107" s="57"/>
      <c r="K107" s="1567" t="s">
        <v>485</v>
      </c>
      <c r="L107" s="57"/>
      <c r="M107" s="1567" t="s">
        <v>426</v>
      </c>
      <c r="N107" s="57"/>
      <c r="O107" s="1817" t="s">
        <v>296</v>
      </c>
      <c r="P107" s="145"/>
      <c r="Q107" s="518"/>
      <c r="R107" s="37"/>
    </row>
    <row r="108">
      <c r="A108" s="1"/>
      <c r="B108" s="1562"/>
      <c r="C108" s="1562"/>
      <c r="D108" s="1563"/>
      <c r="E108" s="1601" t="s">
        <v>590</v>
      </c>
      <c r="F108" s="57"/>
      <c r="G108" s="1566" t="s">
        <v>619</v>
      </c>
      <c r="H108" s="57"/>
      <c r="I108" s="1571" t="s">
        <v>614</v>
      </c>
      <c r="J108" s="57"/>
      <c r="K108" s="1620" t="s">
        <v>3042</v>
      </c>
      <c r="L108" s="57"/>
      <c r="M108" s="1571" t="s">
        <v>614</v>
      </c>
      <c r="N108" s="57"/>
      <c r="O108" s="1604" t="s">
        <v>629</v>
      </c>
      <c r="P108" s="57"/>
      <c r="Q108" s="518"/>
      <c r="R108" s="109"/>
    </row>
    <row r="109">
      <c r="A109" s="1"/>
      <c r="B109" s="1562"/>
      <c r="C109" s="1562"/>
      <c r="D109" s="1563"/>
      <c r="E109" s="1805" t="s">
        <v>346</v>
      </c>
      <c r="F109" s="581"/>
      <c r="G109" s="1817" t="s">
        <v>311</v>
      </c>
      <c r="H109" s="145"/>
      <c r="I109" s="1818" t="s">
        <v>488</v>
      </c>
      <c r="J109" s="145"/>
      <c r="K109" s="1813" t="s">
        <v>1005</v>
      </c>
      <c r="L109" s="145"/>
      <c r="M109" s="1613" t="s">
        <v>955</v>
      </c>
      <c r="N109" s="145"/>
      <c r="O109" s="1807" t="s">
        <v>188</v>
      </c>
      <c r="P109" s="57"/>
      <c r="Q109" s="55"/>
      <c r="R109" s="109"/>
    </row>
    <row r="110">
      <c r="A110" s="1"/>
      <c r="B110" s="654"/>
      <c r="C110" s="654"/>
      <c r="D110" s="654"/>
      <c r="E110" s="1517"/>
      <c r="F110" s="1517"/>
      <c r="G110" s="1517"/>
      <c r="H110" s="1517"/>
      <c r="I110" s="1517"/>
      <c r="J110" s="1517"/>
      <c r="K110" s="1517"/>
      <c r="L110" s="1517"/>
      <c r="M110" s="1517"/>
      <c r="N110" s="1517"/>
      <c r="O110" s="1517"/>
      <c r="P110" s="1517"/>
      <c r="Q110" s="1517"/>
      <c r="R110" s="109"/>
    </row>
    <row r="111">
      <c r="A111" s="1"/>
      <c r="B111" s="1819" t="str">
        <f>GETTRAINERSPRITE(E111)</f>
        <v/>
      </c>
      <c r="C111" s="932"/>
      <c r="D111" s="932"/>
      <c r="E111" s="1820" t="s">
        <v>1277</v>
      </c>
      <c r="F111" s="932"/>
      <c r="G111" s="932"/>
      <c r="H111" s="932"/>
      <c r="I111" s="932"/>
      <c r="J111" s="932"/>
      <c r="K111" s="932"/>
      <c r="L111" s="932"/>
      <c r="M111" s="932"/>
      <c r="N111" s="932"/>
      <c r="O111" s="932"/>
      <c r="P111" s="932"/>
      <c r="Q111" s="934"/>
      <c r="R111" s="109"/>
    </row>
    <row r="112" ht="81.0" customHeight="1">
      <c r="A112" s="1"/>
      <c r="B112" s="935"/>
      <c r="E112" s="936" t="str">
        <f>GETPOKEMONSPRITE(E113, 150, 150)</f>
        <v/>
      </c>
      <c r="F112" s="937"/>
      <c r="G112" s="936" t="str">
        <f>GETPOKEMONSPRITE(G113, 130, 130)</f>
        <v/>
      </c>
      <c r="H112" s="937"/>
      <c r="I112" s="936" t="str">
        <f>GETPOKEMONSPRITE(I113, 130, 130)</f>
        <v/>
      </c>
      <c r="J112" s="937"/>
      <c r="K112" s="936" t="str">
        <f>GETPOKEMONSPRITE(K113, 150, 150)</f>
        <v/>
      </c>
      <c r="L112" s="937"/>
      <c r="M112" s="936" t="str">
        <f>GETPOKEMONSPRITE(M113, 150, 150)</f>
        <v/>
      </c>
      <c r="N112" s="937"/>
      <c r="O112" s="936" t="str">
        <f>GETPOKEMONSPRITE(O113, 150, 150)</f>
        <v/>
      </c>
      <c r="P112" s="937"/>
      <c r="Q112" s="938"/>
      <c r="R112" s="109"/>
    </row>
    <row r="113">
      <c r="A113" s="1390"/>
      <c r="B113" s="939"/>
      <c r="C113" s="940"/>
      <c r="D113" s="940"/>
      <c r="E113" s="1082" t="s">
        <v>3090</v>
      </c>
      <c r="F113" s="41"/>
      <c r="G113" s="1083" t="s">
        <v>3091</v>
      </c>
      <c r="H113" s="41"/>
      <c r="I113" s="1083" t="s">
        <v>3092</v>
      </c>
      <c r="J113" s="41"/>
      <c r="K113" s="1083" t="s">
        <v>3093</v>
      </c>
      <c r="L113" s="41"/>
      <c r="M113" s="1083" t="s">
        <v>3094</v>
      </c>
      <c r="N113" s="41"/>
      <c r="O113" s="1083" t="s">
        <v>2573</v>
      </c>
      <c r="P113" s="41"/>
      <c r="Q113" s="758" t="s">
        <v>19</v>
      </c>
      <c r="R113" s="109"/>
    </row>
    <row r="114">
      <c r="A114" s="1390"/>
      <c r="B114" s="1798"/>
      <c r="C114" s="1798"/>
      <c r="D114" s="1799"/>
      <c r="E114" s="1550" t="s">
        <v>69</v>
      </c>
      <c r="F114" s="1551" t="s">
        <v>2257</v>
      </c>
      <c r="G114" s="1551" t="s">
        <v>158</v>
      </c>
      <c r="H114" s="1551" t="s">
        <v>1231</v>
      </c>
      <c r="I114" s="1551" t="s">
        <v>56</v>
      </c>
      <c r="J114" s="1551" t="s">
        <v>1646</v>
      </c>
      <c r="K114" s="1551" t="s">
        <v>21</v>
      </c>
      <c r="L114" s="1551" t="s">
        <v>3095</v>
      </c>
      <c r="M114" s="1551" t="s">
        <v>56</v>
      </c>
      <c r="N114" s="1551" t="s">
        <v>2238</v>
      </c>
      <c r="O114" s="1551" t="s">
        <v>69</v>
      </c>
      <c r="P114" s="1551" t="s">
        <v>1106</v>
      </c>
      <c r="Q114" s="1505" t="s">
        <v>23</v>
      </c>
      <c r="R114" s="37"/>
    </row>
    <row r="115">
      <c r="A115" s="1390"/>
      <c r="B115" s="1800" t="s">
        <v>24</v>
      </c>
      <c r="C115" s="39"/>
      <c r="D115" s="55"/>
      <c r="E115" s="1552" t="s">
        <v>120</v>
      </c>
      <c r="F115" s="57"/>
      <c r="G115" s="1553" t="s">
        <v>724</v>
      </c>
      <c r="H115" s="57"/>
      <c r="I115" s="1553" t="s">
        <v>308</v>
      </c>
      <c r="J115" s="57"/>
      <c r="K115" s="1553" t="s">
        <v>3022</v>
      </c>
      <c r="L115" s="57"/>
      <c r="M115" s="1553" t="s">
        <v>242</v>
      </c>
      <c r="N115" s="57"/>
      <c r="O115" s="1553" t="s">
        <v>162</v>
      </c>
      <c r="P115" s="57"/>
      <c r="Q115" s="1554" t="s">
        <v>27</v>
      </c>
      <c r="R115" s="1542"/>
    </row>
    <row r="116">
      <c r="A116" s="1"/>
      <c r="B116" s="1555"/>
      <c r="C116" s="1556"/>
      <c r="D116" s="1557"/>
      <c r="E116" s="1568" t="s">
        <v>619</v>
      </c>
      <c r="F116" s="57"/>
      <c r="G116" s="1638" t="s">
        <v>345</v>
      </c>
      <c r="H116" s="57"/>
      <c r="I116" s="1615" t="s">
        <v>568</v>
      </c>
      <c r="J116" s="57"/>
      <c r="K116" s="1601" t="s">
        <v>803</v>
      </c>
      <c r="L116" s="57"/>
      <c r="M116" s="1803" t="s">
        <v>343</v>
      </c>
      <c r="N116" s="57"/>
      <c r="O116" s="1621" t="s">
        <v>476</v>
      </c>
      <c r="P116" s="57"/>
      <c r="Q116" s="517" t="s">
        <v>30</v>
      </c>
      <c r="R116" s="20"/>
    </row>
    <row r="117">
      <c r="A117" s="1"/>
      <c r="B117" s="1562"/>
      <c r="C117" s="1562"/>
      <c r="D117" s="1563"/>
      <c r="E117" s="1638" t="s">
        <v>3096</v>
      </c>
      <c r="F117" s="57"/>
      <c r="G117" s="1566" t="s">
        <v>997</v>
      </c>
      <c r="H117" s="57"/>
      <c r="I117" s="1584" t="s">
        <v>492</v>
      </c>
      <c r="J117" s="57"/>
      <c r="K117" s="1088" t="s">
        <v>542</v>
      </c>
      <c r="L117" s="57"/>
      <c r="M117" s="1566" t="s">
        <v>1537</v>
      </c>
      <c r="N117" s="57"/>
      <c r="O117" s="1606" t="s">
        <v>752</v>
      </c>
      <c r="P117" s="145"/>
      <c r="Q117" s="518"/>
      <c r="R117" s="37"/>
    </row>
    <row r="118">
      <c r="A118" s="1"/>
      <c r="B118" s="1562"/>
      <c r="C118" s="1562"/>
      <c r="D118" s="1563"/>
      <c r="E118" s="1558" t="s">
        <v>416</v>
      </c>
      <c r="F118" s="57"/>
      <c r="G118" s="1620" t="s">
        <v>454</v>
      </c>
      <c r="H118" s="57"/>
      <c r="I118" s="1571" t="s">
        <v>451</v>
      </c>
      <c r="J118" s="57"/>
      <c r="K118" s="1602" t="s">
        <v>559</v>
      </c>
      <c r="L118" s="57"/>
      <c r="M118" s="1604" t="s">
        <v>282</v>
      </c>
      <c r="N118" s="57"/>
      <c r="O118" s="1584" t="s">
        <v>232</v>
      </c>
      <c r="P118" s="57"/>
      <c r="Q118" s="518"/>
      <c r="R118" s="37"/>
    </row>
    <row r="119">
      <c r="A119" s="1"/>
      <c r="B119" s="1562"/>
      <c r="C119" s="1562"/>
      <c r="D119" s="1563"/>
      <c r="E119" s="1629" t="s">
        <v>341</v>
      </c>
      <c r="F119" s="581"/>
      <c r="G119" s="1818" t="s">
        <v>3097</v>
      </c>
      <c r="H119" s="145"/>
      <c r="I119" s="1607" t="s">
        <v>101</v>
      </c>
      <c r="J119" s="145"/>
      <c r="K119" s="1811" t="s">
        <v>124</v>
      </c>
      <c r="L119" s="145"/>
      <c r="M119" s="1817" t="s">
        <v>296</v>
      </c>
      <c r="N119" s="145"/>
      <c r="O119" s="1620" t="s">
        <v>473</v>
      </c>
      <c r="P119" s="57"/>
      <c r="Q119" s="55"/>
      <c r="R119" s="109"/>
    </row>
    <row r="120">
      <c r="A120" s="1"/>
      <c r="B120" s="654"/>
      <c r="C120" s="654"/>
      <c r="D120" s="654"/>
      <c r="E120" s="20"/>
      <c r="F120" s="20"/>
      <c r="G120" s="20"/>
      <c r="H120" s="20"/>
      <c r="I120" s="20"/>
      <c r="J120" s="20"/>
      <c r="K120" s="20"/>
      <c r="L120" s="20"/>
      <c r="M120" s="20"/>
      <c r="N120" s="20"/>
      <c r="O120" s="20"/>
      <c r="P120" s="20"/>
      <c r="Q120" s="20"/>
      <c r="R120" s="109"/>
    </row>
    <row r="121">
      <c r="A121" s="1"/>
      <c r="B121" s="1545" t="str">
        <f>GETTRAINERSPRITE(E121)</f>
        <v/>
      </c>
      <c r="C121" s="22"/>
      <c r="D121" s="22"/>
      <c r="E121" s="1063" t="s">
        <v>3098</v>
      </c>
      <c r="F121" s="647"/>
      <c r="G121" s="647"/>
      <c r="H121" s="647"/>
      <c r="I121" s="647"/>
      <c r="J121" s="647"/>
      <c r="K121" s="647"/>
      <c r="L121" s="647"/>
      <c r="M121" s="647"/>
      <c r="N121" s="647"/>
      <c r="O121" s="647"/>
      <c r="P121" s="647"/>
      <c r="Q121" s="648"/>
      <c r="R121" s="109"/>
    </row>
    <row r="122" ht="69.0" customHeight="1">
      <c r="A122" s="1"/>
      <c r="B122" s="28"/>
      <c r="E122" s="164" t="str">
        <f>GETPOKEMONSPRITE(E123, 150, 150)</f>
        <v/>
      </c>
      <c r="F122" s="25"/>
      <c r="G122" s="164" t="str">
        <f>GETPOKEMONSPRITE(G123, 150, 150)</f>
        <v/>
      </c>
      <c r="H122" s="25"/>
      <c r="I122" s="164" t="str">
        <f>GETPOKEMONSPRITE(I123, 150, 150)</f>
        <v/>
      </c>
      <c r="J122" s="25"/>
      <c r="K122" s="164" t="str">
        <f>GETPOKEMONSPRITE(K123, 130, 130)</f>
        <v/>
      </c>
      <c r="L122" s="25"/>
      <c r="M122" s="164" t="str">
        <f>GETPOKEMONSPRITE(M123, 110, 110)</f>
        <v/>
      </c>
      <c r="N122" s="25"/>
      <c r="O122" s="164" t="str">
        <f>GETPOKEMONSPRITE(O123, 110, 110)</f>
        <v/>
      </c>
      <c r="P122" s="25"/>
      <c r="Q122" s="1164"/>
      <c r="R122" s="109"/>
    </row>
    <row r="123">
      <c r="A123" s="1"/>
      <c r="B123" s="125"/>
      <c r="C123" s="39"/>
      <c r="D123" s="39"/>
      <c r="E123" s="326" t="s">
        <v>3099</v>
      </c>
      <c r="F123" s="41"/>
      <c r="G123" s="327" t="s">
        <v>3100</v>
      </c>
      <c r="H123" s="41"/>
      <c r="I123" s="327" t="s">
        <v>2829</v>
      </c>
      <c r="J123" s="41"/>
      <c r="K123" s="327" t="s">
        <v>3101</v>
      </c>
      <c r="L123" s="41"/>
      <c r="M123" s="327" t="s">
        <v>3102</v>
      </c>
      <c r="N123" s="41"/>
      <c r="O123" s="327" t="s">
        <v>3103</v>
      </c>
      <c r="P123" s="41"/>
      <c r="Q123" s="515" t="s">
        <v>19</v>
      </c>
      <c r="R123" s="109"/>
    </row>
    <row r="124">
      <c r="A124" s="1390"/>
      <c r="B124" s="1797"/>
      <c r="C124" s="1798"/>
      <c r="D124" s="1799"/>
      <c r="E124" s="329" t="s">
        <v>38</v>
      </c>
      <c r="F124" s="330" t="s">
        <v>3104</v>
      </c>
      <c r="G124" s="330" t="s">
        <v>22</v>
      </c>
      <c r="H124" s="330" t="s">
        <v>3105</v>
      </c>
      <c r="I124" s="330" t="s">
        <v>83</v>
      </c>
      <c r="J124" s="330" t="s">
        <v>3078</v>
      </c>
      <c r="K124" s="330" t="s">
        <v>39</v>
      </c>
      <c r="L124" s="330" t="s">
        <v>3106</v>
      </c>
      <c r="M124" s="330" t="s">
        <v>338</v>
      </c>
      <c r="N124" s="1821" t="s">
        <v>3107</v>
      </c>
      <c r="O124" s="330" t="s">
        <v>56</v>
      </c>
      <c r="P124" s="330" t="s">
        <v>1646</v>
      </c>
      <c r="Q124" s="1505" t="s">
        <v>23</v>
      </c>
      <c r="R124" s="109"/>
    </row>
    <row r="125">
      <c r="A125" s="1390"/>
      <c r="B125" s="1800" t="s">
        <v>24</v>
      </c>
      <c r="C125" s="39"/>
      <c r="D125" s="55"/>
      <c r="E125" s="335" t="s">
        <v>98</v>
      </c>
      <c r="F125" s="57"/>
      <c r="G125" s="336" t="s">
        <v>71</v>
      </c>
      <c r="H125" s="57"/>
      <c r="I125" s="336" t="s">
        <v>325</v>
      </c>
      <c r="J125" s="57"/>
      <c r="K125" s="336" t="s">
        <v>242</v>
      </c>
      <c r="L125" s="57"/>
      <c r="M125" s="336" t="s">
        <v>308</v>
      </c>
      <c r="N125" s="57"/>
      <c r="O125" s="336" t="s">
        <v>450</v>
      </c>
      <c r="P125" s="57"/>
      <c r="Q125" s="1554" t="s">
        <v>27</v>
      </c>
      <c r="R125" s="109"/>
    </row>
    <row r="126">
      <c r="A126" s="1"/>
      <c r="B126" s="1555"/>
      <c r="C126" s="1556"/>
      <c r="D126" s="1557"/>
      <c r="E126" s="487" t="s">
        <v>607</v>
      </c>
      <c r="F126" s="57"/>
      <c r="G126" s="370" t="s">
        <v>190</v>
      </c>
      <c r="H126" s="57"/>
      <c r="I126" s="371" t="s">
        <v>475</v>
      </c>
      <c r="J126" s="57"/>
      <c r="K126" s="395" t="s">
        <v>716</v>
      </c>
      <c r="L126" s="57"/>
      <c r="M126" s="396" t="s">
        <v>975</v>
      </c>
      <c r="N126" s="57"/>
      <c r="O126" s="340" t="s">
        <v>1144</v>
      </c>
      <c r="P126" s="57"/>
      <c r="Q126" s="517" t="s">
        <v>30</v>
      </c>
      <c r="R126" s="109"/>
    </row>
    <row r="127">
      <c r="A127" s="1"/>
      <c r="B127" s="1562"/>
      <c r="C127" s="1562"/>
      <c r="D127" s="1563"/>
      <c r="E127" s="339" t="s">
        <v>619</v>
      </c>
      <c r="F127" s="57"/>
      <c r="G127" s="425" t="s">
        <v>580</v>
      </c>
      <c r="H127" s="57"/>
      <c r="I127" s="357" t="s">
        <v>830</v>
      </c>
      <c r="J127" s="57"/>
      <c r="K127" s="373" t="s">
        <v>769</v>
      </c>
      <c r="L127" s="57"/>
      <c r="M127" s="340" t="s">
        <v>577</v>
      </c>
      <c r="N127" s="57"/>
      <c r="O127" s="345" t="s">
        <v>349</v>
      </c>
      <c r="P127" s="57"/>
      <c r="Q127" s="518"/>
      <c r="R127" s="109"/>
    </row>
    <row r="128">
      <c r="A128" s="1"/>
      <c r="B128" s="1562"/>
      <c r="C128" s="1562"/>
      <c r="D128" s="1563"/>
      <c r="E128" s="408" t="s">
        <v>102</v>
      </c>
      <c r="F128" s="57"/>
      <c r="G128" s="340" t="s">
        <v>983</v>
      </c>
      <c r="H128" s="57"/>
      <c r="I128" s="409" t="s">
        <v>485</v>
      </c>
      <c r="J128" s="57"/>
      <c r="K128" s="345" t="s">
        <v>344</v>
      </c>
      <c r="L128" s="57"/>
      <c r="M128" s="373" t="s">
        <v>44</v>
      </c>
      <c r="N128" s="57"/>
      <c r="O128" s="340" t="s">
        <v>375</v>
      </c>
      <c r="P128" s="57"/>
      <c r="Q128" s="518"/>
      <c r="R128" s="109"/>
    </row>
    <row r="129">
      <c r="A129" s="1"/>
      <c r="B129" s="1562"/>
      <c r="C129" s="1562"/>
      <c r="D129" s="1563"/>
      <c r="E129" s="1480" t="s">
        <v>100</v>
      </c>
      <c r="F129" s="581"/>
      <c r="G129" s="660" t="s">
        <v>578</v>
      </c>
      <c r="H129" s="581"/>
      <c r="I129" s="885" t="s">
        <v>1005</v>
      </c>
      <c r="J129" s="581"/>
      <c r="K129" s="667" t="s">
        <v>3108</v>
      </c>
      <c r="L129" s="581"/>
      <c r="M129" s="396" t="s">
        <v>188</v>
      </c>
      <c r="N129" s="57"/>
      <c r="O129" s="660" t="s">
        <v>296</v>
      </c>
      <c r="P129" s="581"/>
      <c r="Q129" s="55"/>
      <c r="R129" s="109"/>
    </row>
    <row r="130">
      <c r="A130" s="1"/>
      <c r="B130" s="654"/>
      <c r="C130" s="654"/>
      <c r="D130" s="654"/>
      <c r="E130" s="1517"/>
      <c r="F130" s="1517"/>
      <c r="G130" s="1517"/>
      <c r="H130" s="1517"/>
      <c r="I130" s="1517"/>
      <c r="J130" s="1517"/>
      <c r="K130" s="1517"/>
      <c r="L130" s="1517"/>
      <c r="M130" s="1517"/>
      <c r="N130" s="1517"/>
      <c r="O130" s="1517"/>
      <c r="P130" s="1517"/>
      <c r="Q130" s="1517"/>
      <c r="R130" s="109"/>
    </row>
    <row r="131">
      <c r="A131" s="1"/>
      <c r="B131" s="1822" t="str">
        <f>GETTRAINERSPRITE(E131)</f>
        <v/>
      </c>
      <c r="C131" s="22"/>
      <c r="D131" s="22"/>
      <c r="E131" s="1546" t="s">
        <v>3109</v>
      </c>
      <c r="F131" s="22"/>
      <c r="G131" s="22"/>
      <c r="H131" s="22"/>
      <c r="I131" s="22"/>
      <c r="J131" s="22"/>
      <c r="K131" s="22"/>
      <c r="L131" s="22"/>
      <c r="M131" s="22"/>
      <c r="N131" s="22"/>
      <c r="O131" s="22"/>
      <c r="P131" s="22"/>
      <c r="Q131" s="835"/>
      <c r="R131" s="109"/>
    </row>
    <row r="132" ht="69.0" customHeight="1">
      <c r="A132" s="1"/>
      <c r="B132" s="28"/>
      <c r="E132" s="164" t="str">
        <f>GETPOKEMONSPRITE(E133, 110, 110)</f>
        <v/>
      </c>
      <c r="F132" s="25"/>
      <c r="G132" s="164" t="str">
        <f>GETPOKEMONSPRITE(G133, 110, 110)</f>
        <v/>
      </c>
      <c r="H132" s="25"/>
      <c r="I132" s="164" t="str">
        <f>GETPOKEMONSPRITE(I133, 130, 130)</f>
        <v/>
      </c>
      <c r="J132" s="25"/>
      <c r="K132" s="164" t="str">
        <f>GETPOKEMONSPRITE(K133, 150, 150)</f>
        <v/>
      </c>
      <c r="L132" s="25"/>
      <c r="M132" s="164" t="str">
        <f>GETPOKEMONSPRITE(M133, 110, 110)</f>
        <v/>
      </c>
      <c r="N132" s="25"/>
      <c r="O132" s="164" t="str">
        <f>GETPOKEMONSPRITE(O133, 110, 110)</f>
        <v/>
      </c>
      <c r="P132" s="25"/>
      <c r="Q132" s="1164"/>
      <c r="R132" s="109"/>
    </row>
    <row r="133">
      <c r="A133" s="1"/>
      <c r="B133" s="1608"/>
      <c r="C133" s="1609"/>
      <c r="D133" s="1609"/>
      <c r="E133" s="1082" t="s">
        <v>3110</v>
      </c>
      <c r="F133" s="41"/>
      <c r="G133" s="1083" t="s">
        <v>3111</v>
      </c>
      <c r="H133" s="41"/>
      <c r="I133" s="1083" t="s">
        <v>3112</v>
      </c>
      <c r="J133" s="41"/>
      <c r="K133" s="1083" t="s">
        <v>3113</v>
      </c>
      <c r="L133" s="41"/>
      <c r="M133" s="1083" t="s">
        <v>3114</v>
      </c>
      <c r="N133" s="41"/>
      <c r="O133" s="1083" t="s">
        <v>3115</v>
      </c>
      <c r="P133" s="41"/>
      <c r="Q133" s="515" t="s">
        <v>19</v>
      </c>
      <c r="R133" s="20"/>
    </row>
    <row r="134">
      <c r="A134" s="1390"/>
      <c r="B134" s="1797"/>
      <c r="C134" s="1798"/>
      <c r="D134" s="1799"/>
      <c r="E134" s="836" t="s">
        <v>158</v>
      </c>
      <c r="F134" s="1551" t="s">
        <v>3116</v>
      </c>
      <c r="G134" s="837" t="s">
        <v>97</v>
      </c>
      <c r="H134" s="837" t="s">
        <v>1646</v>
      </c>
      <c r="I134" s="837" t="s">
        <v>20</v>
      </c>
      <c r="J134" s="837" t="s">
        <v>1106</v>
      </c>
      <c r="K134" s="837" t="s">
        <v>20</v>
      </c>
      <c r="L134" s="837" t="s">
        <v>1607</v>
      </c>
      <c r="M134" s="837" t="s">
        <v>338</v>
      </c>
      <c r="N134" s="837" t="s">
        <v>1646</v>
      </c>
      <c r="O134" s="837" t="s">
        <v>97</v>
      </c>
      <c r="P134" s="837" t="s">
        <v>3077</v>
      </c>
      <c r="Q134" s="1505" t="s">
        <v>23</v>
      </c>
      <c r="R134" s="109"/>
    </row>
    <row r="135">
      <c r="A135" s="1390"/>
      <c r="B135" s="112" t="s">
        <v>24</v>
      </c>
      <c r="C135" s="39"/>
      <c r="D135" s="55"/>
      <c r="E135" s="1823"/>
      <c r="F135" s="57"/>
      <c r="G135" s="1824"/>
      <c r="H135" s="57"/>
      <c r="I135" s="1824"/>
      <c r="J135" s="57"/>
      <c r="K135" s="1824"/>
      <c r="L135" s="57"/>
      <c r="M135" s="1824"/>
      <c r="N135" s="57"/>
      <c r="O135" s="1824"/>
      <c r="P135" s="57"/>
      <c r="Q135" s="516" t="s">
        <v>27</v>
      </c>
      <c r="R135" s="20"/>
    </row>
    <row r="136">
      <c r="A136" s="1"/>
      <c r="B136" s="1555"/>
      <c r="C136" s="1556"/>
      <c r="D136" s="1557"/>
      <c r="E136" s="1088" t="s">
        <v>954</v>
      </c>
      <c r="F136" s="57"/>
      <c r="G136" s="1509" t="s">
        <v>975</v>
      </c>
      <c r="H136" s="57"/>
      <c r="I136" s="1092" t="s">
        <v>1070</v>
      </c>
      <c r="J136" s="57"/>
      <c r="K136" s="1825" t="s">
        <v>472</v>
      </c>
      <c r="L136" s="57"/>
      <c r="M136" s="1509" t="s">
        <v>1780</v>
      </c>
      <c r="N136" s="57"/>
      <c r="O136" s="1826" t="s">
        <v>873</v>
      </c>
      <c r="P136" s="145"/>
      <c r="Q136" s="517" t="s">
        <v>30</v>
      </c>
      <c r="R136" s="109"/>
    </row>
    <row r="137">
      <c r="A137" s="1"/>
      <c r="B137" s="1562"/>
      <c r="C137" s="1562"/>
      <c r="D137" s="1563"/>
      <c r="E137" s="1515" t="s">
        <v>523</v>
      </c>
      <c r="F137" s="57"/>
      <c r="G137" s="1095" t="s">
        <v>751</v>
      </c>
      <c r="H137" s="57"/>
      <c r="I137" s="1093" t="s">
        <v>296</v>
      </c>
      <c r="J137" s="57"/>
      <c r="K137" s="1827" t="s">
        <v>473</v>
      </c>
      <c r="L137" s="57"/>
      <c r="M137" s="1828" t="s">
        <v>984</v>
      </c>
      <c r="N137" s="57"/>
      <c r="O137" s="1829" t="s">
        <v>577</v>
      </c>
      <c r="P137" s="57"/>
      <c r="Q137" s="518"/>
      <c r="R137" s="109"/>
    </row>
    <row r="138">
      <c r="A138" s="1"/>
      <c r="B138" s="1562"/>
      <c r="C138" s="1562"/>
      <c r="D138" s="1563"/>
      <c r="E138" s="1098" t="s">
        <v>296</v>
      </c>
      <c r="F138" s="57"/>
      <c r="G138" s="1093" t="s">
        <v>283</v>
      </c>
      <c r="H138" s="57"/>
      <c r="I138" s="1830" t="s">
        <v>1427</v>
      </c>
      <c r="J138" s="57"/>
      <c r="K138" s="1831" t="s">
        <v>607</v>
      </c>
      <c r="L138" s="57"/>
      <c r="M138" s="1829" t="s">
        <v>577</v>
      </c>
      <c r="N138" s="57"/>
      <c r="O138" s="1829" t="s">
        <v>3042</v>
      </c>
      <c r="P138" s="57"/>
      <c r="Q138" s="518"/>
      <c r="R138" s="109"/>
    </row>
    <row r="139">
      <c r="A139" s="1"/>
      <c r="B139" s="1562"/>
      <c r="C139" s="1562"/>
      <c r="D139" s="1563"/>
      <c r="E139" s="1832" t="s">
        <v>45</v>
      </c>
      <c r="F139" s="581"/>
      <c r="G139" s="1833" t="s">
        <v>984</v>
      </c>
      <c r="H139" s="145"/>
      <c r="I139" s="1529" t="s">
        <v>371</v>
      </c>
      <c r="J139" s="145"/>
      <c r="K139" s="1834" t="s">
        <v>1005</v>
      </c>
      <c r="L139" s="145"/>
      <c r="M139" s="1835" t="s">
        <v>296</v>
      </c>
      <c r="N139" s="145"/>
      <c r="O139" s="1833" t="s">
        <v>984</v>
      </c>
      <c r="P139" s="145"/>
      <c r="Q139" s="55"/>
      <c r="R139" s="109"/>
    </row>
    <row r="140">
      <c r="A140" s="1"/>
      <c r="B140" s="654"/>
      <c r="C140" s="654"/>
      <c r="D140" s="654"/>
      <c r="E140" s="1517"/>
      <c r="F140" s="1517"/>
      <c r="G140" s="1517"/>
      <c r="H140" s="1517"/>
      <c r="I140" s="1517"/>
      <c r="J140" s="1517"/>
      <c r="K140" s="1517"/>
      <c r="L140" s="1517"/>
      <c r="M140" s="1517"/>
      <c r="N140" s="1517"/>
      <c r="O140" s="1517"/>
      <c r="P140" s="1517"/>
      <c r="Q140" s="1517"/>
      <c r="R140" s="109"/>
    </row>
    <row r="141">
      <c r="A141" s="1"/>
      <c r="B141" s="1545" t="str">
        <f>GETTRAINERSPRITE(E141)</f>
        <v/>
      </c>
      <c r="C141" s="22"/>
      <c r="D141" s="22"/>
      <c r="E141" s="1546" t="s">
        <v>3117</v>
      </c>
      <c r="F141" s="22"/>
      <c r="G141" s="22"/>
      <c r="H141" s="22"/>
      <c r="I141" s="22"/>
      <c r="J141" s="22"/>
      <c r="K141" s="22"/>
      <c r="L141" s="22"/>
      <c r="M141" s="22"/>
      <c r="N141" s="22"/>
      <c r="O141" s="22"/>
      <c r="P141" s="22"/>
      <c r="Q141" s="835"/>
      <c r="R141" s="109"/>
    </row>
    <row r="142" ht="69.0" customHeight="1">
      <c r="A142" s="1"/>
      <c r="B142" s="28"/>
      <c r="E142" s="164" t="str">
        <f>GETPOKEMONSPRITE(E143, 130, 130)</f>
        <v/>
      </c>
      <c r="F142" s="25"/>
      <c r="G142" s="164" t="str">
        <f>GETPOKEMONSPRITE(G143, 110, 110)</f>
        <v/>
      </c>
      <c r="H142" s="25"/>
      <c r="I142" s="164" t="str">
        <f>GETPOKEMONSPRITE(I143, 130, 130)</f>
        <v/>
      </c>
      <c r="J142" s="25"/>
      <c r="K142" s="164" t="str">
        <f>GETPOKEMONSPRITE(K143, 130, 130)</f>
        <v/>
      </c>
      <c r="L142" s="25"/>
      <c r="M142" s="164" t="str">
        <f>GETPOKEMONSPRITE(M143, 130, 130)</f>
        <v/>
      </c>
      <c r="N142" s="25"/>
      <c r="O142" s="164" t="str">
        <f>GETPOKEMONSPRITE(O143, 130, 130)</f>
        <v/>
      </c>
      <c r="P142" s="25"/>
      <c r="Q142" s="1164"/>
      <c r="R142" s="109"/>
    </row>
    <row r="143">
      <c r="A143" s="1"/>
      <c r="B143" s="125"/>
      <c r="C143" s="39"/>
      <c r="D143" s="39"/>
      <c r="E143" s="1082" t="s">
        <v>3118</v>
      </c>
      <c r="F143" s="41"/>
      <c r="G143" s="1083" t="s">
        <v>2622</v>
      </c>
      <c r="H143" s="41"/>
      <c r="I143" s="1083" t="s">
        <v>3119</v>
      </c>
      <c r="J143" s="41"/>
      <c r="K143" s="1083" t="s">
        <v>3120</v>
      </c>
      <c r="L143" s="41"/>
      <c r="M143" s="1083" t="s">
        <v>3121</v>
      </c>
      <c r="N143" s="41"/>
      <c r="O143" s="1083" t="s">
        <v>3122</v>
      </c>
      <c r="P143" s="41"/>
      <c r="Q143" s="515" t="s">
        <v>19</v>
      </c>
      <c r="R143" s="109"/>
    </row>
    <row r="144">
      <c r="A144" s="1390"/>
      <c r="B144" s="1797"/>
      <c r="C144" s="1798"/>
      <c r="D144" s="1799"/>
      <c r="E144" s="836" t="s">
        <v>22</v>
      </c>
      <c r="F144" s="837" t="s">
        <v>3107</v>
      </c>
      <c r="G144" s="837" t="s">
        <v>40</v>
      </c>
      <c r="H144" s="837" t="s">
        <v>3014</v>
      </c>
      <c r="I144" s="837" t="s">
        <v>97</v>
      </c>
      <c r="J144" s="837" t="s">
        <v>3027</v>
      </c>
      <c r="K144" s="837" t="s">
        <v>338</v>
      </c>
      <c r="L144" s="837" t="s">
        <v>3014</v>
      </c>
      <c r="M144" s="837" t="s">
        <v>97</v>
      </c>
      <c r="N144" s="837" t="s">
        <v>733</v>
      </c>
      <c r="O144" s="837" t="s">
        <v>131</v>
      </c>
      <c r="P144" s="837" t="s">
        <v>96</v>
      </c>
      <c r="Q144" s="1505" t="s">
        <v>23</v>
      </c>
      <c r="R144" s="109"/>
    </row>
    <row r="145">
      <c r="A145" s="1390"/>
      <c r="B145" s="1800" t="s">
        <v>24</v>
      </c>
      <c r="C145" s="39"/>
      <c r="D145" s="55"/>
      <c r="E145" s="1085" t="s">
        <v>308</v>
      </c>
      <c r="F145" s="57"/>
      <c r="G145" s="1086" t="s">
        <v>872</v>
      </c>
      <c r="H145" s="57"/>
      <c r="I145" s="1086" t="s">
        <v>162</v>
      </c>
      <c r="J145" s="57"/>
      <c r="K145" s="1086" t="s">
        <v>133</v>
      </c>
      <c r="L145" s="57"/>
      <c r="M145" s="1086" t="s">
        <v>242</v>
      </c>
      <c r="N145" s="57"/>
      <c r="O145" s="1086" t="s">
        <v>818</v>
      </c>
      <c r="P145" s="57"/>
      <c r="Q145" s="1554" t="s">
        <v>27</v>
      </c>
      <c r="R145" s="109"/>
    </row>
    <row r="146">
      <c r="A146" s="1390"/>
      <c r="B146" s="1555"/>
      <c r="C146" s="1556"/>
      <c r="D146" s="1557"/>
      <c r="E146" s="1825" t="s">
        <v>619</v>
      </c>
      <c r="F146" s="57"/>
      <c r="G146" s="1088" t="s">
        <v>701</v>
      </c>
      <c r="H146" s="57"/>
      <c r="I146" s="1089" t="s">
        <v>474</v>
      </c>
      <c r="J146" s="57"/>
      <c r="K146" s="1088" t="s">
        <v>134</v>
      </c>
      <c r="L146" s="57"/>
      <c r="M146" s="1514" t="s">
        <v>267</v>
      </c>
      <c r="N146" s="57"/>
      <c r="O146" s="1836" t="s">
        <v>134</v>
      </c>
      <c r="P146" s="145"/>
      <c r="Q146" s="517" t="s">
        <v>30</v>
      </c>
      <c r="R146" s="109"/>
    </row>
    <row r="147">
      <c r="A147" s="1"/>
      <c r="B147" s="1562"/>
      <c r="C147" s="1562"/>
      <c r="D147" s="1563"/>
      <c r="E147" s="1516" t="s">
        <v>100</v>
      </c>
      <c r="F147" s="57"/>
      <c r="G147" s="1837" t="s">
        <v>864</v>
      </c>
      <c r="H147" s="57"/>
      <c r="I147" s="1837" t="s">
        <v>864</v>
      </c>
      <c r="J147" s="57"/>
      <c r="K147" s="1095" t="s">
        <v>344</v>
      </c>
      <c r="L147" s="57"/>
      <c r="M147" s="1830" t="s">
        <v>986</v>
      </c>
      <c r="N147" s="57"/>
      <c r="O147" s="1837" t="s">
        <v>663</v>
      </c>
      <c r="P147" s="57"/>
      <c r="Q147" s="518"/>
      <c r="R147" s="109"/>
    </row>
    <row r="148">
      <c r="A148" s="1"/>
      <c r="B148" s="1562"/>
      <c r="C148" s="1562"/>
      <c r="D148" s="1563"/>
      <c r="E148" s="1516" t="s">
        <v>102</v>
      </c>
      <c r="F148" s="57"/>
      <c r="G148" s="1838" t="s">
        <v>374</v>
      </c>
      <c r="H148" s="57"/>
      <c r="I148" s="1096" t="s">
        <v>426</v>
      </c>
      <c r="J148" s="57"/>
      <c r="K148" s="1827" t="s">
        <v>3081</v>
      </c>
      <c r="L148" s="57"/>
      <c r="M148" s="1096" t="s">
        <v>148</v>
      </c>
      <c r="N148" s="57"/>
      <c r="O148" s="1524" t="s">
        <v>252</v>
      </c>
      <c r="P148" s="57"/>
      <c r="Q148" s="518"/>
      <c r="R148" s="109"/>
    </row>
    <row r="149">
      <c r="A149" s="1"/>
      <c r="B149" s="1562"/>
      <c r="C149" s="1562"/>
      <c r="D149" s="1563"/>
      <c r="E149" s="1839" t="s">
        <v>341</v>
      </c>
      <c r="F149" s="581"/>
      <c r="G149" s="1840" t="s">
        <v>3123</v>
      </c>
      <c r="H149" s="145"/>
      <c r="I149" s="1091" t="s">
        <v>298</v>
      </c>
      <c r="J149" s="145"/>
      <c r="K149" s="1091" t="s">
        <v>451</v>
      </c>
      <c r="L149" s="145"/>
      <c r="M149" s="1841" t="s">
        <v>2438</v>
      </c>
      <c r="N149" s="145"/>
      <c r="O149" s="1841" t="s">
        <v>1327</v>
      </c>
      <c r="P149" s="145"/>
      <c r="Q149" s="55"/>
      <c r="R149" s="109"/>
    </row>
    <row r="150">
      <c r="A150" s="1"/>
      <c r="B150" s="654"/>
      <c r="C150" s="654"/>
      <c r="D150" s="654"/>
      <c r="E150" s="1517"/>
      <c r="F150" s="1517"/>
      <c r="G150" s="1517"/>
      <c r="H150" s="1517"/>
      <c r="I150" s="1517"/>
      <c r="J150" s="1517"/>
      <c r="K150" s="1517"/>
      <c r="L150" s="1517"/>
      <c r="M150" s="1517"/>
      <c r="N150" s="1517"/>
      <c r="O150" s="1517"/>
      <c r="P150" s="1517"/>
      <c r="Q150" s="1517"/>
      <c r="R150" s="118"/>
    </row>
    <row r="151">
      <c r="A151" s="1"/>
      <c r="B151" s="1545" t="str">
        <f>GETTRAINERSPRITE(E151)</f>
        <v/>
      </c>
      <c r="C151" s="22"/>
      <c r="D151" s="22"/>
      <c r="E151" s="1546" t="s">
        <v>3124</v>
      </c>
      <c r="F151" s="22"/>
      <c r="G151" s="22"/>
      <c r="H151" s="22"/>
      <c r="I151" s="22"/>
      <c r="J151" s="22"/>
      <c r="K151" s="22"/>
      <c r="L151" s="22"/>
      <c r="M151" s="22"/>
      <c r="N151" s="22"/>
      <c r="O151" s="22"/>
      <c r="P151" s="22"/>
      <c r="Q151" s="835"/>
      <c r="R151" s="118"/>
    </row>
    <row r="152" ht="69.0" customHeight="1">
      <c r="A152" s="1"/>
      <c r="B152" s="28"/>
      <c r="E152" s="164" t="str">
        <f>GETPOKEMONSPRITE(E153, 130, 130)</f>
        <v/>
      </c>
      <c r="F152" s="25"/>
      <c r="G152" s="164" t="str">
        <f>GETPOKEMONSPRITE(G153, 130, 130)</f>
        <v/>
      </c>
      <c r="H152" s="25"/>
      <c r="I152" s="164" t="str">
        <f>GETPOKEMONSPRITE(I153, 150, 150)</f>
        <v/>
      </c>
      <c r="J152" s="25"/>
      <c r="K152" s="164" t="str">
        <f>GETPOKEMONSPRITE(K153, 130, 130)</f>
        <v/>
      </c>
      <c r="L152" s="25"/>
      <c r="M152" s="164" t="str">
        <f>GETPOKEMONSPRITE(M153, 130, 130)</f>
        <v/>
      </c>
      <c r="N152" s="25"/>
      <c r="O152" s="164" t="str">
        <f>GETPOKEMONSPRITE(O153, 110, 110)</f>
        <v/>
      </c>
      <c r="P152" s="25"/>
      <c r="Q152" s="1164"/>
      <c r="R152" s="109"/>
    </row>
    <row r="153">
      <c r="A153" s="1"/>
      <c r="B153" s="1608"/>
      <c r="C153" s="1609"/>
      <c r="D153" s="1609"/>
      <c r="E153" s="1082" t="s">
        <v>3046</v>
      </c>
      <c r="F153" s="41"/>
      <c r="G153" s="1083" t="s">
        <v>3125</v>
      </c>
      <c r="H153" s="41"/>
      <c r="I153" s="1083" t="s">
        <v>3126</v>
      </c>
      <c r="J153" s="41"/>
      <c r="K153" s="1083" t="s">
        <v>3127</v>
      </c>
      <c r="L153" s="41"/>
      <c r="M153" s="1083" t="s">
        <v>3128</v>
      </c>
      <c r="N153" s="41"/>
      <c r="O153" s="1083" t="s">
        <v>3129</v>
      </c>
      <c r="P153" s="41"/>
      <c r="Q153" s="515" t="s">
        <v>19</v>
      </c>
      <c r="R153" s="109"/>
    </row>
    <row r="154">
      <c r="A154" s="1390"/>
      <c r="B154" s="1797"/>
      <c r="C154" s="1798"/>
      <c r="D154" s="1799"/>
      <c r="E154" s="1550" t="s">
        <v>20</v>
      </c>
      <c r="F154" s="1370" t="s">
        <v>3050</v>
      </c>
      <c r="G154" s="1551" t="s">
        <v>449</v>
      </c>
      <c r="H154" s="1551" t="s">
        <v>1646</v>
      </c>
      <c r="I154" s="1551" t="s">
        <v>117</v>
      </c>
      <c r="J154" s="1551" t="s">
        <v>3130</v>
      </c>
      <c r="K154" s="1551" t="s">
        <v>20</v>
      </c>
      <c r="L154" s="1551" t="s">
        <v>892</v>
      </c>
      <c r="M154" s="1551" t="s">
        <v>20</v>
      </c>
      <c r="N154" s="1551" t="s">
        <v>1535</v>
      </c>
      <c r="O154" s="1551" t="s">
        <v>117</v>
      </c>
      <c r="P154" s="1551" t="s">
        <v>3089</v>
      </c>
      <c r="Q154" s="1505" t="s">
        <v>23</v>
      </c>
      <c r="R154" s="109"/>
    </row>
    <row r="155">
      <c r="A155" s="1390"/>
      <c r="B155" s="1800" t="s">
        <v>24</v>
      </c>
      <c r="C155" s="39"/>
      <c r="D155" s="55"/>
      <c r="E155" s="1552" t="s">
        <v>2122</v>
      </c>
      <c r="F155" s="57"/>
      <c r="G155" s="1553" t="s">
        <v>218</v>
      </c>
      <c r="H155" s="57"/>
      <c r="I155" s="1553" t="s">
        <v>1435</v>
      </c>
      <c r="J155" s="57"/>
      <c r="K155" s="1553" t="s">
        <v>500</v>
      </c>
      <c r="L155" s="57"/>
      <c r="M155" s="1553" t="s">
        <v>162</v>
      </c>
      <c r="N155" s="57"/>
      <c r="O155" s="1553" t="s">
        <v>184</v>
      </c>
      <c r="P155" s="57"/>
      <c r="Q155" s="1554" t="s">
        <v>27</v>
      </c>
      <c r="R155" s="1633"/>
    </row>
    <row r="156">
      <c r="A156" s="1"/>
      <c r="B156" s="1555"/>
      <c r="C156" s="1556"/>
      <c r="D156" s="1557"/>
      <c r="E156" s="1601" t="s">
        <v>607</v>
      </c>
      <c r="F156" s="57"/>
      <c r="G156" s="1560" t="s">
        <v>349</v>
      </c>
      <c r="H156" s="57"/>
      <c r="I156" s="1598" t="s">
        <v>473</v>
      </c>
      <c r="J156" s="57"/>
      <c r="K156" s="1803" t="s">
        <v>984</v>
      </c>
      <c r="L156" s="57"/>
      <c r="M156" s="1583" t="s">
        <v>134</v>
      </c>
      <c r="N156" s="57"/>
      <c r="O156" s="1818" t="s">
        <v>488</v>
      </c>
      <c r="P156" s="145"/>
      <c r="Q156" s="517" t="s">
        <v>30</v>
      </c>
      <c r="R156" s="118"/>
    </row>
    <row r="157">
      <c r="A157" s="1390"/>
      <c r="B157" s="1562"/>
      <c r="C157" s="1562"/>
      <c r="D157" s="1563"/>
      <c r="E157" s="1644" t="s">
        <v>516</v>
      </c>
      <c r="F157" s="57"/>
      <c r="G157" s="1566" t="s">
        <v>504</v>
      </c>
      <c r="H157" s="57"/>
      <c r="I157" s="1621" t="s">
        <v>266</v>
      </c>
      <c r="J157" s="57"/>
      <c r="K157" s="1646" t="s">
        <v>374</v>
      </c>
      <c r="L157" s="57"/>
      <c r="M157" s="1579" t="s">
        <v>469</v>
      </c>
      <c r="N157" s="57"/>
      <c r="O157" s="1569" t="s">
        <v>296</v>
      </c>
      <c r="P157" s="57"/>
      <c r="Q157" s="518"/>
      <c r="R157" s="109"/>
    </row>
    <row r="158">
      <c r="A158" s="1"/>
      <c r="B158" s="1562"/>
      <c r="C158" s="1562"/>
      <c r="D158" s="1563"/>
      <c r="E158" s="1558" t="s">
        <v>347</v>
      </c>
      <c r="F158" s="57"/>
      <c r="G158" s="1623" t="s">
        <v>345</v>
      </c>
      <c r="H158" s="57"/>
      <c r="I158" s="1620" t="s">
        <v>107</v>
      </c>
      <c r="J158" s="57"/>
      <c r="K158" s="1566" t="s">
        <v>1537</v>
      </c>
      <c r="L158" s="57"/>
      <c r="M158" s="1646" t="s">
        <v>830</v>
      </c>
      <c r="N158" s="57"/>
      <c r="O158" s="1566" t="s">
        <v>922</v>
      </c>
      <c r="P158" s="57"/>
      <c r="Q158" s="518"/>
      <c r="R158" s="20"/>
    </row>
    <row r="159">
      <c r="A159" s="1"/>
      <c r="B159" s="1562"/>
      <c r="C159" s="1562"/>
      <c r="D159" s="1563"/>
      <c r="E159" s="1809" t="s">
        <v>87</v>
      </c>
      <c r="F159" s="581"/>
      <c r="G159" s="1613" t="s">
        <v>523</v>
      </c>
      <c r="H159" s="145"/>
      <c r="I159" s="1811" t="s">
        <v>502</v>
      </c>
      <c r="J159" s="145"/>
      <c r="K159" s="1627" t="s">
        <v>291</v>
      </c>
      <c r="L159" s="145"/>
      <c r="M159" s="1801" t="s">
        <v>42</v>
      </c>
      <c r="N159" s="57"/>
      <c r="O159" s="1812" t="s">
        <v>137</v>
      </c>
      <c r="P159" s="145"/>
      <c r="Q159" s="55"/>
      <c r="R159" s="163"/>
    </row>
    <row r="160">
      <c r="A160" s="1"/>
      <c r="B160" s="654"/>
      <c r="C160" s="654"/>
      <c r="D160" s="654"/>
      <c r="E160" s="1517"/>
      <c r="F160" s="1517"/>
      <c r="G160" s="1517"/>
      <c r="H160" s="1517"/>
      <c r="I160" s="1517"/>
      <c r="J160" s="1517"/>
      <c r="K160" s="1517"/>
      <c r="L160" s="1517"/>
      <c r="M160" s="1517"/>
      <c r="N160" s="1517"/>
      <c r="O160" s="1517"/>
      <c r="P160" s="1517"/>
      <c r="Q160" s="1517"/>
      <c r="R160" s="163"/>
    </row>
    <row r="161">
      <c r="A161" s="1"/>
      <c r="B161" s="1545" t="str">
        <f>GETTRAINERSPRITE(E161)</f>
        <v/>
      </c>
      <c r="C161" s="22"/>
      <c r="D161" s="22"/>
      <c r="E161" s="1546" t="s">
        <v>3131</v>
      </c>
      <c r="F161" s="22"/>
      <c r="G161" s="22"/>
      <c r="H161" s="22"/>
      <c r="I161" s="22"/>
      <c r="J161" s="22"/>
      <c r="K161" s="22"/>
      <c r="L161" s="22"/>
      <c r="M161" s="22"/>
      <c r="N161" s="22"/>
      <c r="O161" s="22"/>
      <c r="P161" s="22"/>
      <c r="Q161" s="835"/>
      <c r="R161" s="163"/>
    </row>
    <row r="162" ht="69.0" customHeight="1">
      <c r="A162" s="1"/>
      <c r="B162" s="28"/>
      <c r="E162" s="164" t="str">
        <f>GETPOKEMONSPRITE(E163, 150, 150)</f>
        <v/>
      </c>
      <c r="F162" s="25"/>
      <c r="G162" s="164" t="str">
        <f>GETPOKEMONSPRITE(G163, 130, 130)</f>
        <v/>
      </c>
      <c r="H162" s="25"/>
      <c r="I162" s="164" t="str">
        <f>GETPOKEMONSPRITE(I163, 150, 150)</f>
        <v/>
      </c>
      <c r="J162" s="25"/>
      <c r="K162" s="164" t="str">
        <f>GETPOKEMONSPRITE(K163, 130, 130)</f>
        <v/>
      </c>
      <c r="L162" s="25"/>
      <c r="M162" s="164" t="str">
        <f>GETPOKEMONSPRITE(M163, 150, 150)</f>
        <v/>
      </c>
      <c r="N162" s="25"/>
      <c r="O162" s="164" t="str">
        <f>GETPOKEMONSPRITE(O163, 130, 130)</f>
        <v/>
      </c>
      <c r="P162" s="25"/>
      <c r="Q162" s="1164"/>
      <c r="R162" s="109"/>
    </row>
    <row r="163">
      <c r="A163" s="1"/>
      <c r="B163" s="1608"/>
      <c r="C163" s="1609"/>
      <c r="D163" s="1609"/>
      <c r="E163" s="1082" t="s">
        <v>3132</v>
      </c>
      <c r="F163" s="41"/>
      <c r="G163" s="1083" t="s">
        <v>3133</v>
      </c>
      <c r="H163" s="41"/>
      <c r="I163" s="1083" t="s">
        <v>3134</v>
      </c>
      <c r="J163" s="41"/>
      <c r="K163" s="1083" t="s">
        <v>3135</v>
      </c>
      <c r="L163" s="41"/>
      <c r="M163" s="1083" t="s">
        <v>3136</v>
      </c>
      <c r="N163" s="41"/>
      <c r="O163" s="1083" t="s">
        <v>2976</v>
      </c>
      <c r="P163" s="41"/>
      <c r="Q163" s="515" t="s">
        <v>19</v>
      </c>
      <c r="R163" s="109"/>
    </row>
    <row r="164">
      <c r="A164" s="1390"/>
      <c r="B164" s="1797"/>
      <c r="C164" s="1798"/>
      <c r="D164" s="1799"/>
      <c r="E164" s="836" t="s">
        <v>131</v>
      </c>
      <c r="F164" s="837" t="s">
        <v>3066</v>
      </c>
      <c r="G164" s="837" t="s">
        <v>22</v>
      </c>
      <c r="H164" s="837" t="s">
        <v>1646</v>
      </c>
      <c r="I164" s="837" t="s">
        <v>55</v>
      </c>
      <c r="J164" s="1370" t="s">
        <v>1231</v>
      </c>
      <c r="K164" s="837" t="s">
        <v>117</v>
      </c>
      <c r="L164" s="837" t="s">
        <v>3016</v>
      </c>
      <c r="M164" s="837" t="s">
        <v>175</v>
      </c>
      <c r="N164" s="837" t="s">
        <v>3137</v>
      </c>
      <c r="O164" s="837" t="s">
        <v>22</v>
      </c>
      <c r="P164" s="837" t="s">
        <v>892</v>
      </c>
      <c r="Q164" s="1505" t="s">
        <v>23</v>
      </c>
      <c r="R164" s="109"/>
    </row>
    <row r="165">
      <c r="A165" s="1390"/>
      <c r="B165" s="1800" t="s">
        <v>24</v>
      </c>
      <c r="C165" s="39"/>
      <c r="D165" s="55"/>
      <c r="E165" s="1085" t="s">
        <v>133</v>
      </c>
      <c r="F165" s="57"/>
      <c r="G165" s="1086" t="s">
        <v>872</v>
      </c>
      <c r="H165" s="57"/>
      <c r="I165" s="1086" t="s">
        <v>308</v>
      </c>
      <c r="J165" s="57"/>
      <c r="K165" s="1086" t="s">
        <v>500</v>
      </c>
      <c r="L165" s="57"/>
      <c r="M165" s="1086" t="s">
        <v>1356</v>
      </c>
      <c r="N165" s="57"/>
      <c r="O165" s="1086" t="s">
        <v>218</v>
      </c>
      <c r="P165" s="57"/>
      <c r="Q165" s="1554" t="s">
        <v>27</v>
      </c>
      <c r="R165" s="109"/>
    </row>
    <row r="166">
      <c r="A166" s="1"/>
      <c r="B166" s="1555"/>
      <c r="C166" s="1556"/>
      <c r="D166" s="1557"/>
      <c r="E166" s="1842" t="s">
        <v>607</v>
      </c>
      <c r="F166" s="57"/>
      <c r="G166" s="1087" t="s">
        <v>621</v>
      </c>
      <c r="H166" s="57"/>
      <c r="I166" s="1842" t="s">
        <v>607</v>
      </c>
      <c r="J166" s="57"/>
      <c r="K166" s="1093" t="s">
        <v>296</v>
      </c>
      <c r="L166" s="57"/>
      <c r="M166" s="1098" t="s">
        <v>296</v>
      </c>
      <c r="N166" s="57"/>
      <c r="O166" s="1835" t="s">
        <v>296</v>
      </c>
      <c r="P166" s="145"/>
      <c r="Q166" s="517" t="s">
        <v>30</v>
      </c>
      <c r="R166" s="163"/>
    </row>
    <row r="167">
      <c r="A167" s="1"/>
      <c r="B167" s="1562"/>
      <c r="C167" s="1562"/>
      <c r="D167" s="1563"/>
      <c r="E167" s="1090" t="s">
        <v>491</v>
      </c>
      <c r="F167" s="57"/>
      <c r="G167" s="1843" t="s">
        <v>345</v>
      </c>
      <c r="H167" s="57"/>
      <c r="I167" s="1837" t="s">
        <v>523</v>
      </c>
      <c r="J167" s="57"/>
      <c r="K167" s="1088" t="s">
        <v>415</v>
      </c>
      <c r="L167" s="57"/>
      <c r="M167" s="1096" t="s">
        <v>474</v>
      </c>
      <c r="N167" s="57"/>
      <c r="O167" s="1099" t="s">
        <v>1647</v>
      </c>
      <c r="P167" s="57"/>
      <c r="Q167" s="518"/>
      <c r="R167" s="163"/>
    </row>
    <row r="168">
      <c r="A168" s="1390"/>
      <c r="B168" s="1562"/>
      <c r="C168" s="1562"/>
      <c r="D168" s="1563"/>
      <c r="E168" s="1522" t="s">
        <v>470</v>
      </c>
      <c r="F168" s="57"/>
      <c r="G168" s="1096" t="s">
        <v>349</v>
      </c>
      <c r="H168" s="57"/>
      <c r="I168" s="1827" t="s">
        <v>473</v>
      </c>
      <c r="J168" s="57"/>
      <c r="K168" s="1827" t="s">
        <v>473</v>
      </c>
      <c r="L168" s="57"/>
      <c r="M168" s="1096" t="s">
        <v>148</v>
      </c>
      <c r="N168" s="57"/>
      <c r="O168" s="1096" t="s">
        <v>426</v>
      </c>
      <c r="P168" s="57"/>
      <c r="Q168" s="518"/>
      <c r="R168" s="109"/>
    </row>
    <row r="169">
      <c r="A169" s="1"/>
      <c r="B169" s="1562"/>
      <c r="C169" s="1562"/>
      <c r="D169" s="1563"/>
      <c r="E169" s="1832" t="s">
        <v>997</v>
      </c>
      <c r="F169" s="581"/>
      <c r="G169" s="1528" t="s">
        <v>169</v>
      </c>
      <c r="H169" s="145"/>
      <c r="I169" s="1836" t="s">
        <v>415</v>
      </c>
      <c r="J169" s="145"/>
      <c r="K169" s="1837" t="s">
        <v>523</v>
      </c>
      <c r="L169" s="57"/>
      <c r="M169" s="1833" t="s">
        <v>291</v>
      </c>
      <c r="N169" s="145"/>
      <c r="O169" s="1833" t="s">
        <v>984</v>
      </c>
      <c r="P169" s="145"/>
      <c r="Q169" s="55"/>
      <c r="R169" s="163"/>
    </row>
    <row r="170">
      <c r="A170" s="1"/>
      <c r="B170" s="654"/>
      <c r="C170" s="654"/>
      <c r="D170" s="654"/>
      <c r="E170" s="1517"/>
      <c r="F170" s="1517"/>
      <c r="G170" s="1517"/>
      <c r="H170" s="1517"/>
      <c r="I170" s="1517"/>
      <c r="J170" s="1517"/>
      <c r="K170" s="1517"/>
      <c r="L170" s="1517"/>
      <c r="M170" s="1517"/>
      <c r="N170" s="1517"/>
      <c r="O170" s="1517"/>
      <c r="P170" s="1517"/>
      <c r="Q170" s="1517"/>
      <c r="R170" s="163"/>
    </row>
    <row r="171">
      <c r="A171" s="1"/>
      <c r="B171" s="1545" t="str">
        <f>GETTRAINERSPRITE(E171)</f>
        <v/>
      </c>
      <c r="C171" s="22"/>
      <c r="D171" s="22"/>
      <c r="E171" s="1546" t="s">
        <v>3138</v>
      </c>
      <c r="F171" s="22"/>
      <c r="G171" s="22"/>
      <c r="H171" s="22"/>
      <c r="I171" s="22"/>
      <c r="J171" s="22"/>
      <c r="K171" s="22"/>
      <c r="L171" s="22"/>
      <c r="M171" s="22"/>
      <c r="N171" s="22"/>
      <c r="O171" s="22"/>
      <c r="P171" s="22"/>
      <c r="Q171" s="835"/>
      <c r="R171" s="163"/>
    </row>
    <row r="172" ht="69.0" customHeight="1">
      <c r="A172" s="1"/>
      <c r="B172" s="28"/>
      <c r="E172" s="164" t="str">
        <f>GETPOKEMONSPRITE(E173, 150, 150)</f>
        <v/>
      </c>
      <c r="F172" s="25"/>
      <c r="G172" s="164" t="str">
        <f>GETPOKEMONSPRITE(G173, 110, 110)</f>
        <v/>
      </c>
      <c r="H172" s="25"/>
      <c r="I172" s="164" t="str">
        <f>GETPOKEMONSPRITE(I173, 150, 150)</f>
        <v/>
      </c>
      <c r="J172" s="25"/>
      <c r="K172" s="164" t="str">
        <f>GETPOKEMONSPRITE(K173, 130, 130)</f>
        <v/>
      </c>
      <c r="L172" s="25"/>
      <c r="M172" s="164" t="str">
        <f>GETPOKEMONSPRITE(M173, 150, 150)</f>
        <v/>
      </c>
      <c r="N172" s="25"/>
      <c r="O172" s="164" t="str">
        <f>GETPOKEMONSPRITE(O173, 150, 150)</f>
        <v/>
      </c>
      <c r="P172" s="25"/>
      <c r="Q172" s="1164"/>
      <c r="R172" s="109"/>
    </row>
    <row r="173">
      <c r="A173" s="1"/>
      <c r="B173" s="1608"/>
      <c r="C173" s="1609"/>
      <c r="D173" s="1609"/>
      <c r="E173" s="1665" t="s">
        <v>3139</v>
      </c>
      <c r="F173" s="41"/>
      <c r="G173" s="1666" t="s">
        <v>3140</v>
      </c>
      <c r="H173" s="41"/>
      <c r="I173" s="1666" t="s">
        <v>2853</v>
      </c>
      <c r="J173" s="41"/>
      <c r="K173" s="1666" t="s">
        <v>2662</v>
      </c>
      <c r="L173" s="41"/>
      <c r="M173" s="1666" t="s">
        <v>3141</v>
      </c>
      <c r="N173" s="41"/>
      <c r="O173" s="1666" t="s">
        <v>2765</v>
      </c>
      <c r="P173" s="41"/>
      <c r="Q173" s="515" t="s">
        <v>19</v>
      </c>
      <c r="R173" s="20"/>
    </row>
    <row r="174">
      <c r="A174" s="1390"/>
      <c r="B174" s="1797"/>
      <c r="C174" s="1798"/>
      <c r="D174" s="1799"/>
      <c r="E174" s="836" t="s">
        <v>146</v>
      </c>
      <c r="F174" s="837" t="s">
        <v>1952</v>
      </c>
      <c r="G174" s="837" t="s">
        <v>22</v>
      </c>
      <c r="H174" s="837" t="s">
        <v>1231</v>
      </c>
      <c r="I174" s="837" t="s">
        <v>20</v>
      </c>
      <c r="J174" s="837" t="s">
        <v>3116</v>
      </c>
      <c r="K174" s="837" t="s">
        <v>207</v>
      </c>
      <c r="L174" s="837" t="s">
        <v>3016</v>
      </c>
      <c r="M174" s="837" t="s">
        <v>56</v>
      </c>
      <c r="N174" s="837" t="s">
        <v>3130</v>
      </c>
      <c r="O174" s="837" t="s">
        <v>338</v>
      </c>
      <c r="P174" s="837" t="s">
        <v>883</v>
      </c>
      <c r="Q174" s="1505" t="s">
        <v>23</v>
      </c>
      <c r="R174" s="109"/>
    </row>
    <row r="175">
      <c r="A175" s="1390"/>
      <c r="B175" s="1800" t="s">
        <v>24</v>
      </c>
      <c r="C175" s="39"/>
      <c r="D175" s="55"/>
      <c r="E175" s="1085" t="s">
        <v>118</v>
      </c>
      <c r="F175" s="57"/>
      <c r="G175" s="1086" t="s">
        <v>241</v>
      </c>
      <c r="H175" s="57"/>
      <c r="I175" s="1086" t="s">
        <v>308</v>
      </c>
      <c r="J175" s="57"/>
      <c r="K175" s="1086" t="s">
        <v>325</v>
      </c>
      <c r="L175" s="57"/>
      <c r="M175" s="1086" t="s">
        <v>500</v>
      </c>
      <c r="N175" s="57"/>
      <c r="O175" s="1086" t="s">
        <v>3022</v>
      </c>
      <c r="P175" s="57"/>
      <c r="Q175" s="1554" t="s">
        <v>27</v>
      </c>
      <c r="R175" s="163"/>
    </row>
    <row r="176">
      <c r="A176" s="1"/>
      <c r="B176" s="1555"/>
      <c r="C176" s="1556"/>
      <c r="D176" s="1557"/>
      <c r="E176" s="1844" t="s">
        <v>341</v>
      </c>
      <c r="F176" s="57"/>
      <c r="G176" s="1825" t="s">
        <v>998</v>
      </c>
      <c r="H176" s="57"/>
      <c r="I176" s="1825" t="s">
        <v>1014</v>
      </c>
      <c r="J176" s="57"/>
      <c r="K176" s="1088" t="s">
        <v>822</v>
      </c>
      <c r="L176" s="57"/>
      <c r="M176" s="1825" t="s">
        <v>372</v>
      </c>
      <c r="N176" s="57"/>
      <c r="O176" s="1841" t="s">
        <v>474</v>
      </c>
      <c r="P176" s="145"/>
      <c r="Q176" s="517" t="s">
        <v>30</v>
      </c>
      <c r="R176" s="163"/>
    </row>
    <row r="177">
      <c r="A177" s="1"/>
      <c r="B177" s="1562"/>
      <c r="C177" s="1562"/>
      <c r="D177" s="1563"/>
      <c r="E177" s="1514" t="s">
        <v>42</v>
      </c>
      <c r="F177" s="57"/>
      <c r="G177" s="1095" t="s">
        <v>43</v>
      </c>
      <c r="H177" s="57"/>
      <c r="I177" s="1827" t="s">
        <v>1062</v>
      </c>
      <c r="J177" s="57"/>
      <c r="K177" s="1829" t="s">
        <v>389</v>
      </c>
      <c r="L177" s="57"/>
      <c r="M177" s="1845" t="s">
        <v>266</v>
      </c>
      <c r="N177" s="57"/>
      <c r="O177" s="1829" t="s">
        <v>1376</v>
      </c>
      <c r="P177" s="57"/>
      <c r="Q177" s="518"/>
      <c r="R177" s="163"/>
    </row>
    <row r="178">
      <c r="A178" s="1"/>
      <c r="B178" s="1562"/>
      <c r="C178" s="1562"/>
      <c r="D178" s="1563"/>
      <c r="E178" s="1825" t="s">
        <v>389</v>
      </c>
      <c r="F178" s="57"/>
      <c r="G178" s="1095" t="s">
        <v>1909</v>
      </c>
      <c r="H178" s="57"/>
      <c r="I178" s="1846" t="s">
        <v>75</v>
      </c>
      <c r="J178" s="57"/>
      <c r="K178" s="1838" t="s">
        <v>210</v>
      </c>
      <c r="L178" s="57"/>
      <c r="M178" s="1827" t="s">
        <v>199</v>
      </c>
      <c r="N178" s="57"/>
      <c r="O178" s="1099" t="s">
        <v>44</v>
      </c>
      <c r="P178" s="57"/>
      <c r="Q178" s="518"/>
      <c r="R178" s="163"/>
    </row>
    <row r="179">
      <c r="A179" s="1390"/>
      <c r="B179" s="1562"/>
      <c r="C179" s="1562"/>
      <c r="D179" s="1563"/>
      <c r="E179" s="1832" t="s">
        <v>781</v>
      </c>
      <c r="F179" s="581"/>
      <c r="G179" s="1841" t="s">
        <v>2295</v>
      </c>
      <c r="H179" s="145"/>
      <c r="I179" s="1528" t="s">
        <v>998</v>
      </c>
      <c r="J179" s="145"/>
      <c r="K179" s="1847" t="s">
        <v>1171</v>
      </c>
      <c r="L179" s="145"/>
      <c r="M179" s="1091" t="s">
        <v>451</v>
      </c>
      <c r="N179" s="145"/>
      <c r="O179" s="1528" t="s">
        <v>541</v>
      </c>
      <c r="P179" s="145"/>
      <c r="Q179" s="55"/>
      <c r="R179" s="109"/>
    </row>
    <row r="180">
      <c r="A180" s="1"/>
      <c r="B180" s="654"/>
      <c r="C180" s="654"/>
      <c r="D180" s="654"/>
      <c r="E180" s="1517"/>
      <c r="F180" s="1517"/>
      <c r="G180" s="1517"/>
      <c r="H180" s="1517"/>
      <c r="I180" s="1517"/>
      <c r="J180" s="1517"/>
      <c r="K180" s="1517"/>
      <c r="L180" s="1517"/>
      <c r="M180" s="1517"/>
      <c r="N180" s="1517"/>
      <c r="O180" s="1517"/>
      <c r="P180" s="1517"/>
      <c r="Q180" s="1517"/>
      <c r="R180" s="109"/>
    </row>
    <row r="181">
      <c r="A181" s="1"/>
      <c r="B181" s="1545" t="str">
        <f>GETTRAINERSPRITE(E181)</f>
        <v/>
      </c>
      <c r="C181" s="22"/>
      <c r="D181" s="22"/>
      <c r="E181" s="1848" t="s">
        <v>3142</v>
      </c>
      <c r="F181" s="22"/>
      <c r="G181" s="22"/>
      <c r="H181" s="22"/>
      <c r="I181" s="22"/>
      <c r="J181" s="22"/>
      <c r="K181" s="22"/>
      <c r="L181" s="22"/>
      <c r="M181" s="22"/>
      <c r="N181" s="22"/>
      <c r="O181" s="22"/>
      <c r="P181" s="22"/>
      <c r="Q181" s="835"/>
      <c r="R181" s="109"/>
    </row>
    <row r="182" ht="81.0" customHeight="1">
      <c r="A182" s="1"/>
      <c r="B182" s="28"/>
      <c r="E182" s="1650" t="str">
        <f>GETPOKEMONSPRITE(E183, 150, 150)</f>
        <v/>
      </c>
      <c r="F182" s="25"/>
      <c r="G182" s="1650" t="str">
        <f>GETPOKEMONSPRITE(G183, 150, 150)</f>
        <v/>
      </c>
      <c r="H182" s="25"/>
      <c r="I182" s="1650" t="str">
        <f>GETPOKEMONSPRITE(I183, 140, 140)</f>
        <v/>
      </c>
      <c r="J182" s="25"/>
      <c r="K182" s="1650" t="str">
        <f>GETPOKEMONSPRITE(K183, 150, 150)</f>
        <v/>
      </c>
      <c r="L182" s="25"/>
      <c r="M182" s="1650" t="str">
        <f>GETPOKEMONSPRITE(M183, 150, 150)</f>
        <v/>
      </c>
      <c r="N182" s="25"/>
      <c r="O182" s="1650" t="str">
        <f>GETPOKEMONSPRITE(O183, 140, 140)</f>
        <v/>
      </c>
      <c r="P182" s="25"/>
      <c r="Q182" s="1164"/>
      <c r="R182" s="163"/>
    </row>
    <row r="183">
      <c r="A183" s="1"/>
      <c r="B183" s="1608"/>
      <c r="C183" s="1609"/>
      <c r="D183" s="1609"/>
      <c r="E183" s="1082" t="s">
        <v>3143</v>
      </c>
      <c r="F183" s="41"/>
      <c r="G183" s="1083" t="s">
        <v>2471</v>
      </c>
      <c r="H183" s="41"/>
      <c r="I183" s="1083" t="s">
        <v>3144</v>
      </c>
      <c r="J183" s="41"/>
      <c r="K183" s="1083" t="s">
        <v>3145</v>
      </c>
      <c r="L183" s="41"/>
      <c r="M183" s="1083" t="s">
        <v>3146</v>
      </c>
      <c r="N183" s="41"/>
      <c r="O183" s="1083" t="s">
        <v>3147</v>
      </c>
      <c r="P183" s="41"/>
      <c r="Q183" s="515" t="s">
        <v>19</v>
      </c>
      <c r="R183" s="163"/>
    </row>
    <row r="184">
      <c r="A184" s="1390"/>
      <c r="B184" s="1797"/>
      <c r="C184" s="1798"/>
      <c r="D184" s="1799"/>
      <c r="E184" s="836" t="s">
        <v>22</v>
      </c>
      <c r="F184" s="837" t="s">
        <v>208</v>
      </c>
      <c r="G184" s="837" t="s">
        <v>117</v>
      </c>
      <c r="H184" s="1369" t="s">
        <v>3148</v>
      </c>
      <c r="I184" s="837" t="s">
        <v>216</v>
      </c>
      <c r="J184" s="837" t="s">
        <v>2657</v>
      </c>
      <c r="K184" s="837" t="s">
        <v>216</v>
      </c>
      <c r="L184" s="1370" t="s">
        <v>3149</v>
      </c>
      <c r="M184" s="837" t="s">
        <v>38</v>
      </c>
      <c r="N184" s="837" t="s">
        <v>1106</v>
      </c>
      <c r="O184" s="837" t="s">
        <v>70</v>
      </c>
      <c r="P184" s="837" t="s">
        <v>3067</v>
      </c>
      <c r="Q184" s="1505" t="s">
        <v>23</v>
      </c>
      <c r="R184" s="163"/>
    </row>
    <row r="185">
      <c r="A185" s="1390"/>
      <c r="B185" s="1800" t="s">
        <v>24</v>
      </c>
      <c r="C185" s="39"/>
      <c r="D185" s="55"/>
      <c r="E185" s="1085" t="s">
        <v>3022</v>
      </c>
      <c r="F185" s="57"/>
      <c r="G185" s="1085" t="s">
        <v>3022</v>
      </c>
      <c r="H185" s="57"/>
      <c r="I185" s="1085" t="s">
        <v>3022</v>
      </c>
      <c r="J185" s="57"/>
      <c r="K185" s="1085" t="s">
        <v>3022</v>
      </c>
      <c r="L185" s="57"/>
      <c r="M185" s="1085" t="s">
        <v>3022</v>
      </c>
      <c r="N185" s="57"/>
      <c r="O185" s="1086" t="s">
        <v>2455</v>
      </c>
      <c r="P185" s="57"/>
      <c r="Q185" s="1554" t="s">
        <v>27</v>
      </c>
      <c r="R185" s="163"/>
    </row>
    <row r="186">
      <c r="A186" s="1"/>
      <c r="B186" s="1555"/>
      <c r="C186" s="1556"/>
      <c r="D186" s="1557"/>
      <c r="E186" s="1515" t="s">
        <v>282</v>
      </c>
      <c r="F186" s="57"/>
      <c r="G186" s="1092" t="s">
        <v>471</v>
      </c>
      <c r="H186" s="57"/>
      <c r="I186" s="1516" t="s">
        <v>473</v>
      </c>
      <c r="J186" s="57"/>
      <c r="K186" s="1511" t="s">
        <v>3150</v>
      </c>
      <c r="L186" s="57"/>
      <c r="M186" s="1089" t="s">
        <v>794</v>
      </c>
      <c r="N186" s="57"/>
      <c r="O186" s="1528" t="s">
        <v>60</v>
      </c>
      <c r="P186" s="145"/>
      <c r="Q186" s="517" t="s">
        <v>30</v>
      </c>
      <c r="R186" s="163"/>
    </row>
    <row r="187">
      <c r="A187" s="1"/>
      <c r="B187" s="1562"/>
      <c r="C187" s="1562"/>
      <c r="D187" s="1563"/>
      <c r="E187" s="1098" t="s">
        <v>31</v>
      </c>
      <c r="F187" s="57"/>
      <c r="G187" s="1828" t="s">
        <v>3108</v>
      </c>
      <c r="H187" s="57"/>
      <c r="I187" s="1845" t="s">
        <v>476</v>
      </c>
      <c r="J187" s="57"/>
      <c r="K187" s="1830" t="s">
        <v>3151</v>
      </c>
      <c r="L187" s="57"/>
      <c r="M187" s="1845" t="s">
        <v>3152</v>
      </c>
      <c r="N187" s="57"/>
      <c r="O187" s="1829" t="s">
        <v>74</v>
      </c>
      <c r="P187" s="57"/>
      <c r="Q187" s="518"/>
      <c r="R187" s="163"/>
    </row>
    <row r="188">
      <c r="A188" s="1"/>
      <c r="B188" s="1562"/>
      <c r="C188" s="1562"/>
      <c r="D188" s="1563"/>
      <c r="E188" s="1087" t="s">
        <v>898</v>
      </c>
      <c r="F188" s="57"/>
      <c r="G188" s="1849" t="s">
        <v>1745</v>
      </c>
      <c r="H188" s="57"/>
      <c r="I188" s="1827" t="s">
        <v>1015</v>
      </c>
      <c r="J188" s="57"/>
      <c r="K188" s="1096" t="s">
        <v>3153</v>
      </c>
      <c r="L188" s="57"/>
      <c r="M188" s="1829" t="s">
        <v>637</v>
      </c>
      <c r="N188" s="57"/>
      <c r="O188" s="1099" t="s">
        <v>136</v>
      </c>
      <c r="P188" s="57"/>
      <c r="Q188" s="518"/>
      <c r="R188" s="109"/>
    </row>
    <row r="189">
      <c r="A189" s="1"/>
      <c r="B189" s="1562"/>
      <c r="C189" s="1562"/>
      <c r="D189" s="1563"/>
      <c r="E189" s="1844" t="s">
        <v>341</v>
      </c>
      <c r="F189" s="57"/>
      <c r="G189" s="1840" t="s">
        <v>44</v>
      </c>
      <c r="H189" s="145"/>
      <c r="I189" s="1528" t="s">
        <v>997</v>
      </c>
      <c r="J189" s="145"/>
      <c r="K189" s="1847" t="s">
        <v>3154</v>
      </c>
      <c r="L189" s="145"/>
      <c r="M189" s="1529" t="s">
        <v>266</v>
      </c>
      <c r="N189" s="145"/>
      <c r="O189" s="1528" t="s">
        <v>250</v>
      </c>
      <c r="P189" s="145"/>
      <c r="Q189" s="55"/>
      <c r="R189" s="109"/>
    </row>
    <row r="190">
      <c r="A190" s="1390"/>
      <c r="B190" s="654"/>
      <c r="C190" s="654"/>
      <c r="D190" s="654"/>
      <c r="E190" s="1517"/>
      <c r="F190" s="1517"/>
      <c r="G190" s="1517"/>
      <c r="H190" s="1517"/>
      <c r="I190" s="1517"/>
      <c r="J190" s="1517"/>
      <c r="K190" s="1517"/>
      <c r="L190" s="1517"/>
      <c r="M190" s="1517"/>
      <c r="N190" s="1517"/>
      <c r="O190" s="1517"/>
      <c r="P190" s="1517"/>
      <c r="Q190" s="1517"/>
      <c r="R190" s="109"/>
    </row>
    <row r="191">
      <c r="A191" s="1390"/>
      <c r="B191" s="1545" t="str">
        <f>GETTRAINERSPRITE(E191)</f>
        <v/>
      </c>
      <c r="C191" s="22"/>
      <c r="D191" s="22"/>
      <c r="E191" s="1546" t="s">
        <v>3155</v>
      </c>
      <c r="F191" s="22"/>
      <c r="G191" s="22"/>
      <c r="H191" s="22"/>
      <c r="I191" s="22"/>
      <c r="J191" s="22"/>
      <c r="K191" s="22"/>
      <c r="L191" s="22"/>
      <c r="M191" s="22"/>
      <c r="N191" s="22"/>
      <c r="O191" s="22"/>
      <c r="P191" s="22"/>
      <c r="Q191" s="835"/>
      <c r="R191" s="109"/>
    </row>
    <row r="192" ht="69.0" customHeight="1">
      <c r="A192" s="1"/>
      <c r="B192" s="28"/>
      <c r="E192" s="164" t="str">
        <f>GETPOKEMONSPRITE(E193, 130, 130)</f>
        <v/>
      </c>
      <c r="F192" s="25"/>
      <c r="G192" s="164" t="str">
        <f>GETPOKEMONSPRITE(G193, 150, 150)</f>
        <v/>
      </c>
      <c r="H192" s="25"/>
      <c r="I192" s="164" t="str">
        <f>GETPOKEMONSPRITE(I193, 130, 130)</f>
        <v/>
      </c>
      <c r="J192" s="25"/>
      <c r="K192" s="164" t="str">
        <f>GETPOKEMONSPRITE(K193, 110, 110)</f>
        <v/>
      </c>
      <c r="L192" s="25"/>
      <c r="M192" s="164" t="str">
        <f>GETPOKEMONSPRITE(M193, 150, 150)</f>
        <v/>
      </c>
      <c r="N192" s="25"/>
      <c r="O192" s="164" t="str">
        <f>GETPOKEMONSPRITE(O193, 110, 110)</f>
        <v/>
      </c>
      <c r="P192" s="25"/>
      <c r="Q192" s="1164"/>
      <c r="R192" s="109"/>
    </row>
    <row r="193">
      <c r="A193" s="1"/>
      <c r="B193" s="125"/>
      <c r="C193" s="39"/>
      <c r="D193" s="39"/>
      <c r="E193" s="1082" t="s">
        <v>3156</v>
      </c>
      <c r="F193" s="41"/>
      <c r="G193" s="1083" t="s">
        <v>3157</v>
      </c>
      <c r="H193" s="41"/>
      <c r="I193" s="1083" t="s">
        <v>3158</v>
      </c>
      <c r="J193" s="41"/>
      <c r="K193" s="1083" t="s">
        <v>3159</v>
      </c>
      <c r="L193" s="41"/>
      <c r="M193" s="1083" t="s">
        <v>3160</v>
      </c>
      <c r="N193" s="41"/>
      <c r="O193" s="1083" t="s">
        <v>3161</v>
      </c>
      <c r="P193" s="41"/>
      <c r="Q193" s="515" t="s">
        <v>19</v>
      </c>
      <c r="R193" s="109"/>
    </row>
    <row r="194">
      <c r="A194" s="1"/>
      <c r="B194" s="1547"/>
      <c r="C194" s="1548"/>
      <c r="D194" s="1549"/>
      <c r="E194" s="836" t="s">
        <v>70</v>
      </c>
      <c r="F194" s="837" t="s">
        <v>3077</v>
      </c>
      <c r="G194" s="837" t="s">
        <v>83</v>
      </c>
      <c r="H194" s="837" t="s">
        <v>3162</v>
      </c>
      <c r="I194" s="837" t="s">
        <v>158</v>
      </c>
      <c r="J194" s="837" t="s">
        <v>3104</v>
      </c>
      <c r="K194" s="837" t="s">
        <v>207</v>
      </c>
      <c r="L194" s="837" t="s">
        <v>1646</v>
      </c>
      <c r="M194" s="837" t="s">
        <v>56</v>
      </c>
      <c r="N194" s="837" t="s">
        <v>208</v>
      </c>
      <c r="O194" s="837" t="s">
        <v>216</v>
      </c>
      <c r="P194" s="837" t="s">
        <v>1992</v>
      </c>
      <c r="Q194" s="334" t="s">
        <v>23</v>
      </c>
      <c r="R194" s="118"/>
    </row>
    <row r="195">
      <c r="A195" s="1"/>
      <c r="B195" s="112" t="s">
        <v>24</v>
      </c>
      <c r="C195" s="39"/>
      <c r="D195" s="55"/>
      <c r="E195" s="1085" t="s">
        <v>513</v>
      </c>
      <c r="F195" s="57"/>
      <c r="G195" s="1086" t="s">
        <v>1436</v>
      </c>
      <c r="H195" s="57"/>
      <c r="I195" s="1086" t="s">
        <v>308</v>
      </c>
      <c r="J195" s="57"/>
      <c r="K195" s="1086" t="s">
        <v>970</v>
      </c>
      <c r="L195" s="57"/>
      <c r="M195" s="1086" t="s">
        <v>133</v>
      </c>
      <c r="N195" s="57"/>
      <c r="O195" s="1086" t="s">
        <v>613</v>
      </c>
      <c r="P195" s="57"/>
      <c r="Q195" s="516" t="s">
        <v>27</v>
      </c>
      <c r="R195" s="118"/>
    </row>
    <row r="196">
      <c r="A196" s="1"/>
      <c r="B196" s="1555"/>
      <c r="C196" s="1556"/>
      <c r="D196" s="1557"/>
      <c r="E196" s="1509" t="s">
        <v>1780</v>
      </c>
      <c r="F196" s="57"/>
      <c r="G196" s="1516" t="s">
        <v>247</v>
      </c>
      <c r="H196" s="57"/>
      <c r="I196" s="1825" t="s">
        <v>619</v>
      </c>
      <c r="J196" s="57"/>
      <c r="K196" s="1509" t="s">
        <v>3035</v>
      </c>
      <c r="L196" s="57"/>
      <c r="M196" s="1514" t="s">
        <v>568</v>
      </c>
      <c r="N196" s="57"/>
      <c r="O196" s="1850" t="s">
        <v>975</v>
      </c>
      <c r="P196" s="145"/>
      <c r="Q196" s="517" t="s">
        <v>30</v>
      </c>
      <c r="R196" s="118"/>
    </row>
    <row r="197">
      <c r="A197" s="1"/>
      <c r="B197" s="1585" t="str">
        <f t="shared" ref="B197:D197" si="5">I2</f>
        <v/>
      </c>
      <c r="C197" s="1585" t="str">
        <f t="shared" si="5"/>
        <v/>
      </c>
      <c r="D197" s="1610" t="str">
        <f t="shared" si="5"/>
        <v/>
      </c>
      <c r="E197" s="1509" t="s">
        <v>975</v>
      </c>
      <c r="F197" s="57"/>
      <c r="G197" s="1845" t="s">
        <v>476</v>
      </c>
      <c r="H197" s="57"/>
      <c r="I197" s="1524" t="s">
        <v>646</v>
      </c>
      <c r="J197" s="57"/>
      <c r="K197" s="1526" t="s">
        <v>190</v>
      </c>
      <c r="L197" s="57"/>
      <c r="M197" s="1829" t="s">
        <v>74</v>
      </c>
      <c r="N197" s="57"/>
      <c r="O197" s="1829" t="s">
        <v>946</v>
      </c>
      <c r="P197" s="57"/>
      <c r="Q197" s="518"/>
      <c r="R197" s="53"/>
    </row>
    <row r="198">
      <c r="A198" s="1"/>
      <c r="B198" s="1562"/>
      <c r="C198" s="1562"/>
      <c r="D198" s="1563"/>
      <c r="E198" s="1511" t="s">
        <v>914</v>
      </c>
      <c r="F198" s="57"/>
      <c r="G198" s="1829" t="s">
        <v>922</v>
      </c>
      <c r="H198" s="57"/>
      <c r="I198" s="1829" t="s">
        <v>45</v>
      </c>
      <c r="J198" s="57"/>
      <c r="K198" s="1829" t="s">
        <v>577</v>
      </c>
      <c r="L198" s="57"/>
      <c r="M198" s="1829" t="s">
        <v>3163</v>
      </c>
      <c r="N198" s="57"/>
      <c r="O198" s="1095" t="s">
        <v>461</v>
      </c>
      <c r="P198" s="57"/>
      <c r="Q198" s="518"/>
      <c r="R198" s="163"/>
    </row>
    <row r="199">
      <c r="A199" s="1"/>
      <c r="B199" s="1562"/>
      <c r="C199" s="1562"/>
      <c r="D199" s="1563"/>
      <c r="E199" s="1851" t="s">
        <v>188</v>
      </c>
      <c r="F199" s="581"/>
      <c r="G199" s="1528" t="s">
        <v>1045</v>
      </c>
      <c r="H199" s="145"/>
      <c r="I199" s="1528" t="s">
        <v>453</v>
      </c>
      <c r="J199" s="145"/>
      <c r="K199" s="1528" t="s">
        <v>922</v>
      </c>
      <c r="L199" s="145"/>
      <c r="M199" s="1528" t="s">
        <v>85</v>
      </c>
      <c r="N199" s="145"/>
      <c r="O199" s="1528" t="s">
        <v>89</v>
      </c>
      <c r="P199" s="145"/>
      <c r="Q199" s="55"/>
      <c r="R199" s="163"/>
    </row>
    <row r="200">
      <c r="A200" s="1"/>
      <c r="B200" s="654"/>
      <c r="C200" s="654"/>
      <c r="D200" s="654"/>
      <c r="E200" s="1578"/>
      <c r="F200" s="1578"/>
      <c r="G200" s="1578"/>
      <c r="H200" s="1578"/>
      <c r="I200" s="1578"/>
      <c r="J200" s="1578"/>
      <c r="K200" s="1578"/>
      <c r="L200" s="1578"/>
      <c r="M200" s="1578"/>
      <c r="N200" s="1578"/>
      <c r="O200" s="1578"/>
      <c r="P200" s="1578"/>
      <c r="Q200" s="1578"/>
      <c r="R200" s="163"/>
    </row>
    <row r="201">
      <c r="A201" s="1390"/>
      <c r="B201" s="654"/>
      <c r="C201" s="654"/>
      <c r="D201" s="654"/>
      <c r="E201" s="1578"/>
      <c r="F201" s="1578"/>
      <c r="G201" s="1578"/>
      <c r="H201" s="1578"/>
      <c r="I201" s="1578"/>
      <c r="J201" s="1578"/>
      <c r="K201" s="1578"/>
      <c r="L201" s="1578"/>
      <c r="M201" s="1578"/>
      <c r="N201" s="1578"/>
      <c r="O201" s="1578"/>
      <c r="P201" s="1578"/>
      <c r="Q201" s="1578"/>
      <c r="R201" s="109"/>
    </row>
    <row r="202">
      <c r="A202" s="1"/>
      <c r="B202" s="654"/>
      <c r="C202" s="654"/>
      <c r="D202" s="654"/>
      <c r="E202" s="1183" t="s">
        <v>3164</v>
      </c>
      <c r="R202" s="109"/>
    </row>
    <row r="203">
      <c r="A203" s="1"/>
      <c r="B203" s="654"/>
      <c r="C203" s="654"/>
      <c r="D203" s="654"/>
      <c r="R203" s="109"/>
    </row>
    <row r="204">
      <c r="A204" s="1"/>
      <c r="B204" s="654"/>
      <c r="C204" s="654"/>
      <c r="D204" s="654"/>
      <c r="E204" s="1183"/>
      <c r="F204" s="1183"/>
      <c r="G204" s="1183"/>
      <c r="H204" s="1183"/>
      <c r="I204" s="1183"/>
      <c r="J204" s="1183"/>
      <c r="K204" s="1183"/>
      <c r="L204" s="1183"/>
      <c r="M204" s="1183"/>
      <c r="N204" s="1183"/>
      <c r="O204" s="1183"/>
      <c r="P204" s="1183"/>
      <c r="Q204" s="1183"/>
      <c r="R204" s="109"/>
    </row>
    <row r="205">
      <c r="A205" s="1"/>
      <c r="B205" s="654"/>
      <c r="C205" s="654"/>
      <c r="D205" s="654"/>
      <c r="E205" s="1183"/>
      <c r="F205" s="1183"/>
      <c r="G205" s="1183"/>
      <c r="H205" s="1183"/>
      <c r="I205" s="1183"/>
      <c r="J205" s="1183"/>
      <c r="K205" s="1183"/>
      <c r="L205" s="1183"/>
      <c r="M205" s="1183"/>
      <c r="N205" s="1183"/>
      <c r="O205" s="1183"/>
      <c r="P205" s="1183"/>
      <c r="Q205" s="1183"/>
      <c r="R205" s="109"/>
    </row>
    <row r="206" ht="26.25" customHeight="1">
      <c r="A206" s="1"/>
      <c r="B206" s="1852"/>
      <c r="C206" s="22"/>
      <c r="D206" s="22"/>
      <c r="E206" s="1853" t="s">
        <v>3165</v>
      </c>
      <c r="F206" s="22"/>
      <c r="G206" s="22"/>
      <c r="H206" s="22"/>
      <c r="I206" s="22"/>
      <c r="J206" s="22"/>
      <c r="K206" s="22"/>
      <c r="L206" s="22"/>
      <c r="M206" s="22"/>
      <c r="N206" s="22"/>
      <c r="O206" s="22"/>
      <c r="P206" s="22"/>
      <c r="Q206" s="204"/>
      <c r="R206" s="109"/>
    </row>
    <row r="207" ht="89.25" customHeight="1">
      <c r="A207" s="1"/>
      <c r="B207" s="28"/>
      <c r="E207" s="1650" t="str">
        <f>GETPOKEMONSPRITE(E208, 150, 150)</f>
        <v/>
      </c>
      <c r="F207" s="25"/>
      <c r="G207" s="1650" t="str">
        <f>GETPOKEMONSPRITE(G208, 150, 150)</f>
        <v/>
      </c>
      <c r="H207" s="25"/>
      <c r="I207" s="1650" t="str">
        <f>GETPOKEMONSPRITE(I208, 140, 140)</f>
        <v/>
      </c>
      <c r="J207" s="25"/>
      <c r="K207" s="1650" t="str">
        <f>GETPOKEMONSPRITE(K208, 150, 150)</f>
        <v/>
      </c>
      <c r="L207" s="25"/>
      <c r="M207" s="1650" t="str">
        <f>GETPOKEMONSPRITE(M208, 150, 150)</f>
        <v/>
      </c>
      <c r="N207" s="25"/>
      <c r="O207" s="1650" t="str">
        <f>GETPOKEMONSPRITE(O208, 150, 150)</f>
        <v/>
      </c>
      <c r="P207" s="25"/>
      <c r="Q207" s="1854"/>
      <c r="R207" s="37"/>
    </row>
    <row r="208">
      <c r="A208" s="1"/>
      <c r="B208" s="125"/>
      <c r="C208" s="39"/>
      <c r="D208" s="39"/>
      <c r="E208" s="1082" t="s">
        <v>3166</v>
      </c>
      <c r="F208" s="41"/>
      <c r="G208" s="1083" t="s">
        <v>3167</v>
      </c>
      <c r="H208" s="41"/>
      <c r="I208" s="1083" t="s">
        <v>2862</v>
      </c>
      <c r="J208" s="41"/>
      <c r="K208" s="1083" t="s">
        <v>2819</v>
      </c>
      <c r="L208" s="41"/>
      <c r="M208" s="1083" t="s">
        <v>3168</v>
      </c>
      <c r="N208" s="41"/>
      <c r="O208" s="1083" t="s">
        <v>3169</v>
      </c>
      <c r="P208" s="41"/>
      <c r="Q208" s="515" t="s">
        <v>19</v>
      </c>
      <c r="R208" s="37"/>
    </row>
    <row r="209">
      <c r="A209" s="1"/>
      <c r="B209" s="1547"/>
      <c r="C209" s="1548"/>
      <c r="D209" s="1549"/>
      <c r="E209" s="1855" t="s">
        <v>69</v>
      </c>
      <c r="F209" s="1856" t="s">
        <v>3052</v>
      </c>
      <c r="G209" s="1856" t="s">
        <v>82</v>
      </c>
      <c r="H209" s="1856" t="s">
        <v>2089</v>
      </c>
      <c r="I209" s="1856" t="s">
        <v>146</v>
      </c>
      <c r="J209" s="1856" t="s">
        <v>3041</v>
      </c>
      <c r="K209" s="1856" t="s">
        <v>216</v>
      </c>
      <c r="L209" s="1856" t="s">
        <v>96</v>
      </c>
      <c r="M209" s="1856" t="s">
        <v>216</v>
      </c>
      <c r="N209" s="1856" t="s">
        <v>2257</v>
      </c>
      <c r="O209" s="1856" t="s">
        <v>207</v>
      </c>
      <c r="P209" s="1856" t="s">
        <v>96</v>
      </c>
      <c r="Q209" s="334" t="s">
        <v>23</v>
      </c>
      <c r="R209" s="37"/>
    </row>
    <row r="210">
      <c r="A210" s="1"/>
      <c r="B210" s="112" t="s">
        <v>24</v>
      </c>
      <c r="C210" s="39"/>
      <c r="D210" s="55"/>
      <c r="E210" s="1823" t="s">
        <v>970</v>
      </c>
      <c r="F210" s="57"/>
      <c r="G210" s="1824" t="s">
        <v>818</v>
      </c>
      <c r="H210" s="57"/>
      <c r="I210" s="1824" t="s">
        <v>325</v>
      </c>
      <c r="J210" s="57"/>
      <c r="K210" s="1824" t="s">
        <v>818</v>
      </c>
      <c r="L210" s="57"/>
      <c r="M210" s="1824" t="s">
        <v>1414</v>
      </c>
      <c r="N210" s="57"/>
      <c r="O210" s="1824" t="s">
        <v>325</v>
      </c>
      <c r="P210" s="57"/>
      <c r="Q210" s="516" t="s">
        <v>27</v>
      </c>
      <c r="R210" s="37"/>
    </row>
    <row r="211">
      <c r="A211" s="1"/>
      <c r="B211" s="1555"/>
      <c r="C211" s="1556"/>
      <c r="D211" s="1557"/>
      <c r="E211" s="1857" t="s">
        <v>350</v>
      </c>
      <c r="F211" s="57"/>
      <c r="G211" s="1858" t="s">
        <v>922</v>
      </c>
      <c r="H211" s="57"/>
      <c r="I211" s="1859" t="s">
        <v>3170</v>
      </c>
      <c r="J211" s="57"/>
      <c r="K211" s="1860" t="s">
        <v>542</v>
      </c>
      <c r="L211" s="57"/>
      <c r="M211" s="1861" t="s">
        <v>515</v>
      </c>
      <c r="N211" s="57"/>
      <c r="O211" s="1862" t="s">
        <v>3108</v>
      </c>
      <c r="P211" s="145"/>
      <c r="Q211" s="517" t="s">
        <v>30</v>
      </c>
      <c r="R211" s="118"/>
    </row>
    <row r="212">
      <c r="A212" s="1"/>
      <c r="B212" s="1562"/>
      <c r="C212" s="1562"/>
      <c r="D212" s="1563"/>
      <c r="E212" s="1863" t="s">
        <v>984</v>
      </c>
      <c r="F212" s="57"/>
      <c r="G212" s="1864" t="s">
        <v>3171</v>
      </c>
      <c r="H212" s="57"/>
      <c r="I212" s="1865" t="s">
        <v>291</v>
      </c>
      <c r="J212" s="57"/>
      <c r="K212" s="1866" t="s">
        <v>469</v>
      </c>
      <c r="L212" s="57"/>
      <c r="M212" s="1867" t="s">
        <v>416</v>
      </c>
      <c r="N212" s="57"/>
      <c r="O212" s="1866" t="s">
        <v>469</v>
      </c>
      <c r="P212" s="57"/>
      <c r="Q212" s="518"/>
      <c r="R212" s="118"/>
    </row>
    <row r="213">
      <c r="A213" s="1"/>
      <c r="B213" s="1562"/>
      <c r="C213" s="1562"/>
      <c r="D213" s="1563"/>
      <c r="E213" s="1868" t="s">
        <v>3172</v>
      </c>
      <c r="F213" s="57"/>
      <c r="G213" s="1869" t="s">
        <v>801</v>
      </c>
      <c r="H213" s="57"/>
      <c r="I213" s="1870" t="s">
        <v>430</v>
      </c>
      <c r="J213" s="57"/>
      <c r="K213" s="1869" t="s">
        <v>199</v>
      </c>
      <c r="L213" s="57"/>
      <c r="M213" s="1871" t="s">
        <v>266</v>
      </c>
      <c r="N213" s="57"/>
      <c r="O213" s="1867" t="s">
        <v>709</v>
      </c>
      <c r="P213" s="57"/>
      <c r="Q213" s="518"/>
      <c r="R213" s="118"/>
    </row>
    <row r="214">
      <c r="A214" s="1"/>
      <c r="B214" s="1562"/>
      <c r="C214" s="1562"/>
      <c r="D214" s="1563"/>
      <c r="E214" s="1872" t="s">
        <v>312</v>
      </c>
      <c r="F214" s="581"/>
      <c r="G214" s="1873" t="s">
        <v>123</v>
      </c>
      <c r="H214" s="145"/>
      <c r="I214" s="1874" t="s">
        <v>312</v>
      </c>
      <c r="J214" s="145"/>
      <c r="K214" s="1873" t="s">
        <v>123</v>
      </c>
      <c r="L214" s="145"/>
      <c r="M214" s="1873" t="s">
        <v>541</v>
      </c>
      <c r="N214" s="145"/>
      <c r="O214" s="1875" t="s">
        <v>559</v>
      </c>
      <c r="P214" s="145"/>
      <c r="Q214" s="55"/>
      <c r="R214" s="118"/>
    </row>
    <row r="215">
      <c r="A215" s="1"/>
      <c r="B215" s="654"/>
      <c r="C215" s="654"/>
      <c r="D215" s="654"/>
      <c r="E215" s="1497"/>
      <c r="F215" s="1497"/>
      <c r="G215" s="1497"/>
      <c r="H215" s="1497"/>
      <c r="I215" s="1497"/>
      <c r="J215" s="1497"/>
      <c r="K215" s="1497"/>
      <c r="L215" s="1497"/>
      <c r="M215" s="1497"/>
      <c r="N215" s="1497"/>
      <c r="O215" s="1497"/>
      <c r="P215" s="1497"/>
      <c r="Q215" s="1497"/>
      <c r="R215" s="109"/>
    </row>
    <row r="216">
      <c r="A216" s="1"/>
      <c r="B216" s="654"/>
      <c r="C216" s="654"/>
      <c r="D216" s="654"/>
      <c r="E216" s="1517"/>
      <c r="F216" s="1517"/>
      <c r="G216" s="1517"/>
      <c r="H216" s="1517"/>
      <c r="I216" s="1517"/>
      <c r="J216" s="1517"/>
      <c r="K216" s="1517"/>
      <c r="L216" s="1517"/>
      <c r="M216" s="1517"/>
      <c r="N216" s="1517"/>
      <c r="O216" s="1517"/>
      <c r="P216" s="1517"/>
      <c r="Q216" s="1517"/>
      <c r="R216" s="53"/>
    </row>
    <row r="217">
      <c r="A217" s="1"/>
      <c r="B217" s="1545" t="str">
        <f>GETTRAINERSPRITE(E217)</f>
        <v/>
      </c>
      <c r="C217" s="22"/>
      <c r="D217" s="22"/>
      <c r="E217" s="1761" t="s">
        <v>3173</v>
      </c>
      <c r="F217" s="22"/>
      <c r="G217" s="22"/>
      <c r="H217" s="22"/>
      <c r="I217" s="22"/>
      <c r="J217" s="22"/>
      <c r="K217" s="22"/>
      <c r="L217" s="22"/>
      <c r="M217" s="22"/>
      <c r="N217" s="22"/>
      <c r="O217" s="22"/>
      <c r="P217" s="22"/>
      <c r="Q217" s="835"/>
      <c r="R217" s="53"/>
    </row>
    <row r="218" ht="93.0" customHeight="1">
      <c r="A218" s="1"/>
      <c r="B218" s="28"/>
      <c r="E218" s="1650" t="str">
        <f>GETPOKEMONSPRITE(E219, 150, 150)</f>
        <v/>
      </c>
      <c r="F218" s="25"/>
      <c r="G218" s="1650" t="str">
        <f>GETPOKEMONSPRITE(G219, 150, 150)</f>
        <v/>
      </c>
      <c r="H218" s="25"/>
      <c r="I218" s="1650" t="str">
        <f>GETPOKEMONSPRITE(I219, 140, 140)</f>
        <v/>
      </c>
      <c r="J218" s="25"/>
      <c r="K218" s="1650" t="str">
        <f>GETPOKEMONSPRITE(K219, 150, 150)</f>
        <v/>
      </c>
      <c r="L218" s="25"/>
      <c r="M218" s="1650" t="str">
        <f>GETPOKEMONSPRITE(M219, 150, 150)</f>
        <v/>
      </c>
      <c r="N218" s="25"/>
      <c r="O218" s="1650" t="str">
        <f>GETPOKEMONSPRITE(O219, 140, 140)</f>
        <v/>
      </c>
      <c r="P218" s="25"/>
      <c r="Q218" s="1164"/>
      <c r="R218" s="109"/>
    </row>
    <row r="219">
      <c r="A219" s="1"/>
      <c r="B219" s="1608"/>
      <c r="C219" s="1609"/>
      <c r="D219" s="1609"/>
      <c r="E219" s="1082" t="s">
        <v>3174</v>
      </c>
      <c r="F219" s="41"/>
      <c r="G219" s="1083" t="s">
        <v>2964</v>
      </c>
      <c r="H219" s="41"/>
      <c r="I219" s="1083" t="s">
        <v>2965</v>
      </c>
      <c r="J219" s="41"/>
      <c r="K219" s="1083" t="s">
        <v>2966</v>
      </c>
      <c r="L219" s="41"/>
      <c r="M219" s="1083" t="s">
        <v>3175</v>
      </c>
      <c r="N219" s="41"/>
      <c r="O219" s="1083" t="s">
        <v>2968</v>
      </c>
      <c r="P219" s="41"/>
      <c r="Q219" s="515" t="s">
        <v>19</v>
      </c>
      <c r="R219" s="163"/>
    </row>
    <row r="220">
      <c r="A220" s="1390"/>
      <c r="B220" s="1797"/>
      <c r="C220" s="1798"/>
      <c r="D220" s="1799"/>
      <c r="E220" s="836" t="s">
        <v>21</v>
      </c>
      <c r="F220" s="837" t="s">
        <v>3176</v>
      </c>
      <c r="G220" s="837" t="s">
        <v>21</v>
      </c>
      <c r="H220" s="837" t="s">
        <v>3177</v>
      </c>
      <c r="I220" s="837" t="s">
        <v>95</v>
      </c>
      <c r="J220" s="837" t="s">
        <v>1384</v>
      </c>
      <c r="K220" s="837" t="s">
        <v>159</v>
      </c>
      <c r="L220" s="837" t="s">
        <v>3027</v>
      </c>
      <c r="M220" s="837" t="s">
        <v>158</v>
      </c>
      <c r="N220" s="837" t="s">
        <v>3014</v>
      </c>
      <c r="O220" s="837" t="s">
        <v>131</v>
      </c>
      <c r="P220" s="837" t="s">
        <v>3014</v>
      </c>
      <c r="Q220" s="334" t="s">
        <v>23</v>
      </c>
      <c r="R220" s="163"/>
    </row>
    <row r="221">
      <c r="A221" s="1390"/>
      <c r="B221" s="1800" t="s">
        <v>24</v>
      </c>
      <c r="C221" s="39"/>
      <c r="D221" s="55"/>
      <c r="E221" s="1085" t="s">
        <v>340</v>
      </c>
      <c r="F221" s="57"/>
      <c r="G221" s="1086" t="s">
        <v>160</v>
      </c>
      <c r="H221" s="57"/>
      <c r="I221" s="1086"/>
      <c r="J221" s="57"/>
      <c r="K221" s="1086"/>
      <c r="L221" s="57"/>
      <c r="M221" s="1086"/>
      <c r="N221" s="57"/>
      <c r="O221" s="1086"/>
      <c r="P221" s="57"/>
      <c r="Q221" s="516" t="s">
        <v>27</v>
      </c>
      <c r="R221" s="163"/>
    </row>
    <row r="222">
      <c r="A222" s="1"/>
      <c r="B222" s="1555"/>
      <c r="C222" s="1556"/>
      <c r="D222" s="1557"/>
      <c r="E222" s="1825" t="s">
        <v>504</v>
      </c>
      <c r="F222" s="57"/>
      <c r="G222" s="1825" t="s">
        <v>328</v>
      </c>
      <c r="H222" s="57"/>
      <c r="I222" s="1087" t="s">
        <v>1271</v>
      </c>
      <c r="J222" s="57"/>
      <c r="K222" s="1825" t="s">
        <v>938</v>
      </c>
      <c r="L222" s="57"/>
      <c r="M222" s="1526" t="s">
        <v>415</v>
      </c>
      <c r="N222" s="57"/>
      <c r="O222" s="1836" t="s">
        <v>783</v>
      </c>
      <c r="P222" s="145"/>
      <c r="Q222" s="517" t="s">
        <v>30</v>
      </c>
      <c r="R222" s="163"/>
    </row>
    <row r="223">
      <c r="A223" s="1390"/>
      <c r="B223" s="1562"/>
      <c r="C223" s="1562"/>
      <c r="D223" s="1563"/>
      <c r="E223" s="1087" t="s">
        <v>876</v>
      </c>
      <c r="F223" s="57"/>
      <c r="G223" s="1099" t="s">
        <v>592</v>
      </c>
      <c r="H223" s="57"/>
      <c r="I223" s="1093" t="s">
        <v>296</v>
      </c>
      <c r="J223" s="57"/>
      <c r="K223" s="1829" t="s">
        <v>74</v>
      </c>
      <c r="L223" s="57"/>
      <c r="M223" s="1098" t="s">
        <v>283</v>
      </c>
      <c r="N223" s="57"/>
      <c r="O223" s="1099" t="s">
        <v>525</v>
      </c>
      <c r="P223" s="57"/>
      <c r="Q223" s="518"/>
      <c r="R223" s="163"/>
    </row>
    <row r="224">
      <c r="A224" s="1390"/>
      <c r="B224" s="1562"/>
      <c r="C224" s="1585"/>
      <c r="D224" s="1563"/>
      <c r="E224" s="1825" t="s">
        <v>3178</v>
      </c>
      <c r="F224" s="57"/>
      <c r="G224" s="1829" t="s">
        <v>373</v>
      </c>
      <c r="H224" s="57"/>
      <c r="I224" s="1837" t="s">
        <v>580</v>
      </c>
      <c r="J224" s="57"/>
      <c r="K224" s="1093" t="s">
        <v>417</v>
      </c>
      <c r="L224" s="57"/>
      <c r="M224" s="1828" t="s">
        <v>291</v>
      </c>
      <c r="N224" s="57"/>
      <c r="O224" s="1093" t="s">
        <v>296</v>
      </c>
      <c r="P224" s="57"/>
      <c r="Q224" s="518"/>
      <c r="R224" s="109"/>
    </row>
    <row r="225">
      <c r="A225" s="1"/>
      <c r="B225" s="1562"/>
      <c r="C225" s="1562"/>
      <c r="D225" s="1563"/>
      <c r="E225" s="1832" t="s">
        <v>389</v>
      </c>
      <c r="F225" s="581"/>
      <c r="G225" s="1528" t="s">
        <v>28</v>
      </c>
      <c r="H225" s="145"/>
      <c r="I225" s="1876" t="s">
        <v>628</v>
      </c>
      <c r="J225" s="145"/>
      <c r="K225" s="1826" t="s">
        <v>295</v>
      </c>
      <c r="L225" s="145"/>
      <c r="M225" s="1830" t="s">
        <v>298</v>
      </c>
      <c r="N225" s="57"/>
      <c r="O225" s="1528" t="s">
        <v>315</v>
      </c>
      <c r="P225" s="145"/>
      <c r="Q225" s="55"/>
      <c r="R225" s="163"/>
    </row>
    <row r="226">
      <c r="A226" s="1"/>
      <c r="B226" s="654"/>
      <c r="C226" s="654"/>
      <c r="D226" s="654"/>
      <c r="E226" s="1517"/>
      <c r="F226" s="1517"/>
      <c r="G226" s="1517"/>
      <c r="H226" s="1517"/>
      <c r="I226" s="1517"/>
      <c r="J226" s="1517"/>
      <c r="K226" s="1517"/>
      <c r="L226" s="1517"/>
      <c r="M226" s="1517"/>
      <c r="N226" s="1517"/>
      <c r="O226" s="1517"/>
      <c r="P226" s="1517"/>
      <c r="Q226" s="1517"/>
      <c r="R226" s="163"/>
    </row>
    <row r="227">
      <c r="A227" s="1"/>
      <c r="B227" s="1545" t="str">
        <f>GETTRAINERSPRITE(E227)</f>
        <v/>
      </c>
      <c r="C227" s="22"/>
      <c r="D227" s="22"/>
      <c r="E227" s="1761" t="s">
        <v>3179</v>
      </c>
      <c r="F227" s="22"/>
      <c r="G227" s="22"/>
      <c r="H227" s="22"/>
      <c r="I227" s="22"/>
      <c r="J227" s="22"/>
      <c r="K227" s="22"/>
      <c r="L227" s="22"/>
      <c r="M227" s="22"/>
      <c r="N227" s="22"/>
      <c r="O227" s="22"/>
      <c r="P227" s="22"/>
      <c r="Q227" s="835"/>
      <c r="R227" s="163"/>
    </row>
    <row r="228" ht="93.0" customHeight="1">
      <c r="A228" s="1"/>
      <c r="B228" s="28"/>
      <c r="E228" s="1650" t="str">
        <f>GETPOKEMONSPRITE(E229, 150, 150)</f>
        <v/>
      </c>
      <c r="F228" s="25"/>
      <c r="G228" s="1877" t="str">
        <f>GETPOKEMONSPRITE(G229, 150, 150)</f>
        <v/>
      </c>
      <c r="H228" s="136"/>
      <c r="I228" s="1877" t="str">
        <f>GETPOKEMONSPRITE(I229, 140, 140)</f>
        <v/>
      </c>
      <c r="J228" s="136"/>
      <c r="K228" s="1877" t="str">
        <f>GETPOKEMONSPRITE(K229, 150, 150)</f>
        <v/>
      </c>
      <c r="L228" s="136"/>
      <c r="M228" s="1877" t="str">
        <f>GETPOKEMONSPRITE(M229, 150, 150)</f>
        <v/>
      </c>
      <c r="N228" s="136"/>
      <c r="O228" s="1877" t="str">
        <f>GETPOKEMONSPRITE(O229, 140, 140)</f>
        <v/>
      </c>
      <c r="P228" s="136"/>
      <c r="Q228" s="1164"/>
      <c r="R228" s="163"/>
    </row>
    <row r="229">
      <c r="A229" s="1"/>
      <c r="B229" s="1608"/>
      <c r="C229" s="1609"/>
      <c r="D229" s="1609"/>
      <c r="E229" s="1082" t="s">
        <v>3174</v>
      </c>
      <c r="F229" s="41"/>
      <c r="G229" s="1083" t="s">
        <v>2964</v>
      </c>
      <c r="H229" s="41"/>
      <c r="I229" s="1083" t="s">
        <v>2965</v>
      </c>
      <c r="J229" s="41"/>
      <c r="K229" s="1083" t="s">
        <v>2966</v>
      </c>
      <c r="L229" s="41"/>
      <c r="M229" s="1083" t="s">
        <v>2970</v>
      </c>
      <c r="N229" s="41"/>
      <c r="O229" s="1083" t="s">
        <v>2971</v>
      </c>
      <c r="P229" s="41"/>
      <c r="Q229" s="515" t="s">
        <v>19</v>
      </c>
      <c r="R229" s="163"/>
    </row>
    <row r="230">
      <c r="A230" s="1390"/>
      <c r="B230" s="1797"/>
      <c r="C230" s="1798"/>
      <c r="D230" s="1799"/>
      <c r="E230" s="1550" t="s">
        <v>55</v>
      </c>
      <c r="F230" s="1551" t="s">
        <v>3176</v>
      </c>
      <c r="G230" s="1551" t="s">
        <v>55</v>
      </c>
      <c r="H230" s="1551" t="s">
        <v>3177</v>
      </c>
      <c r="I230" s="1551" t="s">
        <v>20</v>
      </c>
      <c r="J230" s="1551" t="s">
        <v>1384</v>
      </c>
      <c r="K230" s="1551" t="s">
        <v>56</v>
      </c>
      <c r="L230" s="1551" t="s">
        <v>3027</v>
      </c>
      <c r="M230" s="1551" t="s">
        <v>449</v>
      </c>
      <c r="N230" s="1368" t="str">
        <f>GETABILITY(M229)</f>
        <v>Blaze</v>
      </c>
      <c r="O230" s="1551" t="s">
        <v>159</v>
      </c>
      <c r="P230" s="1368" t="str">
        <f>GETABILITY(O229)</f>
        <v>Thick Fat</v>
      </c>
      <c r="Q230" s="334" t="s">
        <v>23</v>
      </c>
      <c r="R230" s="109"/>
    </row>
    <row r="231">
      <c r="A231" s="1390"/>
      <c r="B231" s="1800" t="s">
        <v>24</v>
      </c>
      <c r="C231" s="39"/>
      <c r="D231" s="55"/>
      <c r="E231" s="1552" t="s">
        <v>340</v>
      </c>
      <c r="F231" s="57"/>
      <c r="G231" s="1553" t="s">
        <v>160</v>
      </c>
      <c r="H231" s="57"/>
      <c r="I231" s="1553"/>
      <c r="J231" s="57"/>
      <c r="K231" s="1553"/>
      <c r="L231" s="57"/>
      <c r="M231" s="1553"/>
      <c r="N231" s="57"/>
      <c r="O231" s="1553"/>
      <c r="P231" s="57"/>
      <c r="Q231" s="516" t="s">
        <v>27</v>
      </c>
      <c r="R231" s="1878"/>
    </row>
    <row r="232">
      <c r="A232" s="1"/>
      <c r="B232" s="1555"/>
      <c r="C232" s="1556"/>
      <c r="D232" s="1557"/>
      <c r="E232" s="1568" t="s">
        <v>504</v>
      </c>
      <c r="F232" s="57"/>
      <c r="G232" s="1568" t="s">
        <v>328</v>
      </c>
      <c r="H232" s="57"/>
      <c r="I232" s="1558" t="s">
        <v>1271</v>
      </c>
      <c r="J232" s="57"/>
      <c r="K232" s="1568" t="s">
        <v>938</v>
      </c>
      <c r="L232" s="57"/>
      <c r="M232" s="1638" t="s">
        <v>863</v>
      </c>
      <c r="N232" s="57"/>
      <c r="O232" s="1627" t="s">
        <v>492</v>
      </c>
      <c r="P232" s="145"/>
      <c r="Q232" s="517" t="s">
        <v>30</v>
      </c>
      <c r="R232" s="37"/>
    </row>
    <row r="233">
      <c r="A233" s="1"/>
      <c r="B233" s="1562"/>
      <c r="C233" s="1562"/>
      <c r="D233" s="1563"/>
      <c r="E233" s="1558" t="s">
        <v>876</v>
      </c>
      <c r="F233" s="57"/>
      <c r="G233" s="1564" t="s">
        <v>592</v>
      </c>
      <c r="H233" s="57"/>
      <c r="I233" s="1569" t="s">
        <v>296</v>
      </c>
      <c r="J233" s="57"/>
      <c r="K233" s="1566" t="s">
        <v>74</v>
      </c>
      <c r="L233" s="57"/>
      <c r="M233" s="1569" t="s">
        <v>283</v>
      </c>
      <c r="N233" s="57"/>
      <c r="O233" s="1603" t="s">
        <v>653</v>
      </c>
      <c r="P233" s="57"/>
      <c r="Q233" s="518"/>
      <c r="R233" s="37"/>
    </row>
    <row r="234">
      <c r="A234" s="1390"/>
      <c r="B234" s="1562"/>
      <c r="C234" s="1585" t="str">
        <f>M2</f>
        <v/>
      </c>
      <c r="D234" s="1563"/>
      <c r="E234" s="1568" t="s">
        <v>3178</v>
      </c>
      <c r="F234" s="57"/>
      <c r="G234" s="1566" t="s">
        <v>373</v>
      </c>
      <c r="H234" s="57"/>
      <c r="I234" s="1604" t="s">
        <v>580</v>
      </c>
      <c r="J234" s="57"/>
      <c r="K234" s="1569" t="s">
        <v>417</v>
      </c>
      <c r="L234" s="57"/>
      <c r="M234" s="1584" t="s">
        <v>984</v>
      </c>
      <c r="N234" s="57"/>
      <c r="O234" s="1569" t="s">
        <v>296</v>
      </c>
      <c r="P234" s="57"/>
      <c r="Q234" s="518"/>
      <c r="R234" s="37"/>
    </row>
    <row r="235">
      <c r="A235" s="1390"/>
      <c r="B235" s="1562"/>
      <c r="C235" s="1562"/>
      <c r="D235" s="1563"/>
      <c r="E235" s="1605" t="s">
        <v>389</v>
      </c>
      <c r="F235" s="581"/>
      <c r="G235" s="1607" t="s">
        <v>28</v>
      </c>
      <c r="H235" s="145"/>
      <c r="I235" s="1648" t="s">
        <v>628</v>
      </c>
      <c r="J235" s="145"/>
      <c r="K235" s="1818" t="s">
        <v>295</v>
      </c>
      <c r="L235" s="145"/>
      <c r="M235" s="1580" t="s">
        <v>298</v>
      </c>
      <c r="N235" s="145"/>
      <c r="O235" s="1607" t="s">
        <v>315</v>
      </c>
      <c r="P235" s="145"/>
      <c r="Q235" s="55"/>
      <c r="R235" s="109"/>
    </row>
    <row r="236">
      <c r="A236" s="1390"/>
      <c r="B236" s="1390"/>
      <c r="C236" s="1390"/>
      <c r="D236" s="1390"/>
      <c r="E236" s="1390"/>
      <c r="F236" s="1390"/>
      <c r="G236" s="1390"/>
      <c r="H236" s="1390"/>
      <c r="I236" s="1390"/>
      <c r="J236" s="1390"/>
      <c r="K236" s="1390"/>
      <c r="L236" s="1390"/>
      <c r="M236" s="1390"/>
      <c r="N236" s="1390"/>
      <c r="O236" s="1390"/>
      <c r="P236" s="1390"/>
      <c r="Q236" s="1390"/>
      <c r="R236" s="1390"/>
    </row>
    <row r="237">
      <c r="A237" s="1"/>
      <c r="B237" s="1545" t="str">
        <f>GETTRAINERSPRITE(E237)</f>
        <v/>
      </c>
      <c r="C237" s="22"/>
      <c r="D237" s="22"/>
      <c r="E237" s="1761" t="s">
        <v>3180</v>
      </c>
      <c r="F237" s="22"/>
      <c r="G237" s="22"/>
      <c r="H237" s="22"/>
      <c r="I237" s="22"/>
      <c r="J237" s="22"/>
      <c r="K237" s="22"/>
      <c r="L237" s="22"/>
      <c r="M237" s="22"/>
      <c r="N237" s="22"/>
      <c r="O237" s="22"/>
      <c r="P237" s="22"/>
      <c r="Q237" s="835"/>
      <c r="R237" s="163"/>
    </row>
    <row r="238" ht="87.75" customHeight="1">
      <c r="A238" s="1"/>
      <c r="B238" s="28"/>
      <c r="E238" s="1650" t="str">
        <f>GETPOKEMONSPRITE(E239, 150, 150)</f>
        <v/>
      </c>
      <c r="F238" s="25"/>
      <c r="G238" s="1650" t="str">
        <f>GETPOKEMONSPRITE(G239, 150, 150)</f>
        <v/>
      </c>
      <c r="H238" s="25"/>
      <c r="I238" s="1650" t="str">
        <f>GETPOKEMONSPRITE(I239, 140, 140)</f>
        <v/>
      </c>
      <c r="J238" s="25"/>
      <c r="K238" s="1650" t="str">
        <f>GETPOKEMONSPRITE(K239, 150, 150)</f>
        <v/>
      </c>
      <c r="L238" s="25"/>
      <c r="M238" s="1650" t="str">
        <f>GETPOKEMONSPRITE(M239, 150, 150)</f>
        <v/>
      </c>
      <c r="N238" s="25"/>
      <c r="O238" s="1650" t="str">
        <f>GETPOKEMONSPRITE(O239, 140, 140)</f>
        <v/>
      </c>
      <c r="P238" s="25"/>
      <c r="Q238" s="1164"/>
      <c r="R238" s="163"/>
    </row>
    <row r="239">
      <c r="A239" s="1"/>
      <c r="B239" s="1608"/>
      <c r="C239" s="1609"/>
      <c r="D239" s="1609"/>
      <c r="E239" s="1082" t="s">
        <v>3174</v>
      </c>
      <c r="F239" s="41"/>
      <c r="G239" s="1083" t="s">
        <v>2964</v>
      </c>
      <c r="H239" s="41"/>
      <c r="I239" s="1083" t="s">
        <v>2965</v>
      </c>
      <c r="J239" s="41"/>
      <c r="K239" s="1083" t="s">
        <v>2966</v>
      </c>
      <c r="L239" s="41"/>
      <c r="M239" s="1083" t="s">
        <v>2932</v>
      </c>
      <c r="N239" s="41"/>
      <c r="O239" s="1083" t="s">
        <v>2842</v>
      </c>
      <c r="P239" s="41"/>
      <c r="Q239" s="515" t="s">
        <v>19</v>
      </c>
      <c r="R239" s="163"/>
    </row>
    <row r="240">
      <c r="A240" s="1390"/>
      <c r="B240" s="1797"/>
      <c r="C240" s="1798"/>
      <c r="D240" s="1799"/>
      <c r="E240" s="1550" t="s">
        <v>55</v>
      </c>
      <c r="F240" s="1551" t="s">
        <v>3176</v>
      </c>
      <c r="G240" s="1551" t="s">
        <v>55</v>
      </c>
      <c r="H240" s="1551" t="s">
        <v>3177</v>
      </c>
      <c r="I240" s="1551" t="s">
        <v>38</v>
      </c>
      <c r="J240" s="1551" t="s">
        <v>1384</v>
      </c>
      <c r="K240" s="1551" t="s">
        <v>159</v>
      </c>
      <c r="L240" s="1551" t="s">
        <v>3027</v>
      </c>
      <c r="M240" s="1551" t="s">
        <v>21</v>
      </c>
      <c r="N240" s="1368" t="str">
        <f>GETABILITY(M239)</f>
        <v>Overgrow</v>
      </c>
      <c r="O240" s="1551" t="s">
        <v>20</v>
      </c>
      <c r="P240" s="1368" t="str">
        <f>GETABILITY(O239)</f>
        <v>Iron Fist</v>
      </c>
      <c r="Q240" s="334" t="s">
        <v>23</v>
      </c>
      <c r="R240" s="163"/>
    </row>
    <row r="241">
      <c r="A241" s="1390"/>
      <c r="B241" s="1800" t="s">
        <v>24</v>
      </c>
      <c r="C241" s="39"/>
      <c r="D241" s="55"/>
      <c r="E241" s="1552" t="s">
        <v>340</v>
      </c>
      <c r="F241" s="57"/>
      <c r="G241" s="1553" t="s">
        <v>160</v>
      </c>
      <c r="H241" s="57"/>
      <c r="I241" s="1553"/>
      <c r="J241" s="57"/>
      <c r="K241" s="1553"/>
      <c r="L241" s="57"/>
      <c r="M241" s="1553"/>
      <c r="N241" s="57"/>
      <c r="O241" s="1553"/>
      <c r="P241" s="57"/>
      <c r="Q241" s="516" t="s">
        <v>27</v>
      </c>
      <c r="R241" s="163"/>
    </row>
    <row r="242">
      <c r="A242" s="1390"/>
      <c r="B242" s="1555"/>
      <c r="C242" s="1556"/>
      <c r="D242" s="1557"/>
      <c r="E242" s="1568" t="s">
        <v>504</v>
      </c>
      <c r="F242" s="57"/>
      <c r="G242" s="1568" t="s">
        <v>328</v>
      </c>
      <c r="H242" s="57"/>
      <c r="I242" s="1558" t="s">
        <v>1271</v>
      </c>
      <c r="J242" s="57"/>
      <c r="K242" s="1568" t="s">
        <v>938</v>
      </c>
      <c r="L242" s="57"/>
      <c r="M242" s="1625" t="s">
        <v>752</v>
      </c>
      <c r="N242" s="57"/>
      <c r="O242" s="1818" t="s">
        <v>295</v>
      </c>
      <c r="P242" s="145"/>
      <c r="Q242" s="517" t="s">
        <v>30</v>
      </c>
      <c r="R242" s="163"/>
    </row>
    <row r="243">
      <c r="A243" s="1390"/>
      <c r="B243" s="1562"/>
      <c r="C243" s="1562"/>
      <c r="D243" s="1563"/>
      <c r="E243" s="1558" t="s">
        <v>876</v>
      </c>
      <c r="F243" s="57"/>
      <c r="G243" s="1564" t="s">
        <v>592</v>
      </c>
      <c r="H243" s="57"/>
      <c r="I243" s="1569" t="s">
        <v>296</v>
      </c>
      <c r="J243" s="57"/>
      <c r="K243" s="1566" t="s">
        <v>74</v>
      </c>
      <c r="L243" s="57"/>
      <c r="M243" s="1567" t="s">
        <v>937</v>
      </c>
      <c r="N243" s="57"/>
      <c r="O243" s="1571" t="s">
        <v>579</v>
      </c>
      <c r="P243" s="57"/>
      <c r="Q243" s="518"/>
      <c r="R243" s="109"/>
    </row>
    <row r="244">
      <c r="A244" s="1"/>
      <c r="B244" s="1562"/>
      <c r="C244" s="1585"/>
      <c r="D244" s="1563"/>
      <c r="E244" s="1568" t="s">
        <v>3178</v>
      </c>
      <c r="F244" s="57"/>
      <c r="G244" s="1566" t="s">
        <v>373</v>
      </c>
      <c r="H244" s="57"/>
      <c r="I244" s="1604" t="s">
        <v>580</v>
      </c>
      <c r="J244" s="57"/>
      <c r="K244" s="1569" t="s">
        <v>417</v>
      </c>
      <c r="L244" s="57"/>
      <c r="M244" s="1571" t="s">
        <v>418</v>
      </c>
      <c r="N244" s="57"/>
      <c r="O244" s="1569" t="s">
        <v>296</v>
      </c>
      <c r="P244" s="57"/>
      <c r="Q244" s="518"/>
      <c r="R244" s="53"/>
    </row>
    <row r="245">
      <c r="A245" s="1"/>
      <c r="B245" s="1562"/>
      <c r="C245" s="1562"/>
      <c r="D245" s="1563"/>
      <c r="E245" s="1605" t="s">
        <v>389</v>
      </c>
      <c r="F245" s="581"/>
      <c r="G245" s="1607" t="s">
        <v>28</v>
      </c>
      <c r="H245" s="145"/>
      <c r="I245" s="1648" t="s">
        <v>628</v>
      </c>
      <c r="J245" s="145"/>
      <c r="K245" s="1818" t="s">
        <v>295</v>
      </c>
      <c r="L245" s="145"/>
      <c r="M245" s="1627" t="s">
        <v>291</v>
      </c>
      <c r="N245" s="145"/>
      <c r="O245" s="1607" t="s">
        <v>315</v>
      </c>
      <c r="P245" s="145"/>
      <c r="Q245" s="55"/>
      <c r="R245" s="53"/>
    </row>
    <row r="246" ht="26.25" customHeight="1">
      <c r="A246" s="1"/>
      <c r="B246" s="654"/>
      <c r="C246" s="654"/>
      <c r="D246" s="654"/>
      <c r="E246" s="1879"/>
      <c r="F246" s="1879"/>
      <c r="G246" s="1879"/>
      <c r="H246" s="1879"/>
      <c r="I246" s="1879"/>
      <c r="J246" s="1879"/>
      <c r="K246" s="1879"/>
      <c r="L246" s="1879"/>
      <c r="M246" s="1879"/>
      <c r="N246" s="1879"/>
      <c r="O246" s="1879"/>
      <c r="P246" s="1879"/>
      <c r="Q246" s="1879"/>
      <c r="R246" s="109"/>
    </row>
    <row r="247" ht="26.25" customHeight="1">
      <c r="A247" s="1"/>
      <c r="B247" s="1852"/>
      <c r="C247" s="22"/>
      <c r="D247" s="22"/>
      <c r="E247" s="1853" t="s">
        <v>3165</v>
      </c>
      <c r="F247" s="22"/>
      <c r="G247" s="22"/>
      <c r="H247" s="22"/>
      <c r="I247" s="22"/>
      <c r="J247" s="22"/>
      <c r="K247" s="22"/>
      <c r="L247" s="22"/>
      <c r="M247" s="22"/>
      <c r="N247" s="22"/>
      <c r="O247" s="22"/>
      <c r="P247" s="22"/>
      <c r="Q247" s="204"/>
      <c r="R247" s="109"/>
    </row>
    <row r="248" ht="89.25" customHeight="1">
      <c r="A248" s="1"/>
      <c r="B248" s="28"/>
      <c r="E248" s="1650" t="str">
        <f>GETPOKEMONSPRITE(E249, 150, 150)</f>
        <v/>
      </c>
      <c r="F248" s="25"/>
      <c r="G248" s="1650" t="str">
        <f>GETPOKEMONSPRITE(G249, 150, 150)</f>
        <v/>
      </c>
      <c r="H248" s="25"/>
      <c r="I248" s="1650" t="str">
        <f>GETPOKEMONSPRITE(I249, 140, 140)</f>
        <v/>
      </c>
      <c r="J248" s="25"/>
      <c r="K248" s="1650" t="str">
        <f>GETPOKEMONSPRITE(K249, 150, 150)</f>
        <v/>
      </c>
      <c r="L248" s="25"/>
      <c r="M248" s="1650" t="str">
        <f>GETPOKEMONSPRITE(M249, 150, 150)</f>
        <v/>
      </c>
      <c r="N248" s="25"/>
      <c r="O248" s="1650" t="str">
        <f>GETPOKEMONSPRITE(O249, 150, 150)</f>
        <v/>
      </c>
      <c r="P248" s="25"/>
      <c r="Q248" s="1854"/>
      <c r="R248" s="37"/>
    </row>
    <row r="249">
      <c r="A249" s="1"/>
      <c r="B249" s="125"/>
      <c r="C249" s="39"/>
      <c r="D249" s="39"/>
      <c r="E249" s="1082" t="s">
        <v>3166</v>
      </c>
      <c r="F249" s="41"/>
      <c r="G249" s="1083" t="s">
        <v>3167</v>
      </c>
      <c r="H249" s="41"/>
      <c r="I249" s="1083" t="s">
        <v>2862</v>
      </c>
      <c r="J249" s="41"/>
      <c r="K249" s="1083" t="s">
        <v>2819</v>
      </c>
      <c r="L249" s="41"/>
      <c r="M249" s="1083" t="s">
        <v>3168</v>
      </c>
      <c r="N249" s="41"/>
      <c r="O249" s="1083" t="s">
        <v>3169</v>
      </c>
      <c r="P249" s="41"/>
      <c r="Q249" s="515" t="s">
        <v>19</v>
      </c>
      <c r="R249" s="37"/>
    </row>
    <row r="250">
      <c r="A250" s="1"/>
      <c r="B250" s="1547"/>
      <c r="C250" s="1548"/>
      <c r="D250" s="1549"/>
      <c r="E250" s="836" t="s">
        <v>69</v>
      </c>
      <c r="F250" s="837" t="s">
        <v>3052</v>
      </c>
      <c r="G250" s="837" t="s">
        <v>82</v>
      </c>
      <c r="H250" s="837" t="s">
        <v>2089</v>
      </c>
      <c r="I250" s="837" t="s">
        <v>146</v>
      </c>
      <c r="J250" s="837" t="s">
        <v>3041</v>
      </c>
      <c r="K250" s="837" t="s">
        <v>216</v>
      </c>
      <c r="L250" s="837" t="s">
        <v>96</v>
      </c>
      <c r="M250" s="837" t="s">
        <v>216</v>
      </c>
      <c r="N250" s="837" t="s">
        <v>2257</v>
      </c>
      <c r="O250" s="837" t="s">
        <v>207</v>
      </c>
      <c r="P250" s="837" t="s">
        <v>96</v>
      </c>
      <c r="Q250" s="334" t="s">
        <v>23</v>
      </c>
      <c r="R250" s="37"/>
    </row>
    <row r="251">
      <c r="A251" s="1"/>
      <c r="B251" s="112" t="s">
        <v>24</v>
      </c>
      <c r="C251" s="39"/>
      <c r="D251" s="55"/>
      <c r="E251" s="1085" t="s">
        <v>970</v>
      </c>
      <c r="F251" s="57"/>
      <c r="G251" s="1086" t="s">
        <v>818</v>
      </c>
      <c r="H251" s="57"/>
      <c r="I251" s="1086" t="s">
        <v>325</v>
      </c>
      <c r="J251" s="57"/>
      <c r="K251" s="1086" t="s">
        <v>818</v>
      </c>
      <c r="L251" s="57"/>
      <c r="M251" s="1086" t="s">
        <v>1414</v>
      </c>
      <c r="N251" s="57"/>
      <c r="O251" s="1086" t="s">
        <v>325</v>
      </c>
      <c r="P251" s="57"/>
      <c r="Q251" s="516" t="s">
        <v>27</v>
      </c>
      <c r="R251" s="37"/>
    </row>
    <row r="252">
      <c r="A252" s="1"/>
      <c r="B252" s="1555"/>
      <c r="C252" s="1556"/>
      <c r="D252" s="1557"/>
      <c r="E252" s="1098" t="s">
        <v>350</v>
      </c>
      <c r="F252" s="57"/>
      <c r="G252" s="1825" t="s">
        <v>922</v>
      </c>
      <c r="H252" s="57"/>
      <c r="I252" s="1088" t="s">
        <v>3170</v>
      </c>
      <c r="J252" s="57"/>
      <c r="K252" s="1515" t="s">
        <v>542</v>
      </c>
      <c r="L252" s="57"/>
      <c r="M252" s="1092" t="s">
        <v>515</v>
      </c>
      <c r="N252" s="57"/>
      <c r="O252" s="1833" t="s">
        <v>3108</v>
      </c>
      <c r="P252" s="145"/>
      <c r="Q252" s="517" t="s">
        <v>30</v>
      </c>
      <c r="R252" s="118"/>
    </row>
    <row r="253">
      <c r="A253" s="1"/>
      <c r="B253" s="1562"/>
      <c r="C253" s="1562"/>
      <c r="D253" s="1563"/>
      <c r="E253" s="1844" t="s">
        <v>984</v>
      </c>
      <c r="F253" s="57"/>
      <c r="G253" s="1843" t="s">
        <v>3171</v>
      </c>
      <c r="H253" s="57"/>
      <c r="I253" s="1828" t="s">
        <v>291</v>
      </c>
      <c r="J253" s="57"/>
      <c r="K253" s="1837" t="s">
        <v>469</v>
      </c>
      <c r="L253" s="57"/>
      <c r="M253" s="1830" t="s">
        <v>416</v>
      </c>
      <c r="N253" s="57"/>
      <c r="O253" s="1837" t="s">
        <v>469</v>
      </c>
      <c r="P253" s="57"/>
      <c r="Q253" s="518"/>
      <c r="R253" s="118"/>
    </row>
    <row r="254">
      <c r="A254" s="1"/>
      <c r="B254" s="1562"/>
      <c r="C254" s="1562"/>
      <c r="D254" s="1563"/>
      <c r="E254" s="1880" t="s">
        <v>3172</v>
      </c>
      <c r="F254" s="57"/>
      <c r="G254" s="1827" t="s">
        <v>801</v>
      </c>
      <c r="H254" s="57"/>
      <c r="I254" s="1096" t="s">
        <v>430</v>
      </c>
      <c r="J254" s="57"/>
      <c r="K254" s="1827" t="s">
        <v>199</v>
      </c>
      <c r="L254" s="57"/>
      <c r="M254" s="1845" t="s">
        <v>266</v>
      </c>
      <c r="N254" s="57"/>
      <c r="O254" s="1830" t="s">
        <v>709</v>
      </c>
      <c r="P254" s="57"/>
      <c r="Q254" s="518"/>
      <c r="R254" s="118"/>
    </row>
    <row r="255">
      <c r="A255" s="1"/>
      <c r="B255" s="1562"/>
      <c r="C255" s="1562"/>
      <c r="D255" s="1563"/>
      <c r="E255" s="1881" t="s">
        <v>312</v>
      </c>
      <c r="F255" s="581"/>
      <c r="G255" s="1528" t="s">
        <v>123</v>
      </c>
      <c r="H255" s="145"/>
      <c r="I255" s="1835" t="s">
        <v>312</v>
      </c>
      <c r="J255" s="145"/>
      <c r="K255" s="1528" t="s">
        <v>123</v>
      </c>
      <c r="L255" s="145"/>
      <c r="M255" s="1528" t="s">
        <v>541</v>
      </c>
      <c r="N255" s="145"/>
      <c r="O255" s="1876" t="s">
        <v>559</v>
      </c>
      <c r="P255" s="145"/>
      <c r="Q255" s="55"/>
      <c r="R255" s="118"/>
    </row>
    <row r="256">
      <c r="A256" s="1"/>
      <c r="B256" s="654"/>
      <c r="C256" s="654"/>
      <c r="D256" s="654"/>
      <c r="E256" s="1497"/>
      <c r="F256" s="1497"/>
      <c r="G256" s="1497"/>
      <c r="H256" s="1497"/>
      <c r="I256" s="1497"/>
      <c r="J256" s="1497"/>
      <c r="K256" s="1497"/>
      <c r="L256" s="1497"/>
      <c r="M256" s="1497"/>
      <c r="N256" s="1497"/>
      <c r="O256" s="1497"/>
      <c r="P256" s="1497"/>
      <c r="Q256" s="1497"/>
      <c r="R256" s="109"/>
    </row>
    <row r="257" ht="62.25" customHeight="1">
      <c r="A257" s="1"/>
      <c r="B257" s="654"/>
      <c r="C257" s="654"/>
      <c r="D257" s="654"/>
      <c r="E257" s="1497"/>
      <c r="F257" s="1497"/>
      <c r="G257" s="1497"/>
      <c r="H257" s="1497"/>
      <c r="I257" s="1497"/>
      <c r="J257" s="1497"/>
      <c r="K257" s="1497"/>
      <c r="L257" s="1497"/>
      <c r="M257" s="1497"/>
      <c r="N257" s="1497"/>
      <c r="O257" s="1497"/>
      <c r="P257" s="1497"/>
      <c r="Q257" s="1497"/>
      <c r="R257" s="109"/>
    </row>
    <row r="258">
      <c r="A258" s="1"/>
      <c r="B258" s="654"/>
      <c r="C258" s="654"/>
      <c r="D258" s="654"/>
      <c r="E258" s="1497"/>
      <c r="F258" s="1497"/>
      <c r="G258" s="1497"/>
      <c r="H258" s="1497"/>
      <c r="I258" s="1497"/>
      <c r="J258" s="1497"/>
      <c r="K258" s="1497"/>
      <c r="L258" s="1497"/>
      <c r="M258" s="1497"/>
      <c r="N258" s="1497"/>
      <c r="O258" s="1497"/>
      <c r="P258" s="1497"/>
      <c r="Q258" s="1497"/>
      <c r="R258" s="109"/>
    </row>
    <row r="259">
      <c r="A259" s="1"/>
      <c r="B259" s="1545" t="str">
        <f>IMAGE("https://play.pokemonshowdown.com/sprites/trainers/aaron.png")</f>
        <v/>
      </c>
      <c r="C259" s="22"/>
      <c r="D259" s="22"/>
      <c r="E259" s="1882" t="s">
        <v>3181</v>
      </c>
      <c r="F259" s="647"/>
      <c r="G259" s="647"/>
      <c r="H259" s="647"/>
      <c r="I259" s="647"/>
      <c r="J259" s="647"/>
      <c r="K259" s="647"/>
      <c r="L259" s="647"/>
      <c r="M259" s="647"/>
      <c r="N259" s="647"/>
      <c r="O259" s="647"/>
      <c r="P259" s="647"/>
      <c r="Q259" s="1883"/>
      <c r="R259" s="109"/>
    </row>
    <row r="260">
      <c r="A260" s="1"/>
      <c r="B260" s="28"/>
      <c r="Q260" s="1884"/>
      <c r="R260" s="109"/>
    </row>
    <row r="261">
      <c r="A261" s="1"/>
      <c r="B261" s="28"/>
      <c r="Q261" s="1884"/>
      <c r="R261" s="109"/>
    </row>
    <row r="262" ht="89.25" customHeight="1">
      <c r="A262" s="1390"/>
      <c r="B262" s="28"/>
      <c r="E262" s="445" t="str">
        <f>GETPOKEMONSPRITE(E263, 150, 150)</f>
        <v/>
      </c>
      <c r="F262" s="25"/>
      <c r="G262" s="1885" t="str">
        <f>GETPOKEMONSPRITE(G263, 150, 150)</f>
        <v/>
      </c>
      <c r="H262" s="136"/>
      <c r="I262" s="1885" t="str">
        <f>GETPOKEMONSPRITE(I263, 150, 150)</f>
        <v/>
      </c>
      <c r="J262" s="136"/>
      <c r="K262" s="1886" t="str">
        <f>GETPOKEMONSPRITE(K263, 150, 150)</f>
        <v/>
      </c>
      <c r="L262" s="136"/>
      <c r="M262" s="1885" t="str">
        <f>GETPOKEMONSPRITE(M263, 150, 150)</f>
        <v/>
      </c>
      <c r="N262" s="136"/>
      <c r="O262" s="1885" t="str">
        <f>GETPOKEMONSPRITE(O263, 150, 150)</f>
        <v/>
      </c>
      <c r="P262" s="136"/>
      <c r="Q262" s="1164"/>
      <c r="R262" s="37"/>
    </row>
    <row r="263">
      <c r="A263" s="1390"/>
      <c r="B263" s="125"/>
      <c r="C263" s="39"/>
      <c r="D263" s="39"/>
      <c r="E263" s="326" t="s">
        <v>3182</v>
      </c>
      <c r="F263" s="41"/>
      <c r="G263" s="327" t="s">
        <v>3183</v>
      </c>
      <c r="H263" s="41"/>
      <c r="I263" s="327" t="s">
        <v>2821</v>
      </c>
      <c r="J263" s="41"/>
      <c r="K263" s="327" t="s">
        <v>3184</v>
      </c>
      <c r="L263" s="41"/>
      <c r="M263" s="327" t="s">
        <v>3185</v>
      </c>
      <c r="N263" s="41"/>
      <c r="O263" s="327" t="s">
        <v>1229</v>
      </c>
      <c r="P263" s="41"/>
      <c r="Q263" s="515" t="s">
        <v>19</v>
      </c>
      <c r="R263" s="37"/>
    </row>
    <row r="264">
      <c r="A264" s="1"/>
      <c r="B264" s="1547"/>
      <c r="C264" s="1548"/>
      <c r="D264" s="1549"/>
      <c r="E264" s="329" t="s">
        <v>82</v>
      </c>
      <c r="F264" s="369" t="s">
        <v>3186</v>
      </c>
      <c r="G264" s="329" t="s">
        <v>40</v>
      </c>
      <c r="H264" s="369" t="s">
        <v>3106</v>
      </c>
      <c r="I264" s="329" t="s">
        <v>175</v>
      </c>
      <c r="J264" s="369" t="s">
        <v>2021</v>
      </c>
      <c r="K264" s="329" t="s">
        <v>55</v>
      </c>
      <c r="L264" s="330" t="s">
        <v>3014</v>
      </c>
      <c r="M264" s="329" t="s">
        <v>69</v>
      </c>
      <c r="N264" s="330" t="s">
        <v>1106</v>
      </c>
      <c r="O264" s="329" t="s">
        <v>117</v>
      </c>
      <c r="P264" s="330" t="s">
        <v>3014</v>
      </c>
      <c r="Q264" s="334" t="s">
        <v>23</v>
      </c>
      <c r="R264" s="37"/>
    </row>
    <row r="265">
      <c r="A265" s="1"/>
      <c r="B265" s="112" t="s">
        <v>24</v>
      </c>
      <c r="C265" s="39"/>
      <c r="D265" s="55"/>
      <c r="E265" s="335" t="s">
        <v>71</v>
      </c>
      <c r="F265" s="57"/>
      <c r="G265" s="336" t="s">
        <v>539</v>
      </c>
      <c r="H265" s="57"/>
      <c r="I265" s="336" t="s">
        <v>242</v>
      </c>
      <c r="J265" s="57"/>
      <c r="K265" s="336" t="s">
        <v>133</v>
      </c>
      <c r="L265" s="57"/>
      <c r="M265" s="336" t="s">
        <v>513</v>
      </c>
      <c r="N265" s="57"/>
      <c r="O265" s="336" t="s">
        <v>325</v>
      </c>
      <c r="P265" s="57"/>
      <c r="Q265" s="516" t="s">
        <v>27</v>
      </c>
      <c r="R265" s="37"/>
    </row>
    <row r="266">
      <c r="A266" s="1"/>
      <c r="B266" s="1555"/>
      <c r="C266" s="1556"/>
      <c r="D266" s="1557"/>
      <c r="E266" s="339" t="s">
        <v>619</v>
      </c>
      <c r="F266" s="57"/>
      <c r="G266" s="395" t="s">
        <v>716</v>
      </c>
      <c r="H266" s="57"/>
      <c r="I266" s="395" t="s">
        <v>1714</v>
      </c>
      <c r="J266" s="57"/>
      <c r="K266" s="370" t="s">
        <v>134</v>
      </c>
      <c r="L266" s="57"/>
      <c r="M266" s="395" t="s">
        <v>1144</v>
      </c>
      <c r="N266" s="57"/>
      <c r="O266" s="370" t="s">
        <v>1375</v>
      </c>
      <c r="P266" s="57"/>
      <c r="Q266" s="517" t="s">
        <v>30</v>
      </c>
      <c r="R266" s="37"/>
    </row>
    <row r="267">
      <c r="A267" s="1"/>
      <c r="B267" s="1562"/>
      <c r="C267" s="1585" t="str">
        <f>J2</f>
        <v/>
      </c>
      <c r="D267" s="1563"/>
      <c r="E267" s="394" t="s">
        <v>425</v>
      </c>
      <c r="F267" s="674"/>
      <c r="G267" s="373" t="s">
        <v>913</v>
      </c>
      <c r="H267" s="674"/>
      <c r="I267" s="373" t="s">
        <v>913</v>
      </c>
      <c r="J267" s="674"/>
      <c r="K267" s="395" t="s">
        <v>716</v>
      </c>
      <c r="L267" s="674"/>
      <c r="M267" s="396" t="s">
        <v>975</v>
      </c>
      <c r="N267" s="674"/>
      <c r="O267" s="395" t="s">
        <v>428</v>
      </c>
      <c r="P267" s="674"/>
      <c r="Q267" s="518"/>
      <c r="R267" s="37"/>
    </row>
    <row r="268">
      <c r="A268" s="1"/>
      <c r="B268" s="1562"/>
      <c r="C268" s="1562"/>
      <c r="D268" s="1610" t="str">
        <f>N2</f>
        <v/>
      </c>
      <c r="E268" s="419" t="s">
        <v>341</v>
      </c>
      <c r="F268" s="674"/>
      <c r="G268" s="360" t="s">
        <v>3108</v>
      </c>
      <c r="H268" s="674"/>
      <c r="I268" s="409" t="s">
        <v>426</v>
      </c>
      <c r="J268" s="674"/>
      <c r="K268" s="425" t="s">
        <v>523</v>
      </c>
      <c r="L268" s="674"/>
      <c r="M268" s="388" t="s">
        <v>248</v>
      </c>
      <c r="N268" s="674"/>
      <c r="O268" s="360" t="s">
        <v>291</v>
      </c>
      <c r="P268" s="674"/>
      <c r="Q268" s="518"/>
      <c r="R268" s="37"/>
    </row>
    <row r="269">
      <c r="A269" s="1"/>
      <c r="B269" s="1562"/>
      <c r="C269" s="1562"/>
      <c r="D269" s="1563"/>
      <c r="E269" s="729" t="s">
        <v>311</v>
      </c>
      <c r="F269" s="681"/>
      <c r="G269" s="708" t="s">
        <v>3187</v>
      </c>
      <c r="H269" s="681"/>
      <c r="I269" s="757" t="s">
        <v>1715</v>
      </c>
      <c r="J269" s="681"/>
      <c r="K269" s="713" t="s">
        <v>344</v>
      </c>
      <c r="L269" s="681"/>
      <c r="M269" s="676" t="s">
        <v>3188</v>
      </c>
      <c r="N269" s="681"/>
      <c r="O269" s="712" t="s">
        <v>1536</v>
      </c>
      <c r="P269" s="681"/>
      <c r="Q269" s="55"/>
      <c r="R269" s="109"/>
    </row>
    <row r="270">
      <c r="A270" s="1"/>
      <c r="B270" s="654"/>
      <c r="C270" s="654"/>
      <c r="D270" s="654"/>
      <c r="E270" s="1497"/>
      <c r="F270" s="1497"/>
      <c r="G270" s="1497"/>
      <c r="H270" s="1497"/>
      <c r="I270" s="1497"/>
      <c r="J270" s="1497"/>
      <c r="K270" s="1497"/>
      <c r="L270" s="1497"/>
      <c r="M270" s="1497"/>
      <c r="N270" s="1497"/>
      <c r="O270" s="1497"/>
      <c r="P270" s="1497"/>
      <c r="Q270" s="1497"/>
      <c r="R270" s="37"/>
    </row>
    <row r="271">
      <c r="A271" s="1"/>
      <c r="B271" s="1545" t="str">
        <f>IMAGE("https://play.pokemonshowdown.com/sprites/trainers/bertha.png")</f>
        <v/>
      </c>
      <c r="C271" s="22"/>
      <c r="D271" s="22"/>
      <c r="E271" s="1887" t="s">
        <v>3189</v>
      </c>
      <c r="F271" s="647"/>
      <c r="G271" s="647"/>
      <c r="H271" s="647"/>
      <c r="I271" s="647"/>
      <c r="J271" s="647"/>
      <c r="K271" s="647"/>
      <c r="L271" s="647"/>
      <c r="M271" s="647"/>
      <c r="N271" s="647"/>
      <c r="O271" s="647"/>
      <c r="P271" s="647"/>
      <c r="Q271" s="1883"/>
      <c r="R271" s="37"/>
    </row>
    <row r="272">
      <c r="A272" s="1"/>
      <c r="B272" s="28"/>
      <c r="Q272" s="1884"/>
      <c r="R272" s="109"/>
    </row>
    <row r="273">
      <c r="A273" s="1"/>
      <c r="B273" s="28"/>
      <c r="Q273" s="1884"/>
      <c r="R273" s="37"/>
    </row>
    <row r="274" ht="89.25" customHeight="1">
      <c r="A274" s="1"/>
      <c r="B274" s="28"/>
      <c r="E274" s="445" t="str">
        <f>GETPOKEMONSPRITE(E275, 150, 150)</f>
        <v/>
      </c>
      <c r="F274" s="25"/>
      <c r="G274" s="1885" t="str">
        <f>GETPOKEMONSPRITE(G275, 150, 150)</f>
        <v/>
      </c>
      <c r="H274" s="136"/>
      <c r="I274" s="1885" t="str">
        <f>GETPOKEMONSPRITE(I275, 140, 140)</f>
        <v/>
      </c>
      <c r="J274" s="136"/>
      <c r="K274" s="1885" t="str">
        <f>GETPOKEMONSPRITE(K275, 140, 140)</f>
        <v/>
      </c>
      <c r="L274" s="136"/>
      <c r="M274" s="1885" t="str">
        <f>GETPOKEMONSPRITE(M275, 140, 140)</f>
        <v/>
      </c>
      <c r="N274" s="136"/>
      <c r="O274" s="1885" t="str">
        <f>GETPOKEMONSPRITE(O275, 150, 150)</f>
        <v/>
      </c>
      <c r="P274" s="136"/>
      <c r="Q274" s="1164"/>
      <c r="R274" s="109"/>
    </row>
    <row r="275">
      <c r="A275" s="1"/>
      <c r="B275" s="125"/>
      <c r="C275" s="39"/>
      <c r="D275" s="39"/>
      <c r="E275" s="326" t="s">
        <v>3190</v>
      </c>
      <c r="F275" s="41"/>
      <c r="G275" s="327" t="s">
        <v>3191</v>
      </c>
      <c r="H275" s="41"/>
      <c r="I275" s="327" t="s">
        <v>2971</v>
      </c>
      <c r="J275" s="41"/>
      <c r="K275" s="327" t="s">
        <v>3192</v>
      </c>
      <c r="L275" s="41"/>
      <c r="M275" s="327" t="s">
        <v>3193</v>
      </c>
      <c r="N275" s="41"/>
      <c r="O275" s="327" t="s">
        <v>3194</v>
      </c>
      <c r="P275" s="41"/>
      <c r="Q275" s="515" t="s">
        <v>19</v>
      </c>
      <c r="R275" s="53"/>
    </row>
    <row r="276">
      <c r="A276" s="1"/>
      <c r="B276" s="1547"/>
      <c r="C276" s="1548"/>
      <c r="D276" s="1549"/>
      <c r="E276" s="329" t="s">
        <v>95</v>
      </c>
      <c r="F276" s="369" t="s">
        <v>3052</v>
      </c>
      <c r="G276" s="329" t="s">
        <v>70</v>
      </c>
      <c r="H276" s="330" t="s">
        <v>1646</v>
      </c>
      <c r="I276" s="329" t="s">
        <v>158</v>
      </c>
      <c r="J276" s="330" t="s">
        <v>1646</v>
      </c>
      <c r="K276" s="329" t="s">
        <v>97</v>
      </c>
      <c r="L276" s="330" t="s">
        <v>883</v>
      </c>
      <c r="M276" s="329" t="s">
        <v>146</v>
      </c>
      <c r="N276" s="330" t="s">
        <v>3052</v>
      </c>
      <c r="O276" s="329" t="s">
        <v>82</v>
      </c>
      <c r="P276" s="330" t="s">
        <v>892</v>
      </c>
      <c r="Q276" s="334" t="s">
        <v>23</v>
      </c>
      <c r="R276" s="37"/>
    </row>
    <row r="277">
      <c r="A277" s="1"/>
      <c r="B277" s="112" t="s">
        <v>24</v>
      </c>
      <c r="C277" s="39"/>
      <c r="D277" s="55"/>
      <c r="E277" s="335" t="s">
        <v>308</v>
      </c>
      <c r="F277" s="57"/>
      <c r="G277" s="336" t="s">
        <v>242</v>
      </c>
      <c r="H277" s="57"/>
      <c r="I277" s="336" t="s">
        <v>308</v>
      </c>
      <c r="J277" s="57"/>
      <c r="K277" s="336" t="s">
        <v>513</v>
      </c>
      <c r="L277" s="57"/>
      <c r="M277" s="336" t="s">
        <v>71</v>
      </c>
      <c r="N277" s="57"/>
      <c r="O277" s="336" t="s">
        <v>242</v>
      </c>
      <c r="P277" s="57"/>
      <c r="Q277" s="516" t="s">
        <v>27</v>
      </c>
      <c r="R277" s="37"/>
    </row>
    <row r="278">
      <c r="A278" s="1"/>
      <c r="B278" s="1555"/>
      <c r="C278" s="1556"/>
      <c r="D278" s="1557"/>
      <c r="E278" s="343" t="s">
        <v>350</v>
      </c>
      <c r="F278" s="57"/>
      <c r="G278" s="388" t="s">
        <v>350</v>
      </c>
      <c r="H278" s="57"/>
      <c r="I278" s="345" t="s">
        <v>653</v>
      </c>
      <c r="J278" s="57"/>
      <c r="K278" s="388" t="s">
        <v>350</v>
      </c>
      <c r="L278" s="57"/>
      <c r="M278" s="388" t="s">
        <v>350</v>
      </c>
      <c r="N278" s="57"/>
      <c r="O278" s="373" t="s">
        <v>1647</v>
      </c>
      <c r="P278" s="57"/>
      <c r="Q278" s="517" t="s">
        <v>30</v>
      </c>
      <c r="R278" s="37"/>
    </row>
    <row r="279">
      <c r="A279" s="1"/>
      <c r="B279" s="1585" t="str">
        <f>I2</f>
        <v/>
      </c>
      <c r="C279" s="1562"/>
      <c r="D279" s="1563"/>
      <c r="E279" s="419" t="s">
        <v>341</v>
      </c>
      <c r="F279" s="674"/>
      <c r="G279" s="425" t="s">
        <v>955</v>
      </c>
      <c r="H279" s="674"/>
      <c r="I279" s="388" t="s">
        <v>350</v>
      </c>
      <c r="J279" s="674"/>
      <c r="K279" s="396" t="s">
        <v>486</v>
      </c>
      <c r="L279" s="674"/>
      <c r="M279" s="360" t="s">
        <v>1517</v>
      </c>
      <c r="N279" s="674"/>
      <c r="O279" s="360" t="s">
        <v>343</v>
      </c>
      <c r="P279" s="674"/>
      <c r="Q279" s="518"/>
      <c r="R279" s="37"/>
    </row>
    <row r="280">
      <c r="A280" s="1"/>
      <c r="B280" s="1562"/>
      <c r="C280" s="1562"/>
      <c r="D280" s="1563"/>
      <c r="E280" s="339" t="s">
        <v>45</v>
      </c>
      <c r="F280" s="674"/>
      <c r="G280" s="360" t="s">
        <v>343</v>
      </c>
      <c r="H280" s="674"/>
      <c r="I280" s="360" t="s">
        <v>984</v>
      </c>
      <c r="J280" s="674"/>
      <c r="K280" s="344" t="s">
        <v>295</v>
      </c>
      <c r="L280" s="674"/>
      <c r="M280" s="395" t="s">
        <v>294</v>
      </c>
      <c r="N280" s="674"/>
      <c r="O280" s="388" t="s">
        <v>350</v>
      </c>
      <c r="P280" s="674"/>
      <c r="Q280" s="518"/>
      <c r="R280" s="109"/>
    </row>
    <row r="281">
      <c r="A281" s="1"/>
      <c r="B281" s="1562"/>
      <c r="C281" s="1562"/>
      <c r="D281" s="1563"/>
      <c r="E281" s="1184" t="s">
        <v>42</v>
      </c>
      <c r="F281" s="681"/>
      <c r="G281" s="678" t="s">
        <v>348</v>
      </c>
      <c r="H281" s="681"/>
      <c r="I281" s="720" t="s">
        <v>299</v>
      </c>
      <c r="J281" s="681"/>
      <c r="K281" s="712" t="s">
        <v>514</v>
      </c>
      <c r="L281" s="681"/>
      <c r="M281" s="707" t="s">
        <v>955</v>
      </c>
      <c r="N281" s="681"/>
      <c r="O281" s="707" t="s">
        <v>558</v>
      </c>
      <c r="P281" s="681"/>
      <c r="Q281" s="55"/>
      <c r="R281" s="109"/>
    </row>
    <row r="282">
      <c r="A282" s="1"/>
      <c r="B282" s="654"/>
      <c r="C282" s="654"/>
      <c r="D282" s="654"/>
      <c r="E282" s="1497"/>
      <c r="F282" s="1497"/>
      <c r="G282" s="1497"/>
      <c r="H282" s="1497"/>
      <c r="I282" s="1497"/>
      <c r="J282" s="1497"/>
      <c r="K282" s="1497"/>
      <c r="L282" s="1497"/>
      <c r="M282" s="1497"/>
      <c r="N282" s="1497"/>
      <c r="O282" s="1497"/>
      <c r="P282" s="1497"/>
      <c r="Q282" s="1497"/>
      <c r="R282" s="37"/>
    </row>
    <row r="283">
      <c r="A283" s="1"/>
      <c r="B283" s="1545" t="str">
        <f>IMAGE("https://play.pokemonshowdown.com/sprites/trainers/flint.png")</f>
        <v/>
      </c>
      <c r="C283" s="22"/>
      <c r="D283" s="22"/>
      <c r="E283" s="1882" t="s">
        <v>3195</v>
      </c>
      <c r="F283" s="647"/>
      <c r="G283" s="647"/>
      <c r="H283" s="647"/>
      <c r="I283" s="647"/>
      <c r="J283" s="647"/>
      <c r="K283" s="647"/>
      <c r="L283" s="647"/>
      <c r="M283" s="647"/>
      <c r="N283" s="647"/>
      <c r="O283" s="647"/>
      <c r="P283" s="647"/>
      <c r="Q283" s="1883"/>
      <c r="R283" s="37"/>
    </row>
    <row r="284">
      <c r="A284" s="1"/>
      <c r="B284" s="28"/>
      <c r="Q284" s="1884"/>
      <c r="R284" s="37"/>
    </row>
    <row r="285">
      <c r="A285" s="1"/>
      <c r="B285" s="28"/>
      <c r="Q285" s="1884"/>
      <c r="R285" s="109"/>
    </row>
    <row r="286" ht="89.25" customHeight="1">
      <c r="A286" s="1"/>
      <c r="B286" s="28"/>
      <c r="E286" s="445" t="str">
        <f>GETPOKEMONSPRITE(E287, 140, 140)</f>
        <v/>
      </c>
      <c r="F286" s="25"/>
      <c r="G286" s="445" t="str">
        <f>GETPOKEMONSPRITE(G287, 150, 150)</f>
        <v/>
      </c>
      <c r="H286" s="25"/>
      <c r="I286" s="445" t="str">
        <f>GETPOKEMONSPRITE(I287, 150, 150)</f>
        <v/>
      </c>
      <c r="J286" s="25"/>
      <c r="K286" s="445" t="str">
        <f>GETPOKEMONSPRITE(K287, 150, 150)</f>
        <v/>
      </c>
      <c r="L286" s="25"/>
      <c r="M286" s="1885" t="str">
        <f>GETPOKEMONSPRITE(M287, 130, 130)</f>
        <v/>
      </c>
      <c r="N286" s="136"/>
      <c r="O286" s="1885" t="str">
        <f>GETPOKEMONSPRITE(O287, 140, 140)</f>
        <v/>
      </c>
      <c r="P286" s="136"/>
      <c r="Q286" s="1164"/>
      <c r="R286" s="37"/>
    </row>
    <row r="287">
      <c r="A287" s="1"/>
      <c r="B287" s="125"/>
      <c r="C287" s="39"/>
      <c r="D287" s="39"/>
      <c r="E287" s="326" t="s">
        <v>3196</v>
      </c>
      <c r="F287" s="41"/>
      <c r="G287" s="326" t="s">
        <v>3197</v>
      </c>
      <c r="H287" s="41"/>
      <c r="I287" s="326" t="s">
        <v>3198</v>
      </c>
      <c r="J287" s="41"/>
      <c r="K287" s="326" t="s">
        <v>1650</v>
      </c>
      <c r="L287" s="41"/>
      <c r="M287" s="326" t="s">
        <v>3199</v>
      </c>
      <c r="N287" s="41"/>
      <c r="O287" s="326" t="s">
        <v>1230</v>
      </c>
      <c r="P287" s="41"/>
      <c r="Q287" s="515" t="s">
        <v>19</v>
      </c>
      <c r="R287" s="169"/>
    </row>
    <row r="288">
      <c r="A288" s="1"/>
      <c r="B288" s="1547"/>
      <c r="C288" s="1548"/>
      <c r="D288" s="1549"/>
      <c r="E288" s="329" t="s">
        <v>207</v>
      </c>
      <c r="F288" s="1000" t="str">
        <f>GETABILITY(E287)</f>
        <v>Drought</v>
      </c>
      <c r="G288" s="329" t="s">
        <v>21</v>
      </c>
      <c r="H288" s="1000" t="str">
        <f>GETABILITY(G287)</f>
        <v>Levitate</v>
      </c>
      <c r="I288" s="329" t="s">
        <v>97</v>
      </c>
      <c r="J288" s="1000" t="str">
        <f>GETABILITY(I287)</f>
        <v>Chlorophyll</v>
      </c>
      <c r="K288" s="329" t="s">
        <v>69</v>
      </c>
      <c r="L288" s="1000" t="str">
        <f>GETABILITY(K287)</f>
        <v>Solar Power</v>
      </c>
      <c r="M288" s="329" t="s">
        <v>146</v>
      </c>
      <c r="N288" s="1000" t="str">
        <f>GETABILITY(M287)</f>
        <v>Solar Power</v>
      </c>
      <c r="O288" s="329" t="s">
        <v>56</v>
      </c>
      <c r="P288" s="1004" t="str">
        <f>GETABILITY(O287)</f>
        <v>Flame Body</v>
      </c>
      <c r="Q288" s="334" t="s">
        <v>23</v>
      </c>
      <c r="R288" s="169"/>
    </row>
    <row r="289">
      <c r="A289" s="1"/>
      <c r="B289" s="112" t="s">
        <v>24</v>
      </c>
      <c r="C289" s="39"/>
      <c r="D289" s="55"/>
      <c r="E289" s="335" t="s">
        <v>73</v>
      </c>
      <c r="F289" s="57"/>
      <c r="G289" s="336" t="s">
        <v>98</v>
      </c>
      <c r="H289" s="57"/>
      <c r="I289" s="336" t="s">
        <v>325</v>
      </c>
      <c r="J289" s="57"/>
      <c r="K289" s="336" t="s">
        <v>242</v>
      </c>
      <c r="L289" s="57"/>
      <c r="M289" s="336" t="s">
        <v>539</v>
      </c>
      <c r="N289" s="57"/>
      <c r="O289" s="336" t="s">
        <v>242</v>
      </c>
      <c r="P289" s="57"/>
      <c r="Q289" s="516" t="s">
        <v>27</v>
      </c>
      <c r="R289" s="1"/>
    </row>
    <row r="290">
      <c r="A290" s="1"/>
      <c r="B290" s="1555"/>
      <c r="C290" s="1556"/>
      <c r="D290" s="1557"/>
      <c r="E290" s="371" t="s">
        <v>576</v>
      </c>
      <c r="F290" s="57"/>
      <c r="G290" s="349" t="s">
        <v>102</v>
      </c>
      <c r="H290" s="57"/>
      <c r="I290" s="340" t="s">
        <v>619</v>
      </c>
      <c r="J290" s="57"/>
      <c r="K290" s="344" t="s">
        <v>914</v>
      </c>
      <c r="L290" s="57"/>
      <c r="M290" s="344" t="s">
        <v>914</v>
      </c>
      <c r="N290" s="57"/>
      <c r="O290" s="345" t="s">
        <v>752</v>
      </c>
      <c r="P290" s="57"/>
      <c r="Q290" s="517" t="s">
        <v>30</v>
      </c>
      <c r="R290" s="1"/>
    </row>
    <row r="291">
      <c r="A291" s="1"/>
      <c r="B291" s="1562"/>
      <c r="C291" s="1562"/>
      <c r="D291" s="1563"/>
      <c r="E291" s="347" t="s">
        <v>295</v>
      </c>
      <c r="F291" s="674"/>
      <c r="G291" s="349" t="s">
        <v>100</v>
      </c>
      <c r="H291" s="674"/>
      <c r="I291" s="345" t="s">
        <v>671</v>
      </c>
      <c r="J291" s="674"/>
      <c r="K291" s="409" t="s">
        <v>148</v>
      </c>
      <c r="L291" s="674"/>
      <c r="M291" s="372" t="s">
        <v>1271</v>
      </c>
      <c r="N291" s="674"/>
      <c r="O291" s="372" t="s">
        <v>709</v>
      </c>
      <c r="P291" s="674"/>
      <c r="Q291" s="518"/>
      <c r="R291" s="1"/>
    </row>
    <row r="292">
      <c r="A292" s="1"/>
      <c r="B292" s="1562"/>
      <c r="C292" s="1562"/>
      <c r="D292" s="1563"/>
      <c r="E292" s="343" t="s">
        <v>296</v>
      </c>
      <c r="F292" s="674"/>
      <c r="G292" s="395" t="s">
        <v>167</v>
      </c>
      <c r="H292" s="674"/>
      <c r="I292" s="360" t="s">
        <v>3108</v>
      </c>
      <c r="J292" s="674"/>
      <c r="K292" s="345" t="s">
        <v>671</v>
      </c>
      <c r="L292" s="674"/>
      <c r="M292" s="340" t="s">
        <v>577</v>
      </c>
      <c r="N292" s="674"/>
      <c r="O292" s="344" t="s">
        <v>1215</v>
      </c>
      <c r="P292" s="674"/>
      <c r="Q292" s="518"/>
      <c r="R292" s="1360"/>
    </row>
    <row r="293">
      <c r="A293" s="1"/>
      <c r="B293" s="1562"/>
      <c r="C293" s="1562"/>
      <c r="D293" s="1563"/>
      <c r="E293" s="666" t="s">
        <v>897</v>
      </c>
      <c r="F293" s="681"/>
      <c r="G293" s="679" t="s">
        <v>794</v>
      </c>
      <c r="H293" s="681"/>
      <c r="I293" s="712" t="s">
        <v>1200</v>
      </c>
      <c r="J293" s="681"/>
      <c r="K293" s="679" t="s">
        <v>485</v>
      </c>
      <c r="L293" s="681"/>
      <c r="M293" s="731" t="s">
        <v>1647</v>
      </c>
      <c r="N293" s="681"/>
      <c r="O293" s="679" t="s">
        <v>426</v>
      </c>
      <c r="P293" s="681"/>
      <c r="Q293" s="55"/>
      <c r="R293" s="1360"/>
    </row>
    <row r="294">
      <c r="A294" s="1"/>
      <c r="B294" s="654"/>
      <c r="C294" s="654"/>
      <c r="D294" s="654"/>
      <c r="E294" s="1497"/>
      <c r="F294" s="1497"/>
      <c r="G294" s="1497"/>
      <c r="H294" s="1497"/>
      <c r="I294" s="1497"/>
      <c r="J294" s="1497"/>
      <c r="K294" s="1497"/>
      <c r="L294" s="1497"/>
      <c r="M294" s="1497"/>
      <c r="N294" s="1497"/>
      <c r="O294" s="1497"/>
      <c r="P294" s="1497"/>
      <c r="Q294" s="1497"/>
      <c r="R294" s="1497"/>
    </row>
    <row r="295">
      <c r="A295" s="1"/>
      <c r="B295" s="1545" t="str">
        <f>IMAGE("https://play.pokemonshowdown.com/sprites/trainers/lucian.png")</f>
        <v/>
      </c>
      <c r="C295" s="22"/>
      <c r="D295" s="22"/>
      <c r="E295" s="1882" t="s">
        <v>3200</v>
      </c>
      <c r="F295" s="647"/>
      <c r="G295" s="647"/>
      <c r="H295" s="647"/>
      <c r="I295" s="647"/>
      <c r="J295" s="647"/>
      <c r="K295" s="647"/>
      <c r="L295" s="647"/>
      <c r="M295" s="647"/>
      <c r="N295" s="647"/>
      <c r="O295" s="647"/>
      <c r="P295" s="647"/>
      <c r="Q295" s="1883"/>
      <c r="R295" s="1497"/>
    </row>
    <row r="296">
      <c r="A296" s="1"/>
      <c r="B296" s="28"/>
      <c r="Q296" s="1884"/>
      <c r="R296" s="1497"/>
    </row>
    <row r="297">
      <c r="A297" s="1"/>
      <c r="B297" s="28"/>
      <c r="Q297" s="1884"/>
      <c r="R297" s="1497"/>
    </row>
    <row r="298" ht="89.25" customHeight="1">
      <c r="A298" s="1"/>
      <c r="B298" s="28"/>
      <c r="E298" s="445" t="str">
        <f>GETPOKEMONSPRITE(E299, 150, 150)</f>
        <v/>
      </c>
      <c r="F298" s="25"/>
      <c r="G298" s="1885" t="str">
        <f>GETPOKEMONSPRITE(G299, 150, 150)</f>
        <v/>
      </c>
      <c r="H298" s="136"/>
      <c r="I298" s="1885" t="str">
        <f>GETPOKEMONSPRITE(I299, 150, 150)</f>
        <v/>
      </c>
      <c r="J298" s="136"/>
      <c r="K298" s="1885" t="str">
        <f>GETPOKEMONSPRITE(K299, 140, 140)</f>
        <v/>
      </c>
      <c r="L298" s="136"/>
      <c r="M298" s="1885" t="str">
        <f>GETPOKEMONSPRITE(M299, 150, 150)</f>
        <v/>
      </c>
      <c r="N298" s="136"/>
      <c r="O298" s="1885" t="str">
        <f>GETPOKEMONSPRITE(O299, 150, 150)</f>
        <v/>
      </c>
      <c r="P298" s="136"/>
      <c r="Q298" s="1164"/>
      <c r="R298" s="1360"/>
    </row>
    <row r="299">
      <c r="A299" s="1"/>
      <c r="B299" s="125"/>
      <c r="C299" s="39"/>
      <c r="D299" s="39"/>
      <c r="E299" s="326" t="s">
        <v>3201</v>
      </c>
      <c r="F299" s="41"/>
      <c r="G299" s="327" t="s">
        <v>3202</v>
      </c>
      <c r="H299" s="41"/>
      <c r="I299" s="327" t="s">
        <v>2949</v>
      </c>
      <c r="J299" s="41"/>
      <c r="K299" s="327" t="s">
        <v>3203</v>
      </c>
      <c r="L299" s="41"/>
      <c r="M299" s="327" t="s">
        <v>3204</v>
      </c>
      <c r="N299" s="41"/>
      <c r="O299" s="327" t="s">
        <v>3205</v>
      </c>
      <c r="P299" s="41"/>
      <c r="Q299" s="515" t="s">
        <v>19</v>
      </c>
      <c r="R299" s="1360"/>
    </row>
    <row r="300">
      <c r="A300" s="1"/>
      <c r="B300" s="1547"/>
      <c r="C300" s="1548"/>
      <c r="D300" s="1549"/>
      <c r="E300" s="329" t="s">
        <v>22</v>
      </c>
      <c r="F300" s="330" t="s">
        <v>3016</v>
      </c>
      <c r="G300" s="329" t="s">
        <v>131</v>
      </c>
      <c r="H300" s="330" t="s">
        <v>3016</v>
      </c>
      <c r="I300" s="329" t="s">
        <v>97</v>
      </c>
      <c r="J300" s="369" t="s">
        <v>3130</v>
      </c>
      <c r="K300" s="329" t="s">
        <v>207</v>
      </c>
      <c r="L300" s="330" t="s">
        <v>96</v>
      </c>
      <c r="M300" s="329" t="s">
        <v>70</v>
      </c>
      <c r="N300" s="330" t="s">
        <v>1106</v>
      </c>
      <c r="O300" s="329" t="s">
        <v>338</v>
      </c>
      <c r="P300" s="330" t="s">
        <v>1106</v>
      </c>
      <c r="Q300" s="334" t="s">
        <v>23</v>
      </c>
      <c r="R300" s="1360"/>
    </row>
    <row r="301">
      <c r="A301" s="1"/>
      <c r="B301" s="112" t="s">
        <v>24</v>
      </c>
      <c r="C301" s="39"/>
      <c r="D301" s="55"/>
      <c r="E301" s="335" t="s">
        <v>73</v>
      </c>
      <c r="F301" s="57"/>
      <c r="G301" s="336" t="s">
        <v>71</v>
      </c>
      <c r="H301" s="57"/>
      <c r="I301" s="336" t="s">
        <v>133</v>
      </c>
      <c r="J301" s="57"/>
      <c r="K301" s="336" t="s">
        <v>325</v>
      </c>
      <c r="L301" s="57"/>
      <c r="M301" s="336" t="s">
        <v>325</v>
      </c>
      <c r="N301" s="57"/>
      <c r="O301" s="336" t="s">
        <v>3206</v>
      </c>
      <c r="P301" s="57"/>
      <c r="Q301" s="516" t="s">
        <v>27</v>
      </c>
      <c r="R301" s="1360"/>
    </row>
    <row r="302">
      <c r="A302" s="1"/>
      <c r="B302" s="1555"/>
      <c r="C302" s="1556"/>
      <c r="D302" s="1557"/>
      <c r="E302" s="343" t="s">
        <v>2605</v>
      </c>
      <c r="F302" s="57"/>
      <c r="G302" s="349" t="s">
        <v>473</v>
      </c>
      <c r="H302" s="57"/>
      <c r="I302" s="409" t="s">
        <v>485</v>
      </c>
      <c r="J302" s="57"/>
      <c r="K302" s="373" t="s">
        <v>770</v>
      </c>
      <c r="L302" s="57"/>
      <c r="M302" s="349" t="s">
        <v>473</v>
      </c>
      <c r="N302" s="57"/>
      <c r="O302" s="349" t="s">
        <v>2981</v>
      </c>
      <c r="P302" s="57"/>
      <c r="Q302" s="517" t="s">
        <v>30</v>
      </c>
      <c r="R302" s="1360"/>
    </row>
    <row r="303">
      <c r="A303" s="1"/>
      <c r="B303" s="1585" t="str">
        <f>I2</f>
        <v/>
      </c>
      <c r="C303" s="1562"/>
      <c r="D303" s="1563"/>
      <c r="E303" s="498" t="s">
        <v>188</v>
      </c>
      <c r="F303" s="674"/>
      <c r="G303" s="370" t="s">
        <v>134</v>
      </c>
      <c r="H303" s="674"/>
      <c r="I303" s="359" t="s">
        <v>471</v>
      </c>
      <c r="J303" s="674"/>
      <c r="K303" s="357" t="s">
        <v>374</v>
      </c>
      <c r="L303" s="674"/>
      <c r="M303" s="425" t="s">
        <v>523</v>
      </c>
      <c r="N303" s="674"/>
      <c r="O303" s="396" t="s">
        <v>1780</v>
      </c>
      <c r="P303" s="674"/>
      <c r="Q303" s="518"/>
      <c r="R303" s="1360"/>
    </row>
    <row r="304">
      <c r="A304" s="1"/>
      <c r="B304" s="1585" t="str">
        <f>L2</f>
        <v/>
      </c>
      <c r="C304" s="1562"/>
      <c r="D304" s="1610" t="str">
        <f>N2</f>
        <v/>
      </c>
      <c r="E304" s="470" t="s">
        <v>1005</v>
      </c>
      <c r="F304" s="674"/>
      <c r="G304" s="425" t="s">
        <v>523</v>
      </c>
      <c r="H304" s="674"/>
      <c r="I304" s="344" t="s">
        <v>760</v>
      </c>
      <c r="J304" s="674"/>
      <c r="K304" s="360" t="s">
        <v>3108</v>
      </c>
      <c r="L304" s="674"/>
      <c r="M304" s="349" t="s">
        <v>1222</v>
      </c>
      <c r="N304" s="674"/>
      <c r="O304" s="359" t="s">
        <v>515</v>
      </c>
      <c r="P304" s="674"/>
      <c r="Q304" s="518"/>
      <c r="R304" s="1360"/>
    </row>
    <row r="305">
      <c r="A305" s="1"/>
      <c r="B305" s="1562"/>
      <c r="C305" s="1562"/>
      <c r="D305" s="1563"/>
      <c r="E305" s="666" t="s">
        <v>997</v>
      </c>
      <c r="F305" s="681"/>
      <c r="G305" s="733" t="s">
        <v>1015</v>
      </c>
      <c r="H305" s="681"/>
      <c r="I305" s="735" t="s">
        <v>266</v>
      </c>
      <c r="J305" s="681"/>
      <c r="K305" s="733" t="s">
        <v>550</v>
      </c>
      <c r="L305" s="681"/>
      <c r="M305" s="733" t="s">
        <v>2050</v>
      </c>
      <c r="N305" s="681"/>
      <c r="O305" s="679" t="s">
        <v>148</v>
      </c>
      <c r="P305" s="681"/>
      <c r="Q305" s="55"/>
      <c r="R305" s="1360"/>
    </row>
    <row r="306">
      <c r="A306" s="1"/>
      <c r="B306" s="654"/>
      <c r="C306" s="654"/>
      <c r="D306" s="654"/>
      <c r="E306" s="1497"/>
      <c r="F306" s="1497"/>
      <c r="G306" s="1497"/>
      <c r="H306" s="1497"/>
      <c r="I306" s="1497"/>
      <c r="J306" s="1497"/>
      <c r="K306" s="1497"/>
      <c r="L306" s="1497"/>
      <c r="M306" s="1497"/>
      <c r="N306" s="1497"/>
      <c r="O306" s="1497"/>
      <c r="P306" s="1497"/>
      <c r="Q306" s="1497"/>
      <c r="R306" s="1497"/>
    </row>
    <row r="307" ht="37.5" customHeight="1">
      <c r="A307" s="1"/>
      <c r="B307" s="654"/>
      <c r="C307" s="654"/>
      <c r="D307" s="654"/>
      <c r="E307" s="1497"/>
      <c r="F307" s="1497"/>
      <c r="G307" s="1497"/>
      <c r="H307" s="1497"/>
      <c r="I307" s="1497"/>
      <c r="J307" s="1497"/>
      <c r="K307" s="1497"/>
      <c r="L307" s="1497"/>
      <c r="M307" s="1497"/>
      <c r="N307" s="1497"/>
      <c r="O307" s="1497"/>
      <c r="P307" s="1497"/>
      <c r="Q307" s="1497"/>
      <c r="R307" s="1497"/>
    </row>
    <row r="308">
      <c r="A308" s="1"/>
      <c r="B308" s="654"/>
      <c r="C308" s="654"/>
      <c r="D308" s="654"/>
      <c r="E308" s="1497"/>
      <c r="F308" s="1497"/>
      <c r="G308" s="1497"/>
      <c r="H308" s="1497"/>
      <c r="I308" s="1497"/>
      <c r="J308" s="1497"/>
      <c r="K308" s="1497"/>
      <c r="L308" s="1497"/>
      <c r="M308" s="1497"/>
      <c r="N308" s="1497"/>
      <c r="O308" s="1497"/>
      <c r="P308" s="1497"/>
      <c r="Q308" s="1497"/>
      <c r="R308" s="1497"/>
    </row>
    <row r="309">
      <c r="A309" s="1"/>
      <c r="B309" s="1888" t="str">
        <f>IMAGE("https://play.pokemonshowdown.com/sprites/trainers/cynthia.png")</f>
        <v/>
      </c>
      <c r="C309" s="1889"/>
      <c r="D309" s="1889"/>
      <c r="E309" s="1890" t="s">
        <v>3207</v>
      </c>
      <c r="F309" s="1889"/>
      <c r="G309" s="1889"/>
      <c r="H309" s="1889"/>
      <c r="I309" s="1889"/>
      <c r="J309" s="1889"/>
      <c r="K309" s="1889"/>
      <c r="L309" s="1889"/>
      <c r="M309" s="1889"/>
      <c r="N309" s="1889"/>
      <c r="O309" s="1889"/>
      <c r="P309" s="1889"/>
      <c r="Q309" s="1891"/>
      <c r="R309" s="1497"/>
    </row>
    <row r="310">
      <c r="A310" s="1"/>
      <c r="B310" s="1892"/>
      <c r="Q310" s="1893"/>
      <c r="R310" s="1497"/>
    </row>
    <row r="311">
      <c r="A311" s="1"/>
      <c r="B311" s="1892"/>
      <c r="Q311" s="1893"/>
      <c r="R311" s="1497"/>
    </row>
    <row r="312" ht="107.25" customHeight="1">
      <c r="A312" s="1"/>
      <c r="B312" s="1892"/>
      <c r="E312" s="1894" t="str">
        <f>GETPOKEMONSPRITE(E313, 140, 140)</f>
        <v/>
      </c>
      <c r="F312" s="1895"/>
      <c r="G312" s="1896" t="str">
        <f>GETPOKEMONSPRITE(G313, 150, 150)</f>
        <v/>
      </c>
      <c r="H312" s="1895"/>
      <c r="I312" s="1896" t="str">
        <f>GETPOKEMONSPRITE(I313, 150, 150)</f>
        <v/>
      </c>
      <c r="J312" s="1895"/>
      <c r="K312" s="1897" t="str">
        <f>GETPOKEMONSPRITE(K313, 150, 150)</f>
        <v/>
      </c>
      <c r="L312" s="1895"/>
      <c r="M312" s="1894" t="str">
        <f>GETPOKEMONSPRITE(M313, 150, 150)</f>
        <v/>
      </c>
      <c r="N312" s="1895"/>
      <c r="O312" s="1894" t="str">
        <f>GETPOKEMONSPRITE(O313, 150, 150)</f>
        <v/>
      </c>
      <c r="P312" s="1895"/>
      <c r="Q312" s="1898" t="str">
        <f>IMAGE("https://archives.bulbagarden.net/media/upload/a/ad/Sinnoh_Champion_Ribbon_VIII.png")</f>
        <v/>
      </c>
      <c r="R312" s="1360"/>
    </row>
    <row r="313">
      <c r="A313" s="1"/>
      <c r="B313" s="1899"/>
      <c r="C313" s="1900"/>
      <c r="D313" s="1900"/>
      <c r="E313" s="326" t="s">
        <v>3192</v>
      </c>
      <c r="F313" s="41"/>
      <c r="G313" s="327" t="s">
        <v>3208</v>
      </c>
      <c r="H313" s="41"/>
      <c r="I313" s="327" t="s">
        <v>3209</v>
      </c>
      <c r="J313" s="41"/>
      <c r="K313" s="327" t="s">
        <v>3210</v>
      </c>
      <c r="L313" s="41"/>
      <c r="M313" s="327" t="s">
        <v>3211</v>
      </c>
      <c r="N313" s="41"/>
      <c r="O313" s="327" t="s">
        <v>3212</v>
      </c>
      <c r="P313" s="41"/>
      <c r="Q313" s="1901" t="s">
        <v>19</v>
      </c>
      <c r="R313" s="1360"/>
    </row>
    <row r="314">
      <c r="A314" s="1"/>
      <c r="B314" s="1577"/>
      <c r="C314" s="1577"/>
      <c r="D314" s="1902"/>
      <c r="E314" s="329" t="s">
        <v>95</v>
      </c>
      <c r="F314" s="330" t="s">
        <v>2117</v>
      </c>
      <c r="G314" s="329" t="s">
        <v>20</v>
      </c>
      <c r="H314" s="330" t="s">
        <v>3015</v>
      </c>
      <c r="I314" s="329" t="s">
        <v>449</v>
      </c>
      <c r="J314" s="369" t="s">
        <v>1641</v>
      </c>
      <c r="K314" s="329" t="s">
        <v>449</v>
      </c>
      <c r="L314" s="330" t="s">
        <v>3213</v>
      </c>
      <c r="M314" s="329" t="s">
        <v>338</v>
      </c>
      <c r="N314" s="330" t="s">
        <v>3116</v>
      </c>
      <c r="O314" s="329" t="s">
        <v>97</v>
      </c>
      <c r="P314" s="330" t="s">
        <v>3214</v>
      </c>
      <c r="Q314" s="1903" t="s">
        <v>23</v>
      </c>
      <c r="R314" s="1360"/>
    </row>
    <row r="315">
      <c r="A315" s="1"/>
      <c r="B315" s="1904" t="s">
        <v>24</v>
      </c>
      <c r="C315" s="674"/>
      <c r="D315" s="57"/>
      <c r="E315" s="335" t="s">
        <v>133</v>
      </c>
      <c r="F315" s="57"/>
      <c r="G315" s="336" t="s">
        <v>325</v>
      </c>
      <c r="H315" s="57"/>
      <c r="I315" s="336" t="s">
        <v>242</v>
      </c>
      <c r="J315" s="57"/>
      <c r="K315" s="336" t="s">
        <v>264</v>
      </c>
      <c r="L315" s="57"/>
      <c r="M315" s="336" t="s">
        <v>308</v>
      </c>
      <c r="N315" s="57"/>
      <c r="O315" s="336" t="s">
        <v>325</v>
      </c>
      <c r="P315" s="57"/>
      <c r="Q315" s="1905" t="s">
        <v>27</v>
      </c>
      <c r="R315" s="1360"/>
    </row>
    <row r="316">
      <c r="A316" s="1"/>
      <c r="B316" s="1906"/>
      <c r="C316" s="1907"/>
      <c r="D316" s="1907"/>
      <c r="E316" s="419" t="s">
        <v>341</v>
      </c>
      <c r="F316" s="57"/>
      <c r="G316" s="395" t="s">
        <v>1006</v>
      </c>
      <c r="H316" s="57"/>
      <c r="I316" s="373" t="s">
        <v>769</v>
      </c>
      <c r="J316" s="57"/>
      <c r="K316" s="409" t="s">
        <v>484</v>
      </c>
      <c r="L316" s="57"/>
      <c r="M316" s="372" t="s">
        <v>475</v>
      </c>
      <c r="N316" s="57"/>
      <c r="O316" s="340" t="s">
        <v>514</v>
      </c>
      <c r="P316" s="57"/>
      <c r="Q316" s="1908" t="s">
        <v>30</v>
      </c>
      <c r="R316" s="1360"/>
    </row>
    <row r="317">
      <c r="A317" s="831"/>
      <c r="B317" s="1909"/>
      <c r="C317" s="1909"/>
      <c r="D317" s="1909"/>
      <c r="E317" s="498" t="s">
        <v>734</v>
      </c>
      <c r="F317" s="674"/>
      <c r="G317" s="370" t="s">
        <v>1052</v>
      </c>
      <c r="H317" s="674"/>
      <c r="I317" s="345" t="s">
        <v>771</v>
      </c>
      <c r="J317" s="674"/>
      <c r="K317" s="409" t="s">
        <v>485</v>
      </c>
      <c r="L317" s="674"/>
      <c r="M317" s="396" t="s">
        <v>734</v>
      </c>
      <c r="N317" s="674"/>
      <c r="O317" s="388" t="s">
        <v>296</v>
      </c>
      <c r="P317" s="674"/>
      <c r="Q317" s="1910"/>
      <c r="R317" s="1360"/>
    </row>
    <row r="318">
      <c r="A318" s="831"/>
      <c r="B318" s="1909"/>
      <c r="C318" s="1909"/>
      <c r="D318" s="1909"/>
      <c r="E318" s="347" t="s">
        <v>489</v>
      </c>
      <c r="F318" s="674"/>
      <c r="G318" s="425" t="s">
        <v>523</v>
      </c>
      <c r="H318" s="674"/>
      <c r="I318" s="388" t="s">
        <v>248</v>
      </c>
      <c r="J318" s="674"/>
      <c r="K318" s="349" t="s">
        <v>473</v>
      </c>
      <c r="L318" s="674"/>
      <c r="M318" s="359" t="s">
        <v>3005</v>
      </c>
      <c r="N318" s="674"/>
      <c r="O318" s="340" t="s">
        <v>985</v>
      </c>
      <c r="P318" s="674"/>
      <c r="Q318" s="1910"/>
      <c r="R318" s="1360"/>
    </row>
    <row r="319">
      <c r="A319" s="831"/>
      <c r="B319" s="1909"/>
      <c r="C319" s="1909"/>
      <c r="D319" s="1909"/>
      <c r="E319" s="729" t="s">
        <v>296</v>
      </c>
      <c r="F319" s="681"/>
      <c r="G319" s="733" t="s">
        <v>473</v>
      </c>
      <c r="H319" s="681"/>
      <c r="I319" s="707" t="s">
        <v>230</v>
      </c>
      <c r="J319" s="681"/>
      <c r="K319" s="716" t="s">
        <v>475</v>
      </c>
      <c r="L319" s="681"/>
      <c r="M319" s="677" t="s">
        <v>296</v>
      </c>
      <c r="N319" s="681"/>
      <c r="O319" s="679" t="s">
        <v>148</v>
      </c>
      <c r="P319" s="681"/>
      <c r="Q319" s="1911"/>
      <c r="R319" s="1360"/>
    </row>
    <row r="320">
      <c r="A320" s="831"/>
      <c r="B320" s="654"/>
      <c r="C320" s="654"/>
      <c r="D320" s="654"/>
      <c r="E320" s="1912"/>
      <c r="F320" s="1912"/>
      <c r="G320" s="1912"/>
      <c r="H320" s="1912"/>
      <c r="I320" s="1912"/>
      <c r="J320" s="1912"/>
      <c r="K320" s="1912"/>
      <c r="L320" s="1912"/>
      <c r="M320" s="1912"/>
      <c r="N320" s="1912"/>
      <c r="O320" s="1912"/>
      <c r="P320" s="1912"/>
      <c r="Q320" s="1360"/>
      <c r="R320" s="1360"/>
    </row>
    <row r="321">
      <c r="A321" s="831"/>
      <c r="B321" s="654"/>
      <c r="C321" s="654"/>
      <c r="D321" s="654"/>
      <c r="E321" s="1912"/>
      <c r="F321" s="1912"/>
      <c r="G321" s="1912"/>
      <c r="H321" s="1912"/>
      <c r="I321" s="1912"/>
      <c r="J321" s="1912"/>
      <c r="K321" s="1912"/>
      <c r="L321" s="1912"/>
      <c r="M321" s="1912"/>
      <c r="N321" s="1912"/>
      <c r="O321" s="1912"/>
      <c r="P321" s="1912"/>
      <c r="Q321" s="1360"/>
      <c r="R321" s="1360"/>
    </row>
    <row r="322">
      <c r="A322" s="831"/>
      <c r="B322" s="654"/>
      <c r="C322" s="654"/>
      <c r="D322" s="654"/>
      <c r="E322" s="1912"/>
      <c r="F322" s="1912"/>
      <c r="G322" s="1912"/>
      <c r="H322" s="1912"/>
      <c r="I322" s="1912"/>
      <c r="J322" s="1912"/>
      <c r="K322" s="1912"/>
      <c r="L322" s="1912"/>
      <c r="M322" s="1912"/>
      <c r="N322" s="1912"/>
      <c r="O322" s="1912"/>
      <c r="P322" s="1912"/>
      <c r="Q322" s="1360"/>
      <c r="R322" s="1360"/>
    </row>
    <row r="323">
      <c r="A323" s="831"/>
      <c r="B323" s="654"/>
      <c r="C323" s="654"/>
      <c r="D323" s="654"/>
      <c r="E323" s="1912"/>
      <c r="F323" s="1912"/>
      <c r="G323" s="1912"/>
      <c r="H323" s="1912"/>
      <c r="I323" s="1912"/>
      <c r="J323" s="1912"/>
      <c r="K323" s="1912"/>
      <c r="L323" s="1912"/>
      <c r="M323" s="1912"/>
      <c r="N323" s="1912"/>
      <c r="O323" s="1912"/>
      <c r="P323" s="1912"/>
      <c r="Q323" s="1360"/>
      <c r="R323" s="1360"/>
    </row>
    <row r="324">
      <c r="A324" s="831"/>
      <c r="B324" s="654"/>
      <c r="C324" s="654"/>
      <c r="D324" s="654"/>
      <c r="E324" s="1912"/>
      <c r="F324" s="1912"/>
      <c r="G324" s="1912"/>
      <c r="H324" s="1912"/>
      <c r="I324" s="1912"/>
      <c r="J324" s="1912"/>
      <c r="K324" s="1912"/>
      <c r="L324" s="1912"/>
      <c r="M324" s="1912"/>
      <c r="N324" s="1912"/>
      <c r="O324" s="1912"/>
      <c r="P324" s="1912"/>
      <c r="Q324" s="1360"/>
      <c r="R324" s="1360"/>
    </row>
    <row r="325">
      <c r="A325" s="831"/>
      <c r="B325" s="654"/>
      <c r="C325" s="654"/>
      <c r="D325" s="654"/>
      <c r="E325" s="1912"/>
      <c r="F325" s="1912"/>
      <c r="G325" s="1912"/>
      <c r="H325" s="1912"/>
      <c r="I325" s="1912"/>
      <c r="J325" s="1912"/>
      <c r="K325" s="1912"/>
      <c r="L325" s="1912"/>
      <c r="M325" s="1912"/>
      <c r="N325" s="1912"/>
      <c r="O325" s="1912"/>
      <c r="P325" s="1912"/>
      <c r="Q325" s="1360"/>
      <c r="R325" s="1360"/>
    </row>
    <row r="326">
      <c r="A326" s="831"/>
      <c r="B326" s="654"/>
      <c r="C326" s="654"/>
      <c r="D326" s="654"/>
      <c r="E326" s="1912"/>
      <c r="F326" s="1912"/>
      <c r="G326" s="1912"/>
      <c r="H326" s="1912"/>
      <c r="I326" s="1912"/>
      <c r="J326" s="1912"/>
      <c r="K326" s="1912"/>
      <c r="L326" s="1912"/>
      <c r="M326" s="1912"/>
      <c r="N326" s="1912"/>
      <c r="O326" s="1912"/>
      <c r="P326" s="1912"/>
      <c r="Q326" s="1360"/>
      <c r="R326" s="1360"/>
    </row>
    <row r="327">
      <c r="A327" s="831"/>
      <c r="B327" s="654"/>
      <c r="C327" s="654"/>
      <c r="D327" s="654"/>
      <c r="E327" s="1912"/>
      <c r="F327" s="1912"/>
      <c r="G327" s="1912"/>
      <c r="H327" s="1912"/>
      <c r="I327" s="1912"/>
      <c r="J327" s="1912"/>
      <c r="K327" s="1912"/>
      <c r="L327" s="1912"/>
      <c r="M327" s="1912"/>
      <c r="N327" s="1912"/>
      <c r="O327" s="1912"/>
      <c r="P327" s="1912"/>
      <c r="Q327" s="1360"/>
      <c r="R327" s="1360"/>
    </row>
    <row r="328">
      <c r="A328" s="831"/>
      <c r="B328" s="654"/>
      <c r="C328" s="654"/>
      <c r="D328" s="654"/>
      <c r="E328" s="1912"/>
      <c r="F328" s="1912"/>
      <c r="G328" s="1912"/>
      <c r="H328" s="1912"/>
      <c r="I328" s="1912"/>
      <c r="J328" s="1912"/>
      <c r="K328" s="1912"/>
      <c r="L328" s="1912"/>
      <c r="M328" s="1912"/>
      <c r="N328" s="1912"/>
      <c r="O328" s="1912"/>
      <c r="P328" s="1912"/>
      <c r="Q328" s="1360"/>
      <c r="R328" s="1360"/>
    </row>
    <row r="329">
      <c r="A329" s="831"/>
      <c r="B329" s="654"/>
      <c r="C329" s="654"/>
      <c r="D329" s="654"/>
      <c r="E329" s="1912"/>
      <c r="F329" s="1912"/>
      <c r="G329" s="1912"/>
      <c r="H329" s="1912"/>
      <c r="I329" s="1912"/>
      <c r="J329" s="1912"/>
      <c r="K329" s="1912"/>
      <c r="L329" s="1912"/>
      <c r="M329" s="1912"/>
      <c r="N329" s="1912"/>
      <c r="O329" s="1912"/>
      <c r="P329" s="1912"/>
      <c r="Q329" s="1360"/>
      <c r="R329" s="1360"/>
    </row>
    <row r="330">
      <c r="A330" s="831"/>
      <c r="B330" s="654"/>
      <c r="C330" s="654"/>
      <c r="D330" s="654"/>
      <c r="E330" s="1912"/>
      <c r="F330" s="1912"/>
      <c r="G330" s="1912"/>
      <c r="H330" s="1912"/>
      <c r="I330" s="1912"/>
      <c r="J330" s="1912"/>
      <c r="K330" s="1912"/>
      <c r="L330" s="1912"/>
      <c r="M330" s="1912"/>
      <c r="N330" s="1912"/>
      <c r="O330" s="1912"/>
      <c r="P330" s="1912"/>
      <c r="Q330" s="1360"/>
      <c r="R330" s="1360"/>
    </row>
    <row r="331">
      <c r="A331" s="831"/>
      <c r="B331" s="654"/>
      <c r="C331" s="654"/>
      <c r="D331" s="654"/>
      <c r="E331" s="1912"/>
      <c r="F331" s="1912"/>
      <c r="G331" s="1912"/>
      <c r="H331" s="1912"/>
      <c r="I331" s="1912"/>
      <c r="J331" s="1912"/>
      <c r="K331" s="1912"/>
      <c r="L331" s="1912"/>
      <c r="M331" s="1912"/>
      <c r="N331" s="1912"/>
      <c r="O331" s="1912"/>
      <c r="P331" s="1912"/>
      <c r="Q331" s="1360"/>
      <c r="R331" s="1360"/>
    </row>
    <row r="332">
      <c r="A332" s="831"/>
      <c r="B332" s="654"/>
      <c r="C332" s="654"/>
      <c r="D332" s="654"/>
      <c r="E332" s="1912"/>
      <c r="F332" s="1912"/>
      <c r="G332" s="1912"/>
      <c r="H332" s="1912"/>
      <c r="I332" s="1912"/>
      <c r="J332" s="1912"/>
      <c r="K332" s="1912"/>
      <c r="L332" s="1912"/>
      <c r="M332" s="1912"/>
      <c r="N332" s="1912"/>
      <c r="O332" s="1912"/>
      <c r="P332" s="1912"/>
      <c r="Q332" s="1360"/>
      <c r="R332" s="1360"/>
    </row>
    <row r="333">
      <c r="A333" s="831"/>
      <c r="B333" s="654"/>
      <c r="C333" s="654"/>
      <c r="D333" s="654"/>
      <c r="E333" s="1912"/>
      <c r="F333" s="1912"/>
      <c r="G333" s="1912"/>
      <c r="H333" s="1912"/>
      <c r="I333" s="1912"/>
      <c r="J333" s="1912"/>
      <c r="K333" s="1912"/>
      <c r="L333" s="1912"/>
      <c r="M333" s="1912"/>
      <c r="N333" s="1912"/>
      <c r="O333" s="1912"/>
      <c r="P333" s="1912"/>
      <c r="Q333" s="1360"/>
      <c r="R333" s="1360"/>
    </row>
    <row r="334">
      <c r="A334" s="831"/>
      <c r="B334" s="654"/>
      <c r="C334" s="654"/>
      <c r="D334" s="654"/>
      <c r="E334" s="1912"/>
      <c r="F334" s="1912"/>
      <c r="G334" s="1912"/>
      <c r="H334" s="1912"/>
      <c r="I334" s="1912"/>
      <c r="J334" s="1912"/>
      <c r="K334" s="1912"/>
      <c r="L334" s="1912"/>
      <c r="M334" s="1912"/>
      <c r="N334" s="1912"/>
      <c r="O334" s="1912"/>
      <c r="P334" s="1912"/>
      <c r="Q334" s="1360"/>
      <c r="R334" s="1360"/>
    </row>
    <row r="335">
      <c r="A335" s="831"/>
      <c r="B335" s="654"/>
      <c r="C335" s="654"/>
      <c r="D335" s="654"/>
      <c r="E335" s="1912"/>
      <c r="F335" s="1912"/>
      <c r="G335" s="1912"/>
      <c r="H335" s="1912"/>
      <c r="I335" s="1912"/>
      <c r="J335" s="1912"/>
      <c r="K335" s="1912"/>
      <c r="L335" s="1912"/>
      <c r="M335" s="1912"/>
      <c r="N335" s="1912"/>
      <c r="O335" s="1912"/>
      <c r="P335" s="1912"/>
      <c r="Q335" s="1360"/>
      <c r="R335" s="1360"/>
    </row>
    <row r="336">
      <c r="A336" s="831"/>
      <c r="B336" s="654"/>
      <c r="C336" s="654"/>
      <c r="D336" s="654"/>
      <c r="E336" s="1912"/>
      <c r="F336" s="1912"/>
      <c r="G336" s="1912"/>
      <c r="H336" s="1912"/>
      <c r="I336" s="1912"/>
      <c r="J336" s="1912"/>
      <c r="K336" s="1912"/>
      <c r="L336" s="1912"/>
      <c r="M336" s="1912"/>
      <c r="N336" s="1912"/>
      <c r="O336" s="1912"/>
      <c r="P336" s="1912"/>
      <c r="Q336" s="1360"/>
      <c r="R336" s="1360"/>
    </row>
    <row r="337">
      <c r="A337" s="831"/>
      <c r="B337" s="654"/>
      <c r="C337" s="654"/>
      <c r="D337" s="654"/>
      <c r="E337" s="1912"/>
      <c r="F337" s="1912"/>
      <c r="G337" s="1912"/>
      <c r="H337" s="1912"/>
      <c r="I337" s="1912"/>
      <c r="J337" s="1912"/>
      <c r="K337" s="1912"/>
      <c r="L337" s="1912"/>
      <c r="M337" s="1912"/>
      <c r="N337" s="1912"/>
      <c r="O337" s="1912"/>
      <c r="P337" s="1912"/>
      <c r="Q337" s="1360"/>
      <c r="R337" s="1360"/>
    </row>
    <row r="338">
      <c r="A338" s="831"/>
      <c r="B338" s="654"/>
      <c r="C338" s="654"/>
      <c r="D338" s="654"/>
      <c r="E338" s="1912"/>
      <c r="F338" s="1912"/>
      <c r="G338" s="1912"/>
      <c r="H338" s="1912"/>
      <c r="I338" s="1912"/>
      <c r="J338" s="1912"/>
      <c r="K338" s="1912"/>
      <c r="L338" s="1912"/>
      <c r="M338" s="1912"/>
      <c r="N338" s="1912"/>
      <c r="O338" s="1912"/>
      <c r="P338" s="1912"/>
      <c r="Q338" s="1360"/>
      <c r="R338" s="1360"/>
    </row>
    <row r="339">
      <c r="A339" s="831"/>
      <c r="B339" s="654"/>
      <c r="C339" s="654"/>
      <c r="D339" s="654"/>
      <c r="E339" s="1912"/>
      <c r="F339" s="1912"/>
      <c r="G339" s="1912"/>
      <c r="H339" s="1912"/>
      <c r="I339" s="1912"/>
      <c r="J339" s="1912"/>
      <c r="K339" s="1912"/>
      <c r="L339" s="1912"/>
      <c r="M339" s="1912"/>
      <c r="N339" s="1912"/>
      <c r="O339" s="1912"/>
      <c r="P339" s="1912"/>
      <c r="Q339" s="1360"/>
      <c r="R339" s="1360"/>
    </row>
    <row r="340">
      <c r="A340" s="831"/>
      <c r="B340" s="654"/>
      <c r="C340" s="654"/>
      <c r="D340" s="654"/>
      <c r="E340" s="1912"/>
      <c r="F340" s="1912"/>
      <c r="G340" s="1912"/>
      <c r="H340" s="1912"/>
      <c r="I340" s="1912"/>
      <c r="J340" s="1912"/>
      <c r="K340" s="1912"/>
      <c r="L340" s="1912"/>
      <c r="M340" s="1912"/>
      <c r="N340" s="1912"/>
      <c r="O340" s="1912"/>
      <c r="P340" s="1912"/>
      <c r="Q340" s="1360"/>
      <c r="R340" s="1360"/>
    </row>
    <row r="341">
      <c r="A341" s="831"/>
      <c r="B341" s="654"/>
      <c r="C341" s="654"/>
      <c r="D341" s="654"/>
      <c r="E341" s="1912"/>
      <c r="F341" s="1912"/>
      <c r="G341" s="1912"/>
      <c r="H341" s="1912"/>
      <c r="I341" s="1912"/>
      <c r="J341" s="1912"/>
      <c r="K341" s="1912"/>
      <c r="L341" s="1912"/>
      <c r="M341" s="1912"/>
      <c r="N341" s="1912"/>
      <c r="O341" s="1912"/>
      <c r="P341" s="1912"/>
      <c r="Q341" s="1360"/>
      <c r="R341" s="1360"/>
    </row>
    <row r="342">
      <c r="A342" s="831"/>
      <c r="B342" s="654"/>
      <c r="C342" s="654"/>
      <c r="D342" s="654"/>
      <c r="E342" s="1912"/>
      <c r="F342" s="1912"/>
      <c r="G342" s="1912"/>
      <c r="H342" s="1912"/>
      <c r="I342" s="1912"/>
      <c r="J342" s="1912"/>
      <c r="K342" s="1912"/>
      <c r="L342" s="1912"/>
      <c r="M342" s="1912"/>
      <c r="N342" s="1912"/>
      <c r="O342" s="1912"/>
      <c r="P342" s="1912"/>
      <c r="Q342" s="1360"/>
      <c r="R342" s="1360"/>
    </row>
    <row r="343">
      <c r="A343" s="831"/>
      <c r="B343" s="654"/>
      <c r="C343" s="654"/>
      <c r="D343" s="654"/>
      <c r="E343" s="1912"/>
      <c r="F343" s="1912"/>
      <c r="G343" s="1912"/>
      <c r="H343" s="1912"/>
      <c r="I343" s="1912"/>
      <c r="J343" s="1912"/>
      <c r="K343" s="1912"/>
      <c r="L343" s="1912"/>
      <c r="M343" s="1912"/>
      <c r="N343" s="1912"/>
      <c r="O343" s="1912"/>
      <c r="P343" s="1912"/>
      <c r="Q343" s="1360"/>
      <c r="R343" s="1360"/>
    </row>
    <row r="344">
      <c r="A344" s="831"/>
      <c r="B344" s="654"/>
      <c r="C344" s="654"/>
      <c r="D344" s="654"/>
      <c r="E344" s="1912"/>
      <c r="F344" s="1912"/>
      <c r="G344" s="1912"/>
      <c r="H344" s="1912"/>
      <c r="I344" s="1912"/>
      <c r="J344" s="1912"/>
      <c r="K344" s="1912"/>
      <c r="L344" s="1912"/>
      <c r="M344" s="1912"/>
      <c r="N344" s="1912"/>
      <c r="O344" s="1912"/>
      <c r="P344" s="1912"/>
      <c r="Q344" s="1360"/>
      <c r="R344" s="1360"/>
    </row>
    <row r="345">
      <c r="A345" s="831"/>
      <c r="B345" s="654"/>
      <c r="C345" s="654"/>
      <c r="D345" s="654"/>
      <c r="E345" s="1912"/>
      <c r="F345" s="1912"/>
      <c r="G345" s="1912"/>
      <c r="H345" s="1912"/>
      <c r="I345" s="1912"/>
      <c r="J345" s="1912"/>
      <c r="K345" s="1912"/>
      <c r="L345" s="1912"/>
      <c r="M345" s="1912"/>
      <c r="N345" s="1912"/>
      <c r="O345" s="1912"/>
      <c r="P345" s="1912"/>
      <c r="Q345" s="1360"/>
      <c r="R345" s="1360"/>
    </row>
    <row r="346">
      <c r="A346" s="831"/>
      <c r="B346" s="654"/>
      <c r="C346" s="654"/>
      <c r="D346" s="654"/>
      <c r="E346" s="1912"/>
      <c r="F346" s="1912"/>
      <c r="G346" s="1912"/>
      <c r="H346" s="1912"/>
      <c r="I346" s="1912"/>
      <c r="J346" s="1912"/>
      <c r="K346" s="1912"/>
      <c r="L346" s="1912"/>
      <c r="M346" s="1912"/>
      <c r="N346" s="1912"/>
      <c r="O346" s="1912"/>
      <c r="P346" s="1912"/>
      <c r="Q346" s="1360"/>
      <c r="R346" s="1360"/>
    </row>
    <row r="347">
      <c r="A347" s="831"/>
      <c r="B347" s="654"/>
      <c r="C347" s="654"/>
      <c r="D347" s="654"/>
      <c r="E347" s="1912"/>
      <c r="F347" s="1912"/>
      <c r="G347" s="1912"/>
      <c r="H347" s="1912"/>
      <c r="I347" s="1912"/>
      <c r="J347" s="1912"/>
      <c r="K347" s="1912"/>
      <c r="L347" s="1912"/>
      <c r="M347" s="1912"/>
      <c r="N347" s="1912"/>
      <c r="O347" s="1912"/>
      <c r="P347" s="1912"/>
      <c r="Q347" s="1360"/>
      <c r="R347" s="1360"/>
    </row>
    <row r="348">
      <c r="A348" s="831"/>
      <c r="B348" s="654"/>
      <c r="C348" s="654"/>
      <c r="D348" s="654"/>
      <c r="E348" s="1912"/>
      <c r="F348" s="1912"/>
      <c r="G348" s="1912"/>
      <c r="H348" s="1912"/>
      <c r="I348" s="1912"/>
      <c r="J348" s="1912"/>
      <c r="K348" s="1912"/>
      <c r="L348" s="1912"/>
      <c r="M348" s="1912"/>
      <c r="N348" s="1912"/>
      <c r="O348" s="1912"/>
      <c r="P348" s="1912"/>
      <c r="Q348" s="1360"/>
      <c r="R348" s="1360"/>
    </row>
    <row r="349">
      <c r="A349" s="831"/>
      <c r="B349" s="654"/>
      <c r="C349" s="654"/>
      <c r="D349" s="654"/>
      <c r="E349" s="1912"/>
      <c r="F349" s="1912"/>
      <c r="G349" s="1912"/>
      <c r="H349" s="1912"/>
      <c r="I349" s="1912"/>
      <c r="J349" s="1912"/>
      <c r="K349" s="1912"/>
      <c r="L349" s="1912"/>
      <c r="M349" s="1912"/>
      <c r="N349" s="1912"/>
      <c r="O349" s="1912"/>
      <c r="P349" s="1912"/>
      <c r="Q349" s="1360"/>
      <c r="R349" s="1360"/>
    </row>
    <row r="350">
      <c r="A350" s="831"/>
      <c r="B350" s="654"/>
      <c r="C350" s="654"/>
      <c r="D350" s="654"/>
      <c r="E350" s="1912"/>
      <c r="F350" s="1912"/>
      <c r="G350" s="1912"/>
      <c r="H350" s="1912"/>
      <c r="I350" s="1912"/>
      <c r="J350" s="1912"/>
      <c r="K350" s="1912"/>
      <c r="L350" s="1912"/>
      <c r="M350" s="1912"/>
      <c r="N350" s="1912"/>
      <c r="O350" s="1912"/>
      <c r="P350" s="1912"/>
      <c r="Q350" s="1360"/>
      <c r="R350" s="1360"/>
    </row>
    <row r="351">
      <c r="A351" s="831"/>
      <c r="B351" s="654"/>
      <c r="C351" s="654"/>
      <c r="D351" s="654"/>
      <c r="E351" s="1912"/>
      <c r="F351" s="1912"/>
      <c r="G351" s="1912"/>
      <c r="H351" s="1912"/>
      <c r="I351" s="1912"/>
      <c r="J351" s="1912"/>
      <c r="K351" s="1912"/>
      <c r="L351" s="1912"/>
      <c r="M351" s="1912"/>
      <c r="N351" s="1912"/>
      <c r="O351" s="1912"/>
      <c r="P351" s="1912"/>
      <c r="Q351" s="1360"/>
      <c r="R351" s="1360"/>
    </row>
    <row r="352">
      <c r="A352" s="831"/>
      <c r="B352" s="654"/>
      <c r="C352" s="654"/>
      <c r="D352" s="654"/>
      <c r="E352" s="1912"/>
      <c r="F352" s="1912"/>
      <c r="G352" s="1912"/>
      <c r="H352" s="1912"/>
      <c r="I352" s="1912"/>
      <c r="J352" s="1912"/>
      <c r="K352" s="1912"/>
      <c r="L352" s="1912"/>
      <c r="M352" s="1912"/>
      <c r="N352" s="1912"/>
      <c r="O352" s="1912"/>
      <c r="P352" s="1912"/>
      <c r="Q352" s="1360"/>
      <c r="R352" s="1360"/>
    </row>
    <row r="353">
      <c r="A353" s="831"/>
      <c r="B353" s="654"/>
      <c r="C353" s="654"/>
      <c r="D353" s="654"/>
      <c r="E353" s="1912"/>
      <c r="F353" s="1912"/>
      <c r="G353" s="1912"/>
      <c r="H353" s="1912"/>
      <c r="I353" s="1912"/>
      <c r="J353" s="1912"/>
      <c r="K353" s="1912"/>
      <c r="L353" s="1912"/>
      <c r="M353" s="1912"/>
      <c r="N353" s="1912"/>
      <c r="O353" s="1912"/>
      <c r="P353" s="1912"/>
      <c r="Q353" s="1360"/>
      <c r="R353" s="1360"/>
    </row>
    <row r="354">
      <c r="A354" s="831"/>
      <c r="B354" s="654"/>
      <c r="C354" s="654"/>
      <c r="D354" s="654"/>
      <c r="E354" s="1912"/>
      <c r="F354" s="1912"/>
      <c r="G354" s="1912"/>
      <c r="H354" s="1912"/>
      <c r="I354" s="1912"/>
      <c r="J354" s="1912"/>
      <c r="K354" s="1912"/>
      <c r="L354" s="1912"/>
      <c r="M354" s="1912"/>
      <c r="N354" s="1912"/>
      <c r="O354" s="1912"/>
      <c r="P354" s="1912"/>
      <c r="Q354" s="1360"/>
      <c r="R354" s="1360"/>
    </row>
    <row r="355">
      <c r="A355" s="831"/>
      <c r="B355" s="654"/>
      <c r="C355" s="654"/>
      <c r="D355" s="654"/>
      <c r="E355" s="1912"/>
      <c r="F355" s="1912"/>
      <c r="G355" s="1912"/>
      <c r="H355" s="1912"/>
      <c r="I355" s="1912"/>
      <c r="J355" s="1912"/>
      <c r="K355" s="1912"/>
      <c r="L355" s="1912"/>
      <c r="M355" s="1912"/>
      <c r="N355" s="1912"/>
      <c r="O355" s="1912"/>
      <c r="P355" s="1912"/>
      <c r="Q355" s="1360"/>
      <c r="R355" s="1360"/>
    </row>
    <row r="356">
      <c r="A356" s="831"/>
      <c r="B356" s="654"/>
      <c r="C356" s="654"/>
      <c r="D356" s="654"/>
      <c r="E356" s="1912"/>
      <c r="F356" s="1912"/>
      <c r="G356" s="1912"/>
      <c r="H356" s="1912"/>
      <c r="I356" s="1912"/>
      <c r="J356" s="1912"/>
      <c r="K356" s="1912"/>
      <c r="L356" s="1912"/>
      <c r="M356" s="1912"/>
      <c r="N356" s="1912"/>
      <c r="O356" s="1912"/>
      <c r="P356" s="1912"/>
      <c r="Q356" s="1360"/>
      <c r="R356" s="1360"/>
    </row>
    <row r="357">
      <c r="A357" s="831"/>
      <c r="B357" s="654"/>
      <c r="C357" s="654"/>
      <c r="D357" s="654"/>
      <c r="E357" s="1912"/>
      <c r="F357" s="1912"/>
      <c r="G357" s="1912"/>
      <c r="H357" s="1912"/>
      <c r="I357" s="1912"/>
      <c r="J357" s="1912"/>
      <c r="K357" s="1912"/>
      <c r="L357" s="1912"/>
      <c r="M357" s="1912"/>
      <c r="N357" s="1912"/>
      <c r="O357" s="1912"/>
      <c r="P357" s="1912"/>
      <c r="Q357" s="1360"/>
      <c r="R357" s="1360"/>
    </row>
    <row r="358">
      <c r="A358" s="831"/>
      <c r="B358" s="654"/>
      <c r="C358" s="654"/>
      <c r="D358" s="654"/>
      <c r="E358" s="1912"/>
      <c r="F358" s="1912"/>
      <c r="G358" s="1912"/>
      <c r="H358" s="1912"/>
      <c r="I358" s="1912"/>
      <c r="J358" s="1912"/>
      <c r="K358" s="1912"/>
      <c r="L358" s="1912"/>
      <c r="M358" s="1912"/>
      <c r="N358" s="1912"/>
      <c r="O358" s="1912"/>
      <c r="P358" s="1912"/>
      <c r="Q358" s="1360"/>
      <c r="R358" s="1360"/>
    </row>
    <row r="359">
      <c r="A359" s="831"/>
      <c r="B359" s="654"/>
      <c r="C359" s="654"/>
      <c r="D359" s="654"/>
      <c r="E359" s="1912"/>
      <c r="F359" s="1912"/>
      <c r="G359" s="1912"/>
      <c r="H359" s="1912"/>
      <c r="I359" s="1912"/>
      <c r="J359" s="1912"/>
      <c r="K359" s="1912"/>
      <c r="L359" s="1912"/>
      <c r="M359" s="1912"/>
      <c r="N359" s="1912"/>
      <c r="O359" s="1912"/>
      <c r="P359" s="1912"/>
      <c r="Q359" s="1360"/>
      <c r="R359" s="1360"/>
    </row>
    <row r="360">
      <c r="A360" s="831"/>
      <c r="B360" s="654"/>
      <c r="C360" s="654"/>
      <c r="D360" s="654"/>
      <c r="E360" s="1912"/>
      <c r="F360" s="1912"/>
      <c r="G360" s="1912"/>
      <c r="H360" s="1912"/>
      <c r="I360" s="1912"/>
      <c r="J360" s="1912"/>
      <c r="K360" s="1912"/>
      <c r="L360" s="1912"/>
      <c r="M360" s="1912"/>
      <c r="N360" s="1912"/>
      <c r="O360" s="1912"/>
      <c r="P360" s="1912"/>
      <c r="Q360" s="1360"/>
      <c r="R360" s="1360"/>
    </row>
    <row r="361">
      <c r="A361" s="831"/>
      <c r="B361" s="654"/>
      <c r="C361" s="654"/>
      <c r="D361" s="654"/>
      <c r="E361" s="1912"/>
      <c r="F361" s="1912"/>
      <c r="G361" s="1912"/>
      <c r="H361" s="1912"/>
      <c r="I361" s="1912"/>
      <c r="J361" s="1912"/>
      <c r="K361" s="1912"/>
      <c r="L361" s="1912"/>
      <c r="M361" s="1912"/>
      <c r="N361" s="1912"/>
      <c r="O361" s="1912"/>
      <c r="P361" s="1912"/>
      <c r="Q361" s="1360"/>
      <c r="R361" s="1360"/>
    </row>
    <row r="362">
      <c r="A362" s="831"/>
      <c r="B362" s="654"/>
      <c r="C362" s="654"/>
      <c r="D362" s="654"/>
      <c r="E362" s="1912"/>
      <c r="F362" s="1912"/>
      <c r="G362" s="1912"/>
      <c r="H362" s="1912"/>
      <c r="I362" s="1912"/>
      <c r="J362" s="1912"/>
      <c r="K362" s="1912"/>
      <c r="L362" s="1912"/>
      <c r="M362" s="1912"/>
      <c r="N362" s="1912"/>
      <c r="O362" s="1912"/>
      <c r="P362" s="1912"/>
      <c r="Q362" s="1360"/>
      <c r="R362" s="1360"/>
    </row>
    <row r="363">
      <c r="A363" s="831"/>
      <c r="B363" s="654"/>
      <c r="C363" s="654"/>
      <c r="D363" s="654"/>
      <c r="E363" s="1912"/>
      <c r="F363" s="1912"/>
      <c r="G363" s="1912"/>
      <c r="H363" s="1912"/>
      <c r="I363" s="1912"/>
      <c r="J363" s="1912"/>
      <c r="K363" s="1912"/>
      <c r="L363" s="1912"/>
      <c r="M363" s="1912"/>
      <c r="N363" s="1912"/>
      <c r="O363" s="1912"/>
      <c r="P363" s="1912"/>
      <c r="Q363" s="1360"/>
      <c r="R363" s="1360"/>
    </row>
    <row r="364">
      <c r="A364" s="831"/>
      <c r="B364" s="1913"/>
      <c r="C364" s="1913"/>
      <c r="D364" s="1913"/>
      <c r="E364" s="1912"/>
      <c r="F364" s="1912"/>
      <c r="G364" s="1912"/>
      <c r="H364" s="1912"/>
      <c r="I364" s="1912"/>
      <c r="J364" s="1912"/>
      <c r="K364" s="1912"/>
      <c r="L364" s="1912"/>
      <c r="M364" s="1912"/>
      <c r="N364" s="1912"/>
      <c r="O364" s="1912"/>
      <c r="P364" s="1912"/>
      <c r="Q364" s="1360"/>
      <c r="R364" s="1360"/>
    </row>
  </sheetData>
  <mergeCells count="1341">
    <mergeCell ref="E193:F193"/>
    <mergeCell ref="G193:H193"/>
    <mergeCell ref="B195:D195"/>
    <mergeCell ref="E195:F195"/>
    <mergeCell ref="G195:H195"/>
    <mergeCell ref="I195:J195"/>
    <mergeCell ref="K195:L195"/>
    <mergeCell ref="E197:F197"/>
    <mergeCell ref="G197:H197"/>
    <mergeCell ref="I197:J197"/>
    <mergeCell ref="K197:L197"/>
    <mergeCell ref="M197:N197"/>
    <mergeCell ref="O197:P197"/>
    <mergeCell ref="E198:F198"/>
    <mergeCell ref="G198:H198"/>
    <mergeCell ref="I198:J198"/>
    <mergeCell ref="K198:L198"/>
    <mergeCell ref="M198:N198"/>
    <mergeCell ref="O198:P198"/>
    <mergeCell ref="I199:J199"/>
    <mergeCell ref="K199:L199"/>
    <mergeCell ref="M199:N199"/>
    <mergeCell ref="O199:P199"/>
    <mergeCell ref="E196:F196"/>
    <mergeCell ref="G196:H196"/>
    <mergeCell ref="I196:J196"/>
    <mergeCell ref="K196:L196"/>
    <mergeCell ref="M196:N196"/>
    <mergeCell ref="O196:P196"/>
    <mergeCell ref="Q196:Q199"/>
    <mergeCell ref="K208:L208"/>
    <mergeCell ref="M208:N208"/>
    <mergeCell ref="E202:Q203"/>
    <mergeCell ref="E206:Q206"/>
    <mergeCell ref="I207:J207"/>
    <mergeCell ref="K207:L207"/>
    <mergeCell ref="M207:N207"/>
    <mergeCell ref="O207:P207"/>
    <mergeCell ref="I208:J208"/>
    <mergeCell ref="O208:P208"/>
    <mergeCell ref="E199:F199"/>
    <mergeCell ref="G199:H199"/>
    <mergeCell ref="B206:D208"/>
    <mergeCell ref="E207:F207"/>
    <mergeCell ref="G207:H207"/>
    <mergeCell ref="E208:F208"/>
    <mergeCell ref="G208:H208"/>
    <mergeCell ref="B210:D210"/>
    <mergeCell ref="E210:F210"/>
    <mergeCell ref="G210:H210"/>
    <mergeCell ref="I210:J210"/>
    <mergeCell ref="K210:L210"/>
    <mergeCell ref="M210:N210"/>
    <mergeCell ref="O210:P210"/>
    <mergeCell ref="K172:L172"/>
    <mergeCell ref="M172:N172"/>
    <mergeCell ref="E168:F168"/>
    <mergeCell ref="G168:H168"/>
    <mergeCell ref="B171:D172"/>
    <mergeCell ref="E171:Q171"/>
    <mergeCell ref="G172:H172"/>
    <mergeCell ref="I172:J172"/>
    <mergeCell ref="O172:P172"/>
    <mergeCell ref="B165:D165"/>
    <mergeCell ref="E165:F165"/>
    <mergeCell ref="G165:H165"/>
    <mergeCell ref="I165:J165"/>
    <mergeCell ref="K165:L165"/>
    <mergeCell ref="M165:N165"/>
    <mergeCell ref="O165:P165"/>
    <mergeCell ref="E167:F167"/>
    <mergeCell ref="G167:H167"/>
    <mergeCell ref="I167:J167"/>
    <mergeCell ref="K167:L167"/>
    <mergeCell ref="M167:N167"/>
    <mergeCell ref="O167:P167"/>
    <mergeCell ref="I168:J168"/>
    <mergeCell ref="K168:L168"/>
    <mergeCell ref="M168:N168"/>
    <mergeCell ref="O168:P168"/>
    <mergeCell ref="E172:F172"/>
    <mergeCell ref="E173:F173"/>
    <mergeCell ref="G173:H173"/>
    <mergeCell ref="I173:J173"/>
    <mergeCell ref="K173:L173"/>
    <mergeCell ref="M173:N173"/>
    <mergeCell ref="O173:P173"/>
    <mergeCell ref="E179:F179"/>
    <mergeCell ref="G179:H179"/>
    <mergeCell ref="I179:J179"/>
    <mergeCell ref="K179:L179"/>
    <mergeCell ref="M179:N179"/>
    <mergeCell ref="O179:P179"/>
    <mergeCell ref="E176:F176"/>
    <mergeCell ref="G176:H176"/>
    <mergeCell ref="I176:J176"/>
    <mergeCell ref="K176:L176"/>
    <mergeCell ref="M176:N176"/>
    <mergeCell ref="O176:P176"/>
    <mergeCell ref="Q176:Q179"/>
    <mergeCell ref="K182:L182"/>
    <mergeCell ref="M182:N182"/>
    <mergeCell ref="E178:F178"/>
    <mergeCell ref="G178:H178"/>
    <mergeCell ref="B181:D182"/>
    <mergeCell ref="E181:Q181"/>
    <mergeCell ref="G182:H182"/>
    <mergeCell ref="I182:J182"/>
    <mergeCell ref="O182:P182"/>
    <mergeCell ref="B175:D175"/>
    <mergeCell ref="E175:F175"/>
    <mergeCell ref="G175:H175"/>
    <mergeCell ref="I175:J175"/>
    <mergeCell ref="K175:L175"/>
    <mergeCell ref="M175:N175"/>
    <mergeCell ref="O175:P175"/>
    <mergeCell ref="E177:F177"/>
    <mergeCell ref="G177:H177"/>
    <mergeCell ref="I177:J177"/>
    <mergeCell ref="K177:L177"/>
    <mergeCell ref="M177:N177"/>
    <mergeCell ref="O177:P177"/>
    <mergeCell ref="I178:J178"/>
    <mergeCell ref="K178:L178"/>
    <mergeCell ref="M178:N178"/>
    <mergeCell ref="O178:P178"/>
    <mergeCell ref="E182:F182"/>
    <mergeCell ref="E183:F183"/>
    <mergeCell ref="G183:H183"/>
    <mergeCell ref="I183:J183"/>
    <mergeCell ref="K183:L183"/>
    <mergeCell ref="M183:N183"/>
    <mergeCell ref="O183:P183"/>
    <mergeCell ref="E189:F189"/>
    <mergeCell ref="G189:H189"/>
    <mergeCell ref="I189:J189"/>
    <mergeCell ref="K189:L189"/>
    <mergeCell ref="M189:N189"/>
    <mergeCell ref="O189:P189"/>
    <mergeCell ref="E186:F186"/>
    <mergeCell ref="G186:H186"/>
    <mergeCell ref="I186:J186"/>
    <mergeCell ref="K186:L186"/>
    <mergeCell ref="M186:N186"/>
    <mergeCell ref="O186:P186"/>
    <mergeCell ref="Q186:Q189"/>
    <mergeCell ref="I214:J214"/>
    <mergeCell ref="K214:L214"/>
    <mergeCell ref="M214:N214"/>
    <mergeCell ref="O214:P214"/>
    <mergeCell ref="E211:F211"/>
    <mergeCell ref="G211:H211"/>
    <mergeCell ref="I211:J211"/>
    <mergeCell ref="K211:L211"/>
    <mergeCell ref="M211:N211"/>
    <mergeCell ref="O211:P211"/>
    <mergeCell ref="Q211:Q214"/>
    <mergeCell ref="E244:F244"/>
    <mergeCell ref="G244:H244"/>
    <mergeCell ref="I244:J244"/>
    <mergeCell ref="K244:L244"/>
    <mergeCell ref="M244:N244"/>
    <mergeCell ref="O244:P244"/>
    <mergeCell ref="I245:J245"/>
    <mergeCell ref="K245:L245"/>
    <mergeCell ref="M245:N245"/>
    <mergeCell ref="O245:P245"/>
    <mergeCell ref="M248:N248"/>
    <mergeCell ref="O248:P248"/>
    <mergeCell ref="E249:F249"/>
    <mergeCell ref="G249:H249"/>
    <mergeCell ref="E242:F242"/>
    <mergeCell ref="G242:H242"/>
    <mergeCell ref="I242:J242"/>
    <mergeCell ref="K242:L242"/>
    <mergeCell ref="M242:N242"/>
    <mergeCell ref="O242:P242"/>
    <mergeCell ref="Q242:Q245"/>
    <mergeCell ref="E247:Q247"/>
    <mergeCell ref="I249:J249"/>
    <mergeCell ref="K249:L249"/>
    <mergeCell ref="M249:N249"/>
    <mergeCell ref="O249:P249"/>
    <mergeCell ref="E245:F245"/>
    <mergeCell ref="G245:H245"/>
    <mergeCell ref="B247:D249"/>
    <mergeCell ref="E248:F248"/>
    <mergeCell ref="G248:H248"/>
    <mergeCell ref="I248:J248"/>
    <mergeCell ref="K248:L248"/>
    <mergeCell ref="B251:D251"/>
    <mergeCell ref="E251:F251"/>
    <mergeCell ref="G251:H251"/>
    <mergeCell ref="I251:J251"/>
    <mergeCell ref="K251:L251"/>
    <mergeCell ref="M251:N251"/>
    <mergeCell ref="O251:P251"/>
    <mergeCell ref="E253:F253"/>
    <mergeCell ref="G253:H253"/>
    <mergeCell ref="I253:J253"/>
    <mergeCell ref="K253:L253"/>
    <mergeCell ref="M253:N253"/>
    <mergeCell ref="O253:P253"/>
    <mergeCell ref="E254:F254"/>
    <mergeCell ref="G254:H254"/>
    <mergeCell ref="I254:J254"/>
    <mergeCell ref="K254:L254"/>
    <mergeCell ref="M254:N254"/>
    <mergeCell ref="O254:P254"/>
    <mergeCell ref="I255:J255"/>
    <mergeCell ref="K255:L255"/>
    <mergeCell ref="M255:N255"/>
    <mergeCell ref="O255:P255"/>
    <mergeCell ref="E252:F252"/>
    <mergeCell ref="G252:H252"/>
    <mergeCell ref="I252:J252"/>
    <mergeCell ref="K252:L252"/>
    <mergeCell ref="M252:N252"/>
    <mergeCell ref="O252:P252"/>
    <mergeCell ref="Q252:Q255"/>
    <mergeCell ref="K262:L262"/>
    <mergeCell ref="M262:N262"/>
    <mergeCell ref="E262:F262"/>
    <mergeCell ref="E263:F263"/>
    <mergeCell ref="B265:D265"/>
    <mergeCell ref="E265:F265"/>
    <mergeCell ref="E266:F266"/>
    <mergeCell ref="E267:F267"/>
    <mergeCell ref="E268:F268"/>
    <mergeCell ref="K263:L263"/>
    <mergeCell ref="M263:N263"/>
    <mergeCell ref="E255:F255"/>
    <mergeCell ref="G255:H255"/>
    <mergeCell ref="B259:D263"/>
    <mergeCell ref="E259:P261"/>
    <mergeCell ref="G262:H262"/>
    <mergeCell ref="I262:J262"/>
    <mergeCell ref="O262:P262"/>
    <mergeCell ref="O263:P263"/>
    <mergeCell ref="G263:H263"/>
    <mergeCell ref="I263:J263"/>
    <mergeCell ref="G265:H265"/>
    <mergeCell ref="I265:J265"/>
    <mergeCell ref="K265:L265"/>
    <mergeCell ref="M265:N265"/>
    <mergeCell ref="O265:P265"/>
    <mergeCell ref="I267:J267"/>
    <mergeCell ref="K267:L267"/>
    <mergeCell ref="M267:N267"/>
    <mergeCell ref="O267:P267"/>
    <mergeCell ref="O268:P268"/>
    <mergeCell ref="G268:H268"/>
    <mergeCell ref="I268:J268"/>
    <mergeCell ref="E212:F212"/>
    <mergeCell ref="G212:H212"/>
    <mergeCell ref="I212:J212"/>
    <mergeCell ref="K212:L212"/>
    <mergeCell ref="M212:N212"/>
    <mergeCell ref="O212:P212"/>
    <mergeCell ref="E213:F213"/>
    <mergeCell ref="G213:H213"/>
    <mergeCell ref="I213:J213"/>
    <mergeCell ref="K213:L213"/>
    <mergeCell ref="M213:N213"/>
    <mergeCell ref="O213:P213"/>
    <mergeCell ref="E218:F218"/>
    <mergeCell ref="E219:F219"/>
    <mergeCell ref="G219:H219"/>
    <mergeCell ref="I219:J219"/>
    <mergeCell ref="K219:L219"/>
    <mergeCell ref="M219:N219"/>
    <mergeCell ref="O219:P219"/>
    <mergeCell ref="K218:L218"/>
    <mergeCell ref="M218:N218"/>
    <mergeCell ref="E214:F214"/>
    <mergeCell ref="G214:H214"/>
    <mergeCell ref="B217:D218"/>
    <mergeCell ref="E217:Q217"/>
    <mergeCell ref="G218:H218"/>
    <mergeCell ref="I218:J218"/>
    <mergeCell ref="O218:P218"/>
    <mergeCell ref="B221:D221"/>
    <mergeCell ref="E221:F221"/>
    <mergeCell ref="G221:H221"/>
    <mergeCell ref="I221:J221"/>
    <mergeCell ref="K221:L221"/>
    <mergeCell ref="M221:N221"/>
    <mergeCell ref="O221:P221"/>
    <mergeCell ref="E223:F223"/>
    <mergeCell ref="G223:H223"/>
    <mergeCell ref="I223:J223"/>
    <mergeCell ref="K223:L223"/>
    <mergeCell ref="M223:N223"/>
    <mergeCell ref="O223:P223"/>
    <mergeCell ref="E224:F224"/>
    <mergeCell ref="G224:H224"/>
    <mergeCell ref="E222:F222"/>
    <mergeCell ref="G222:H222"/>
    <mergeCell ref="I222:J222"/>
    <mergeCell ref="K222:L222"/>
    <mergeCell ref="M222:N222"/>
    <mergeCell ref="O222:P222"/>
    <mergeCell ref="Q222:Q225"/>
    <mergeCell ref="E227:Q227"/>
    <mergeCell ref="E225:F225"/>
    <mergeCell ref="G225:H225"/>
    <mergeCell ref="B227:D228"/>
    <mergeCell ref="E228:F228"/>
    <mergeCell ref="G228:H228"/>
    <mergeCell ref="I228:J228"/>
    <mergeCell ref="K228:L228"/>
    <mergeCell ref="G233:H233"/>
    <mergeCell ref="I233:J233"/>
    <mergeCell ref="K233:L233"/>
    <mergeCell ref="M233:N233"/>
    <mergeCell ref="E232:F232"/>
    <mergeCell ref="G232:H232"/>
    <mergeCell ref="I232:J232"/>
    <mergeCell ref="K232:L232"/>
    <mergeCell ref="M232:N232"/>
    <mergeCell ref="O232:P232"/>
    <mergeCell ref="E233:F233"/>
    <mergeCell ref="O233:P233"/>
    <mergeCell ref="I224:J224"/>
    <mergeCell ref="K224:L224"/>
    <mergeCell ref="M224:N224"/>
    <mergeCell ref="O224:P224"/>
    <mergeCell ref="I225:J225"/>
    <mergeCell ref="K225:L225"/>
    <mergeCell ref="M225:N225"/>
    <mergeCell ref="O225:P225"/>
    <mergeCell ref="M228:N228"/>
    <mergeCell ref="O228:P228"/>
    <mergeCell ref="Q232:Q235"/>
    <mergeCell ref="M234:N234"/>
    <mergeCell ref="O234:P234"/>
    <mergeCell ref="M235:N235"/>
    <mergeCell ref="O235:P235"/>
    <mergeCell ref="E229:F229"/>
    <mergeCell ref="G229:H229"/>
    <mergeCell ref="I229:J229"/>
    <mergeCell ref="K229:L229"/>
    <mergeCell ref="M229:N229"/>
    <mergeCell ref="O229:P229"/>
    <mergeCell ref="B231:D231"/>
    <mergeCell ref="E231:F231"/>
    <mergeCell ref="G231:H231"/>
    <mergeCell ref="I231:J231"/>
    <mergeCell ref="K231:L231"/>
    <mergeCell ref="M231:N231"/>
    <mergeCell ref="O231:P231"/>
    <mergeCell ref="E234:F234"/>
    <mergeCell ref="G234:H234"/>
    <mergeCell ref="I234:J234"/>
    <mergeCell ref="K234:L234"/>
    <mergeCell ref="G235:H235"/>
    <mergeCell ref="I235:J235"/>
    <mergeCell ref="K235:L235"/>
    <mergeCell ref="E237:Q237"/>
    <mergeCell ref="E235:F235"/>
    <mergeCell ref="B237:D238"/>
    <mergeCell ref="G238:H238"/>
    <mergeCell ref="I238:J238"/>
    <mergeCell ref="K238:L238"/>
    <mergeCell ref="M238:N238"/>
    <mergeCell ref="O238:P238"/>
    <mergeCell ref="E238:F238"/>
    <mergeCell ref="E239:F239"/>
    <mergeCell ref="G239:H239"/>
    <mergeCell ref="I239:J239"/>
    <mergeCell ref="K239:L239"/>
    <mergeCell ref="M239:N239"/>
    <mergeCell ref="O239:P239"/>
    <mergeCell ref="B241:D241"/>
    <mergeCell ref="E241:F241"/>
    <mergeCell ref="G241:H241"/>
    <mergeCell ref="I241:J241"/>
    <mergeCell ref="K241:L241"/>
    <mergeCell ref="M241:N241"/>
    <mergeCell ref="O241:P241"/>
    <mergeCell ref="E243:F243"/>
    <mergeCell ref="G243:H243"/>
    <mergeCell ref="I243:J243"/>
    <mergeCell ref="K243:L243"/>
    <mergeCell ref="M243:N243"/>
    <mergeCell ref="O243:P243"/>
    <mergeCell ref="K268:L268"/>
    <mergeCell ref="M268:N268"/>
    <mergeCell ref="I269:J269"/>
    <mergeCell ref="K269:L269"/>
    <mergeCell ref="G266:H266"/>
    <mergeCell ref="I266:J266"/>
    <mergeCell ref="K266:L266"/>
    <mergeCell ref="M266:N266"/>
    <mergeCell ref="O266:P266"/>
    <mergeCell ref="Q266:Q269"/>
    <mergeCell ref="G267:H267"/>
    <mergeCell ref="I275:J275"/>
    <mergeCell ref="K275:L275"/>
    <mergeCell ref="M275:N275"/>
    <mergeCell ref="O275:P275"/>
    <mergeCell ref="M269:N269"/>
    <mergeCell ref="O269:P269"/>
    <mergeCell ref="E271:P273"/>
    <mergeCell ref="I274:J274"/>
    <mergeCell ref="K274:L274"/>
    <mergeCell ref="M274:N274"/>
    <mergeCell ref="O274:P274"/>
    <mergeCell ref="E269:F269"/>
    <mergeCell ref="G269:H269"/>
    <mergeCell ref="B271:D275"/>
    <mergeCell ref="E274:F274"/>
    <mergeCell ref="G274:H274"/>
    <mergeCell ref="E275:F275"/>
    <mergeCell ref="G275:H275"/>
    <mergeCell ref="B277:D277"/>
    <mergeCell ref="E277:F277"/>
    <mergeCell ref="G277:H277"/>
    <mergeCell ref="I277:J277"/>
    <mergeCell ref="K277:L277"/>
    <mergeCell ref="M277:N277"/>
    <mergeCell ref="O277:P277"/>
    <mergeCell ref="E299:F299"/>
    <mergeCell ref="G299:H299"/>
    <mergeCell ref="B301:D301"/>
    <mergeCell ref="E301:F301"/>
    <mergeCell ref="G301:H301"/>
    <mergeCell ref="I301:J301"/>
    <mergeCell ref="K301:L301"/>
    <mergeCell ref="E303:F303"/>
    <mergeCell ref="G303:H303"/>
    <mergeCell ref="I303:J303"/>
    <mergeCell ref="K303:L303"/>
    <mergeCell ref="M303:N303"/>
    <mergeCell ref="O303:P303"/>
    <mergeCell ref="I304:J304"/>
    <mergeCell ref="K304:L304"/>
    <mergeCell ref="M304:N304"/>
    <mergeCell ref="O304:P304"/>
    <mergeCell ref="I312:J312"/>
    <mergeCell ref="K312:L312"/>
    <mergeCell ref="M312:N312"/>
    <mergeCell ref="O312:P312"/>
    <mergeCell ref="I313:J313"/>
    <mergeCell ref="K313:L313"/>
    <mergeCell ref="M313:N313"/>
    <mergeCell ref="O313:P313"/>
    <mergeCell ref="E304:F304"/>
    <mergeCell ref="G304:H304"/>
    <mergeCell ref="B309:D313"/>
    <mergeCell ref="E309:P311"/>
    <mergeCell ref="Q309:Q311"/>
    <mergeCell ref="E312:F312"/>
    <mergeCell ref="G312:H312"/>
    <mergeCell ref="E313:F313"/>
    <mergeCell ref="G313:H313"/>
    <mergeCell ref="B315:D315"/>
    <mergeCell ref="E315:F315"/>
    <mergeCell ref="G315:H315"/>
    <mergeCell ref="I315:J315"/>
    <mergeCell ref="K315:L315"/>
    <mergeCell ref="E316:F316"/>
    <mergeCell ref="G316:H316"/>
    <mergeCell ref="I316:J316"/>
    <mergeCell ref="K316:L316"/>
    <mergeCell ref="M316:N316"/>
    <mergeCell ref="O316:P316"/>
    <mergeCell ref="E317:F317"/>
    <mergeCell ref="K317:L317"/>
    <mergeCell ref="K319:L319"/>
    <mergeCell ref="M319:N319"/>
    <mergeCell ref="M315:N315"/>
    <mergeCell ref="O315:P315"/>
    <mergeCell ref="Q316:Q319"/>
    <mergeCell ref="M317:N317"/>
    <mergeCell ref="O317:P317"/>
    <mergeCell ref="M318:N318"/>
    <mergeCell ref="O318:P318"/>
    <mergeCell ref="O319:P319"/>
    <mergeCell ref="I281:J281"/>
    <mergeCell ref="K281:L281"/>
    <mergeCell ref="M281:N281"/>
    <mergeCell ref="O281:P281"/>
    <mergeCell ref="E278:F278"/>
    <mergeCell ref="G278:H278"/>
    <mergeCell ref="I278:J278"/>
    <mergeCell ref="K278:L278"/>
    <mergeCell ref="M278:N278"/>
    <mergeCell ref="O278:P278"/>
    <mergeCell ref="Q278:Q281"/>
    <mergeCell ref="E279:F279"/>
    <mergeCell ref="G279:H279"/>
    <mergeCell ref="I279:J279"/>
    <mergeCell ref="K279:L279"/>
    <mergeCell ref="M279:N279"/>
    <mergeCell ref="O279:P279"/>
    <mergeCell ref="E280:F280"/>
    <mergeCell ref="G280:H280"/>
    <mergeCell ref="I280:J280"/>
    <mergeCell ref="K280:L280"/>
    <mergeCell ref="M280:N280"/>
    <mergeCell ref="O280:P280"/>
    <mergeCell ref="K286:L286"/>
    <mergeCell ref="M286:N286"/>
    <mergeCell ref="K292:L292"/>
    <mergeCell ref="M292:N292"/>
    <mergeCell ref="G291:H291"/>
    <mergeCell ref="E293:F293"/>
    <mergeCell ref="G293:H293"/>
    <mergeCell ref="I293:J293"/>
    <mergeCell ref="K293:L293"/>
    <mergeCell ref="M293:N293"/>
    <mergeCell ref="O293:P293"/>
    <mergeCell ref="G290:H290"/>
    <mergeCell ref="I290:J290"/>
    <mergeCell ref="K290:L290"/>
    <mergeCell ref="M290:N290"/>
    <mergeCell ref="O290:P290"/>
    <mergeCell ref="Q290:Q293"/>
    <mergeCell ref="O292:P292"/>
    <mergeCell ref="G292:H292"/>
    <mergeCell ref="I292:J292"/>
    <mergeCell ref="E295:P297"/>
    <mergeCell ref="I299:J299"/>
    <mergeCell ref="K299:L299"/>
    <mergeCell ref="M299:N299"/>
    <mergeCell ref="O299:P299"/>
    <mergeCell ref="B295:D299"/>
    <mergeCell ref="E298:F298"/>
    <mergeCell ref="G298:H298"/>
    <mergeCell ref="I298:J298"/>
    <mergeCell ref="K298:L298"/>
    <mergeCell ref="M298:N298"/>
    <mergeCell ref="O298:P298"/>
    <mergeCell ref="K287:L287"/>
    <mergeCell ref="M287:N287"/>
    <mergeCell ref="E281:F281"/>
    <mergeCell ref="G281:H281"/>
    <mergeCell ref="B283:D287"/>
    <mergeCell ref="E283:P285"/>
    <mergeCell ref="G286:H286"/>
    <mergeCell ref="I286:J286"/>
    <mergeCell ref="O286:P286"/>
    <mergeCell ref="O287:P287"/>
    <mergeCell ref="G287:H287"/>
    <mergeCell ref="I287:J287"/>
    <mergeCell ref="G289:H289"/>
    <mergeCell ref="I289:J289"/>
    <mergeCell ref="K289:L289"/>
    <mergeCell ref="M289:N289"/>
    <mergeCell ref="O289:P289"/>
    <mergeCell ref="I291:J291"/>
    <mergeCell ref="K291:L291"/>
    <mergeCell ref="M291:N291"/>
    <mergeCell ref="O291:P291"/>
    <mergeCell ref="E286:F286"/>
    <mergeCell ref="E287:F287"/>
    <mergeCell ref="B289:D289"/>
    <mergeCell ref="E289:F289"/>
    <mergeCell ref="E290:F290"/>
    <mergeCell ref="E291:F291"/>
    <mergeCell ref="E292:F292"/>
    <mergeCell ref="M301:N301"/>
    <mergeCell ref="O301:P301"/>
    <mergeCell ref="E305:F305"/>
    <mergeCell ref="G305:H305"/>
    <mergeCell ref="I305:J305"/>
    <mergeCell ref="K305:L305"/>
    <mergeCell ref="M305:N305"/>
    <mergeCell ref="O305:P305"/>
    <mergeCell ref="E302:F302"/>
    <mergeCell ref="G302:H302"/>
    <mergeCell ref="I302:J302"/>
    <mergeCell ref="K302:L302"/>
    <mergeCell ref="M302:N302"/>
    <mergeCell ref="O302:P302"/>
    <mergeCell ref="Q302:Q305"/>
    <mergeCell ref="G319:H319"/>
    <mergeCell ref="I319:J319"/>
    <mergeCell ref="G317:H317"/>
    <mergeCell ref="I317:J317"/>
    <mergeCell ref="E318:F318"/>
    <mergeCell ref="G318:H318"/>
    <mergeCell ref="I318:J318"/>
    <mergeCell ref="K318:L318"/>
    <mergeCell ref="E319:F319"/>
    <mergeCell ref="K8:L8"/>
    <mergeCell ref="M8:N8"/>
    <mergeCell ref="K9:L9"/>
    <mergeCell ref="M9:N9"/>
    <mergeCell ref="O9:P9"/>
    <mergeCell ref="A1:D3"/>
    <mergeCell ref="E1:Q1"/>
    <mergeCell ref="E2:E3"/>
    <mergeCell ref="E5:Q5"/>
    <mergeCell ref="B7:D8"/>
    <mergeCell ref="E7:Q7"/>
    <mergeCell ref="E8:F8"/>
    <mergeCell ref="O8:P8"/>
    <mergeCell ref="G11:H11"/>
    <mergeCell ref="I11:J11"/>
    <mergeCell ref="K11:L11"/>
    <mergeCell ref="M11:N11"/>
    <mergeCell ref="O11:P11"/>
    <mergeCell ref="G8:H8"/>
    <mergeCell ref="I8:J8"/>
    <mergeCell ref="E9:F9"/>
    <mergeCell ref="G9:H9"/>
    <mergeCell ref="I9:J9"/>
    <mergeCell ref="B11:D11"/>
    <mergeCell ref="E11:F11"/>
    <mergeCell ref="E13:F13"/>
    <mergeCell ref="G13:H13"/>
    <mergeCell ref="I13:J13"/>
    <mergeCell ref="K13:L13"/>
    <mergeCell ref="M13:N13"/>
    <mergeCell ref="O13:P13"/>
    <mergeCell ref="E14:F14"/>
    <mergeCell ref="G14:H14"/>
    <mergeCell ref="I14:J14"/>
    <mergeCell ref="K14:L14"/>
    <mergeCell ref="M14:N14"/>
    <mergeCell ref="O14:P14"/>
    <mergeCell ref="I15:J15"/>
    <mergeCell ref="K15:L15"/>
    <mergeCell ref="M15:N15"/>
    <mergeCell ref="O15:P15"/>
    <mergeCell ref="M18:N18"/>
    <mergeCell ref="O18:P18"/>
    <mergeCell ref="E19:F19"/>
    <mergeCell ref="G19:H19"/>
    <mergeCell ref="E12:F12"/>
    <mergeCell ref="G12:H12"/>
    <mergeCell ref="I12:J12"/>
    <mergeCell ref="K12:L12"/>
    <mergeCell ref="M12:N12"/>
    <mergeCell ref="O12:P12"/>
    <mergeCell ref="Q12:Q15"/>
    <mergeCell ref="E17:Q17"/>
    <mergeCell ref="I19:J19"/>
    <mergeCell ref="K19:L19"/>
    <mergeCell ref="M19:N19"/>
    <mergeCell ref="O19:P19"/>
    <mergeCell ref="E15:F15"/>
    <mergeCell ref="G15:H15"/>
    <mergeCell ref="B17:D19"/>
    <mergeCell ref="E18:F18"/>
    <mergeCell ref="G18:H18"/>
    <mergeCell ref="I18:J18"/>
    <mergeCell ref="K18:L18"/>
    <mergeCell ref="B21:D21"/>
    <mergeCell ref="E21:F21"/>
    <mergeCell ref="G21:H21"/>
    <mergeCell ref="I21:J21"/>
    <mergeCell ref="K21:L21"/>
    <mergeCell ref="M21:N21"/>
    <mergeCell ref="O21:P21"/>
    <mergeCell ref="E23:F23"/>
    <mergeCell ref="G23:H23"/>
    <mergeCell ref="I23:J23"/>
    <mergeCell ref="K23:L23"/>
    <mergeCell ref="M23:N23"/>
    <mergeCell ref="O23:P23"/>
    <mergeCell ref="E22:F22"/>
    <mergeCell ref="G22:H22"/>
    <mergeCell ref="I22:J22"/>
    <mergeCell ref="K22:L22"/>
    <mergeCell ref="M22:N22"/>
    <mergeCell ref="O22:P22"/>
    <mergeCell ref="Q22:Q25"/>
    <mergeCell ref="E27:Q27"/>
    <mergeCell ref="E25:F25"/>
    <mergeCell ref="G25:H25"/>
    <mergeCell ref="B27:D28"/>
    <mergeCell ref="E28:F28"/>
    <mergeCell ref="G28:H28"/>
    <mergeCell ref="I28:J28"/>
    <mergeCell ref="K28:L28"/>
    <mergeCell ref="I31:J31"/>
    <mergeCell ref="K31:L31"/>
    <mergeCell ref="M31:N31"/>
    <mergeCell ref="O31:P31"/>
    <mergeCell ref="E29:F29"/>
    <mergeCell ref="G29:H29"/>
    <mergeCell ref="I29:J29"/>
    <mergeCell ref="K29:L29"/>
    <mergeCell ref="M29:N29"/>
    <mergeCell ref="O29:P29"/>
    <mergeCell ref="B31:D31"/>
    <mergeCell ref="M35:N35"/>
    <mergeCell ref="O35:P35"/>
    <mergeCell ref="M28:N28"/>
    <mergeCell ref="O28:P28"/>
    <mergeCell ref="Q32:Q35"/>
    <mergeCell ref="M33:N33"/>
    <mergeCell ref="O33:P33"/>
    <mergeCell ref="M34:N34"/>
    <mergeCell ref="O34:P34"/>
    <mergeCell ref="E24:F24"/>
    <mergeCell ref="G24:H24"/>
    <mergeCell ref="I24:J24"/>
    <mergeCell ref="K24:L24"/>
    <mergeCell ref="M24:N24"/>
    <mergeCell ref="O24:P24"/>
    <mergeCell ref="I25:J25"/>
    <mergeCell ref="K25:L25"/>
    <mergeCell ref="M25:N25"/>
    <mergeCell ref="O25:P25"/>
    <mergeCell ref="E35:F35"/>
    <mergeCell ref="G35:H35"/>
    <mergeCell ref="I35:J35"/>
    <mergeCell ref="K35:L35"/>
    <mergeCell ref="E31:F31"/>
    <mergeCell ref="G31:H31"/>
    <mergeCell ref="G32:H32"/>
    <mergeCell ref="I32:J32"/>
    <mergeCell ref="K32:L32"/>
    <mergeCell ref="M32:N32"/>
    <mergeCell ref="O32:P32"/>
    <mergeCell ref="E32:F32"/>
    <mergeCell ref="E33:F33"/>
    <mergeCell ref="G33:H33"/>
    <mergeCell ref="I33:J33"/>
    <mergeCell ref="K33:L33"/>
    <mergeCell ref="E34:F34"/>
    <mergeCell ref="G34:H34"/>
    <mergeCell ref="K38:L38"/>
    <mergeCell ref="M38:N38"/>
    <mergeCell ref="I34:J34"/>
    <mergeCell ref="K34:L34"/>
    <mergeCell ref="B37:D38"/>
    <mergeCell ref="E37:Q37"/>
    <mergeCell ref="G38:H38"/>
    <mergeCell ref="I38:J38"/>
    <mergeCell ref="O38:P38"/>
    <mergeCell ref="E38:F38"/>
    <mergeCell ref="E39:F39"/>
    <mergeCell ref="G39:H39"/>
    <mergeCell ref="I39:J39"/>
    <mergeCell ref="K39:L39"/>
    <mergeCell ref="M39:N39"/>
    <mergeCell ref="O39:P39"/>
    <mergeCell ref="B41:D41"/>
    <mergeCell ref="E41:F41"/>
    <mergeCell ref="G41:H41"/>
    <mergeCell ref="I41:J41"/>
    <mergeCell ref="K41:L41"/>
    <mergeCell ref="M41:N41"/>
    <mergeCell ref="O41:P41"/>
    <mergeCell ref="E43:F43"/>
    <mergeCell ref="G43:H43"/>
    <mergeCell ref="I43:J43"/>
    <mergeCell ref="K43:L43"/>
    <mergeCell ref="M43:N43"/>
    <mergeCell ref="O43:P43"/>
    <mergeCell ref="E44:F44"/>
    <mergeCell ref="G44:H44"/>
    <mergeCell ref="I44:J44"/>
    <mergeCell ref="K44:L44"/>
    <mergeCell ref="M44:N44"/>
    <mergeCell ref="O44:P44"/>
    <mergeCell ref="I45:J45"/>
    <mergeCell ref="K45:L45"/>
    <mergeCell ref="M45:N45"/>
    <mergeCell ref="O45:P45"/>
    <mergeCell ref="M48:N48"/>
    <mergeCell ref="O48:P48"/>
    <mergeCell ref="E49:F49"/>
    <mergeCell ref="G49:H49"/>
    <mergeCell ref="I49:J49"/>
    <mergeCell ref="K49:L49"/>
    <mergeCell ref="M49:N49"/>
    <mergeCell ref="O49:P49"/>
    <mergeCell ref="E42:F42"/>
    <mergeCell ref="G42:H42"/>
    <mergeCell ref="I42:J42"/>
    <mergeCell ref="K42:L42"/>
    <mergeCell ref="M42:N42"/>
    <mergeCell ref="O42:P42"/>
    <mergeCell ref="Q42:Q45"/>
    <mergeCell ref="E47:Q47"/>
    <mergeCell ref="E45:F45"/>
    <mergeCell ref="G45:H45"/>
    <mergeCell ref="B47:D48"/>
    <mergeCell ref="E48:F48"/>
    <mergeCell ref="G48:H48"/>
    <mergeCell ref="I48:J48"/>
    <mergeCell ref="K48:L48"/>
    <mergeCell ref="B51:D51"/>
    <mergeCell ref="E51:F51"/>
    <mergeCell ref="G51:H51"/>
    <mergeCell ref="I51:J51"/>
    <mergeCell ref="K51:L51"/>
    <mergeCell ref="M51:N51"/>
    <mergeCell ref="O51:P51"/>
    <mergeCell ref="E53:F53"/>
    <mergeCell ref="G53:H53"/>
    <mergeCell ref="I53:J53"/>
    <mergeCell ref="K53:L53"/>
    <mergeCell ref="M53:N53"/>
    <mergeCell ref="O53:P53"/>
    <mergeCell ref="E54:F54"/>
    <mergeCell ref="G54:H54"/>
    <mergeCell ref="E52:F52"/>
    <mergeCell ref="G52:H52"/>
    <mergeCell ref="I52:J52"/>
    <mergeCell ref="K52:L52"/>
    <mergeCell ref="M52:N52"/>
    <mergeCell ref="O52:P52"/>
    <mergeCell ref="Q52:Q55"/>
    <mergeCell ref="E57:Q57"/>
    <mergeCell ref="E55:F55"/>
    <mergeCell ref="G55:H55"/>
    <mergeCell ref="B57:D58"/>
    <mergeCell ref="E58:F58"/>
    <mergeCell ref="G58:H58"/>
    <mergeCell ref="I58:J58"/>
    <mergeCell ref="K58:L58"/>
    <mergeCell ref="G63:H63"/>
    <mergeCell ref="I63:J63"/>
    <mergeCell ref="K63:L63"/>
    <mergeCell ref="M63:N63"/>
    <mergeCell ref="E62:F62"/>
    <mergeCell ref="G62:H62"/>
    <mergeCell ref="I62:J62"/>
    <mergeCell ref="K62:L62"/>
    <mergeCell ref="M62:N62"/>
    <mergeCell ref="O62:P62"/>
    <mergeCell ref="E63:F63"/>
    <mergeCell ref="O63:P63"/>
    <mergeCell ref="I54:J54"/>
    <mergeCell ref="K54:L54"/>
    <mergeCell ref="M54:N54"/>
    <mergeCell ref="O54:P54"/>
    <mergeCell ref="I55:J55"/>
    <mergeCell ref="K55:L55"/>
    <mergeCell ref="M55:N55"/>
    <mergeCell ref="O55:P55"/>
    <mergeCell ref="M58:N58"/>
    <mergeCell ref="O58:P58"/>
    <mergeCell ref="Q62:Q65"/>
    <mergeCell ref="M64:N64"/>
    <mergeCell ref="O64:P64"/>
    <mergeCell ref="M65:N65"/>
    <mergeCell ref="O65:P65"/>
    <mergeCell ref="E59:F59"/>
    <mergeCell ref="G59:H59"/>
    <mergeCell ref="I59:J59"/>
    <mergeCell ref="K59:L59"/>
    <mergeCell ref="M59:N59"/>
    <mergeCell ref="O59:P59"/>
    <mergeCell ref="B61:D61"/>
    <mergeCell ref="E61:F61"/>
    <mergeCell ref="G61:H61"/>
    <mergeCell ref="I61:J61"/>
    <mergeCell ref="K61:L61"/>
    <mergeCell ref="M61:N61"/>
    <mergeCell ref="O61:P61"/>
    <mergeCell ref="E64:F64"/>
    <mergeCell ref="G64:H64"/>
    <mergeCell ref="I64:J64"/>
    <mergeCell ref="K64:L64"/>
    <mergeCell ref="G65:H65"/>
    <mergeCell ref="I65:J65"/>
    <mergeCell ref="K65:L65"/>
    <mergeCell ref="E67:Q67"/>
    <mergeCell ref="E68:F68"/>
    <mergeCell ref="E69:F69"/>
    <mergeCell ref="B71:D71"/>
    <mergeCell ref="E71:F71"/>
    <mergeCell ref="E72:F72"/>
    <mergeCell ref="E73:F73"/>
    <mergeCell ref="E74:F74"/>
    <mergeCell ref="K69:L69"/>
    <mergeCell ref="M69:N69"/>
    <mergeCell ref="E65:F65"/>
    <mergeCell ref="B67:D69"/>
    <mergeCell ref="G68:H68"/>
    <mergeCell ref="I68:J68"/>
    <mergeCell ref="K68:L68"/>
    <mergeCell ref="M68:N68"/>
    <mergeCell ref="O68:P68"/>
    <mergeCell ref="O69:P69"/>
    <mergeCell ref="G69:H69"/>
    <mergeCell ref="I69:J69"/>
    <mergeCell ref="G71:H71"/>
    <mergeCell ref="I71:J71"/>
    <mergeCell ref="K71:L71"/>
    <mergeCell ref="M71:N71"/>
    <mergeCell ref="O71:P71"/>
    <mergeCell ref="I73:J73"/>
    <mergeCell ref="K73:L73"/>
    <mergeCell ref="M73:N73"/>
    <mergeCell ref="O73:P73"/>
    <mergeCell ref="G74:H74"/>
    <mergeCell ref="I74:J74"/>
    <mergeCell ref="G73:H73"/>
    <mergeCell ref="E75:F75"/>
    <mergeCell ref="G75:H75"/>
    <mergeCell ref="E82:F82"/>
    <mergeCell ref="G82:H82"/>
    <mergeCell ref="E83:F83"/>
    <mergeCell ref="G83:H83"/>
    <mergeCell ref="E89:F89"/>
    <mergeCell ref="G89:H89"/>
    <mergeCell ref="I89:J89"/>
    <mergeCell ref="K89:L89"/>
    <mergeCell ref="M89:N89"/>
    <mergeCell ref="K87:L87"/>
    <mergeCell ref="M87:N87"/>
    <mergeCell ref="E88:F88"/>
    <mergeCell ref="G88:H88"/>
    <mergeCell ref="I88:J88"/>
    <mergeCell ref="K88:L88"/>
    <mergeCell ref="M88:N88"/>
    <mergeCell ref="K74:L74"/>
    <mergeCell ref="M74:N74"/>
    <mergeCell ref="I75:J75"/>
    <mergeCell ref="K75:L75"/>
    <mergeCell ref="M75:N75"/>
    <mergeCell ref="O75:P75"/>
    <mergeCell ref="G72:H72"/>
    <mergeCell ref="I72:J72"/>
    <mergeCell ref="K72:L72"/>
    <mergeCell ref="M72:N72"/>
    <mergeCell ref="O72:P72"/>
    <mergeCell ref="Q72:Q75"/>
    <mergeCell ref="O74:P74"/>
    <mergeCell ref="E78:Q79"/>
    <mergeCell ref="E81:Q81"/>
    <mergeCell ref="I82:J82"/>
    <mergeCell ref="K82:L82"/>
    <mergeCell ref="M82:N82"/>
    <mergeCell ref="O82:P82"/>
    <mergeCell ref="I83:J83"/>
    <mergeCell ref="O83:P83"/>
    <mergeCell ref="K83:L83"/>
    <mergeCell ref="M83:N83"/>
    <mergeCell ref="K85:L85"/>
    <mergeCell ref="M85:N85"/>
    <mergeCell ref="O85:P85"/>
    <mergeCell ref="K86:L86"/>
    <mergeCell ref="M86:N86"/>
    <mergeCell ref="O86:P86"/>
    <mergeCell ref="Q86:Q89"/>
    <mergeCell ref="O87:P87"/>
    <mergeCell ref="O88:P88"/>
    <mergeCell ref="O89:P89"/>
    <mergeCell ref="E91:Q91"/>
    <mergeCell ref="K92:L92"/>
    <mergeCell ref="I108:J108"/>
    <mergeCell ref="K108:L108"/>
    <mergeCell ref="K106:L106"/>
    <mergeCell ref="E107:F107"/>
    <mergeCell ref="G107:H107"/>
    <mergeCell ref="I107:J107"/>
    <mergeCell ref="K107:L107"/>
    <mergeCell ref="E108:F108"/>
    <mergeCell ref="G108:H108"/>
    <mergeCell ref="O109:P109"/>
    <mergeCell ref="E111:Q111"/>
    <mergeCell ref="K112:L112"/>
    <mergeCell ref="M112:N112"/>
    <mergeCell ref="O112:P112"/>
    <mergeCell ref="K113:L113"/>
    <mergeCell ref="M113:N113"/>
    <mergeCell ref="O113:P113"/>
    <mergeCell ref="M108:N108"/>
    <mergeCell ref="O108:P108"/>
    <mergeCell ref="E109:F109"/>
    <mergeCell ref="G109:H109"/>
    <mergeCell ref="I109:J109"/>
    <mergeCell ref="K109:L109"/>
    <mergeCell ref="M109:N109"/>
    <mergeCell ref="M92:N92"/>
    <mergeCell ref="O92:P92"/>
    <mergeCell ref="K93:L93"/>
    <mergeCell ref="M93:N93"/>
    <mergeCell ref="O93:P93"/>
    <mergeCell ref="M95:N95"/>
    <mergeCell ref="O95:P95"/>
    <mergeCell ref="M98:N98"/>
    <mergeCell ref="O98:P98"/>
    <mergeCell ref="K99:L99"/>
    <mergeCell ref="M99:N99"/>
    <mergeCell ref="E101:Q101"/>
    <mergeCell ref="K95:L95"/>
    <mergeCell ref="K96:L96"/>
    <mergeCell ref="M96:N96"/>
    <mergeCell ref="O96:P96"/>
    <mergeCell ref="Q96:Q99"/>
    <mergeCell ref="M97:N97"/>
    <mergeCell ref="O97:P97"/>
    <mergeCell ref="O99:P99"/>
    <mergeCell ref="K97:L97"/>
    <mergeCell ref="K98:L98"/>
    <mergeCell ref="K102:L102"/>
    <mergeCell ref="M102:N102"/>
    <mergeCell ref="O102:P102"/>
    <mergeCell ref="M103:N103"/>
    <mergeCell ref="O103:P103"/>
    <mergeCell ref="M107:N107"/>
    <mergeCell ref="O107:P107"/>
    <mergeCell ref="K103:L103"/>
    <mergeCell ref="K105:L105"/>
    <mergeCell ref="M105:N105"/>
    <mergeCell ref="O105:P105"/>
    <mergeCell ref="M106:N106"/>
    <mergeCell ref="O106:P106"/>
    <mergeCell ref="Q106:Q109"/>
    <mergeCell ref="B81:D83"/>
    <mergeCell ref="B85:D85"/>
    <mergeCell ref="E85:F85"/>
    <mergeCell ref="G85:H85"/>
    <mergeCell ref="I85:J85"/>
    <mergeCell ref="G86:H86"/>
    <mergeCell ref="I86:J86"/>
    <mergeCell ref="E86:F86"/>
    <mergeCell ref="E87:F87"/>
    <mergeCell ref="G87:H87"/>
    <mergeCell ref="I87:J87"/>
    <mergeCell ref="B91:D93"/>
    <mergeCell ref="G92:H92"/>
    <mergeCell ref="I92:J92"/>
    <mergeCell ref="G97:H97"/>
    <mergeCell ref="G98:H98"/>
    <mergeCell ref="G99:H99"/>
    <mergeCell ref="G102:H102"/>
    <mergeCell ref="G103:H103"/>
    <mergeCell ref="G105:H105"/>
    <mergeCell ref="G106:H106"/>
    <mergeCell ref="I98:J98"/>
    <mergeCell ref="I99:J99"/>
    <mergeCell ref="I102:J102"/>
    <mergeCell ref="I103:J103"/>
    <mergeCell ref="I105:J105"/>
    <mergeCell ref="I106:J106"/>
    <mergeCell ref="G93:H93"/>
    <mergeCell ref="I93:J93"/>
    <mergeCell ref="G95:H95"/>
    <mergeCell ref="I95:J95"/>
    <mergeCell ref="G96:H96"/>
    <mergeCell ref="I96:J96"/>
    <mergeCell ref="I97:J97"/>
    <mergeCell ref="E92:F92"/>
    <mergeCell ref="E93:F93"/>
    <mergeCell ref="B95:D95"/>
    <mergeCell ref="E95:F95"/>
    <mergeCell ref="E96:F96"/>
    <mergeCell ref="E97:F97"/>
    <mergeCell ref="E98:F98"/>
    <mergeCell ref="E99:F99"/>
    <mergeCell ref="B101:D102"/>
    <mergeCell ref="E102:F102"/>
    <mergeCell ref="E103:F103"/>
    <mergeCell ref="B105:D105"/>
    <mergeCell ref="E105:F105"/>
    <mergeCell ref="E106:F106"/>
    <mergeCell ref="M118:N118"/>
    <mergeCell ref="O118:P118"/>
    <mergeCell ref="E119:F119"/>
    <mergeCell ref="G119:H119"/>
    <mergeCell ref="I119:J119"/>
    <mergeCell ref="K119:L119"/>
    <mergeCell ref="M119:N119"/>
    <mergeCell ref="O119:P119"/>
    <mergeCell ref="E116:F116"/>
    <mergeCell ref="G116:H116"/>
    <mergeCell ref="I116:J116"/>
    <mergeCell ref="K116:L116"/>
    <mergeCell ref="M116:N116"/>
    <mergeCell ref="O116:P116"/>
    <mergeCell ref="Q116:Q119"/>
    <mergeCell ref="I118:J118"/>
    <mergeCell ref="K118:L118"/>
    <mergeCell ref="E121:Q121"/>
    <mergeCell ref="I123:J123"/>
    <mergeCell ref="K123:L123"/>
    <mergeCell ref="M123:N123"/>
    <mergeCell ref="O123:P123"/>
    <mergeCell ref="E118:F118"/>
    <mergeCell ref="G118:H118"/>
    <mergeCell ref="B121:D123"/>
    <mergeCell ref="E122:F122"/>
    <mergeCell ref="G122:H122"/>
    <mergeCell ref="I122:J122"/>
    <mergeCell ref="K122:L122"/>
    <mergeCell ref="B111:D113"/>
    <mergeCell ref="E112:F112"/>
    <mergeCell ref="G112:H112"/>
    <mergeCell ref="I112:J112"/>
    <mergeCell ref="E113:F113"/>
    <mergeCell ref="G113:H113"/>
    <mergeCell ref="I113:J113"/>
    <mergeCell ref="B115:D115"/>
    <mergeCell ref="E115:F115"/>
    <mergeCell ref="G115:H115"/>
    <mergeCell ref="I115:J115"/>
    <mergeCell ref="K115:L115"/>
    <mergeCell ref="M115:N115"/>
    <mergeCell ref="O115:P115"/>
    <mergeCell ref="E117:F117"/>
    <mergeCell ref="G117:H117"/>
    <mergeCell ref="I117:J117"/>
    <mergeCell ref="K117:L117"/>
    <mergeCell ref="M117:N117"/>
    <mergeCell ref="O117:P117"/>
    <mergeCell ref="M122:N122"/>
    <mergeCell ref="O122:P122"/>
    <mergeCell ref="M125:N125"/>
    <mergeCell ref="O125:P125"/>
    <mergeCell ref="E129:F129"/>
    <mergeCell ref="G129:H129"/>
    <mergeCell ref="I129:J129"/>
    <mergeCell ref="K129:L129"/>
    <mergeCell ref="M129:N129"/>
    <mergeCell ref="O129:P129"/>
    <mergeCell ref="E126:F126"/>
    <mergeCell ref="G126:H126"/>
    <mergeCell ref="I126:J126"/>
    <mergeCell ref="K126:L126"/>
    <mergeCell ref="M126:N126"/>
    <mergeCell ref="O126:P126"/>
    <mergeCell ref="Q126:Q129"/>
    <mergeCell ref="K132:L132"/>
    <mergeCell ref="M132:N132"/>
    <mergeCell ref="E128:F128"/>
    <mergeCell ref="G128:H128"/>
    <mergeCell ref="B131:D132"/>
    <mergeCell ref="E131:Q131"/>
    <mergeCell ref="G132:H132"/>
    <mergeCell ref="I132:J132"/>
    <mergeCell ref="O132:P132"/>
    <mergeCell ref="E123:F123"/>
    <mergeCell ref="G123:H123"/>
    <mergeCell ref="B125:D125"/>
    <mergeCell ref="E125:F125"/>
    <mergeCell ref="G125:H125"/>
    <mergeCell ref="I125:J125"/>
    <mergeCell ref="K125:L125"/>
    <mergeCell ref="E127:F127"/>
    <mergeCell ref="G127:H127"/>
    <mergeCell ref="I127:J127"/>
    <mergeCell ref="K127:L127"/>
    <mergeCell ref="M127:N127"/>
    <mergeCell ref="O127:P127"/>
    <mergeCell ref="I128:J128"/>
    <mergeCell ref="K128:L128"/>
    <mergeCell ref="M128:N128"/>
    <mergeCell ref="O128:P128"/>
    <mergeCell ref="E132:F132"/>
    <mergeCell ref="E133:F133"/>
    <mergeCell ref="G133:H133"/>
    <mergeCell ref="I133:J133"/>
    <mergeCell ref="K133:L133"/>
    <mergeCell ref="M133:N133"/>
    <mergeCell ref="O133:P133"/>
    <mergeCell ref="E139:F139"/>
    <mergeCell ref="G139:H139"/>
    <mergeCell ref="I139:J139"/>
    <mergeCell ref="K139:L139"/>
    <mergeCell ref="M139:N139"/>
    <mergeCell ref="O139:P139"/>
    <mergeCell ref="E136:F136"/>
    <mergeCell ref="G136:H136"/>
    <mergeCell ref="I136:J136"/>
    <mergeCell ref="K136:L136"/>
    <mergeCell ref="M136:N136"/>
    <mergeCell ref="O136:P136"/>
    <mergeCell ref="Q136:Q139"/>
    <mergeCell ref="K162:L162"/>
    <mergeCell ref="M162:N162"/>
    <mergeCell ref="E158:F158"/>
    <mergeCell ref="G158:H158"/>
    <mergeCell ref="B161:D162"/>
    <mergeCell ref="E161:Q161"/>
    <mergeCell ref="G162:H162"/>
    <mergeCell ref="I162:J162"/>
    <mergeCell ref="O162:P162"/>
    <mergeCell ref="B155:D155"/>
    <mergeCell ref="E155:F155"/>
    <mergeCell ref="G155:H155"/>
    <mergeCell ref="I155:J155"/>
    <mergeCell ref="K155:L155"/>
    <mergeCell ref="M155:N155"/>
    <mergeCell ref="O155:P155"/>
    <mergeCell ref="E157:F157"/>
    <mergeCell ref="G157:H157"/>
    <mergeCell ref="I157:J157"/>
    <mergeCell ref="K157:L157"/>
    <mergeCell ref="M157:N157"/>
    <mergeCell ref="O157:P157"/>
    <mergeCell ref="I158:J158"/>
    <mergeCell ref="K158:L158"/>
    <mergeCell ref="M158:N158"/>
    <mergeCell ref="O158:P158"/>
    <mergeCell ref="E162:F162"/>
    <mergeCell ref="E163:F163"/>
    <mergeCell ref="G163:H163"/>
    <mergeCell ref="I163:J163"/>
    <mergeCell ref="K163:L163"/>
    <mergeCell ref="M163:N163"/>
    <mergeCell ref="O163:P163"/>
    <mergeCell ref="M138:N138"/>
    <mergeCell ref="O138:P138"/>
    <mergeCell ref="E141:Q141"/>
    <mergeCell ref="I143:J143"/>
    <mergeCell ref="K143:L143"/>
    <mergeCell ref="M143:N143"/>
    <mergeCell ref="O143:P143"/>
    <mergeCell ref="E138:F138"/>
    <mergeCell ref="G138:H138"/>
    <mergeCell ref="B141:D143"/>
    <mergeCell ref="E142:F142"/>
    <mergeCell ref="G142:H142"/>
    <mergeCell ref="I142:J142"/>
    <mergeCell ref="K142:L142"/>
    <mergeCell ref="B135:D135"/>
    <mergeCell ref="E135:F135"/>
    <mergeCell ref="G135:H135"/>
    <mergeCell ref="I135:J135"/>
    <mergeCell ref="K135:L135"/>
    <mergeCell ref="M135:N135"/>
    <mergeCell ref="O135:P135"/>
    <mergeCell ref="E137:F137"/>
    <mergeCell ref="G137:H137"/>
    <mergeCell ref="I137:J137"/>
    <mergeCell ref="K137:L137"/>
    <mergeCell ref="M137:N137"/>
    <mergeCell ref="O137:P137"/>
    <mergeCell ref="I138:J138"/>
    <mergeCell ref="K138:L138"/>
    <mergeCell ref="M142:N142"/>
    <mergeCell ref="O142:P142"/>
    <mergeCell ref="M145:N145"/>
    <mergeCell ref="O145:P145"/>
    <mergeCell ref="E149:F149"/>
    <mergeCell ref="G149:H149"/>
    <mergeCell ref="I149:J149"/>
    <mergeCell ref="K149:L149"/>
    <mergeCell ref="M149:N149"/>
    <mergeCell ref="O149:P149"/>
    <mergeCell ref="E146:F146"/>
    <mergeCell ref="G146:H146"/>
    <mergeCell ref="I146:J146"/>
    <mergeCell ref="K146:L146"/>
    <mergeCell ref="M146:N146"/>
    <mergeCell ref="O146:P146"/>
    <mergeCell ref="Q146:Q149"/>
    <mergeCell ref="K152:L152"/>
    <mergeCell ref="M152:N152"/>
    <mergeCell ref="E148:F148"/>
    <mergeCell ref="G148:H148"/>
    <mergeCell ref="B151:D152"/>
    <mergeCell ref="E151:Q151"/>
    <mergeCell ref="G152:H152"/>
    <mergeCell ref="I152:J152"/>
    <mergeCell ref="O152:P152"/>
    <mergeCell ref="E143:F143"/>
    <mergeCell ref="G143:H143"/>
    <mergeCell ref="B145:D145"/>
    <mergeCell ref="E145:F145"/>
    <mergeCell ref="G145:H145"/>
    <mergeCell ref="I145:J145"/>
    <mergeCell ref="K145:L145"/>
    <mergeCell ref="E147:F147"/>
    <mergeCell ref="G147:H147"/>
    <mergeCell ref="I147:J147"/>
    <mergeCell ref="K147:L147"/>
    <mergeCell ref="M147:N147"/>
    <mergeCell ref="O147:P147"/>
    <mergeCell ref="I148:J148"/>
    <mergeCell ref="K148:L148"/>
    <mergeCell ref="M148:N148"/>
    <mergeCell ref="O148:P148"/>
    <mergeCell ref="E152:F152"/>
    <mergeCell ref="E153:F153"/>
    <mergeCell ref="G153:H153"/>
    <mergeCell ref="I153:J153"/>
    <mergeCell ref="K153:L153"/>
    <mergeCell ref="M153:N153"/>
    <mergeCell ref="O153:P153"/>
    <mergeCell ref="E159:F159"/>
    <mergeCell ref="G159:H159"/>
    <mergeCell ref="I159:J159"/>
    <mergeCell ref="K159:L159"/>
    <mergeCell ref="M159:N159"/>
    <mergeCell ref="O159:P159"/>
    <mergeCell ref="E156:F156"/>
    <mergeCell ref="G156:H156"/>
    <mergeCell ref="I156:J156"/>
    <mergeCell ref="K156:L156"/>
    <mergeCell ref="M156:N156"/>
    <mergeCell ref="O156:P156"/>
    <mergeCell ref="Q156:Q159"/>
    <mergeCell ref="E169:F169"/>
    <mergeCell ref="G169:H169"/>
    <mergeCell ref="I169:J169"/>
    <mergeCell ref="K169:L169"/>
    <mergeCell ref="M169:N169"/>
    <mergeCell ref="O169:P169"/>
    <mergeCell ref="E166:F166"/>
    <mergeCell ref="G166:H166"/>
    <mergeCell ref="I166:J166"/>
    <mergeCell ref="K166:L166"/>
    <mergeCell ref="M166:N166"/>
    <mergeCell ref="O166:P166"/>
    <mergeCell ref="Q166:Q169"/>
    <mergeCell ref="M188:N188"/>
    <mergeCell ref="O188:P188"/>
    <mergeCell ref="E191:Q191"/>
    <mergeCell ref="I193:J193"/>
    <mergeCell ref="K193:L193"/>
    <mergeCell ref="M193:N193"/>
    <mergeCell ref="O193:P193"/>
    <mergeCell ref="E188:F188"/>
    <mergeCell ref="G188:H188"/>
    <mergeCell ref="B191:D193"/>
    <mergeCell ref="E192:F192"/>
    <mergeCell ref="G192:H192"/>
    <mergeCell ref="I192:J192"/>
    <mergeCell ref="K192:L192"/>
    <mergeCell ref="B185:D185"/>
    <mergeCell ref="E185:F185"/>
    <mergeCell ref="G185:H185"/>
    <mergeCell ref="I185:J185"/>
    <mergeCell ref="K185:L185"/>
    <mergeCell ref="M185:N185"/>
    <mergeCell ref="O185:P185"/>
    <mergeCell ref="E187:F187"/>
    <mergeCell ref="G187:H187"/>
    <mergeCell ref="I187:J187"/>
    <mergeCell ref="K187:L187"/>
    <mergeCell ref="M187:N187"/>
    <mergeCell ref="O187:P187"/>
    <mergeCell ref="I188:J188"/>
    <mergeCell ref="K188:L188"/>
    <mergeCell ref="M192:N192"/>
    <mergeCell ref="O192:P192"/>
    <mergeCell ref="M195:N195"/>
    <mergeCell ref="O195:P195"/>
  </mergeCells>
  <conditionalFormatting sqref="K281:L281">
    <cfRule type="notContainsBlanks" dxfId="0" priority="1">
      <formula>LEN(TRIM(K281))&gt;0</formula>
    </cfRule>
  </conditionalFormatting>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24" max="24" width="19.75"/>
    <col hidden="1" min="25" max="27" width="12.63"/>
  </cols>
  <sheetData>
    <row r="1">
      <c r="A1" s="1914" t="s">
        <v>3215</v>
      </c>
      <c r="B1" s="1914" t="s">
        <v>3216</v>
      </c>
      <c r="C1" s="1914" t="s">
        <v>3217</v>
      </c>
      <c r="D1" s="1914" t="s">
        <v>3218</v>
      </c>
      <c r="E1" s="1914" t="s">
        <v>3219</v>
      </c>
      <c r="F1" s="1914" t="s">
        <v>3220</v>
      </c>
      <c r="G1" s="1914" t="s">
        <v>3221</v>
      </c>
      <c r="H1" s="1914" t="s">
        <v>3222</v>
      </c>
      <c r="I1" s="1914" t="s">
        <v>3223</v>
      </c>
      <c r="J1" s="1914" t="s">
        <v>3224</v>
      </c>
      <c r="K1" s="1914" t="s">
        <v>3225</v>
      </c>
      <c r="L1" s="1914" t="s">
        <v>3226</v>
      </c>
      <c r="M1" s="1915" t="s">
        <v>3227</v>
      </c>
      <c r="N1" s="1916" t="s">
        <v>3228</v>
      </c>
      <c r="O1" s="1916" t="s">
        <v>3229</v>
      </c>
      <c r="P1" s="1914" t="s">
        <v>3230</v>
      </c>
      <c r="Q1" s="1914" t="s">
        <v>3231</v>
      </c>
      <c r="R1" s="1914" t="s">
        <v>3232</v>
      </c>
      <c r="S1" s="1914" t="s">
        <v>3233</v>
      </c>
      <c r="T1" s="1917" t="s">
        <v>3234</v>
      </c>
      <c r="U1" s="1917" t="s">
        <v>3235</v>
      </c>
      <c r="V1" s="1917" t="s">
        <v>3236</v>
      </c>
      <c r="W1" s="1917" t="s">
        <v>3237</v>
      </c>
      <c r="X1" s="1918" t="s">
        <v>3238</v>
      </c>
      <c r="Y1" s="1917" t="s">
        <v>3239</v>
      </c>
      <c r="Z1" s="1917"/>
      <c r="AA1" s="1917"/>
    </row>
    <row r="2">
      <c r="A2" s="1919">
        <v>0.0</v>
      </c>
      <c r="B2" s="1914" t="s">
        <v>3240</v>
      </c>
      <c r="C2" s="1920">
        <v>0.0</v>
      </c>
      <c r="D2" s="1921">
        <v>0.0</v>
      </c>
      <c r="E2" s="1922">
        <v>0.0</v>
      </c>
      <c r="F2" s="1923">
        <v>0.0</v>
      </c>
      <c r="G2" s="1924">
        <v>0.0</v>
      </c>
      <c r="H2" s="1925">
        <v>0.0</v>
      </c>
      <c r="I2" s="1926">
        <v>0.0</v>
      </c>
      <c r="J2" s="1927" t="s">
        <v>3241</v>
      </c>
      <c r="K2" s="1927" t="s">
        <v>3241</v>
      </c>
      <c r="L2" s="1919">
        <v>0.0</v>
      </c>
      <c r="M2" s="1915">
        <v>0.0</v>
      </c>
      <c r="N2" s="1928" t="str">
        <f>'Formatting (DO NOT TOUCH)'!$A$1</f>
        <v>None</v>
      </c>
      <c r="O2" s="1928" t="str">
        <f>'Formatting (DO NOT TOUCH)'!$A$1</f>
        <v>None</v>
      </c>
      <c r="P2" s="1919">
        <v>0.0</v>
      </c>
      <c r="Q2" s="1919">
        <v>0.0</v>
      </c>
      <c r="R2" s="1919">
        <v>0.0</v>
      </c>
      <c r="S2" s="1914" t="s">
        <v>3242</v>
      </c>
      <c r="T2" s="1917" t="s">
        <v>3243</v>
      </c>
      <c r="U2" s="1917" t="s">
        <v>3243</v>
      </c>
      <c r="V2" s="1917" t="str">
        <f>'Formatting (DO NOT TOUCH)'!$C$1</f>
        <v>-</v>
      </c>
      <c r="W2" s="1917" t="str">
        <f>'Formatting (DO NOT TOUCH)'!$C$1</f>
        <v>-</v>
      </c>
      <c r="X2" s="1929">
        <v>0.0</v>
      </c>
      <c r="Y2" s="1929">
        <v>0.0</v>
      </c>
      <c r="Z2" s="1917"/>
      <c r="AA2" s="1917"/>
    </row>
    <row r="3">
      <c r="A3" s="1919">
        <v>1.0</v>
      </c>
      <c r="B3" s="1914" t="s">
        <v>3244</v>
      </c>
      <c r="C3" s="1920">
        <v>45.0</v>
      </c>
      <c r="D3" s="1921">
        <v>49.0</v>
      </c>
      <c r="E3" s="1922">
        <v>49.0</v>
      </c>
      <c r="F3" s="1923">
        <v>65.0</v>
      </c>
      <c r="G3" s="1924">
        <v>65.0</v>
      </c>
      <c r="H3" s="1925">
        <v>45.0</v>
      </c>
      <c r="I3" s="1926">
        <v>318.0</v>
      </c>
      <c r="J3" s="1930" t="s">
        <v>3245</v>
      </c>
      <c r="K3" s="1931" t="s">
        <v>3246</v>
      </c>
      <c r="L3" s="1919">
        <v>59.0</v>
      </c>
      <c r="M3" s="1915">
        <v>64.0</v>
      </c>
      <c r="N3" s="1928" t="str">
        <f>'Formatting (DO NOT TOUCH)'!$A$1</f>
        <v>None</v>
      </c>
      <c r="O3" s="1928" t="str">
        <f>'Formatting (DO NOT TOUCH)'!$A$1</f>
        <v>None</v>
      </c>
      <c r="P3" s="1919">
        <v>31.0</v>
      </c>
      <c r="Q3" s="1919">
        <v>20.0</v>
      </c>
      <c r="R3" s="1919">
        <v>70.0</v>
      </c>
      <c r="S3" s="1914" t="s">
        <v>3247</v>
      </c>
      <c r="T3" s="1917" t="s">
        <v>3248</v>
      </c>
      <c r="U3" s="1917" t="s">
        <v>3245</v>
      </c>
      <c r="V3" s="1917" t="str">
        <f>'Formatting (DO NOT TOUCH)'!$C$66</f>
        <v>Overgrow</v>
      </c>
      <c r="W3" s="1917" t="str">
        <f>'Formatting (DO NOT TOUCH)'!$C$66</f>
        <v>Overgrow</v>
      </c>
      <c r="X3" s="1929">
        <v>45.0</v>
      </c>
      <c r="Y3" s="1929">
        <v>3.0</v>
      </c>
      <c r="Z3" s="1917"/>
      <c r="AA3" s="1917"/>
    </row>
    <row r="4">
      <c r="A4" s="1919">
        <v>2.0</v>
      </c>
      <c r="B4" s="1914" t="s">
        <v>3249</v>
      </c>
      <c r="C4" s="1920">
        <v>60.0</v>
      </c>
      <c r="D4" s="1921">
        <v>62.0</v>
      </c>
      <c r="E4" s="1922">
        <v>63.0</v>
      </c>
      <c r="F4" s="1923">
        <v>80.0</v>
      </c>
      <c r="G4" s="1924">
        <v>80.0</v>
      </c>
      <c r="H4" s="1925">
        <v>60.0</v>
      </c>
      <c r="I4" s="1926">
        <v>405.0</v>
      </c>
      <c r="J4" s="1930" t="s">
        <v>3245</v>
      </c>
      <c r="K4" s="1931" t="s">
        <v>3246</v>
      </c>
      <c r="L4" s="1919">
        <v>59.0</v>
      </c>
      <c r="M4" s="1915">
        <v>141.0</v>
      </c>
      <c r="N4" s="1928" t="str">
        <f>'Formatting (DO NOT TOUCH)'!$A$1</f>
        <v>None</v>
      </c>
      <c r="O4" s="1928" t="str">
        <f>'Formatting (DO NOT TOUCH)'!$A$1</f>
        <v>None</v>
      </c>
      <c r="P4" s="1919">
        <v>31.0</v>
      </c>
      <c r="Q4" s="1919">
        <v>20.0</v>
      </c>
      <c r="R4" s="1919">
        <v>70.0</v>
      </c>
      <c r="S4" s="1914" t="s">
        <v>3247</v>
      </c>
      <c r="T4" s="1917" t="s">
        <v>3248</v>
      </c>
      <c r="U4" s="1917" t="s">
        <v>3245</v>
      </c>
      <c r="V4" s="1917" t="str">
        <f>'Formatting (DO NOT TOUCH)'!$C$66</f>
        <v>Overgrow</v>
      </c>
      <c r="W4" s="1917" t="str">
        <f>'Formatting (DO NOT TOUCH)'!$C$66</f>
        <v>Overgrow</v>
      </c>
      <c r="X4" s="1929">
        <v>45.0</v>
      </c>
      <c r="Y4" s="1929">
        <v>3.0</v>
      </c>
      <c r="Z4" s="1917"/>
      <c r="AA4" s="1917"/>
    </row>
    <row r="5">
      <c r="A5" s="1919">
        <v>3.0</v>
      </c>
      <c r="B5" s="1914" t="s">
        <v>3250</v>
      </c>
      <c r="C5" s="1920">
        <v>80.0</v>
      </c>
      <c r="D5" s="1932" t="s">
        <v>3251</v>
      </c>
      <c r="E5" s="1922">
        <v>83.0</v>
      </c>
      <c r="F5" s="1923">
        <v>100.0</v>
      </c>
      <c r="G5" s="1924">
        <v>100.0</v>
      </c>
      <c r="H5" s="1925">
        <v>80.0</v>
      </c>
      <c r="I5" s="1933" t="s">
        <v>3252</v>
      </c>
      <c r="J5" s="1930" t="s">
        <v>3245</v>
      </c>
      <c r="K5" s="1931" t="s">
        <v>3246</v>
      </c>
      <c r="L5" s="1919">
        <v>20.0</v>
      </c>
      <c r="M5" s="1915">
        <v>208.0</v>
      </c>
      <c r="N5" s="1928" t="str">
        <f>'Formatting (DO NOT TOUCH)'!$A$1</f>
        <v>None</v>
      </c>
      <c r="O5" s="1928" t="str">
        <f>'Formatting (DO NOT TOUCH)'!$A$1</f>
        <v>None</v>
      </c>
      <c r="P5" s="1919">
        <v>31.0</v>
      </c>
      <c r="Q5" s="1919">
        <v>20.0</v>
      </c>
      <c r="R5" s="1919">
        <v>70.0</v>
      </c>
      <c r="S5" s="1914" t="s">
        <v>3247</v>
      </c>
      <c r="T5" s="1917" t="s">
        <v>3248</v>
      </c>
      <c r="U5" s="1917" t="s">
        <v>3245</v>
      </c>
      <c r="V5" s="1917" t="str">
        <f>'Formatting (DO NOT TOUCH)'!$C$35</f>
        <v>Chlorophyll</v>
      </c>
      <c r="W5" s="1917" t="str">
        <f>'Formatting (DO NOT TOUCH)'!$C$66</f>
        <v>Overgrow</v>
      </c>
      <c r="X5" s="1929">
        <v>45.0</v>
      </c>
      <c r="Y5" s="1929">
        <v>3.0</v>
      </c>
      <c r="Z5" s="1917"/>
      <c r="AA5" s="1917"/>
    </row>
    <row r="6">
      <c r="A6" s="1919">
        <v>4.0</v>
      </c>
      <c r="B6" s="1914" t="s">
        <v>3253</v>
      </c>
      <c r="C6" s="1920">
        <v>39.0</v>
      </c>
      <c r="D6" s="1921">
        <v>52.0</v>
      </c>
      <c r="E6" s="1922">
        <v>43.0</v>
      </c>
      <c r="F6" s="1923">
        <v>60.0</v>
      </c>
      <c r="G6" s="1924">
        <v>50.0</v>
      </c>
      <c r="H6" s="1925">
        <v>65.0</v>
      </c>
      <c r="I6" s="1926">
        <v>309.0</v>
      </c>
      <c r="J6" s="1934" t="s">
        <v>3254</v>
      </c>
      <c r="K6" s="1934" t="s">
        <v>3254</v>
      </c>
      <c r="L6" s="1919">
        <v>59.0</v>
      </c>
      <c r="M6" s="1915">
        <v>65.0</v>
      </c>
      <c r="N6" s="1928" t="str">
        <f>'Formatting (DO NOT TOUCH)'!$A$1</f>
        <v>None</v>
      </c>
      <c r="O6" s="1928" t="str">
        <f>'Formatting (DO NOT TOUCH)'!$A$1</f>
        <v>None</v>
      </c>
      <c r="P6" s="1919">
        <v>31.0</v>
      </c>
      <c r="Q6" s="1919">
        <v>20.0</v>
      </c>
      <c r="R6" s="1919">
        <v>70.0</v>
      </c>
      <c r="S6" s="1914" t="s">
        <v>3247</v>
      </c>
      <c r="T6" s="1917" t="s">
        <v>3248</v>
      </c>
      <c r="U6" s="1917" t="s">
        <v>3255</v>
      </c>
      <c r="V6" s="1917" t="str">
        <f>'Formatting (DO NOT TOUCH)'!$C$67</f>
        <v>Blaze</v>
      </c>
      <c r="W6" s="1917" t="str">
        <f>'Formatting (DO NOT TOUCH)'!$C$67</f>
        <v>Blaze</v>
      </c>
      <c r="X6" s="1929">
        <v>0.0</v>
      </c>
      <c r="Y6" s="1929">
        <v>0.0</v>
      </c>
      <c r="Z6" s="1917"/>
      <c r="AA6" s="1917"/>
    </row>
    <row r="7">
      <c r="A7" s="1919">
        <v>5.0</v>
      </c>
      <c r="B7" s="1914" t="s">
        <v>3256</v>
      </c>
      <c r="C7" s="1920">
        <v>58.0</v>
      </c>
      <c r="D7" s="1921">
        <v>64.0</v>
      </c>
      <c r="E7" s="1922">
        <v>58.0</v>
      </c>
      <c r="F7" s="1923">
        <v>80.0</v>
      </c>
      <c r="G7" s="1924">
        <v>65.0</v>
      </c>
      <c r="H7" s="1925">
        <v>80.0</v>
      </c>
      <c r="I7" s="1926">
        <v>405.0</v>
      </c>
      <c r="J7" s="1934" t="s">
        <v>3254</v>
      </c>
      <c r="K7" s="1934" t="s">
        <v>3254</v>
      </c>
      <c r="L7" s="1919">
        <v>46.0</v>
      </c>
      <c r="M7" s="1915">
        <v>142.0</v>
      </c>
      <c r="N7" s="1928" t="str">
        <f>'Formatting (DO NOT TOUCH)'!$A$1</f>
        <v>None</v>
      </c>
      <c r="O7" s="1928" t="str">
        <f>'Formatting (DO NOT TOUCH)'!$A$1</f>
        <v>None</v>
      </c>
      <c r="P7" s="1919">
        <v>31.0</v>
      </c>
      <c r="Q7" s="1919">
        <v>20.0</v>
      </c>
      <c r="R7" s="1919">
        <v>70.0</v>
      </c>
      <c r="S7" s="1914" t="s">
        <v>3247</v>
      </c>
      <c r="T7" s="1917" t="s">
        <v>3248</v>
      </c>
      <c r="U7" s="1917" t="s">
        <v>3255</v>
      </c>
      <c r="V7" s="1917" t="str">
        <f>'Formatting (DO NOT TOUCH)'!$C$67</f>
        <v>Blaze</v>
      </c>
      <c r="W7" s="1917" t="str">
        <f>'Formatting (DO NOT TOUCH)'!$C$67</f>
        <v>Blaze</v>
      </c>
      <c r="X7" s="1929">
        <v>0.0</v>
      </c>
      <c r="Y7" s="1929">
        <v>0.0</v>
      </c>
      <c r="Z7" s="1917"/>
      <c r="AA7" s="1917"/>
    </row>
    <row r="8">
      <c r="A8" s="1919">
        <v>6.0</v>
      </c>
      <c r="B8" s="1914" t="s">
        <v>3257</v>
      </c>
      <c r="C8" s="1920">
        <v>78.0</v>
      </c>
      <c r="D8" s="1921">
        <v>84.0</v>
      </c>
      <c r="E8" s="1922">
        <v>78.0</v>
      </c>
      <c r="F8" s="1935" t="s">
        <v>3258</v>
      </c>
      <c r="G8" s="1924">
        <v>85.0</v>
      </c>
      <c r="H8" s="1925">
        <v>100.0</v>
      </c>
      <c r="I8" s="1933" t="s">
        <v>3259</v>
      </c>
      <c r="J8" s="1934" t="s">
        <v>3254</v>
      </c>
      <c r="K8" s="1936" t="s">
        <v>3260</v>
      </c>
      <c r="L8" s="1919">
        <v>20.0</v>
      </c>
      <c r="M8" s="1915">
        <v>209.0</v>
      </c>
      <c r="N8" s="1928" t="str">
        <f>'Formatting (DO NOT TOUCH)'!$A$1</f>
        <v>None</v>
      </c>
      <c r="O8" s="1928" t="str">
        <f>'Formatting (DO NOT TOUCH)'!$A$1</f>
        <v>None</v>
      </c>
      <c r="P8" s="1919">
        <v>31.0</v>
      </c>
      <c r="Q8" s="1919">
        <v>20.0</v>
      </c>
      <c r="R8" s="1919">
        <v>70.0</v>
      </c>
      <c r="S8" s="1914" t="s">
        <v>3247</v>
      </c>
      <c r="T8" s="1917" t="s">
        <v>3248</v>
      </c>
      <c r="U8" s="1917" t="s">
        <v>3255</v>
      </c>
      <c r="V8" s="1917" t="str">
        <f>'Formatting (DO NOT TOUCH)'!$C$95</f>
        <v>Solar Power</v>
      </c>
      <c r="W8" s="1917" t="str">
        <f>'Formatting (DO NOT TOUCH)'!$C$67</f>
        <v>Blaze</v>
      </c>
      <c r="X8" s="1929">
        <v>0.0</v>
      </c>
      <c r="Y8" s="1929">
        <v>0.0</v>
      </c>
      <c r="Z8" s="1917"/>
      <c r="AA8" s="1917"/>
    </row>
    <row r="9">
      <c r="A9" s="1919">
        <v>7.0</v>
      </c>
      <c r="B9" s="1914" t="s">
        <v>3261</v>
      </c>
      <c r="C9" s="1920">
        <v>44.0</v>
      </c>
      <c r="D9" s="1921">
        <v>48.0</v>
      </c>
      <c r="E9" s="1922">
        <v>65.0</v>
      </c>
      <c r="F9" s="1923">
        <v>50.0</v>
      </c>
      <c r="G9" s="1924">
        <v>64.0</v>
      </c>
      <c r="H9" s="1925">
        <v>43.0</v>
      </c>
      <c r="I9" s="1926">
        <v>314.0</v>
      </c>
      <c r="J9" s="1937" t="s">
        <v>3262</v>
      </c>
      <c r="K9" s="1937" t="s">
        <v>3262</v>
      </c>
      <c r="L9" s="1919">
        <v>59.0</v>
      </c>
      <c r="M9" s="1915">
        <v>66.0</v>
      </c>
      <c r="N9" s="1928" t="str">
        <f>'Formatting (DO NOT TOUCH)'!$A$1</f>
        <v>None</v>
      </c>
      <c r="O9" s="1928" t="str">
        <f>'Formatting (DO NOT TOUCH)'!$A$1</f>
        <v>None</v>
      </c>
      <c r="P9" s="1919">
        <v>31.0</v>
      </c>
      <c r="Q9" s="1919">
        <v>20.0</v>
      </c>
      <c r="R9" s="1919">
        <v>70.0</v>
      </c>
      <c r="S9" s="1914" t="s">
        <v>3247</v>
      </c>
      <c r="T9" s="1917" t="s">
        <v>3248</v>
      </c>
      <c r="U9" s="1917" t="s">
        <v>3263</v>
      </c>
      <c r="V9" s="1917" t="str">
        <f>'Formatting (DO NOT TOUCH)'!$C$76</f>
        <v>Shell Armor</v>
      </c>
      <c r="W9" s="1917" t="str">
        <f>'Formatting (DO NOT TOUCH)'!$C$76</f>
        <v>Shell Armor</v>
      </c>
      <c r="X9" s="1929">
        <v>45.0</v>
      </c>
      <c r="Y9" s="1929">
        <v>1.0</v>
      </c>
      <c r="Z9" s="1917"/>
      <c r="AA9" s="1917"/>
    </row>
    <row r="10">
      <c r="A10" s="1919">
        <v>8.0</v>
      </c>
      <c r="B10" s="1914" t="s">
        <v>3264</v>
      </c>
      <c r="C10" s="1920">
        <v>59.0</v>
      </c>
      <c r="D10" s="1921">
        <v>63.0</v>
      </c>
      <c r="E10" s="1922">
        <v>80.0</v>
      </c>
      <c r="F10" s="1923">
        <v>65.0</v>
      </c>
      <c r="G10" s="1924">
        <v>80.0</v>
      </c>
      <c r="H10" s="1925">
        <v>58.0</v>
      </c>
      <c r="I10" s="1926">
        <v>405.0</v>
      </c>
      <c r="J10" s="1937" t="s">
        <v>3262</v>
      </c>
      <c r="K10" s="1937" t="s">
        <v>3262</v>
      </c>
      <c r="L10" s="1919">
        <v>46.0</v>
      </c>
      <c r="M10" s="1915">
        <v>143.0</v>
      </c>
      <c r="N10" s="1928" t="str">
        <f>'Formatting (DO NOT TOUCH)'!$A$1</f>
        <v>None</v>
      </c>
      <c r="O10" s="1928" t="str">
        <f>'Formatting (DO NOT TOUCH)'!$A$1</f>
        <v>None</v>
      </c>
      <c r="P10" s="1919">
        <v>31.0</v>
      </c>
      <c r="Q10" s="1919">
        <v>20.0</v>
      </c>
      <c r="R10" s="1919">
        <v>70.0</v>
      </c>
      <c r="S10" s="1914" t="s">
        <v>3247</v>
      </c>
      <c r="T10" s="1917" t="s">
        <v>3248</v>
      </c>
      <c r="U10" s="1917" t="s">
        <v>3263</v>
      </c>
      <c r="V10" s="1917" t="str">
        <f>'Formatting (DO NOT TOUCH)'!$C$76</f>
        <v>Shell Armor</v>
      </c>
      <c r="W10" s="1917" t="str">
        <f>'Formatting (DO NOT TOUCH)'!$C$76</f>
        <v>Shell Armor</v>
      </c>
      <c r="X10" s="1929">
        <v>45.0</v>
      </c>
      <c r="Y10" s="1929">
        <v>1.0</v>
      </c>
      <c r="Z10" s="1917"/>
      <c r="AA10" s="1917"/>
    </row>
    <row r="11">
      <c r="A11" s="1919">
        <v>9.0</v>
      </c>
      <c r="B11" s="1914" t="s">
        <v>3265</v>
      </c>
      <c r="C11" s="1920">
        <v>79.0</v>
      </c>
      <c r="D11" s="1932" t="s">
        <v>3266</v>
      </c>
      <c r="E11" s="1922">
        <v>100.0</v>
      </c>
      <c r="F11" s="1935" t="s">
        <v>3267</v>
      </c>
      <c r="G11" s="1924">
        <v>105.0</v>
      </c>
      <c r="H11" s="1938" t="s">
        <v>3268</v>
      </c>
      <c r="I11" s="1933" t="s">
        <v>3269</v>
      </c>
      <c r="J11" s="1937" t="s">
        <v>3262</v>
      </c>
      <c r="K11" s="1937" t="s">
        <v>3262</v>
      </c>
      <c r="L11" s="1919">
        <v>20.0</v>
      </c>
      <c r="M11" s="1915">
        <v>210.0</v>
      </c>
      <c r="N11" s="1928" t="str">
        <f>'Formatting (DO NOT TOUCH)'!$A$1</f>
        <v>None</v>
      </c>
      <c r="O11" s="1928" t="str">
        <f>'Formatting (DO NOT TOUCH)'!$A$1</f>
        <v>None</v>
      </c>
      <c r="P11" s="1919">
        <v>31.0</v>
      </c>
      <c r="Q11" s="1919">
        <v>20.0</v>
      </c>
      <c r="R11" s="1919">
        <v>70.0</v>
      </c>
      <c r="S11" s="1914" t="s">
        <v>3247</v>
      </c>
      <c r="T11" s="1917" t="s">
        <v>3248</v>
      </c>
      <c r="U11" s="1917" t="s">
        <v>3263</v>
      </c>
      <c r="V11" s="1917" t="str">
        <f>'Formatting (DO NOT TOUCH)'!$C$68</f>
        <v>Torrent</v>
      </c>
      <c r="W11" s="1917" t="str">
        <f>'Formatting (DO NOT TOUCH)'!$C$76</f>
        <v>Shell Armor</v>
      </c>
      <c r="X11" s="1929">
        <v>45.0</v>
      </c>
      <c r="Y11" s="1929">
        <v>1.0</v>
      </c>
      <c r="Z11" s="1917"/>
      <c r="AA11" s="1917"/>
    </row>
    <row r="12">
      <c r="A12" s="1919">
        <v>10.0</v>
      </c>
      <c r="B12" s="1914" t="s">
        <v>3270</v>
      </c>
      <c r="C12" s="1920">
        <v>45.0</v>
      </c>
      <c r="D12" s="1921">
        <v>30.0</v>
      </c>
      <c r="E12" s="1922">
        <v>35.0</v>
      </c>
      <c r="F12" s="1923">
        <v>20.0</v>
      </c>
      <c r="G12" s="1924">
        <v>20.0</v>
      </c>
      <c r="H12" s="1925">
        <v>45.0</v>
      </c>
      <c r="I12" s="1926">
        <v>195.0</v>
      </c>
      <c r="J12" s="1939" t="s">
        <v>3271</v>
      </c>
      <c r="K12" s="1939" t="s">
        <v>3271</v>
      </c>
      <c r="L12" s="1919">
        <v>255.0</v>
      </c>
      <c r="M12" s="1915">
        <v>53.0</v>
      </c>
      <c r="N12" s="1928" t="str">
        <f>'Formatting (DO NOT TOUCH)'!$A$1</f>
        <v>None</v>
      </c>
      <c r="O12" s="1928" t="str">
        <f>'Formatting (DO NOT TOUCH)'!$A$1</f>
        <v>None</v>
      </c>
      <c r="P12" s="1919">
        <v>127.0</v>
      </c>
      <c r="Q12" s="1919">
        <v>15.0</v>
      </c>
      <c r="R12" s="1919">
        <v>70.0</v>
      </c>
      <c r="S12" s="1914" t="s">
        <v>3242</v>
      </c>
      <c r="T12" s="1917" t="s">
        <v>3271</v>
      </c>
      <c r="U12" s="1917" t="s">
        <v>3271</v>
      </c>
      <c r="V12" s="1917" t="str">
        <f>'Formatting (DO NOT TOUCH)'!$C$111</f>
        <v>Tinted Lens</v>
      </c>
      <c r="W12" s="1917" t="str">
        <f>'Formatting (DO NOT TOUCH)'!$C$1</f>
        <v>-</v>
      </c>
      <c r="X12" s="1929">
        <v>0.0</v>
      </c>
      <c r="Y12" s="1929">
        <v>3.0</v>
      </c>
      <c r="Z12" s="1917"/>
      <c r="AA12" s="1917"/>
    </row>
    <row r="13">
      <c r="A13" s="1919">
        <v>11.0</v>
      </c>
      <c r="B13" s="1914" t="s">
        <v>3272</v>
      </c>
      <c r="C13" s="1920">
        <v>50.0</v>
      </c>
      <c r="D13" s="1921">
        <v>20.0</v>
      </c>
      <c r="E13" s="1922">
        <v>55.0</v>
      </c>
      <c r="F13" s="1923">
        <v>25.0</v>
      </c>
      <c r="G13" s="1940" t="s">
        <v>3273</v>
      </c>
      <c r="H13" s="1925">
        <v>30.0</v>
      </c>
      <c r="I13" s="1933" t="s">
        <v>3274</v>
      </c>
      <c r="J13" s="1939" t="s">
        <v>3271</v>
      </c>
      <c r="K13" s="1939" t="s">
        <v>3271</v>
      </c>
      <c r="L13" s="1919">
        <v>156.0</v>
      </c>
      <c r="M13" s="1915">
        <v>72.0</v>
      </c>
      <c r="N13" s="1928" t="str">
        <f>'Formatting (DO NOT TOUCH)'!$A$1</f>
        <v>None</v>
      </c>
      <c r="O13" s="1928" t="str">
        <f>'Formatting (DO NOT TOUCH)'!$A$1</f>
        <v>None</v>
      </c>
      <c r="P13" s="1919">
        <v>127.0</v>
      </c>
      <c r="Q13" s="1919">
        <v>15.0</v>
      </c>
      <c r="R13" s="1919">
        <v>70.0</v>
      </c>
      <c r="S13" s="1914" t="s">
        <v>3242</v>
      </c>
      <c r="T13" s="1917" t="s">
        <v>3271</v>
      </c>
      <c r="U13" s="1917" t="s">
        <v>3271</v>
      </c>
      <c r="V13" s="1917" t="str">
        <f>'Formatting (DO NOT TOUCH)'!$C$62</f>
        <v>Shed Skin</v>
      </c>
      <c r="W13" s="1917" t="str">
        <f>'Formatting (DO NOT TOUCH)'!$C$1</f>
        <v>-</v>
      </c>
      <c r="X13" s="1929">
        <v>0.0</v>
      </c>
      <c r="Y13" s="1929">
        <v>3.0</v>
      </c>
      <c r="Z13" s="1917"/>
      <c r="AA13" s="1917"/>
    </row>
    <row r="14">
      <c r="A14" s="1919">
        <v>12.0</v>
      </c>
      <c r="B14" s="1914" t="s">
        <v>3275</v>
      </c>
      <c r="C14" s="1920">
        <v>60.0</v>
      </c>
      <c r="D14" s="1921">
        <v>45.0</v>
      </c>
      <c r="E14" s="1922">
        <v>50.0</v>
      </c>
      <c r="F14" s="1935" t="s">
        <v>3276</v>
      </c>
      <c r="G14" s="1924">
        <v>80.0</v>
      </c>
      <c r="H14" s="1925">
        <v>70.0</v>
      </c>
      <c r="I14" s="1933" t="s">
        <v>3277</v>
      </c>
      <c r="J14" s="1939" t="s">
        <v>3271</v>
      </c>
      <c r="K14" s="1936" t="s">
        <v>3260</v>
      </c>
      <c r="L14" s="1919">
        <v>59.0</v>
      </c>
      <c r="M14" s="1915">
        <v>160.0</v>
      </c>
      <c r="N14" s="1928" t="str">
        <f>'Formatting (DO NOT TOUCH)'!$A$1</f>
        <v>None</v>
      </c>
      <c r="O14" s="1928" t="str">
        <f>'Formatting (DO NOT TOUCH)'!$A$1</f>
        <v>None</v>
      </c>
      <c r="P14" s="1919">
        <v>127.0</v>
      </c>
      <c r="Q14" s="1919">
        <v>15.0</v>
      </c>
      <c r="R14" s="1919">
        <v>70.0</v>
      </c>
      <c r="S14" s="1914" t="s">
        <v>3242</v>
      </c>
      <c r="T14" s="1917" t="s">
        <v>3271</v>
      </c>
      <c r="U14" s="1917" t="s">
        <v>3271</v>
      </c>
      <c r="V14" s="1917" t="str">
        <f>'Formatting (DO NOT TOUCH)'!$C$15</f>
        <v>Compoundeyes</v>
      </c>
      <c r="W14" s="1917" t="str">
        <f>'Formatting (DO NOT TOUCH)'!$C$1</f>
        <v>-</v>
      </c>
      <c r="X14" s="1929">
        <v>0.0</v>
      </c>
      <c r="Y14" s="1929">
        <v>8.0</v>
      </c>
      <c r="Z14" s="1917"/>
      <c r="AA14" s="1917"/>
    </row>
    <row r="15">
      <c r="A15" s="1919">
        <v>13.0</v>
      </c>
      <c r="B15" s="1914" t="s">
        <v>3278</v>
      </c>
      <c r="C15" s="1920">
        <v>40.0</v>
      </c>
      <c r="D15" s="1921">
        <v>35.0</v>
      </c>
      <c r="E15" s="1922">
        <v>30.0</v>
      </c>
      <c r="F15" s="1923">
        <v>20.0</v>
      </c>
      <c r="G15" s="1924">
        <v>20.0</v>
      </c>
      <c r="H15" s="1925">
        <v>50.0</v>
      </c>
      <c r="I15" s="1926">
        <v>195.0</v>
      </c>
      <c r="J15" s="1939" t="s">
        <v>3271</v>
      </c>
      <c r="K15" s="1931" t="s">
        <v>3246</v>
      </c>
      <c r="L15" s="1919">
        <v>255.0</v>
      </c>
      <c r="M15" s="1915">
        <v>52.0</v>
      </c>
      <c r="N15" s="1928" t="str">
        <f>'Formatting (DO NOT TOUCH)'!$A$1</f>
        <v>None</v>
      </c>
      <c r="O15" s="1928" t="str">
        <f>'Formatting (DO NOT TOUCH)'!$A$1</f>
        <v>None</v>
      </c>
      <c r="P15" s="1919">
        <v>127.0</v>
      </c>
      <c r="Q15" s="1919">
        <v>15.0</v>
      </c>
      <c r="R15" s="1919">
        <v>70.0</v>
      </c>
      <c r="S15" s="1914" t="s">
        <v>3242</v>
      </c>
      <c r="T15" s="1917" t="s">
        <v>3271</v>
      </c>
      <c r="U15" s="1917" t="s">
        <v>3271</v>
      </c>
      <c r="V15" s="1917" t="str">
        <f>'Formatting (DO NOT TOUCH)'!$C$20</f>
        <v>Shield Dust</v>
      </c>
      <c r="W15" s="1917" t="str">
        <f>'Formatting (DO NOT TOUCH)'!$C$1</f>
        <v>-</v>
      </c>
      <c r="X15" s="1929">
        <v>0.0</v>
      </c>
      <c r="Y15" s="1929">
        <v>5.0</v>
      </c>
      <c r="Z15" s="1917"/>
      <c r="AA15" s="1917"/>
    </row>
    <row r="16">
      <c r="A16" s="1919">
        <v>14.0</v>
      </c>
      <c r="B16" s="1914" t="s">
        <v>3279</v>
      </c>
      <c r="C16" s="1920">
        <v>45.0</v>
      </c>
      <c r="D16" s="1921">
        <v>25.0</v>
      </c>
      <c r="E16" s="1922">
        <v>50.0</v>
      </c>
      <c r="F16" s="1923">
        <v>25.0</v>
      </c>
      <c r="G16" s="1940" t="s">
        <v>3273</v>
      </c>
      <c r="H16" s="1925">
        <v>35.0</v>
      </c>
      <c r="I16" s="1933" t="s">
        <v>3274</v>
      </c>
      <c r="J16" s="1939" t="s">
        <v>3271</v>
      </c>
      <c r="K16" s="1931" t="s">
        <v>3246</v>
      </c>
      <c r="L16" s="1919">
        <v>156.0</v>
      </c>
      <c r="M16" s="1915">
        <v>71.0</v>
      </c>
      <c r="N16" s="1928" t="str">
        <f>'Formatting (DO NOT TOUCH)'!$A$1</f>
        <v>None</v>
      </c>
      <c r="O16" s="1928" t="str">
        <f>'Formatting (DO NOT TOUCH)'!$A$1</f>
        <v>None</v>
      </c>
      <c r="P16" s="1919">
        <v>127.0</v>
      </c>
      <c r="Q16" s="1919">
        <v>15.0</v>
      </c>
      <c r="R16" s="1919">
        <v>70.0</v>
      </c>
      <c r="S16" s="1914" t="s">
        <v>3242</v>
      </c>
      <c r="T16" s="1917" t="s">
        <v>3271</v>
      </c>
      <c r="U16" s="1917" t="s">
        <v>3271</v>
      </c>
      <c r="V16" s="1917" t="str">
        <f>'Formatting (DO NOT TOUCH)'!$C$62</f>
        <v>Shed Skin</v>
      </c>
      <c r="W16" s="1917" t="str">
        <f>'Formatting (DO NOT TOUCH)'!$C$1</f>
        <v>-</v>
      </c>
      <c r="X16" s="1929">
        <v>0.0</v>
      </c>
      <c r="Y16" s="1929">
        <v>2.0</v>
      </c>
      <c r="Z16" s="1917"/>
      <c r="AA16" s="1917"/>
    </row>
    <row r="17">
      <c r="A17" s="1919">
        <v>15.0</v>
      </c>
      <c r="B17" s="1914" t="s">
        <v>3280</v>
      </c>
      <c r="C17" s="1920">
        <v>65.0</v>
      </c>
      <c r="D17" s="1932" t="s">
        <v>3276</v>
      </c>
      <c r="E17" s="1922">
        <v>40.0</v>
      </c>
      <c r="F17" s="1923">
        <v>45.0</v>
      </c>
      <c r="G17" s="1924">
        <v>80.0</v>
      </c>
      <c r="H17" s="1925">
        <v>75.0</v>
      </c>
      <c r="I17" s="1933" t="s">
        <v>3277</v>
      </c>
      <c r="J17" s="1939" t="s">
        <v>3271</v>
      </c>
      <c r="K17" s="1931" t="s">
        <v>3246</v>
      </c>
      <c r="L17" s="1919">
        <v>59.0</v>
      </c>
      <c r="M17" s="1915">
        <v>159.0</v>
      </c>
      <c r="N17" s="1928" t="str">
        <f>'Formatting (DO NOT TOUCH)'!$A$1</f>
        <v>None</v>
      </c>
      <c r="O17" s="1928" t="str">
        <f>'Formatting (DO NOT TOUCH)'!$A$1</f>
        <v>None</v>
      </c>
      <c r="P17" s="1919">
        <v>127.0</v>
      </c>
      <c r="Q17" s="1919">
        <v>15.0</v>
      </c>
      <c r="R17" s="1919">
        <v>70.0</v>
      </c>
      <c r="S17" s="1914" t="s">
        <v>3242</v>
      </c>
      <c r="T17" s="1917" t="s">
        <v>3271</v>
      </c>
      <c r="U17" s="1917" t="s">
        <v>3271</v>
      </c>
      <c r="V17" s="1917" t="str">
        <f>'Formatting (DO NOT TOUCH)'!$C$69</f>
        <v>Swarm</v>
      </c>
      <c r="W17" s="1917" t="str">
        <f>'Formatting (DO NOT TOUCH)'!$C$1</f>
        <v>-</v>
      </c>
      <c r="X17" s="1929">
        <v>0.0</v>
      </c>
      <c r="Y17" s="1929">
        <v>2.0</v>
      </c>
      <c r="Z17" s="1917"/>
      <c r="AA17" s="1917"/>
    </row>
    <row r="18">
      <c r="A18" s="1919">
        <v>16.0</v>
      </c>
      <c r="B18" s="1914" t="s">
        <v>3281</v>
      </c>
      <c r="C18" s="1920">
        <v>40.0</v>
      </c>
      <c r="D18" s="1921">
        <v>45.0</v>
      </c>
      <c r="E18" s="1922">
        <v>40.0</v>
      </c>
      <c r="F18" s="1923">
        <v>35.0</v>
      </c>
      <c r="G18" s="1924">
        <v>35.0</v>
      </c>
      <c r="H18" s="1925">
        <v>56.0</v>
      </c>
      <c r="I18" s="1926">
        <v>251.0</v>
      </c>
      <c r="J18" s="1927" t="s">
        <v>3241</v>
      </c>
      <c r="K18" s="1936" t="s">
        <v>3260</v>
      </c>
      <c r="L18" s="1919">
        <v>255.0</v>
      </c>
      <c r="M18" s="1915">
        <v>55.0</v>
      </c>
      <c r="N18" s="1928" t="str">
        <f>'Formatting (DO NOT TOUCH)'!$A$1</f>
        <v>None</v>
      </c>
      <c r="O18" s="1928" t="str">
        <f>'Formatting (DO NOT TOUCH)'!$A$1</f>
        <v>None</v>
      </c>
      <c r="P18" s="1919">
        <v>127.0</v>
      </c>
      <c r="Q18" s="1919">
        <v>15.0</v>
      </c>
      <c r="R18" s="1919">
        <v>70.0</v>
      </c>
      <c r="S18" s="1914" t="s">
        <v>3247</v>
      </c>
      <c r="T18" s="1917" t="s">
        <v>3260</v>
      </c>
      <c r="U18" s="1917" t="s">
        <v>3260</v>
      </c>
      <c r="V18" s="1917" t="str">
        <f>'Formatting (DO NOT TOUCH)'!$C$78</f>
        <v>Tangled Feet</v>
      </c>
      <c r="W18" s="1917" t="str">
        <f>'Formatting (DO NOT TOUCH)'!$C$78</f>
        <v>Tangled Feet</v>
      </c>
      <c r="X18" s="1929">
        <v>0.0</v>
      </c>
      <c r="Y18" s="1929">
        <v>5.0</v>
      </c>
      <c r="Z18" s="1917"/>
      <c r="AA18" s="1917"/>
    </row>
    <row r="19">
      <c r="A19" s="1919">
        <v>17.0</v>
      </c>
      <c r="B19" s="1914" t="s">
        <v>3282</v>
      </c>
      <c r="C19" s="1920">
        <v>63.0</v>
      </c>
      <c r="D19" s="1921">
        <v>60.0</v>
      </c>
      <c r="E19" s="1922">
        <v>55.0</v>
      </c>
      <c r="F19" s="1923">
        <v>50.0</v>
      </c>
      <c r="G19" s="1924">
        <v>50.0</v>
      </c>
      <c r="H19" s="1925">
        <v>71.0</v>
      </c>
      <c r="I19" s="1926">
        <v>349.0</v>
      </c>
      <c r="J19" s="1927" t="s">
        <v>3241</v>
      </c>
      <c r="K19" s="1936" t="s">
        <v>3260</v>
      </c>
      <c r="L19" s="1919">
        <v>156.0</v>
      </c>
      <c r="M19" s="1915">
        <v>113.0</v>
      </c>
      <c r="N19" s="1928" t="str">
        <f>'Formatting (DO NOT TOUCH)'!$A$1</f>
        <v>None</v>
      </c>
      <c r="O19" s="1928" t="str">
        <f>'Formatting (DO NOT TOUCH)'!$A$1</f>
        <v>None</v>
      </c>
      <c r="P19" s="1919">
        <v>127.0</v>
      </c>
      <c r="Q19" s="1919">
        <v>15.0</v>
      </c>
      <c r="R19" s="1919">
        <v>70.0</v>
      </c>
      <c r="S19" s="1914" t="s">
        <v>3247</v>
      </c>
      <c r="T19" s="1917" t="s">
        <v>3260</v>
      </c>
      <c r="U19" s="1917" t="s">
        <v>3260</v>
      </c>
      <c r="V19" s="1917" t="str">
        <f>'Formatting (DO NOT TOUCH)'!$C$78</f>
        <v>Tangled Feet</v>
      </c>
      <c r="W19" s="1917" t="str">
        <f>'Formatting (DO NOT TOUCH)'!$C$78</f>
        <v>Tangled Feet</v>
      </c>
      <c r="X19" s="1929">
        <v>0.0</v>
      </c>
      <c r="Y19" s="1929">
        <v>5.0</v>
      </c>
      <c r="Z19" s="1917"/>
      <c r="AA19" s="1917"/>
    </row>
    <row r="20">
      <c r="A20" s="1919">
        <v>18.0</v>
      </c>
      <c r="B20" s="1914" t="s">
        <v>3283</v>
      </c>
      <c r="C20" s="1920">
        <v>83.0</v>
      </c>
      <c r="D20" s="1932" t="s">
        <v>3284</v>
      </c>
      <c r="E20" s="1922">
        <v>75.0</v>
      </c>
      <c r="F20" s="1935" t="s">
        <v>3285</v>
      </c>
      <c r="G20" s="1924">
        <v>70.0</v>
      </c>
      <c r="H20" s="1938" t="s">
        <v>3286</v>
      </c>
      <c r="I20" s="1933" t="s">
        <v>3287</v>
      </c>
      <c r="J20" s="1927" t="s">
        <v>3241</v>
      </c>
      <c r="K20" s="1936" t="s">
        <v>3260</v>
      </c>
      <c r="L20" s="1919">
        <v>59.0</v>
      </c>
      <c r="M20" s="1915">
        <v>172.0</v>
      </c>
      <c r="N20" s="1928" t="str">
        <f>'Formatting (DO NOT TOUCH)'!$A$1</f>
        <v>None</v>
      </c>
      <c r="O20" s="1928" t="str">
        <f>'Formatting (DO NOT TOUCH)'!$A$1</f>
        <v>None</v>
      </c>
      <c r="P20" s="1919">
        <v>127.0</v>
      </c>
      <c r="Q20" s="1919">
        <v>15.0</v>
      </c>
      <c r="R20" s="1919">
        <v>70.0</v>
      </c>
      <c r="S20" s="1914" t="s">
        <v>3247</v>
      </c>
      <c r="T20" s="1917" t="s">
        <v>3260</v>
      </c>
      <c r="U20" s="1917" t="s">
        <v>3260</v>
      </c>
      <c r="V20" s="1917" t="str">
        <f>'Formatting (DO NOT TOUCH)'!$C$23</f>
        <v>Intimidate</v>
      </c>
      <c r="W20" s="1917" t="str">
        <f>'Formatting (DO NOT TOUCH)'!$C$23</f>
        <v>Intimidate</v>
      </c>
      <c r="X20" s="1929">
        <v>0.0</v>
      </c>
      <c r="Y20" s="1929">
        <v>5.0</v>
      </c>
      <c r="Z20" s="1917"/>
      <c r="AA20" s="1917"/>
    </row>
    <row r="21">
      <c r="A21" s="1919">
        <v>19.0</v>
      </c>
      <c r="B21" s="1914" t="s">
        <v>3288</v>
      </c>
      <c r="C21" s="1920">
        <v>30.0</v>
      </c>
      <c r="D21" s="1921">
        <v>56.0</v>
      </c>
      <c r="E21" s="1922">
        <v>35.0</v>
      </c>
      <c r="F21" s="1923">
        <v>25.0</v>
      </c>
      <c r="G21" s="1924">
        <v>35.0</v>
      </c>
      <c r="H21" s="1925">
        <v>72.0</v>
      </c>
      <c r="I21" s="1926">
        <v>253.0</v>
      </c>
      <c r="J21" s="1927" t="s">
        <v>3241</v>
      </c>
      <c r="K21" s="1927" t="s">
        <v>3241</v>
      </c>
      <c r="L21" s="1919">
        <v>255.0</v>
      </c>
      <c r="M21" s="1915">
        <v>57.0</v>
      </c>
      <c r="N21" s="1928" t="str">
        <f>'Formatting (DO NOT TOUCH)'!$A$1</f>
        <v>None</v>
      </c>
      <c r="O21" s="1928" t="str">
        <f>'Formatting (DO NOT TOUCH)'!$A$1</f>
        <v>None</v>
      </c>
      <c r="P21" s="1919">
        <v>127.0</v>
      </c>
      <c r="Q21" s="1919">
        <v>15.0</v>
      </c>
      <c r="R21" s="1919">
        <v>70.0</v>
      </c>
      <c r="S21" s="1914" t="s">
        <v>3242</v>
      </c>
      <c r="T21" s="1917" t="s">
        <v>3289</v>
      </c>
      <c r="U21" s="1917" t="s">
        <v>3289</v>
      </c>
      <c r="V21" s="1917" t="str">
        <f>'Formatting (DO NOT TOUCH)'!$C$63</f>
        <v>Guts</v>
      </c>
      <c r="W21" s="1917" t="str">
        <f>'Formatting (DO NOT TOUCH)'!$C$63</f>
        <v>Guts</v>
      </c>
      <c r="X21" s="1929">
        <v>100.0</v>
      </c>
      <c r="Y21" s="1929">
        <v>6.0</v>
      </c>
      <c r="Z21" s="1917"/>
      <c r="AA21" s="1917"/>
    </row>
    <row r="22">
      <c r="A22" s="1919">
        <v>20.0</v>
      </c>
      <c r="B22" s="1914" t="s">
        <v>3290</v>
      </c>
      <c r="C22" s="1920">
        <v>55.0</v>
      </c>
      <c r="D22" s="1921">
        <v>81.0</v>
      </c>
      <c r="E22" s="1922">
        <v>60.0</v>
      </c>
      <c r="F22" s="1923">
        <v>50.0</v>
      </c>
      <c r="G22" s="1924">
        <v>70.0</v>
      </c>
      <c r="H22" s="1925">
        <v>97.0</v>
      </c>
      <c r="I22" s="1926">
        <v>413.0</v>
      </c>
      <c r="J22" s="1927" t="s">
        <v>3241</v>
      </c>
      <c r="K22" s="1927" t="s">
        <v>3241</v>
      </c>
      <c r="L22" s="1919">
        <v>165.0</v>
      </c>
      <c r="M22" s="1915">
        <v>116.0</v>
      </c>
      <c r="N22" s="1928" t="str">
        <f>'Formatting (DO NOT TOUCH)'!$A$1</f>
        <v>None</v>
      </c>
      <c r="O22" s="1928" t="str">
        <f>'Formatting (DO NOT TOUCH)'!$A$1</f>
        <v>None</v>
      </c>
      <c r="P22" s="1919">
        <v>127.0</v>
      </c>
      <c r="Q22" s="1919">
        <v>15.0</v>
      </c>
      <c r="R22" s="1919">
        <v>70.0</v>
      </c>
      <c r="S22" s="1914" t="s">
        <v>3242</v>
      </c>
      <c r="T22" s="1917" t="s">
        <v>3289</v>
      </c>
      <c r="U22" s="1917" t="s">
        <v>3289</v>
      </c>
      <c r="V22" s="1917" t="str">
        <f>'Formatting (DO NOT TOUCH)'!$C$63</f>
        <v>Guts</v>
      </c>
      <c r="W22" s="1917" t="str">
        <f>'Formatting (DO NOT TOUCH)'!$C$63</f>
        <v>Guts</v>
      </c>
      <c r="X22" s="1929">
        <v>0.0</v>
      </c>
      <c r="Y22" s="1929">
        <v>5.0</v>
      </c>
      <c r="Z22" s="1917"/>
      <c r="AA22" s="1917"/>
    </row>
    <row r="23">
      <c r="A23" s="1919">
        <v>21.0</v>
      </c>
      <c r="B23" s="1914" t="s">
        <v>3291</v>
      </c>
      <c r="C23" s="1920">
        <v>40.0</v>
      </c>
      <c r="D23" s="1921">
        <v>60.0</v>
      </c>
      <c r="E23" s="1922">
        <v>30.0</v>
      </c>
      <c r="F23" s="1923">
        <v>31.0</v>
      </c>
      <c r="G23" s="1924">
        <v>31.0</v>
      </c>
      <c r="H23" s="1925">
        <v>70.0</v>
      </c>
      <c r="I23" s="1926">
        <v>262.0</v>
      </c>
      <c r="J23" s="1927" t="s">
        <v>3241</v>
      </c>
      <c r="K23" s="1936" t="s">
        <v>3260</v>
      </c>
      <c r="L23" s="1919">
        <v>255.0</v>
      </c>
      <c r="M23" s="1915">
        <v>58.0</v>
      </c>
      <c r="N23" s="1928" t="str">
        <f>'Formatting (DO NOT TOUCH)'!$A$1</f>
        <v>None</v>
      </c>
      <c r="O23" s="1928" t="str">
        <f>'Formatting (DO NOT TOUCH)'!$A$1</f>
        <v>None</v>
      </c>
      <c r="P23" s="1919">
        <v>127.0</v>
      </c>
      <c r="Q23" s="1919">
        <v>15.0</v>
      </c>
      <c r="R23" s="1919">
        <v>70.0</v>
      </c>
      <c r="S23" s="1914" t="s">
        <v>3242</v>
      </c>
      <c r="T23" s="1917" t="s">
        <v>3260</v>
      </c>
      <c r="U23" s="1917" t="s">
        <v>3260</v>
      </c>
      <c r="V23" s="1917" t="str">
        <f>'Formatting (DO NOT TOUCH)'!$C$98</f>
        <v>Sniper</v>
      </c>
      <c r="W23" s="1917" t="str">
        <f>'Formatting (DO NOT TOUCH)'!$C$1</f>
        <v>-</v>
      </c>
      <c r="X23" s="1929">
        <v>0.0</v>
      </c>
      <c r="Y23" s="1929">
        <v>5.0</v>
      </c>
      <c r="Z23" s="1917"/>
      <c r="AA23" s="1917"/>
    </row>
    <row r="24">
      <c r="A24" s="1919">
        <v>22.0</v>
      </c>
      <c r="B24" s="1914" t="s">
        <v>3292</v>
      </c>
      <c r="C24" s="1920">
        <v>65.0</v>
      </c>
      <c r="D24" s="1932" t="s">
        <v>3293</v>
      </c>
      <c r="E24" s="1941" t="s">
        <v>3294</v>
      </c>
      <c r="F24" s="1923">
        <v>31.0</v>
      </c>
      <c r="G24" s="1924">
        <v>61.0</v>
      </c>
      <c r="H24" s="1925">
        <v>100.0</v>
      </c>
      <c r="I24" s="1933" t="s">
        <v>3295</v>
      </c>
      <c r="J24" s="1927" t="s">
        <v>3241</v>
      </c>
      <c r="K24" s="1936" t="s">
        <v>3260</v>
      </c>
      <c r="L24" s="1919">
        <v>117.0</v>
      </c>
      <c r="M24" s="1915">
        <v>162.0</v>
      </c>
      <c r="N24" s="1928" t="str">
        <f>'Formatting (DO NOT TOUCH)'!$A$1</f>
        <v>None</v>
      </c>
      <c r="O24" s="1928" t="str">
        <f>'Formatting (DO NOT TOUCH)'!$A$1</f>
        <v>None</v>
      </c>
      <c r="P24" s="1919">
        <v>127.0</v>
      </c>
      <c r="Q24" s="1919">
        <v>15.0</v>
      </c>
      <c r="R24" s="1919">
        <v>70.0</v>
      </c>
      <c r="S24" s="1914" t="s">
        <v>3242</v>
      </c>
      <c r="T24" s="1917" t="s">
        <v>3260</v>
      </c>
      <c r="U24" s="1917" t="s">
        <v>3260</v>
      </c>
      <c r="V24" s="1917" t="str">
        <f>'Formatting (DO NOT TOUCH)'!$C$98</f>
        <v>Sniper</v>
      </c>
      <c r="W24" s="1917" t="str">
        <f>'Formatting (DO NOT TOUCH)'!$C$1</f>
        <v>-</v>
      </c>
      <c r="X24" s="1929">
        <v>90.0</v>
      </c>
      <c r="Y24" s="1929">
        <v>5.0</v>
      </c>
      <c r="Z24" s="1917"/>
      <c r="AA24" s="1917"/>
    </row>
    <row r="25">
      <c r="A25" s="1919">
        <v>23.0</v>
      </c>
      <c r="B25" s="1914" t="s">
        <v>3296</v>
      </c>
      <c r="C25" s="1920">
        <v>35.0</v>
      </c>
      <c r="D25" s="1921">
        <v>60.0</v>
      </c>
      <c r="E25" s="1922">
        <v>44.0</v>
      </c>
      <c r="F25" s="1923">
        <v>40.0</v>
      </c>
      <c r="G25" s="1924">
        <v>54.0</v>
      </c>
      <c r="H25" s="1925">
        <v>55.0</v>
      </c>
      <c r="I25" s="1926">
        <v>288.0</v>
      </c>
      <c r="J25" s="1931" t="s">
        <v>3246</v>
      </c>
      <c r="K25" s="1931" t="s">
        <v>3246</v>
      </c>
      <c r="L25" s="1919">
        <v>255.0</v>
      </c>
      <c r="M25" s="1915">
        <v>62.0</v>
      </c>
      <c r="N25" s="1928" t="str">
        <f>'Formatting (DO NOT TOUCH)'!$A$1</f>
        <v>None</v>
      </c>
      <c r="O25" s="1928" t="str">
        <f>'Formatting (DO NOT TOUCH)'!$A$1</f>
        <v>None</v>
      </c>
      <c r="P25" s="1919">
        <v>127.0</v>
      </c>
      <c r="Q25" s="1919">
        <v>20.0</v>
      </c>
      <c r="R25" s="1919">
        <v>70.0</v>
      </c>
      <c r="S25" s="1914" t="s">
        <v>3242</v>
      </c>
      <c r="T25" s="1917" t="s">
        <v>3289</v>
      </c>
      <c r="U25" s="1917" t="s">
        <v>3255</v>
      </c>
      <c r="V25" s="1917" t="str">
        <f>'Formatting (DO NOT TOUCH)'!$C$23</f>
        <v>Intimidate</v>
      </c>
      <c r="W25" s="1917" t="str">
        <f>'Formatting (DO NOT TOUCH)'!$C$23</f>
        <v>Intimidate</v>
      </c>
      <c r="X25" s="1929">
        <v>0.0</v>
      </c>
      <c r="Y25" s="1929">
        <v>6.0</v>
      </c>
      <c r="Z25" s="1917"/>
      <c r="AA25" s="1917"/>
    </row>
    <row r="26">
      <c r="A26" s="1919">
        <v>24.0</v>
      </c>
      <c r="B26" s="1914" t="s">
        <v>3297</v>
      </c>
      <c r="C26" s="1920">
        <v>60.0</v>
      </c>
      <c r="D26" s="1932" t="s">
        <v>3298</v>
      </c>
      <c r="E26" s="1922">
        <v>69.0</v>
      </c>
      <c r="F26" s="1923">
        <v>65.0</v>
      </c>
      <c r="G26" s="1924">
        <v>79.0</v>
      </c>
      <c r="H26" s="1925">
        <v>80.0</v>
      </c>
      <c r="I26" s="1933" t="s">
        <v>3299</v>
      </c>
      <c r="J26" s="1931" t="s">
        <v>3246</v>
      </c>
      <c r="K26" s="1931" t="s">
        <v>3246</v>
      </c>
      <c r="L26" s="1919">
        <v>117.0</v>
      </c>
      <c r="M26" s="1915">
        <v>147.0</v>
      </c>
      <c r="N26" s="1928" t="str">
        <f>'Formatting (DO NOT TOUCH)'!$A$1</f>
        <v>None</v>
      </c>
      <c r="O26" s="1928" t="str">
        <f>'Formatting (DO NOT TOUCH)'!$A$1</f>
        <v>None</v>
      </c>
      <c r="P26" s="1919">
        <v>127.0</v>
      </c>
      <c r="Q26" s="1919">
        <v>20.0</v>
      </c>
      <c r="R26" s="1919">
        <v>70.0</v>
      </c>
      <c r="S26" s="1914" t="s">
        <v>3242</v>
      </c>
      <c r="T26" s="1917" t="s">
        <v>3289</v>
      </c>
      <c r="U26" s="1917" t="s">
        <v>3255</v>
      </c>
      <c r="V26" s="1917" t="str">
        <f>'Formatting (DO NOT TOUCH)'!$C$23</f>
        <v>Intimidate</v>
      </c>
      <c r="W26" s="1917" t="str">
        <f>'Formatting (DO NOT TOUCH)'!$C$23</f>
        <v>Intimidate</v>
      </c>
      <c r="X26" s="1929">
        <v>120.0</v>
      </c>
      <c r="Y26" s="1929">
        <v>6.0</v>
      </c>
      <c r="Z26" s="1917"/>
      <c r="AA26" s="1917"/>
    </row>
    <row r="27">
      <c r="A27" s="1919">
        <v>25.0</v>
      </c>
      <c r="B27" s="1914" t="s">
        <v>3300</v>
      </c>
      <c r="C27" s="1920">
        <v>35.0</v>
      </c>
      <c r="D27" s="1921">
        <v>55.0</v>
      </c>
      <c r="E27" s="1922">
        <v>30.0</v>
      </c>
      <c r="F27" s="1923">
        <v>50.0</v>
      </c>
      <c r="G27" s="1924">
        <v>40.0</v>
      </c>
      <c r="H27" s="1925">
        <v>90.0</v>
      </c>
      <c r="I27" s="1926">
        <v>300.0</v>
      </c>
      <c r="J27" s="1942" t="s">
        <v>3301</v>
      </c>
      <c r="K27" s="1942" t="s">
        <v>3301</v>
      </c>
      <c r="L27" s="1919">
        <v>247.0</v>
      </c>
      <c r="M27" s="1915">
        <v>82.0</v>
      </c>
      <c r="N27" s="1928" t="str">
        <f>'Formatting (DO NOT TOUCH)'!$A$1</f>
        <v>None</v>
      </c>
      <c r="O27" s="1928" t="str">
        <f>'Formatting (DO NOT TOUCH)'!$A$1</f>
        <v>None</v>
      </c>
      <c r="P27" s="1919">
        <v>127.0</v>
      </c>
      <c r="Q27" s="1919">
        <v>10.0</v>
      </c>
      <c r="R27" s="1919">
        <v>70.0</v>
      </c>
      <c r="S27" s="1914" t="s">
        <v>3242</v>
      </c>
      <c r="T27" s="1917" t="s">
        <v>3289</v>
      </c>
      <c r="U27" s="1917" t="s">
        <v>3302</v>
      </c>
      <c r="V27" s="1917" t="str">
        <f>'Formatting (DO NOT TOUCH)'!$C$121</f>
        <v>Reckless</v>
      </c>
      <c r="W27" s="1917" t="str">
        <f>'Formatting (DO NOT TOUCH)'!$C$1</f>
        <v>-</v>
      </c>
      <c r="X27" s="1929">
        <v>0.0</v>
      </c>
      <c r="Y27" s="1929">
        <v>2.0</v>
      </c>
      <c r="Z27" s="1917"/>
      <c r="AA27" s="1917"/>
    </row>
    <row r="28">
      <c r="A28" s="1919">
        <v>26.0</v>
      </c>
      <c r="B28" s="1914" t="s">
        <v>3303</v>
      </c>
      <c r="C28" s="1920">
        <v>60.0</v>
      </c>
      <c r="D28" s="1921">
        <v>90.0</v>
      </c>
      <c r="E28" s="1941" t="s">
        <v>3304</v>
      </c>
      <c r="F28" s="1923">
        <v>90.0</v>
      </c>
      <c r="G28" s="1940" t="s">
        <v>3305</v>
      </c>
      <c r="H28" s="1938" t="s">
        <v>3306</v>
      </c>
      <c r="I28" s="1933" t="s">
        <v>3307</v>
      </c>
      <c r="J28" s="1942" t="s">
        <v>3301</v>
      </c>
      <c r="K28" s="1942" t="s">
        <v>3301</v>
      </c>
      <c r="L28" s="1919">
        <v>98.0</v>
      </c>
      <c r="M28" s="1915">
        <v>122.0</v>
      </c>
      <c r="N28" s="1928" t="str">
        <f>'Formatting (DO NOT TOUCH)'!$A$1</f>
        <v>None</v>
      </c>
      <c r="O28" s="1928" t="str">
        <f>'Formatting (DO NOT TOUCH)'!$A$1</f>
        <v>None</v>
      </c>
      <c r="P28" s="1919">
        <v>127.0</v>
      </c>
      <c r="Q28" s="1919">
        <v>10.0</v>
      </c>
      <c r="R28" s="1919">
        <v>70.0</v>
      </c>
      <c r="S28" s="1914" t="s">
        <v>3242</v>
      </c>
      <c r="T28" s="1917" t="s">
        <v>3289</v>
      </c>
      <c r="U28" s="1917" t="s">
        <v>3302</v>
      </c>
      <c r="V28" s="1917" t="str">
        <f>'Formatting (DO NOT TOUCH)'!$C$32</f>
        <v>Lightningrod</v>
      </c>
      <c r="W28" s="1917" t="str">
        <f>'Formatting (DO NOT TOUCH)'!$C$1</f>
        <v>-</v>
      </c>
      <c r="X28" s="1929">
        <v>0.0</v>
      </c>
      <c r="Y28" s="1929">
        <v>2.0</v>
      </c>
      <c r="Z28" s="1917"/>
      <c r="AA28" s="1917"/>
    </row>
    <row r="29">
      <c r="A29" s="1919">
        <v>27.0</v>
      </c>
      <c r="B29" s="1914" t="s">
        <v>3308</v>
      </c>
      <c r="C29" s="1920">
        <v>50.0</v>
      </c>
      <c r="D29" s="1921">
        <v>75.0</v>
      </c>
      <c r="E29" s="1941" t="s">
        <v>3309</v>
      </c>
      <c r="F29" s="1935" t="s">
        <v>3310</v>
      </c>
      <c r="G29" s="1940" t="s">
        <v>3311</v>
      </c>
      <c r="H29" s="1925">
        <v>40.0</v>
      </c>
      <c r="I29" s="1926">
        <v>300.0</v>
      </c>
      <c r="J29" s="1943" t="s">
        <v>3312</v>
      </c>
      <c r="K29" s="1943" t="s">
        <v>3312</v>
      </c>
      <c r="L29" s="1919">
        <v>255.0</v>
      </c>
      <c r="M29" s="1915">
        <v>93.0</v>
      </c>
      <c r="N29" s="1928" t="str">
        <f>'Formatting (DO NOT TOUCH)'!$A$1</f>
        <v>None</v>
      </c>
      <c r="O29" s="1928" t="str">
        <f>'Formatting (DO NOT TOUCH)'!$A$1</f>
        <v>None</v>
      </c>
      <c r="P29" s="1919">
        <v>127.0</v>
      </c>
      <c r="Q29" s="1919">
        <v>20.0</v>
      </c>
      <c r="R29" s="1919">
        <v>70.0</v>
      </c>
      <c r="S29" s="1914" t="s">
        <v>3242</v>
      </c>
      <c r="T29" s="1917" t="s">
        <v>3289</v>
      </c>
      <c r="U29" s="1917" t="s">
        <v>3289</v>
      </c>
      <c r="V29" s="1917" t="str">
        <f>'Formatting (DO NOT TOUCH)'!$C$25</f>
        <v>Rough Skin</v>
      </c>
      <c r="W29" s="1917" t="str">
        <f>'Formatting (DO NOT TOUCH)'!$C$25</f>
        <v>Rough Skin</v>
      </c>
      <c r="X29" s="1929">
        <v>0.0</v>
      </c>
      <c r="Y29" s="1929">
        <v>2.0</v>
      </c>
      <c r="Z29" s="1917"/>
      <c r="AA29" s="1917"/>
    </row>
    <row r="30">
      <c r="A30" s="1919">
        <v>28.0</v>
      </c>
      <c r="B30" s="1914" t="s">
        <v>3313</v>
      </c>
      <c r="C30" s="1920">
        <v>75.0</v>
      </c>
      <c r="D30" s="1921">
        <v>100.0</v>
      </c>
      <c r="E30" s="1941" t="s">
        <v>3314</v>
      </c>
      <c r="F30" s="1935" t="s">
        <v>3315</v>
      </c>
      <c r="G30" s="1940" t="s">
        <v>3316</v>
      </c>
      <c r="H30" s="1925">
        <v>65.0</v>
      </c>
      <c r="I30" s="1926">
        <v>450.0</v>
      </c>
      <c r="J30" s="1943" t="s">
        <v>3312</v>
      </c>
      <c r="K30" s="1943" t="s">
        <v>3312</v>
      </c>
      <c r="L30" s="1919">
        <v>117.0</v>
      </c>
      <c r="M30" s="1915">
        <v>163.0</v>
      </c>
      <c r="N30" s="1928" t="str">
        <f>'Formatting (DO NOT TOUCH)'!$A$1</f>
        <v>None</v>
      </c>
      <c r="O30" s="1928" t="str">
        <f>'Formatting (DO NOT TOUCH)'!$A$1</f>
        <v>None</v>
      </c>
      <c r="P30" s="1919">
        <v>127.0</v>
      </c>
      <c r="Q30" s="1919">
        <v>20.0</v>
      </c>
      <c r="R30" s="1919">
        <v>70.0</v>
      </c>
      <c r="S30" s="1914" t="s">
        <v>3242</v>
      </c>
      <c r="T30" s="1917" t="s">
        <v>3289</v>
      </c>
      <c r="U30" s="1917" t="s">
        <v>3289</v>
      </c>
      <c r="V30" s="1917" t="str">
        <f>'Formatting (DO NOT TOUCH)'!$C$25</f>
        <v>Rough Skin</v>
      </c>
      <c r="W30" s="1917" t="str">
        <f>'Formatting (DO NOT TOUCH)'!$C$25</f>
        <v>Rough Skin</v>
      </c>
      <c r="X30" s="1929">
        <v>0.0</v>
      </c>
      <c r="Y30" s="1929">
        <v>2.0</v>
      </c>
      <c r="Z30" s="1917"/>
      <c r="AA30" s="1917"/>
    </row>
    <row r="31">
      <c r="A31" s="1919">
        <v>29.0</v>
      </c>
      <c r="B31" s="1914" t="s">
        <v>3317</v>
      </c>
      <c r="C31" s="1920">
        <v>55.0</v>
      </c>
      <c r="D31" s="1921">
        <v>47.0</v>
      </c>
      <c r="E31" s="1922">
        <v>52.0</v>
      </c>
      <c r="F31" s="1923">
        <v>40.0</v>
      </c>
      <c r="G31" s="1924">
        <v>40.0</v>
      </c>
      <c r="H31" s="1925">
        <v>41.0</v>
      </c>
      <c r="I31" s="1926">
        <v>275.0</v>
      </c>
      <c r="J31" s="1931" t="s">
        <v>3246</v>
      </c>
      <c r="K31" s="1931" t="s">
        <v>3246</v>
      </c>
      <c r="L31" s="1919">
        <v>255.0</v>
      </c>
      <c r="M31" s="1915">
        <v>59.0</v>
      </c>
      <c r="N31" s="1928" t="str">
        <f>'Formatting (DO NOT TOUCH)'!$A$1</f>
        <v>None</v>
      </c>
      <c r="O31" s="1928" t="str">
        <f>'Formatting (DO NOT TOUCH)'!$A$1</f>
        <v>None</v>
      </c>
      <c r="P31" s="1919">
        <v>254.0</v>
      </c>
      <c r="Q31" s="1919">
        <v>20.0</v>
      </c>
      <c r="R31" s="1919">
        <v>70.0</v>
      </c>
      <c r="S31" s="1914" t="s">
        <v>3247</v>
      </c>
      <c r="T31" s="1917" t="s">
        <v>3248</v>
      </c>
      <c r="U31" s="1917" t="s">
        <v>3289</v>
      </c>
      <c r="V31" s="1917" t="str">
        <f>'Formatting (DO NOT TOUCH)'!$C$39</f>
        <v>Poison Point</v>
      </c>
      <c r="W31" s="1917" t="str">
        <f>'Formatting (DO NOT TOUCH)'!$C$80</f>
        <v>Rivalry</v>
      </c>
      <c r="X31" s="1929">
        <v>60.0</v>
      </c>
      <c r="Y31" s="1929">
        <v>1.0</v>
      </c>
      <c r="Z31" s="1917"/>
      <c r="AA31" s="1917"/>
    </row>
    <row r="32">
      <c r="A32" s="1919">
        <v>30.0</v>
      </c>
      <c r="B32" s="1914" t="s">
        <v>3318</v>
      </c>
      <c r="C32" s="1920">
        <v>70.0</v>
      </c>
      <c r="D32" s="1921">
        <v>62.0</v>
      </c>
      <c r="E32" s="1922">
        <v>67.0</v>
      </c>
      <c r="F32" s="1923">
        <v>55.0</v>
      </c>
      <c r="G32" s="1924">
        <v>55.0</v>
      </c>
      <c r="H32" s="1925">
        <v>56.0</v>
      </c>
      <c r="I32" s="1926">
        <v>365.0</v>
      </c>
      <c r="J32" s="1931" t="s">
        <v>3246</v>
      </c>
      <c r="K32" s="1931" t="s">
        <v>3246</v>
      </c>
      <c r="L32" s="1919">
        <v>156.0</v>
      </c>
      <c r="M32" s="1915">
        <v>117.0</v>
      </c>
      <c r="N32" s="1928" t="str">
        <f>'Formatting (DO NOT TOUCH)'!$A$1</f>
        <v>None</v>
      </c>
      <c r="O32" s="1928" t="str">
        <f>'Formatting (DO NOT TOUCH)'!$A$1</f>
        <v>None</v>
      </c>
      <c r="P32" s="1919">
        <v>254.0</v>
      </c>
      <c r="Q32" s="1919">
        <v>20.0</v>
      </c>
      <c r="R32" s="1919">
        <v>70.0</v>
      </c>
      <c r="S32" s="1914" t="s">
        <v>3247</v>
      </c>
      <c r="T32" s="1917" t="s">
        <v>3319</v>
      </c>
      <c r="U32" s="1917" t="s">
        <v>3319</v>
      </c>
      <c r="V32" s="1917" t="str">
        <f>'Formatting (DO NOT TOUCH)'!$C$39</f>
        <v>Poison Point</v>
      </c>
      <c r="W32" s="1917" t="str">
        <f>'Formatting (DO NOT TOUCH)'!$C$80</f>
        <v>Rivalry</v>
      </c>
      <c r="X32" s="1929">
        <v>60.0</v>
      </c>
      <c r="Y32" s="1929">
        <v>1.0</v>
      </c>
      <c r="Z32" s="1917"/>
      <c r="AA32" s="1917"/>
    </row>
    <row r="33">
      <c r="A33" s="1919">
        <v>31.0</v>
      </c>
      <c r="B33" s="1914" t="s">
        <v>3320</v>
      </c>
      <c r="C33" s="1920">
        <v>90.0</v>
      </c>
      <c r="D33" s="1932" t="s">
        <v>3251</v>
      </c>
      <c r="E33" s="1941" t="s">
        <v>3321</v>
      </c>
      <c r="F33" s="1935" t="s">
        <v>3322</v>
      </c>
      <c r="G33" s="1940" t="s">
        <v>3298</v>
      </c>
      <c r="H33" s="1925">
        <v>76.0</v>
      </c>
      <c r="I33" s="1933" t="s">
        <v>3323</v>
      </c>
      <c r="J33" s="1931" t="s">
        <v>3246</v>
      </c>
      <c r="K33" s="1943" t="s">
        <v>3312</v>
      </c>
      <c r="L33" s="1919">
        <v>59.0</v>
      </c>
      <c r="M33" s="1915">
        <v>194.0</v>
      </c>
      <c r="N33" s="1928" t="str">
        <f>'Formatting (DO NOT TOUCH)'!$A$1</f>
        <v>None</v>
      </c>
      <c r="O33" s="1928" t="str">
        <f>'Formatting (DO NOT TOUCH)'!$A$1</f>
        <v>None</v>
      </c>
      <c r="P33" s="1919">
        <v>254.0</v>
      </c>
      <c r="Q33" s="1919">
        <v>20.0</v>
      </c>
      <c r="R33" s="1919">
        <v>70.0</v>
      </c>
      <c r="S33" s="1914" t="s">
        <v>3247</v>
      </c>
      <c r="T33" s="1917" t="s">
        <v>3319</v>
      </c>
      <c r="U33" s="1917" t="s">
        <v>3319</v>
      </c>
      <c r="V33" s="1917" t="str">
        <f>'Formatting (DO NOT TOUCH)'!$C$5</f>
        <v>Battle Armor</v>
      </c>
      <c r="W33" s="1917" t="str">
        <f>'Formatting (DO NOT TOUCH)'!$C$5</f>
        <v>Battle Armor</v>
      </c>
      <c r="X33" s="1929">
        <v>60.0</v>
      </c>
      <c r="Y33" s="1929">
        <v>1.0</v>
      </c>
      <c r="Z33" s="1917"/>
      <c r="AA33" s="1917"/>
    </row>
    <row r="34">
      <c r="A34" s="1919">
        <v>32.0</v>
      </c>
      <c r="B34" s="1914" t="s">
        <v>3324</v>
      </c>
      <c r="C34" s="1920">
        <v>46.0</v>
      </c>
      <c r="D34" s="1921">
        <v>57.0</v>
      </c>
      <c r="E34" s="1922">
        <v>40.0</v>
      </c>
      <c r="F34" s="1923">
        <v>40.0</v>
      </c>
      <c r="G34" s="1924">
        <v>40.0</v>
      </c>
      <c r="H34" s="1925">
        <v>50.0</v>
      </c>
      <c r="I34" s="1926">
        <v>273.0</v>
      </c>
      <c r="J34" s="1931" t="s">
        <v>3246</v>
      </c>
      <c r="K34" s="1931" t="s">
        <v>3246</v>
      </c>
      <c r="L34" s="1919">
        <v>255.0</v>
      </c>
      <c r="M34" s="1915">
        <v>60.0</v>
      </c>
      <c r="N34" s="1928" t="str">
        <f>'Formatting (DO NOT TOUCH)'!$A$1</f>
        <v>None</v>
      </c>
      <c r="O34" s="1928" t="str">
        <f>'Formatting (DO NOT TOUCH)'!$A$1</f>
        <v>None</v>
      </c>
      <c r="P34" s="1919">
        <v>0.0</v>
      </c>
      <c r="Q34" s="1919">
        <v>20.0</v>
      </c>
      <c r="R34" s="1919">
        <v>70.0</v>
      </c>
      <c r="S34" s="1914" t="s">
        <v>3247</v>
      </c>
      <c r="T34" s="1917" t="s">
        <v>3248</v>
      </c>
      <c r="U34" s="1917" t="s">
        <v>3289</v>
      </c>
      <c r="V34" s="1917" t="str">
        <f>'Formatting (DO NOT TOUCH)'!$C$39</f>
        <v>Poison Point</v>
      </c>
      <c r="W34" s="1917" t="str">
        <f>'Formatting (DO NOT TOUCH)'!$C$80</f>
        <v>Rivalry</v>
      </c>
      <c r="X34" s="1929">
        <v>60.0</v>
      </c>
      <c r="Y34" s="1929">
        <v>6.0</v>
      </c>
      <c r="Z34" s="1917"/>
      <c r="AA34" s="1917"/>
    </row>
    <row r="35">
      <c r="A35" s="1919">
        <v>33.0</v>
      </c>
      <c r="B35" s="1914" t="s">
        <v>3325</v>
      </c>
      <c r="C35" s="1920">
        <v>61.0</v>
      </c>
      <c r="D35" s="1921">
        <v>72.0</v>
      </c>
      <c r="E35" s="1922">
        <v>57.0</v>
      </c>
      <c r="F35" s="1923">
        <v>55.0</v>
      </c>
      <c r="G35" s="1924">
        <v>55.0</v>
      </c>
      <c r="H35" s="1925">
        <v>65.0</v>
      </c>
      <c r="I35" s="1926">
        <v>365.0</v>
      </c>
      <c r="J35" s="1931" t="s">
        <v>3246</v>
      </c>
      <c r="K35" s="1931" t="s">
        <v>3246</v>
      </c>
      <c r="L35" s="1919">
        <v>156.0</v>
      </c>
      <c r="M35" s="1915">
        <v>118.0</v>
      </c>
      <c r="N35" s="1928" t="str">
        <f>'Formatting (DO NOT TOUCH)'!$A$1</f>
        <v>None</v>
      </c>
      <c r="O35" s="1928" t="str">
        <f>'Formatting (DO NOT TOUCH)'!$A$1</f>
        <v>None</v>
      </c>
      <c r="P35" s="1919">
        <v>0.0</v>
      </c>
      <c r="Q35" s="1919">
        <v>20.0</v>
      </c>
      <c r="R35" s="1919">
        <v>70.0</v>
      </c>
      <c r="S35" s="1914" t="s">
        <v>3247</v>
      </c>
      <c r="T35" s="1917" t="s">
        <v>3248</v>
      </c>
      <c r="U35" s="1917" t="s">
        <v>3289</v>
      </c>
      <c r="V35" s="1917" t="str">
        <f>'Formatting (DO NOT TOUCH)'!$C$39</f>
        <v>Poison Point</v>
      </c>
      <c r="W35" s="1917" t="str">
        <f>'Formatting (DO NOT TOUCH)'!$C$80</f>
        <v>Rivalry</v>
      </c>
      <c r="X35" s="1929">
        <v>60.0</v>
      </c>
      <c r="Y35" s="1929">
        <v>6.0</v>
      </c>
      <c r="Z35" s="1917"/>
      <c r="AA35" s="1917"/>
    </row>
    <row r="36">
      <c r="A36" s="1919">
        <v>34.0</v>
      </c>
      <c r="B36" s="1914" t="s">
        <v>3326</v>
      </c>
      <c r="C36" s="1920">
        <v>81.0</v>
      </c>
      <c r="D36" s="1932" t="s">
        <v>3327</v>
      </c>
      <c r="E36" s="1941" t="s">
        <v>3328</v>
      </c>
      <c r="F36" s="1935" t="s">
        <v>3298</v>
      </c>
      <c r="G36" s="1940" t="s">
        <v>3322</v>
      </c>
      <c r="H36" s="1925">
        <v>85.0</v>
      </c>
      <c r="I36" s="1933" t="s">
        <v>3323</v>
      </c>
      <c r="J36" s="1931" t="s">
        <v>3246</v>
      </c>
      <c r="K36" s="1943" t="s">
        <v>3312</v>
      </c>
      <c r="L36" s="1919">
        <v>59.0</v>
      </c>
      <c r="M36" s="1915">
        <v>195.0</v>
      </c>
      <c r="N36" s="1928" t="str">
        <f>'Formatting (DO NOT TOUCH)'!$A$1</f>
        <v>None</v>
      </c>
      <c r="O36" s="1928" t="str">
        <f>'Formatting (DO NOT TOUCH)'!$A$1</f>
        <v>None</v>
      </c>
      <c r="P36" s="1919">
        <v>0.0</v>
      </c>
      <c r="Q36" s="1919">
        <v>20.0</v>
      </c>
      <c r="R36" s="1919">
        <v>70.0</v>
      </c>
      <c r="S36" s="1914" t="s">
        <v>3247</v>
      </c>
      <c r="T36" s="1917" t="s">
        <v>3248</v>
      </c>
      <c r="U36" s="1917" t="s">
        <v>3289</v>
      </c>
      <c r="V36" s="1917" t="str">
        <f>'Formatting (DO NOT TOUCH)'!$C$105</f>
        <v>Mold Breaker</v>
      </c>
      <c r="W36" s="1917" t="str">
        <f>'Formatting (DO NOT TOUCH)'!$C$105</f>
        <v>Mold Breaker</v>
      </c>
      <c r="X36" s="1929">
        <v>60.0</v>
      </c>
      <c r="Y36" s="1929">
        <v>6.0</v>
      </c>
      <c r="Z36" s="1917"/>
      <c r="AA36" s="1917"/>
    </row>
    <row r="37">
      <c r="A37" s="1919">
        <v>35.0</v>
      </c>
      <c r="B37" s="1914" t="s">
        <v>3329</v>
      </c>
      <c r="C37" s="1920">
        <v>70.0</v>
      </c>
      <c r="D37" s="1921">
        <v>45.0</v>
      </c>
      <c r="E37" s="1922">
        <v>48.0</v>
      </c>
      <c r="F37" s="1923">
        <v>60.0</v>
      </c>
      <c r="G37" s="1924">
        <v>65.0</v>
      </c>
      <c r="H37" s="1925">
        <v>35.0</v>
      </c>
      <c r="I37" s="1926">
        <v>323.0</v>
      </c>
      <c r="J37" s="1927" t="s">
        <v>3241</v>
      </c>
      <c r="K37" s="1927" t="s">
        <v>3241</v>
      </c>
      <c r="L37" s="1919">
        <v>46.0</v>
      </c>
      <c r="M37" s="1915">
        <v>68.0</v>
      </c>
      <c r="N37" s="1928" t="str">
        <f>'Formatting (DO NOT TOUCH)'!$A$1</f>
        <v>None</v>
      </c>
      <c r="O37" s="1928" t="str">
        <f>'Formatting (DO NOT TOUCH)'!$A$1</f>
        <v>None</v>
      </c>
      <c r="P37" s="1919">
        <v>191.0</v>
      </c>
      <c r="Q37" s="1919">
        <v>10.0</v>
      </c>
      <c r="R37" s="1919">
        <v>140.0</v>
      </c>
      <c r="S37" s="1914" t="s">
        <v>3330</v>
      </c>
      <c r="T37" s="1917" t="s">
        <v>3302</v>
      </c>
      <c r="U37" s="1917" t="s">
        <v>3302</v>
      </c>
      <c r="V37" s="1917" t="str">
        <f>'Formatting (DO NOT TOUCH)'!$C$99</f>
        <v>Magic Guard</v>
      </c>
      <c r="W37" s="1917" t="str">
        <f>'Formatting (DO NOT TOUCH)'!$C$99</f>
        <v>Magic Guard</v>
      </c>
      <c r="X37" s="1929">
        <v>60.0</v>
      </c>
      <c r="Y37" s="1929">
        <v>9.0</v>
      </c>
      <c r="Z37" s="1917"/>
      <c r="AA37" s="1917"/>
    </row>
    <row r="38">
      <c r="A38" s="1919">
        <v>36.0</v>
      </c>
      <c r="B38" s="1914" t="s">
        <v>3331</v>
      </c>
      <c r="C38" s="1920">
        <v>95.0</v>
      </c>
      <c r="D38" s="1921">
        <v>70.0</v>
      </c>
      <c r="E38" s="1922">
        <v>73.0</v>
      </c>
      <c r="F38" s="1935" t="s">
        <v>3298</v>
      </c>
      <c r="G38" s="1924">
        <v>90.0</v>
      </c>
      <c r="H38" s="1938" t="s">
        <v>3332</v>
      </c>
      <c r="I38" s="1933" t="s">
        <v>3333</v>
      </c>
      <c r="J38" s="1927" t="s">
        <v>3241</v>
      </c>
      <c r="K38" s="1927" t="s">
        <v>3241</v>
      </c>
      <c r="L38" s="1919">
        <v>17.0</v>
      </c>
      <c r="M38" s="1915">
        <v>129.0</v>
      </c>
      <c r="N38" s="1928" t="str">
        <f>'Formatting (DO NOT TOUCH)'!$A$1</f>
        <v>None</v>
      </c>
      <c r="O38" s="1928" t="str">
        <f>'Formatting (DO NOT TOUCH)'!$A$1</f>
        <v>None</v>
      </c>
      <c r="P38" s="1919">
        <v>191.0</v>
      </c>
      <c r="Q38" s="1919">
        <v>10.0</v>
      </c>
      <c r="R38" s="1919">
        <v>140.0</v>
      </c>
      <c r="S38" s="1914" t="s">
        <v>3330</v>
      </c>
      <c r="T38" s="1917" t="s">
        <v>3302</v>
      </c>
      <c r="U38" s="1917" t="s">
        <v>3302</v>
      </c>
      <c r="V38" s="1917" t="str">
        <f>'Formatting (DO NOT TOUCH)'!$C$99</f>
        <v>Magic Guard</v>
      </c>
      <c r="W38" s="1917" t="str">
        <f>'Formatting (DO NOT TOUCH)'!$C$99</f>
        <v>Magic Guard</v>
      </c>
      <c r="X38" s="1929">
        <v>0.0</v>
      </c>
      <c r="Y38" s="1929">
        <v>9.0</v>
      </c>
      <c r="Z38" s="1917"/>
      <c r="AA38" s="1917"/>
    </row>
    <row r="39">
      <c r="A39" s="1919">
        <v>37.0</v>
      </c>
      <c r="B39" s="1914" t="s">
        <v>3334</v>
      </c>
      <c r="C39" s="1920">
        <v>38.0</v>
      </c>
      <c r="D39" s="1921">
        <v>41.0</v>
      </c>
      <c r="E39" s="1922">
        <v>40.0</v>
      </c>
      <c r="F39" s="1935" t="s">
        <v>3335</v>
      </c>
      <c r="G39" s="1924">
        <v>65.0</v>
      </c>
      <c r="H39" s="1925">
        <v>65.0</v>
      </c>
      <c r="I39" s="1933" t="s">
        <v>3336</v>
      </c>
      <c r="J39" s="1934" t="s">
        <v>3254</v>
      </c>
      <c r="K39" s="1934" t="s">
        <v>3254</v>
      </c>
      <c r="L39" s="1919">
        <v>247.0</v>
      </c>
      <c r="M39" s="1915">
        <v>63.0</v>
      </c>
      <c r="N39" s="1928" t="str">
        <f>'Formatting (DO NOT TOUCH)'!$A$1</f>
        <v>None</v>
      </c>
      <c r="O39" s="1928" t="str">
        <f>'Formatting (DO NOT TOUCH)'!$A$1</f>
        <v>None</v>
      </c>
      <c r="P39" s="1919">
        <v>191.0</v>
      </c>
      <c r="Q39" s="1919">
        <v>20.0</v>
      </c>
      <c r="R39" s="1919">
        <v>70.0</v>
      </c>
      <c r="S39" s="1914" t="s">
        <v>3242</v>
      </c>
      <c r="T39" s="1917" t="s">
        <v>3289</v>
      </c>
      <c r="U39" s="1917" t="s">
        <v>3289</v>
      </c>
      <c r="V39" s="1917" t="str">
        <f>'Formatting (DO NOT TOUCH)'!$C$50</f>
        <v>Flame Body</v>
      </c>
      <c r="W39" s="1917" t="str">
        <f>'Formatting (DO NOT TOUCH)'!$C$1</f>
        <v>-</v>
      </c>
      <c r="X39" s="1929">
        <v>0.0</v>
      </c>
      <c r="Y39" s="1929">
        <v>5.0</v>
      </c>
      <c r="Z39" s="1917"/>
      <c r="AA39" s="1917"/>
    </row>
    <row r="40">
      <c r="A40" s="1919">
        <v>38.0</v>
      </c>
      <c r="B40" s="1914" t="s">
        <v>3337</v>
      </c>
      <c r="C40" s="1944" t="s">
        <v>3338</v>
      </c>
      <c r="D40" s="1932" t="s">
        <v>3339</v>
      </c>
      <c r="E40" s="1941" t="s">
        <v>3340</v>
      </c>
      <c r="F40" s="1935" t="s">
        <v>3341</v>
      </c>
      <c r="G40" s="1940" t="s">
        <v>3342</v>
      </c>
      <c r="H40" s="1925">
        <v>100.0</v>
      </c>
      <c r="I40" s="1933" t="s">
        <v>3343</v>
      </c>
      <c r="J40" s="1934" t="s">
        <v>3254</v>
      </c>
      <c r="K40" s="1934" t="s">
        <v>3254</v>
      </c>
      <c r="L40" s="1919">
        <v>90.0</v>
      </c>
      <c r="M40" s="1915">
        <v>178.0</v>
      </c>
      <c r="N40" s="1928" t="str">
        <f>'Formatting (DO NOT TOUCH)'!$A$1</f>
        <v>None</v>
      </c>
      <c r="O40" s="1928" t="str">
        <f>'Formatting (DO NOT TOUCH)'!$A$1</f>
        <v>None</v>
      </c>
      <c r="P40" s="1919">
        <v>191.0</v>
      </c>
      <c r="Q40" s="1919">
        <v>20.0</v>
      </c>
      <c r="R40" s="1919">
        <v>70.0</v>
      </c>
      <c r="S40" s="1914" t="s">
        <v>3242</v>
      </c>
      <c r="T40" s="1917" t="s">
        <v>3289</v>
      </c>
      <c r="U40" s="1917" t="s">
        <v>3289</v>
      </c>
      <c r="V40" s="1917" t="str">
        <f>'Formatting (DO NOT TOUCH)'!$C$99</f>
        <v>Magic Guard</v>
      </c>
      <c r="W40" s="1917" t="str">
        <f>'Formatting (DO NOT TOUCH)'!$C$1</f>
        <v>-</v>
      </c>
      <c r="X40" s="1929">
        <v>0.0</v>
      </c>
      <c r="Y40" s="1929">
        <v>2.0</v>
      </c>
      <c r="Z40" s="1917"/>
      <c r="AA40" s="1917"/>
    </row>
    <row r="41">
      <c r="A41" s="1919">
        <v>39.0</v>
      </c>
      <c r="B41" s="1914" t="s">
        <v>3344</v>
      </c>
      <c r="C41" s="1920">
        <v>115.0</v>
      </c>
      <c r="D41" s="1921">
        <v>45.0</v>
      </c>
      <c r="E41" s="1941" t="s">
        <v>3345</v>
      </c>
      <c r="F41" s="1935" t="s">
        <v>3346</v>
      </c>
      <c r="G41" s="1940" t="s">
        <v>3273</v>
      </c>
      <c r="H41" s="1925">
        <v>20.0</v>
      </c>
      <c r="I41" s="1933" t="s">
        <v>3347</v>
      </c>
      <c r="J41" s="1927" t="s">
        <v>3241</v>
      </c>
      <c r="K41" s="1927" t="s">
        <v>3241</v>
      </c>
      <c r="L41" s="1919">
        <v>221.0</v>
      </c>
      <c r="M41" s="1915">
        <v>76.0</v>
      </c>
      <c r="N41" s="1928" t="str">
        <f>'Formatting (DO NOT TOUCH)'!$A$1</f>
        <v>None</v>
      </c>
      <c r="O41" s="1928" t="str">
        <f>'Formatting (DO NOT TOUCH)'!$A$1</f>
        <v>None</v>
      </c>
      <c r="P41" s="1919">
        <v>191.0</v>
      </c>
      <c r="Q41" s="1919">
        <v>10.0</v>
      </c>
      <c r="R41" s="1919">
        <v>70.0</v>
      </c>
      <c r="S41" s="1914" t="s">
        <v>3330</v>
      </c>
      <c r="T41" s="1917" t="s">
        <v>3302</v>
      </c>
      <c r="U41" s="1917" t="s">
        <v>3302</v>
      </c>
      <c r="V41" s="1917" t="str">
        <f>'Formatting (DO NOT TOUCH)'!$C$107</f>
        <v>Aftermath</v>
      </c>
      <c r="W41" s="1917" t="str">
        <f>'Formatting (DO NOT TOUCH)'!$C$1</f>
        <v>-</v>
      </c>
      <c r="X41" s="1929">
        <v>0.0</v>
      </c>
      <c r="Y41" s="1929">
        <v>9.0</v>
      </c>
      <c r="Z41" s="1917"/>
      <c r="AA41" s="1917"/>
    </row>
    <row r="42">
      <c r="A42" s="1919">
        <v>40.0</v>
      </c>
      <c r="B42" s="1914" t="s">
        <v>3348</v>
      </c>
      <c r="C42" s="1920">
        <v>140.0</v>
      </c>
      <c r="D42" s="1932" t="s">
        <v>3349</v>
      </c>
      <c r="E42" s="1941" t="s">
        <v>3350</v>
      </c>
      <c r="F42" s="1935" t="s">
        <v>3322</v>
      </c>
      <c r="G42" s="1940" t="s">
        <v>3351</v>
      </c>
      <c r="H42" s="1925">
        <v>45.0</v>
      </c>
      <c r="I42" s="1933" t="s">
        <v>3352</v>
      </c>
      <c r="J42" s="1927" t="s">
        <v>3241</v>
      </c>
      <c r="K42" s="1927" t="s">
        <v>3241</v>
      </c>
      <c r="L42" s="1919">
        <v>65.0</v>
      </c>
      <c r="M42" s="1915">
        <v>109.0</v>
      </c>
      <c r="N42" s="1928" t="str">
        <f>'Formatting (DO NOT TOUCH)'!$A$1</f>
        <v>None</v>
      </c>
      <c r="O42" s="1928" t="str">
        <f>'Formatting (DO NOT TOUCH)'!$A$1</f>
        <v>None</v>
      </c>
      <c r="P42" s="1919">
        <v>191.0</v>
      </c>
      <c r="Q42" s="1919">
        <v>10.0</v>
      </c>
      <c r="R42" s="1919">
        <v>70.0</v>
      </c>
      <c r="S42" s="1914" t="s">
        <v>3330</v>
      </c>
      <c r="T42" s="1917" t="s">
        <v>3302</v>
      </c>
      <c r="U42" s="1917" t="s">
        <v>3302</v>
      </c>
      <c r="V42" s="1917" t="str">
        <f>'Formatting (DO NOT TOUCH)'!$C$107</f>
        <v>Aftermath</v>
      </c>
      <c r="W42" s="1917" t="str">
        <f>'Formatting (DO NOT TOUCH)'!$C$1</f>
        <v>-</v>
      </c>
      <c r="X42" s="1929">
        <v>0.0</v>
      </c>
      <c r="Y42" s="1929">
        <v>9.0</v>
      </c>
      <c r="Z42" s="1917"/>
      <c r="AA42" s="1917"/>
    </row>
    <row r="43">
      <c r="A43" s="1919">
        <v>41.0</v>
      </c>
      <c r="B43" s="1914" t="s">
        <v>3353</v>
      </c>
      <c r="C43" s="1920">
        <v>40.0</v>
      </c>
      <c r="D43" s="1921">
        <v>45.0</v>
      </c>
      <c r="E43" s="1922">
        <v>35.0</v>
      </c>
      <c r="F43" s="1923">
        <v>30.0</v>
      </c>
      <c r="G43" s="1924">
        <v>40.0</v>
      </c>
      <c r="H43" s="1925">
        <v>55.0</v>
      </c>
      <c r="I43" s="1926">
        <v>245.0</v>
      </c>
      <c r="J43" s="1931" t="s">
        <v>3246</v>
      </c>
      <c r="K43" s="1936" t="s">
        <v>3260</v>
      </c>
      <c r="L43" s="1919">
        <v>117.0</v>
      </c>
      <c r="M43" s="1915">
        <v>54.0</v>
      </c>
      <c r="N43" s="1928" t="str">
        <f>'Formatting (DO NOT TOUCH)'!$A$1</f>
        <v>None</v>
      </c>
      <c r="O43" s="1928" t="str">
        <f>'Formatting (DO NOT TOUCH)'!$A$1</f>
        <v>None</v>
      </c>
      <c r="P43" s="1919">
        <v>127.0</v>
      </c>
      <c r="Q43" s="1919">
        <v>15.0</v>
      </c>
      <c r="R43" s="1919">
        <v>70.0</v>
      </c>
      <c r="S43" s="1914" t="s">
        <v>3242</v>
      </c>
      <c r="T43" s="1917" t="s">
        <v>3260</v>
      </c>
      <c r="U43" s="1917" t="s">
        <v>3260</v>
      </c>
      <c r="V43" s="1917" t="str">
        <f>'Formatting (DO NOT TOUCH)'!$C$40</f>
        <v>Inner Focus</v>
      </c>
      <c r="W43" s="1917" t="str">
        <f>'Formatting (DO NOT TOUCH)'!$C$1</f>
        <v>-</v>
      </c>
      <c r="X43" s="1929">
        <v>0.0</v>
      </c>
      <c r="Y43" s="1929">
        <v>6.0</v>
      </c>
      <c r="Z43" s="1917"/>
      <c r="AA43" s="1917"/>
    </row>
    <row r="44">
      <c r="A44" s="1919">
        <v>42.0</v>
      </c>
      <c r="B44" s="1914" t="s">
        <v>3354</v>
      </c>
      <c r="C44" s="1920">
        <v>75.0</v>
      </c>
      <c r="D44" s="1921">
        <v>80.0</v>
      </c>
      <c r="E44" s="1922">
        <v>70.0</v>
      </c>
      <c r="F44" s="1923">
        <v>65.0</v>
      </c>
      <c r="G44" s="1924">
        <v>75.0</v>
      </c>
      <c r="H44" s="1925">
        <v>90.0</v>
      </c>
      <c r="I44" s="1926">
        <v>455.0</v>
      </c>
      <c r="J44" s="1931" t="s">
        <v>3246</v>
      </c>
      <c r="K44" s="1936" t="s">
        <v>3260</v>
      </c>
      <c r="L44" s="1919">
        <v>72.0</v>
      </c>
      <c r="M44" s="1915">
        <v>171.0</v>
      </c>
      <c r="N44" s="1928" t="str">
        <f>'Formatting (DO NOT TOUCH)'!$A$1</f>
        <v>None</v>
      </c>
      <c r="O44" s="1928" t="str">
        <f>'Formatting (DO NOT TOUCH)'!$A$1</f>
        <v>None</v>
      </c>
      <c r="P44" s="1919">
        <v>127.0</v>
      </c>
      <c r="Q44" s="1919">
        <v>15.0</v>
      </c>
      <c r="R44" s="1919">
        <v>70.0</v>
      </c>
      <c r="S44" s="1914" t="s">
        <v>3242</v>
      </c>
      <c r="T44" s="1917" t="s">
        <v>3260</v>
      </c>
      <c r="U44" s="1917" t="s">
        <v>3260</v>
      </c>
      <c r="V44" s="1917" t="str">
        <f>'Formatting (DO NOT TOUCH)'!$C$40</f>
        <v>Inner Focus</v>
      </c>
      <c r="W44" s="1917" t="str">
        <f>'Formatting (DO NOT TOUCH)'!$C$1</f>
        <v>-</v>
      </c>
      <c r="X44" s="1929">
        <v>0.0</v>
      </c>
      <c r="Y44" s="1929">
        <v>6.0</v>
      </c>
      <c r="Z44" s="1917"/>
      <c r="AA44" s="1917"/>
    </row>
    <row r="45">
      <c r="A45" s="1919">
        <v>43.0</v>
      </c>
      <c r="B45" s="1914" t="s">
        <v>3355</v>
      </c>
      <c r="C45" s="1920">
        <v>45.0</v>
      </c>
      <c r="D45" s="1921">
        <v>50.0</v>
      </c>
      <c r="E45" s="1922">
        <v>55.0</v>
      </c>
      <c r="F45" s="1923">
        <v>75.0</v>
      </c>
      <c r="G45" s="1924">
        <v>65.0</v>
      </c>
      <c r="H45" s="1925">
        <v>30.0</v>
      </c>
      <c r="I45" s="1926">
        <v>320.0</v>
      </c>
      <c r="J45" s="1930" t="s">
        <v>3245</v>
      </c>
      <c r="K45" s="1931" t="s">
        <v>3246</v>
      </c>
      <c r="L45" s="1919">
        <v>255.0</v>
      </c>
      <c r="M45" s="1915">
        <v>78.0</v>
      </c>
      <c r="N45" s="1928" t="str">
        <f>'Formatting (DO NOT TOUCH)'!$A$1</f>
        <v>None</v>
      </c>
      <c r="O45" s="1928" t="str">
        <f>'Formatting (DO NOT TOUCH)'!$A$1</f>
        <v>None</v>
      </c>
      <c r="P45" s="1919">
        <v>127.0</v>
      </c>
      <c r="Q45" s="1919">
        <v>20.0</v>
      </c>
      <c r="R45" s="1919">
        <v>70.0</v>
      </c>
      <c r="S45" s="1914" t="s">
        <v>3247</v>
      </c>
      <c r="T45" s="1917" t="s">
        <v>3245</v>
      </c>
      <c r="U45" s="1917" t="s">
        <v>3245</v>
      </c>
      <c r="V45" s="1917" t="str">
        <f>'Formatting (DO NOT TOUCH)'!$C$35</f>
        <v>Chlorophyll</v>
      </c>
      <c r="W45" s="1917" t="str">
        <f>'Formatting (DO NOT TOUCH)'!$C$1</f>
        <v>-</v>
      </c>
      <c r="X45" s="1929">
        <v>0.0</v>
      </c>
      <c r="Y45" s="1929">
        <v>1.0</v>
      </c>
      <c r="Z45" s="1917"/>
      <c r="AA45" s="1917"/>
    </row>
    <row r="46">
      <c r="A46" s="1919">
        <v>44.0</v>
      </c>
      <c r="B46" s="1914" t="s">
        <v>3356</v>
      </c>
      <c r="C46" s="1920">
        <v>60.0</v>
      </c>
      <c r="D46" s="1921">
        <v>65.0</v>
      </c>
      <c r="E46" s="1922">
        <v>70.0</v>
      </c>
      <c r="F46" s="1923">
        <v>85.0</v>
      </c>
      <c r="G46" s="1924">
        <v>75.0</v>
      </c>
      <c r="H46" s="1925">
        <v>40.0</v>
      </c>
      <c r="I46" s="1926">
        <v>395.0</v>
      </c>
      <c r="J46" s="1930" t="s">
        <v>3245</v>
      </c>
      <c r="K46" s="1931" t="s">
        <v>3246</v>
      </c>
      <c r="L46" s="1919">
        <v>156.0</v>
      </c>
      <c r="M46" s="1915">
        <v>132.0</v>
      </c>
      <c r="N46" s="1928" t="str">
        <f>'Formatting (DO NOT TOUCH)'!$A$1</f>
        <v>None</v>
      </c>
      <c r="O46" s="1928" t="str">
        <f>'Formatting (DO NOT TOUCH)'!$A$1</f>
        <v>None</v>
      </c>
      <c r="P46" s="1919">
        <v>127.0</v>
      </c>
      <c r="Q46" s="1919">
        <v>20.0</v>
      </c>
      <c r="R46" s="1919">
        <v>70.0</v>
      </c>
      <c r="S46" s="1914" t="s">
        <v>3247</v>
      </c>
      <c r="T46" s="1917" t="s">
        <v>3245</v>
      </c>
      <c r="U46" s="1917" t="s">
        <v>3245</v>
      </c>
      <c r="V46" s="1917" t="str">
        <f>'Formatting (DO NOT TOUCH)'!$C$35</f>
        <v>Chlorophyll</v>
      </c>
      <c r="W46" s="1917" t="str">
        <f>'Formatting (DO NOT TOUCH)'!$C$1</f>
        <v>-</v>
      </c>
      <c r="X46" s="1929">
        <v>0.0</v>
      </c>
      <c r="Y46" s="1929">
        <v>1.0</v>
      </c>
      <c r="Z46" s="1917"/>
      <c r="AA46" s="1917"/>
    </row>
    <row r="47">
      <c r="A47" s="1919">
        <v>45.0</v>
      </c>
      <c r="B47" s="1914" t="s">
        <v>3357</v>
      </c>
      <c r="C47" s="1920">
        <v>75.0</v>
      </c>
      <c r="D47" s="1921">
        <v>80.0</v>
      </c>
      <c r="E47" s="1922">
        <v>85.0</v>
      </c>
      <c r="F47" s="1935" t="s">
        <v>3306</v>
      </c>
      <c r="G47" s="1924">
        <v>90.0</v>
      </c>
      <c r="H47" s="1925">
        <v>50.0</v>
      </c>
      <c r="I47" s="1933" t="s">
        <v>3358</v>
      </c>
      <c r="J47" s="1930" t="s">
        <v>3245</v>
      </c>
      <c r="K47" s="1931" t="s">
        <v>3246</v>
      </c>
      <c r="L47" s="1919">
        <v>59.0</v>
      </c>
      <c r="M47" s="1915">
        <v>184.0</v>
      </c>
      <c r="N47" s="1928" t="str">
        <f>'Formatting (DO NOT TOUCH)'!$A$1</f>
        <v>None</v>
      </c>
      <c r="O47" s="1928" t="str">
        <f>'Formatting (DO NOT TOUCH)'!$A$1</f>
        <v>None</v>
      </c>
      <c r="P47" s="1919">
        <v>127.0</v>
      </c>
      <c r="Q47" s="1919">
        <v>20.0</v>
      </c>
      <c r="R47" s="1919">
        <v>70.0</v>
      </c>
      <c r="S47" s="1914" t="s">
        <v>3247</v>
      </c>
      <c r="T47" s="1917" t="s">
        <v>3245</v>
      </c>
      <c r="U47" s="1917" t="s">
        <v>3245</v>
      </c>
      <c r="V47" s="1917" t="str">
        <f>'Formatting (DO NOT TOUCH)'!$C$35</f>
        <v>Chlorophyll</v>
      </c>
      <c r="W47" s="1917" t="str">
        <f>'Formatting (DO NOT TOUCH)'!$C$1</f>
        <v>-</v>
      </c>
      <c r="X47" s="1929">
        <v>0.0</v>
      </c>
      <c r="Y47" s="1929">
        <v>0.0</v>
      </c>
      <c r="Z47" s="1917"/>
      <c r="AA47" s="1917"/>
    </row>
    <row r="48">
      <c r="A48" s="1919">
        <v>46.0</v>
      </c>
      <c r="B48" s="1914" t="s">
        <v>3359</v>
      </c>
      <c r="C48" s="1920">
        <v>35.0</v>
      </c>
      <c r="D48" s="1921">
        <v>70.0</v>
      </c>
      <c r="E48" s="1922">
        <v>55.0</v>
      </c>
      <c r="F48" s="1923">
        <v>45.0</v>
      </c>
      <c r="G48" s="1924">
        <v>55.0</v>
      </c>
      <c r="H48" s="1925">
        <v>25.0</v>
      </c>
      <c r="I48" s="1926">
        <v>285.0</v>
      </c>
      <c r="J48" s="1939" t="s">
        <v>3271</v>
      </c>
      <c r="K48" s="1930" t="s">
        <v>3245</v>
      </c>
      <c r="L48" s="1919">
        <v>247.0</v>
      </c>
      <c r="M48" s="1915">
        <v>70.0</v>
      </c>
      <c r="N48" s="1928" t="str">
        <f>'Formatting (DO NOT TOUCH)'!$A$87</f>
        <v>TinyMushroom</v>
      </c>
      <c r="O48" s="1928" t="str">
        <f>'Formatting (DO NOT TOUCH)'!$A$87</f>
        <v>TinyMushroom</v>
      </c>
      <c r="P48" s="1919">
        <v>127.0</v>
      </c>
      <c r="Q48" s="1919">
        <v>20.0</v>
      </c>
      <c r="R48" s="1919">
        <v>70.0</v>
      </c>
      <c r="S48" s="1914" t="s">
        <v>3242</v>
      </c>
      <c r="T48" s="1917" t="s">
        <v>3271</v>
      </c>
      <c r="U48" s="1917" t="s">
        <v>3245</v>
      </c>
      <c r="V48" s="1917" t="str">
        <f>'Formatting (DO NOT TOUCH)'!$C$88</f>
        <v>Dry Skin</v>
      </c>
      <c r="W48" s="1917" t="str">
        <f>'Formatting (DO NOT TOUCH)'!$C$88</f>
        <v>Dry Skin</v>
      </c>
      <c r="X48" s="1929">
        <v>120.0</v>
      </c>
      <c r="Y48" s="1929">
        <v>0.0</v>
      </c>
      <c r="Z48" s="1917"/>
      <c r="AA48" s="1917"/>
    </row>
    <row r="49">
      <c r="A49" s="1919">
        <v>47.0</v>
      </c>
      <c r="B49" s="1914" t="s">
        <v>3360</v>
      </c>
      <c r="C49" s="1920">
        <v>60.0</v>
      </c>
      <c r="D49" s="1921">
        <v>95.0</v>
      </c>
      <c r="E49" s="1922">
        <v>80.0</v>
      </c>
      <c r="F49" s="1923">
        <v>60.0</v>
      </c>
      <c r="G49" s="1924">
        <v>80.0</v>
      </c>
      <c r="H49" s="1925">
        <v>30.0</v>
      </c>
      <c r="I49" s="1926">
        <v>405.0</v>
      </c>
      <c r="J49" s="1939" t="s">
        <v>3271</v>
      </c>
      <c r="K49" s="1930" t="s">
        <v>3245</v>
      </c>
      <c r="L49" s="1919">
        <v>98.0</v>
      </c>
      <c r="M49" s="1915">
        <v>128.0</v>
      </c>
      <c r="N49" s="1928" t="str">
        <f>'Formatting (DO NOT TOUCH)'!$A$88</f>
        <v>Big Mushroom</v>
      </c>
      <c r="O49" s="1928" t="str">
        <f>'Formatting (DO NOT TOUCH)'!$A$88</f>
        <v>Big Mushroom</v>
      </c>
      <c r="P49" s="1919">
        <v>127.0</v>
      </c>
      <c r="Q49" s="1919">
        <v>20.0</v>
      </c>
      <c r="R49" s="1919">
        <v>70.0</v>
      </c>
      <c r="S49" s="1914" t="s">
        <v>3242</v>
      </c>
      <c r="T49" s="1917" t="s">
        <v>3271</v>
      </c>
      <c r="U49" s="1917" t="s">
        <v>3245</v>
      </c>
      <c r="V49" s="1917" t="str">
        <f>'Formatting (DO NOT TOUCH)'!$C$88</f>
        <v>Dry Skin</v>
      </c>
      <c r="W49" s="1917" t="str">
        <f>'Formatting (DO NOT TOUCH)'!$C$88</f>
        <v>Dry Skin</v>
      </c>
      <c r="X49" s="1929">
        <v>0.0</v>
      </c>
      <c r="Y49" s="1929">
        <v>0.0</v>
      </c>
      <c r="Z49" s="1917"/>
      <c r="AA49" s="1917"/>
    </row>
    <row r="50">
      <c r="A50" s="1919">
        <v>48.0</v>
      </c>
      <c r="B50" s="1914" t="s">
        <v>3361</v>
      </c>
      <c r="C50" s="1920">
        <v>60.0</v>
      </c>
      <c r="D50" s="1921">
        <v>55.0</v>
      </c>
      <c r="E50" s="1922">
        <v>50.0</v>
      </c>
      <c r="F50" s="1923">
        <v>40.0</v>
      </c>
      <c r="G50" s="1924">
        <v>55.0</v>
      </c>
      <c r="H50" s="1925">
        <v>45.0</v>
      </c>
      <c r="I50" s="1926">
        <v>305.0</v>
      </c>
      <c r="J50" s="1939" t="s">
        <v>3271</v>
      </c>
      <c r="K50" s="1931" t="s">
        <v>3246</v>
      </c>
      <c r="L50" s="1919">
        <v>247.0</v>
      </c>
      <c r="M50" s="1915">
        <v>75.0</v>
      </c>
      <c r="N50" s="1928" t="str">
        <f>'Formatting (DO NOT TOUCH)'!$A$1</f>
        <v>None</v>
      </c>
      <c r="O50" s="1928" t="str">
        <f>'Formatting (DO NOT TOUCH)'!$A$1</f>
        <v>None</v>
      </c>
      <c r="P50" s="1919">
        <v>127.0</v>
      </c>
      <c r="Q50" s="1919">
        <v>20.0</v>
      </c>
      <c r="R50" s="1919">
        <v>70.0</v>
      </c>
      <c r="S50" s="1914" t="s">
        <v>3242</v>
      </c>
      <c r="T50" s="1917" t="s">
        <v>3271</v>
      </c>
      <c r="U50" s="1917" t="s">
        <v>3271</v>
      </c>
      <c r="V50" s="1917" t="str">
        <f>'Formatting (DO NOT TOUCH)'!$C$15</f>
        <v>Compoundeyes</v>
      </c>
      <c r="W50" s="1917" t="str">
        <f>'Formatting (DO NOT TOUCH)'!$C$111</f>
        <v>Tinted Lens</v>
      </c>
      <c r="X50" s="1929">
        <v>0.0</v>
      </c>
      <c r="Y50" s="1929">
        <v>6.0</v>
      </c>
      <c r="Z50" s="1917"/>
      <c r="AA50" s="1917"/>
    </row>
    <row r="51">
      <c r="A51" s="1919">
        <v>49.0</v>
      </c>
      <c r="B51" s="1914" t="s">
        <v>3362</v>
      </c>
      <c r="C51" s="1920">
        <v>70.0</v>
      </c>
      <c r="D51" s="1921">
        <v>65.0</v>
      </c>
      <c r="E51" s="1922">
        <v>60.0</v>
      </c>
      <c r="F51" s="1923">
        <v>90.0</v>
      </c>
      <c r="G51" s="1924">
        <v>75.0</v>
      </c>
      <c r="H51" s="1925">
        <v>90.0</v>
      </c>
      <c r="I51" s="1926">
        <v>450.0</v>
      </c>
      <c r="J51" s="1939" t="s">
        <v>3271</v>
      </c>
      <c r="K51" s="1931" t="s">
        <v>3246</v>
      </c>
      <c r="L51" s="1919">
        <v>98.0</v>
      </c>
      <c r="M51" s="1915">
        <v>138.0</v>
      </c>
      <c r="N51" s="1928" t="str">
        <f>'Formatting (DO NOT TOUCH)'!$A$1</f>
        <v>None</v>
      </c>
      <c r="O51" s="1928" t="str">
        <f>'Formatting (DO NOT TOUCH)'!$A$1</f>
        <v>None</v>
      </c>
      <c r="P51" s="1919">
        <v>127.0</v>
      </c>
      <c r="Q51" s="1919">
        <v>20.0</v>
      </c>
      <c r="R51" s="1919">
        <v>70.0</v>
      </c>
      <c r="S51" s="1914" t="s">
        <v>3242</v>
      </c>
      <c r="T51" s="1917" t="s">
        <v>3271</v>
      </c>
      <c r="U51" s="1917" t="s">
        <v>3271</v>
      </c>
      <c r="V51" s="1917" t="str">
        <f>'Formatting (DO NOT TOUCH)'!$C$111</f>
        <v>Tinted Lens</v>
      </c>
      <c r="W51" s="1917" t="str">
        <f>'Formatting (DO NOT TOUCH)'!$C$111</f>
        <v>Tinted Lens</v>
      </c>
      <c r="X51" s="1929">
        <v>0.0</v>
      </c>
      <c r="Y51" s="1929">
        <v>6.0</v>
      </c>
      <c r="Z51" s="1917"/>
      <c r="AA51" s="1917"/>
    </row>
    <row r="52">
      <c r="A52" s="1919">
        <v>50.0</v>
      </c>
      <c r="B52" s="1914" t="s">
        <v>3363</v>
      </c>
      <c r="C52" s="1920">
        <v>10.0</v>
      </c>
      <c r="D52" s="1921">
        <v>55.0</v>
      </c>
      <c r="E52" s="1922">
        <v>25.0</v>
      </c>
      <c r="F52" s="1923">
        <v>35.0</v>
      </c>
      <c r="G52" s="1924">
        <v>45.0</v>
      </c>
      <c r="H52" s="1925">
        <v>95.0</v>
      </c>
      <c r="I52" s="1926">
        <v>265.0</v>
      </c>
      <c r="J52" s="1943" t="s">
        <v>3312</v>
      </c>
      <c r="K52" s="1943" t="s">
        <v>3312</v>
      </c>
      <c r="L52" s="1919">
        <v>255.0</v>
      </c>
      <c r="M52" s="1915">
        <v>81.0</v>
      </c>
      <c r="N52" s="1928" t="str">
        <f>'Formatting (DO NOT TOUCH)'!$A$1</f>
        <v>None</v>
      </c>
      <c r="O52" s="1928" t="str">
        <f>'Formatting (DO NOT TOUCH)'!$A$1</f>
        <v>None</v>
      </c>
      <c r="P52" s="1919">
        <v>127.0</v>
      </c>
      <c r="Q52" s="1919">
        <v>20.0</v>
      </c>
      <c r="R52" s="1919">
        <v>70.0</v>
      </c>
      <c r="S52" s="1914" t="s">
        <v>3242</v>
      </c>
      <c r="T52" s="1917" t="s">
        <v>3289</v>
      </c>
      <c r="U52" s="1917" t="s">
        <v>3289</v>
      </c>
      <c r="V52" s="1917" t="str">
        <f>'Formatting (DO NOT TOUCH)'!$C$72</f>
        <v>Arena Trap</v>
      </c>
      <c r="W52" s="1917" t="str">
        <f>'Formatting (DO NOT TOUCH)'!$C$72</f>
        <v>Arena Trap</v>
      </c>
      <c r="X52" s="1929">
        <v>0.0</v>
      </c>
      <c r="Y52" s="1929">
        <v>5.0</v>
      </c>
      <c r="Z52" s="1917"/>
      <c r="AA52" s="1917"/>
    </row>
    <row r="53">
      <c r="A53" s="1919">
        <v>51.0</v>
      </c>
      <c r="B53" s="1914" t="s">
        <v>3364</v>
      </c>
      <c r="C53" s="1920">
        <v>35.0</v>
      </c>
      <c r="D53" s="1932" t="s">
        <v>3284</v>
      </c>
      <c r="E53" s="1922">
        <v>50.0</v>
      </c>
      <c r="F53" s="1923">
        <v>50.0</v>
      </c>
      <c r="G53" s="1924">
        <v>70.0</v>
      </c>
      <c r="H53" s="1925">
        <v>120.0</v>
      </c>
      <c r="I53" s="1933" t="s">
        <v>3365</v>
      </c>
      <c r="J53" s="1943" t="s">
        <v>3312</v>
      </c>
      <c r="K53" s="1943" t="s">
        <v>3312</v>
      </c>
      <c r="L53" s="1919">
        <v>65.0</v>
      </c>
      <c r="M53" s="1915">
        <v>153.0</v>
      </c>
      <c r="N53" s="1928" t="str">
        <f>'Formatting (DO NOT TOUCH)'!$A$1</f>
        <v>None</v>
      </c>
      <c r="O53" s="1928" t="str">
        <f>'Formatting (DO NOT TOUCH)'!$A$1</f>
        <v>None</v>
      </c>
      <c r="P53" s="1919">
        <v>127.0</v>
      </c>
      <c r="Q53" s="1919">
        <v>20.0</v>
      </c>
      <c r="R53" s="1919">
        <v>70.0</v>
      </c>
      <c r="S53" s="1914" t="s">
        <v>3242</v>
      </c>
      <c r="T53" s="1917" t="s">
        <v>3289</v>
      </c>
      <c r="U53" s="1917" t="s">
        <v>3289</v>
      </c>
      <c r="V53" s="1917" t="str">
        <f>'Formatting (DO NOT TOUCH)'!$C$72</f>
        <v>Arena Trap</v>
      </c>
      <c r="W53" s="1917" t="str">
        <f>'Formatting (DO NOT TOUCH)'!$C$72</f>
        <v>Arena Trap</v>
      </c>
      <c r="X53" s="1929">
        <v>0.0</v>
      </c>
      <c r="Y53" s="1929">
        <v>5.0</v>
      </c>
      <c r="Z53" s="1917"/>
      <c r="AA53" s="1917"/>
    </row>
    <row r="54">
      <c r="A54" s="1919">
        <v>52.0</v>
      </c>
      <c r="B54" s="1914" t="s">
        <v>3366</v>
      </c>
      <c r="C54" s="1920">
        <v>40.0</v>
      </c>
      <c r="D54" s="1921">
        <v>45.0</v>
      </c>
      <c r="E54" s="1922">
        <v>35.0</v>
      </c>
      <c r="F54" s="1923">
        <v>40.0</v>
      </c>
      <c r="G54" s="1924">
        <v>40.0</v>
      </c>
      <c r="H54" s="1925">
        <v>90.0</v>
      </c>
      <c r="I54" s="1926">
        <v>290.0</v>
      </c>
      <c r="J54" s="1927" t="s">
        <v>3241</v>
      </c>
      <c r="K54" s="1927" t="s">
        <v>3241</v>
      </c>
      <c r="L54" s="1919">
        <v>255.0</v>
      </c>
      <c r="M54" s="1915">
        <v>69.0</v>
      </c>
      <c r="N54" s="1928" t="str">
        <f>'Formatting (DO NOT TOUCH)'!$A$1</f>
        <v>None</v>
      </c>
      <c r="O54" s="1928" t="str">
        <f>'Formatting (DO NOT TOUCH)'!$A$1</f>
        <v>None</v>
      </c>
      <c r="P54" s="1919">
        <v>127.0</v>
      </c>
      <c r="Q54" s="1919">
        <v>20.0</v>
      </c>
      <c r="R54" s="1919">
        <v>70.0</v>
      </c>
      <c r="S54" s="1914" t="s">
        <v>3242</v>
      </c>
      <c r="T54" s="1917" t="s">
        <v>3289</v>
      </c>
      <c r="U54" s="1917" t="s">
        <v>3289</v>
      </c>
      <c r="V54" s="1917" t="str">
        <f>'Formatting (DO NOT TOUCH)'!$C$106</f>
        <v>Super Luck</v>
      </c>
      <c r="W54" s="1917" t="str">
        <f>'Formatting (DO NOT TOUCH)'!$C$8</f>
        <v>Limber</v>
      </c>
      <c r="X54" s="1929">
        <v>0.0</v>
      </c>
      <c r="Y54" s="1929">
        <v>2.0</v>
      </c>
      <c r="Z54" s="1917"/>
      <c r="AA54" s="1917"/>
    </row>
    <row r="55">
      <c r="A55" s="1919">
        <v>53.0</v>
      </c>
      <c r="B55" s="1914" t="s">
        <v>3367</v>
      </c>
      <c r="C55" s="1920">
        <v>65.0</v>
      </c>
      <c r="D55" s="1932" t="s">
        <v>3368</v>
      </c>
      <c r="E55" s="1922">
        <v>60.0</v>
      </c>
      <c r="F55" s="1923">
        <v>65.0</v>
      </c>
      <c r="G55" s="1924">
        <v>65.0</v>
      </c>
      <c r="H55" s="1925">
        <v>115.0</v>
      </c>
      <c r="I55" s="1933" t="s">
        <v>3369</v>
      </c>
      <c r="J55" s="1927" t="s">
        <v>3241</v>
      </c>
      <c r="K55" s="1927" t="s">
        <v>3241</v>
      </c>
      <c r="L55" s="1919">
        <v>117.0</v>
      </c>
      <c r="M55" s="1915">
        <v>148.0</v>
      </c>
      <c r="N55" s="1928" t="str">
        <f>'Formatting (DO NOT TOUCH)'!$A$1</f>
        <v>None</v>
      </c>
      <c r="O55" s="1928" t="str">
        <f>'Formatting (DO NOT TOUCH)'!$A$1</f>
        <v>None</v>
      </c>
      <c r="P55" s="1919">
        <v>127.0</v>
      </c>
      <c r="Q55" s="1919">
        <v>20.0</v>
      </c>
      <c r="R55" s="1919">
        <v>70.0</v>
      </c>
      <c r="S55" s="1914" t="s">
        <v>3242</v>
      </c>
      <c r="T55" s="1917" t="s">
        <v>3289</v>
      </c>
      <c r="U55" s="1917" t="s">
        <v>3289</v>
      </c>
      <c r="V55" s="1917" t="str">
        <f>'Formatting (DO NOT TOUCH)'!$C$106</f>
        <v>Super Luck</v>
      </c>
      <c r="W55" s="1917" t="str">
        <f>'Formatting (DO NOT TOUCH)'!$C$8</f>
        <v>Limber</v>
      </c>
      <c r="X55" s="1929">
        <v>0.0</v>
      </c>
      <c r="Y55" s="1929">
        <v>2.0</v>
      </c>
      <c r="Z55" s="1917"/>
      <c r="AA55" s="1917"/>
    </row>
    <row r="56">
      <c r="A56" s="1919">
        <v>54.0</v>
      </c>
      <c r="B56" s="1914" t="s">
        <v>3370</v>
      </c>
      <c r="C56" s="1920">
        <v>50.0</v>
      </c>
      <c r="D56" s="1921">
        <v>52.0</v>
      </c>
      <c r="E56" s="1922">
        <v>48.0</v>
      </c>
      <c r="F56" s="1923">
        <v>65.0</v>
      </c>
      <c r="G56" s="1924">
        <v>50.0</v>
      </c>
      <c r="H56" s="1925">
        <v>55.0</v>
      </c>
      <c r="I56" s="1926">
        <v>320.0</v>
      </c>
      <c r="J56" s="1937" t="s">
        <v>3262</v>
      </c>
      <c r="K56" s="1937" t="s">
        <v>3262</v>
      </c>
      <c r="L56" s="1919">
        <v>247.0</v>
      </c>
      <c r="M56" s="1915">
        <v>80.0</v>
      </c>
      <c r="N56" s="1928" t="str">
        <f>'Formatting (DO NOT TOUCH)'!$A$1</f>
        <v>None</v>
      </c>
      <c r="O56" s="1928" t="str">
        <f>'Formatting (DO NOT TOUCH)'!$A$1</f>
        <v>None</v>
      </c>
      <c r="P56" s="1919">
        <v>127.0</v>
      </c>
      <c r="Q56" s="1919">
        <v>20.0</v>
      </c>
      <c r="R56" s="1919">
        <v>70.0</v>
      </c>
      <c r="S56" s="1914" t="s">
        <v>3242</v>
      </c>
      <c r="T56" s="1917" t="s">
        <v>3263</v>
      </c>
      <c r="U56" s="1917" t="s">
        <v>3289</v>
      </c>
      <c r="V56" s="1917" t="str">
        <f>'Formatting (DO NOT TOUCH)'!$C$87</f>
        <v>Simple</v>
      </c>
      <c r="W56" s="1917" t="str">
        <f>'Formatting (DO NOT TOUCH)'!$C$110</f>
        <v>Unaware</v>
      </c>
      <c r="X56" s="1929">
        <v>90.0</v>
      </c>
      <c r="Y56" s="1929">
        <v>2.0</v>
      </c>
      <c r="Z56" s="1917"/>
      <c r="AA56" s="1917"/>
    </row>
    <row r="57">
      <c r="A57" s="1919">
        <v>55.0</v>
      </c>
      <c r="B57" s="1914" t="s">
        <v>3371</v>
      </c>
      <c r="C57" s="1920">
        <v>80.0</v>
      </c>
      <c r="D57" s="1921">
        <v>82.0</v>
      </c>
      <c r="E57" s="1922">
        <v>78.0</v>
      </c>
      <c r="F57" s="1923">
        <v>95.0</v>
      </c>
      <c r="G57" s="1924">
        <v>80.0</v>
      </c>
      <c r="H57" s="1925">
        <v>85.0</v>
      </c>
      <c r="I57" s="1926">
        <v>500.0</v>
      </c>
      <c r="J57" s="1937" t="s">
        <v>3262</v>
      </c>
      <c r="K57" s="1937" t="s">
        <v>3262</v>
      </c>
      <c r="L57" s="1919">
        <v>98.0</v>
      </c>
      <c r="M57" s="1915">
        <v>174.0</v>
      </c>
      <c r="N57" s="1928" t="str">
        <f>'Formatting (DO NOT TOUCH)'!$A$1</f>
        <v>None</v>
      </c>
      <c r="O57" s="1928" t="str">
        <f>'Formatting (DO NOT TOUCH)'!$A$1</f>
        <v>None</v>
      </c>
      <c r="P57" s="1919">
        <v>127.0</v>
      </c>
      <c r="Q57" s="1919">
        <v>20.0</v>
      </c>
      <c r="R57" s="1919">
        <v>70.0</v>
      </c>
      <c r="S57" s="1914" t="s">
        <v>3242</v>
      </c>
      <c r="T57" s="1917" t="s">
        <v>3263</v>
      </c>
      <c r="U57" s="1917" t="s">
        <v>3289</v>
      </c>
      <c r="V57" s="1917" t="str">
        <f>'Formatting (DO NOT TOUCH)'!$C$34</f>
        <v>Swift Swim</v>
      </c>
      <c r="W57" s="1917" t="str">
        <f>'Formatting (DO NOT TOUCH)'!$C$34</f>
        <v>Swift Swim</v>
      </c>
      <c r="X57" s="1929">
        <v>60.0</v>
      </c>
      <c r="Y57" s="1929">
        <v>1.0</v>
      </c>
      <c r="Z57" s="1917"/>
      <c r="AA57" s="1917"/>
    </row>
    <row r="58">
      <c r="A58" s="1919">
        <v>56.0</v>
      </c>
      <c r="B58" s="1914" t="s">
        <v>3372</v>
      </c>
      <c r="C58" s="1920">
        <v>40.0</v>
      </c>
      <c r="D58" s="1921">
        <v>80.0</v>
      </c>
      <c r="E58" s="1922">
        <v>35.0</v>
      </c>
      <c r="F58" s="1923">
        <v>35.0</v>
      </c>
      <c r="G58" s="1924">
        <v>45.0</v>
      </c>
      <c r="H58" s="1925">
        <v>70.0</v>
      </c>
      <c r="I58" s="1926">
        <v>305.0</v>
      </c>
      <c r="J58" s="1945" t="s">
        <v>3373</v>
      </c>
      <c r="K58" s="1945" t="s">
        <v>3373</v>
      </c>
      <c r="L58" s="1919">
        <v>247.0</v>
      </c>
      <c r="M58" s="1915">
        <v>74.0</v>
      </c>
      <c r="N58" s="1928" t="str">
        <f>'Formatting (DO NOT TOUCH)'!$A$1</f>
        <v>None</v>
      </c>
      <c r="O58" s="1928" t="str">
        <f>'Formatting (DO NOT TOUCH)'!$A$1</f>
        <v>None</v>
      </c>
      <c r="P58" s="1919">
        <v>127.0</v>
      </c>
      <c r="Q58" s="1919">
        <v>20.0</v>
      </c>
      <c r="R58" s="1919">
        <v>70.0</v>
      </c>
      <c r="S58" s="1914" t="s">
        <v>3242</v>
      </c>
      <c r="T58" s="1917" t="s">
        <v>3289</v>
      </c>
      <c r="U58" s="1917" t="s">
        <v>3289</v>
      </c>
      <c r="V58" s="1917" t="str">
        <f>'Formatting (DO NOT TOUCH)'!$C$121</f>
        <v>Reckless</v>
      </c>
      <c r="W58" s="1917" t="str">
        <f>'Formatting (DO NOT TOUCH)'!$C$121</f>
        <v>Reckless</v>
      </c>
      <c r="X58" s="1929">
        <v>0.0</v>
      </c>
      <c r="Y58" s="1929">
        <v>5.0</v>
      </c>
      <c r="Z58" s="1917"/>
      <c r="AA58" s="1917"/>
    </row>
    <row r="59">
      <c r="A59" s="1919">
        <v>57.0</v>
      </c>
      <c r="B59" s="1914" t="s">
        <v>3374</v>
      </c>
      <c r="C59" s="1944" t="s">
        <v>3294</v>
      </c>
      <c r="D59" s="1932" t="s">
        <v>3375</v>
      </c>
      <c r="E59" s="1941" t="s">
        <v>3376</v>
      </c>
      <c r="F59" s="1935" t="s">
        <v>3377</v>
      </c>
      <c r="G59" s="1940" t="s">
        <v>3378</v>
      </c>
      <c r="H59" s="1925">
        <v>95.0</v>
      </c>
      <c r="I59" s="1933" t="s">
        <v>3379</v>
      </c>
      <c r="J59" s="1945" t="s">
        <v>3373</v>
      </c>
      <c r="K59" s="1945" t="s">
        <v>3373</v>
      </c>
      <c r="L59" s="1919">
        <v>98.0</v>
      </c>
      <c r="M59" s="1915">
        <v>149.0</v>
      </c>
      <c r="N59" s="1928" t="str">
        <f>'Formatting (DO NOT TOUCH)'!$A$1</f>
        <v>None</v>
      </c>
      <c r="O59" s="1928" t="str">
        <f>'Formatting (DO NOT TOUCH)'!$A$1</f>
        <v>None</v>
      </c>
      <c r="P59" s="1919">
        <v>127.0</v>
      </c>
      <c r="Q59" s="1919">
        <v>20.0</v>
      </c>
      <c r="R59" s="1919">
        <v>70.0</v>
      </c>
      <c r="S59" s="1914" t="s">
        <v>3242</v>
      </c>
      <c r="T59" s="1917" t="s">
        <v>3289</v>
      </c>
      <c r="U59" s="1917" t="s">
        <v>3289</v>
      </c>
      <c r="V59" s="1917" t="str">
        <f>'Formatting (DO NOT TOUCH)'!$C$121</f>
        <v>Reckless</v>
      </c>
      <c r="W59" s="1917" t="str">
        <f>'Formatting (DO NOT TOUCH)'!$C$121</f>
        <v>Reckless</v>
      </c>
      <c r="X59" s="1929">
        <v>0.0</v>
      </c>
      <c r="Y59" s="1929">
        <v>5.0</v>
      </c>
      <c r="Z59" s="1917"/>
      <c r="AA59" s="1917"/>
    </row>
    <row r="60">
      <c r="A60" s="1919">
        <v>58.0</v>
      </c>
      <c r="B60" s="1914" t="s">
        <v>3380</v>
      </c>
      <c r="C60" s="1920">
        <v>55.0</v>
      </c>
      <c r="D60" s="1921">
        <v>70.0</v>
      </c>
      <c r="E60" s="1922">
        <v>45.0</v>
      </c>
      <c r="F60" s="1923">
        <v>70.0</v>
      </c>
      <c r="G60" s="1924">
        <v>50.0</v>
      </c>
      <c r="H60" s="1925">
        <v>60.0</v>
      </c>
      <c r="I60" s="1926">
        <v>350.0</v>
      </c>
      <c r="J60" s="1934" t="s">
        <v>3254</v>
      </c>
      <c r="K60" s="1934" t="s">
        <v>3254</v>
      </c>
      <c r="L60" s="1919">
        <v>247.0</v>
      </c>
      <c r="M60" s="1915">
        <v>91.0</v>
      </c>
      <c r="N60" s="1928" t="str">
        <f>'Formatting (DO NOT TOUCH)'!$A$1</f>
        <v>None</v>
      </c>
      <c r="O60" s="1928" t="str">
        <f>'Formatting (DO NOT TOUCH)'!$A$1</f>
        <v>None</v>
      </c>
      <c r="P60" s="1919">
        <v>63.0</v>
      </c>
      <c r="Q60" s="1919">
        <v>20.0</v>
      </c>
      <c r="R60" s="1919">
        <v>70.0</v>
      </c>
      <c r="S60" s="1914" t="s">
        <v>3381</v>
      </c>
      <c r="T60" s="1917" t="s">
        <v>3289</v>
      </c>
      <c r="U60" s="1917" t="s">
        <v>3289</v>
      </c>
      <c r="V60" s="1917" t="str">
        <f>'Formatting (DO NOT TOUCH)'!$C$23</f>
        <v>Intimidate</v>
      </c>
      <c r="W60" s="1917" t="str">
        <f>'Formatting (DO NOT TOUCH)'!$C$23</f>
        <v>Intimidate</v>
      </c>
      <c r="X60" s="1929">
        <v>0.0</v>
      </c>
      <c r="Y60" s="1929">
        <v>5.0</v>
      </c>
      <c r="Z60" s="1917"/>
      <c r="AA60" s="1917"/>
    </row>
    <row r="61">
      <c r="A61" s="1919">
        <v>59.0</v>
      </c>
      <c r="B61" s="1914" t="s">
        <v>3382</v>
      </c>
      <c r="C61" s="1920">
        <v>90.0</v>
      </c>
      <c r="D61" s="1921">
        <v>110.0</v>
      </c>
      <c r="E61" s="1922">
        <v>80.0</v>
      </c>
      <c r="F61" s="1923">
        <v>100.0</v>
      </c>
      <c r="G61" s="1924">
        <v>80.0</v>
      </c>
      <c r="H61" s="1925">
        <v>95.0</v>
      </c>
      <c r="I61" s="1926">
        <v>555.0</v>
      </c>
      <c r="J61" s="1934" t="s">
        <v>3254</v>
      </c>
      <c r="K61" s="1934" t="s">
        <v>3254</v>
      </c>
      <c r="L61" s="1919">
        <v>98.0</v>
      </c>
      <c r="M61" s="1915">
        <v>213.0</v>
      </c>
      <c r="N61" s="1928" t="str">
        <f>'Formatting (DO NOT TOUCH)'!$A$1</f>
        <v>None</v>
      </c>
      <c r="O61" s="1928" t="str">
        <f>'Formatting (DO NOT TOUCH)'!$A$1</f>
        <v>None</v>
      </c>
      <c r="P61" s="1919">
        <v>63.0</v>
      </c>
      <c r="Q61" s="1919">
        <v>20.0</v>
      </c>
      <c r="R61" s="1919">
        <v>70.0</v>
      </c>
      <c r="S61" s="1914" t="s">
        <v>3381</v>
      </c>
      <c r="T61" s="1917" t="s">
        <v>3289</v>
      </c>
      <c r="U61" s="1917" t="s">
        <v>3289</v>
      </c>
      <c r="V61" s="1917" t="str">
        <f>'Formatting (DO NOT TOUCH)'!$C$23</f>
        <v>Intimidate</v>
      </c>
      <c r="W61" s="1917" t="str">
        <f>'Formatting (DO NOT TOUCH)'!$C$23</f>
        <v>Intimidate</v>
      </c>
      <c r="X61" s="1929">
        <v>0.0</v>
      </c>
      <c r="Y61" s="1929">
        <v>5.0</v>
      </c>
      <c r="Z61" s="1917"/>
      <c r="AA61" s="1917"/>
    </row>
    <row r="62">
      <c r="A62" s="1919">
        <v>60.0</v>
      </c>
      <c r="B62" s="1914" t="s">
        <v>3383</v>
      </c>
      <c r="C62" s="1920">
        <v>40.0</v>
      </c>
      <c r="D62" s="1921">
        <v>50.0</v>
      </c>
      <c r="E62" s="1922">
        <v>40.0</v>
      </c>
      <c r="F62" s="1923">
        <v>40.0</v>
      </c>
      <c r="G62" s="1924">
        <v>40.0</v>
      </c>
      <c r="H62" s="1925">
        <v>90.0</v>
      </c>
      <c r="I62" s="1926">
        <v>300.0</v>
      </c>
      <c r="J62" s="1937" t="s">
        <v>3262</v>
      </c>
      <c r="K62" s="1937" t="s">
        <v>3262</v>
      </c>
      <c r="L62" s="1919">
        <v>255.0</v>
      </c>
      <c r="M62" s="1915">
        <v>77.0</v>
      </c>
      <c r="N62" s="1928" t="str">
        <f>'Formatting (DO NOT TOUCH)'!$A$1</f>
        <v>None</v>
      </c>
      <c r="O62" s="1928" t="str">
        <f>'Formatting (DO NOT TOUCH)'!$A$1</f>
        <v>None</v>
      </c>
      <c r="P62" s="1919">
        <v>127.0</v>
      </c>
      <c r="Q62" s="1919">
        <v>20.0</v>
      </c>
      <c r="R62" s="1919">
        <v>70.0</v>
      </c>
      <c r="S62" s="1914" t="s">
        <v>3247</v>
      </c>
      <c r="T62" s="1917" t="s">
        <v>3263</v>
      </c>
      <c r="U62" s="1917" t="s">
        <v>3263</v>
      </c>
      <c r="V62" s="1917" t="str">
        <f>'Formatting (DO NOT TOUCH)'!$C$34</f>
        <v>Swift Swim</v>
      </c>
      <c r="W62" s="1917" t="str">
        <f>'Formatting (DO NOT TOUCH)'!$C$34</f>
        <v>Swift Swim</v>
      </c>
      <c r="X62" s="1929">
        <v>0.0</v>
      </c>
      <c r="Y62" s="1929">
        <v>129.0</v>
      </c>
      <c r="Z62" s="1917"/>
      <c r="AA62" s="1917"/>
    </row>
    <row r="63">
      <c r="A63" s="1919">
        <v>61.0</v>
      </c>
      <c r="B63" s="1914" t="s">
        <v>3384</v>
      </c>
      <c r="C63" s="1920">
        <v>65.0</v>
      </c>
      <c r="D63" s="1921">
        <v>65.0</v>
      </c>
      <c r="E63" s="1922">
        <v>65.0</v>
      </c>
      <c r="F63" s="1923">
        <v>50.0</v>
      </c>
      <c r="G63" s="1924">
        <v>50.0</v>
      </c>
      <c r="H63" s="1925">
        <v>90.0</v>
      </c>
      <c r="I63" s="1926">
        <v>385.0</v>
      </c>
      <c r="J63" s="1937" t="s">
        <v>3262</v>
      </c>
      <c r="K63" s="1937" t="s">
        <v>3262</v>
      </c>
      <c r="L63" s="1919">
        <v>156.0</v>
      </c>
      <c r="M63" s="1915">
        <v>131.0</v>
      </c>
      <c r="N63" s="1928" t="str">
        <f>'Formatting (DO NOT TOUCH)'!$A$1</f>
        <v>None</v>
      </c>
      <c r="O63" s="1928" t="str">
        <f>'Formatting (DO NOT TOUCH)'!$A$1</f>
        <v>None</v>
      </c>
      <c r="P63" s="1919">
        <v>127.0</v>
      </c>
      <c r="Q63" s="1919">
        <v>20.0</v>
      </c>
      <c r="R63" s="1919">
        <v>70.0</v>
      </c>
      <c r="S63" s="1914" t="s">
        <v>3247</v>
      </c>
      <c r="T63" s="1917" t="s">
        <v>3263</v>
      </c>
      <c r="U63" s="1917" t="s">
        <v>3263</v>
      </c>
      <c r="V63" s="1917" t="str">
        <f>'Formatting (DO NOT TOUCH)'!$C$34</f>
        <v>Swift Swim</v>
      </c>
      <c r="W63" s="1917" t="str">
        <f>'Formatting (DO NOT TOUCH)'!$C$34</f>
        <v>Swift Swim</v>
      </c>
      <c r="X63" s="1929">
        <v>0.0</v>
      </c>
      <c r="Y63" s="1929">
        <v>129.0</v>
      </c>
      <c r="Z63" s="1917"/>
      <c r="AA63" s="1917"/>
    </row>
    <row r="64">
      <c r="A64" s="1919">
        <v>62.0</v>
      </c>
      <c r="B64" s="1914" t="s">
        <v>3385</v>
      </c>
      <c r="C64" s="1920">
        <v>90.0</v>
      </c>
      <c r="D64" s="1932" t="s">
        <v>3298</v>
      </c>
      <c r="E64" s="1922">
        <v>95.0</v>
      </c>
      <c r="F64" s="1923">
        <v>70.0</v>
      </c>
      <c r="G64" s="1924">
        <v>90.0</v>
      </c>
      <c r="H64" s="1938" t="s">
        <v>3378</v>
      </c>
      <c r="I64" s="1933" t="s">
        <v>3386</v>
      </c>
      <c r="J64" s="1937" t="s">
        <v>3262</v>
      </c>
      <c r="K64" s="1945" t="s">
        <v>3373</v>
      </c>
      <c r="L64" s="1919">
        <v>59.0</v>
      </c>
      <c r="M64" s="1915">
        <v>185.0</v>
      </c>
      <c r="N64" s="1928" t="str">
        <f>'Formatting (DO NOT TOUCH)'!$A$1</f>
        <v>None</v>
      </c>
      <c r="O64" s="1928" t="str">
        <f>'Formatting (DO NOT TOUCH)'!$A$1</f>
        <v>None</v>
      </c>
      <c r="P64" s="1919">
        <v>127.0</v>
      </c>
      <c r="Q64" s="1919">
        <v>20.0</v>
      </c>
      <c r="R64" s="1919">
        <v>70.0</v>
      </c>
      <c r="S64" s="1914" t="s">
        <v>3247</v>
      </c>
      <c r="T64" s="1917" t="s">
        <v>3263</v>
      </c>
      <c r="U64" s="1917" t="s">
        <v>3263</v>
      </c>
      <c r="V64" s="1917" t="str">
        <f>'Formatting (DO NOT TOUCH)'!$C$34</f>
        <v>Swift Swim</v>
      </c>
      <c r="W64" s="1917" t="str">
        <f>'Formatting (DO NOT TOUCH)'!$C$34</f>
        <v>Swift Swim</v>
      </c>
      <c r="X64" s="1929">
        <v>90.0</v>
      </c>
      <c r="Y64" s="1929">
        <v>129.0</v>
      </c>
      <c r="Z64" s="1917"/>
      <c r="AA64" s="1917"/>
    </row>
    <row r="65">
      <c r="A65" s="1919">
        <v>63.0</v>
      </c>
      <c r="B65" s="1914" t="s">
        <v>3387</v>
      </c>
      <c r="C65" s="1920">
        <v>25.0</v>
      </c>
      <c r="D65" s="1921">
        <v>20.0</v>
      </c>
      <c r="E65" s="1922">
        <v>15.0</v>
      </c>
      <c r="F65" s="1923">
        <v>105.0</v>
      </c>
      <c r="G65" s="1924">
        <v>55.0</v>
      </c>
      <c r="H65" s="1925">
        <v>90.0</v>
      </c>
      <c r="I65" s="1926">
        <v>310.0</v>
      </c>
      <c r="J65" s="1946" t="s">
        <v>473</v>
      </c>
      <c r="K65" s="1946" t="s">
        <v>473</v>
      </c>
      <c r="L65" s="1919">
        <v>65.0</v>
      </c>
      <c r="M65" s="1915">
        <v>75.0</v>
      </c>
      <c r="N65" s="1928" t="str">
        <f>'Formatting (DO NOT TOUCH)'!$A$1</f>
        <v>None</v>
      </c>
      <c r="O65" s="1928" t="str">
        <f>'Formatting (DO NOT TOUCH)'!$A$1</f>
        <v>None</v>
      </c>
      <c r="P65" s="1919">
        <v>63.0</v>
      </c>
      <c r="Q65" s="1919">
        <v>20.0</v>
      </c>
      <c r="R65" s="1919">
        <v>70.0</v>
      </c>
      <c r="S65" s="1914" t="s">
        <v>3247</v>
      </c>
      <c r="T65" s="1917" t="s">
        <v>3388</v>
      </c>
      <c r="U65" s="1917" t="s">
        <v>3388</v>
      </c>
      <c r="V65" s="1917" t="str">
        <f>'Formatting (DO NOT TOUCH)'!$C$99</f>
        <v>Magic Guard</v>
      </c>
      <c r="W65" s="1917" t="str">
        <f>'Formatting (DO NOT TOUCH)'!$C$99</f>
        <v>Magic Guard</v>
      </c>
      <c r="X65" s="1929">
        <v>0.0</v>
      </c>
      <c r="Y65" s="1929">
        <v>5.0</v>
      </c>
      <c r="Z65" s="1917"/>
      <c r="AA65" s="1917"/>
    </row>
    <row r="66">
      <c r="A66" s="1919">
        <v>64.0</v>
      </c>
      <c r="B66" s="1914" t="s">
        <v>3389</v>
      </c>
      <c r="C66" s="1944" t="s">
        <v>3390</v>
      </c>
      <c r="D66" s="1921">
        <v>35.0</v>
      </c>
      <c r="E66" s="1941" t="s">
        <v>3391</v>
      </c>
      <c r="F66" s="1923">
        <v>120.0</v>
      </c>
      <c r="G66" s="1940" t="s">
        <v>3392</v>
      </c>
      <c r="H66" s="1938" t="s">
        <v>3393</v>
      </c>
      <c r="I66" s="1933" t="s">
        <v>3394</v>
      </c>
      <c r="J66" s="1946" t="s">
        <v>473</v>
      </c>
      <c r="K66" s="1946" t="s">
        <v>473</v>
      </c>
      <c r="L66" s="1919">
        <v>33.0</v>
      </c>
      <c r="M66" s="1915">
        <v>145.0</v>
      </c>
      <c r="N66" s="1928" t="str">
        <f>'Formatting (DO NOT TOUCH)'!$A$1</f>
        <v>None</v>
      </c>
      <c r="O66" s="1928" t="str">
        <f>'Formatting (DO NOT TOUCH)'!$A$1</f>
        <v>None</v>
      </c>
      <c r="P66" s="1919">
        <v>63.0</v>
      </c>
      <c r="Q66" s="1919">
        <v>20.0</v>
      </c>
      <c r="R66" s="1919">
        <v>70.0</v>
      </c>
      <c r="S66" s="1914" t="s">
        <v>3247</v>
      </c>
      <c r="T66" s="1917" t="s">
        <v>3388</v>
      </c>
      <c r="U66" s="1917" t="s">
        <v>3388</v>
      </c>
      <c r="V66" s="1917" t="str">
        <f>'Formatting (DO NOT TOUCH)'!$C$99</f>
        <v>Magic Guard</v>
      </c>
      <c r="W66" s="1917" t="str">
        <f>'Formatting (DO NOT TOUCH)'!$C$40</f>
        <v>Inner Focus</v>
      </c>
      <c r="X66" s="1929">
        <v>0.0</v>
      </c>
      <c r="Y66" s="1929">
        <v>5.0</v>
      </c>
      <c r="Z66" s="1917"/>
      <c r="AA66" s="1917"/>
    </row>
    <row r="67">
      <c r="A67" s="1919">
        <v>65.0</v>
      </c>
      <c r="B67" s="1914" t="s">
        <v>3395</v>
      </c>
      <c r="C67" s="1920">
        <v>55.0</v>
      </c>
      <c r="D67" s="1921">
        <v>50.0</v>
      </c>
      <c r="E67" s="1922">
        <v>45.0</v>
      </c>
      <c r="F67" s="1923">
        <v>135.0</v>
      </c>
      <c r="G67" s="1924">
        <v>85.0</v>
      </c>
      <c r="H67" s="1925">
        <v>120.0</v>
      </c>
      <c r="I67" s="1926">
        <v>490.0</v>
      </c>
      <c r="J67" s="1946" t="s">
        <v>473</v>
      </c>
      <c r="K67" s="1946" t="s">
        <v>473</v>
      </c>
      <c r="L67" s="1919">
        <v>17.0</v>
      </c>
      <c r="M67" s="1915">
        <v>186.0</v>
      </c>
      <c r="N67" s="1928" t="str">
        <f>'Formatting (DO NOT TOUCH)'!$A$1</f>
        <v>None</v>
      </c>
      <c r="O67" s="1928" t="str">
        <f>'Formatting (DO NOT TOUCH)'!$A$1</f>
        <v>None</v>
      </c>
      <c r="P67" s="1919">
        <v>63.0</v>
      </c>
      <c r="Q67" s="1919">
        <v>20.0</v>
      </c>
      <c r="R67" s="1919">
        <v>70.0</v>
      </c>
      <c r="S67" s="1914" t="s">
        <v>3247</v>
      </c>
      <c r="T67" s="1917" t="s">
        <v>3388</v>
      </c>
      <c r="U67" s="1917" t="s">
        <v>3388</v>
      </c>
      <c r="V67" s="1917" t="str">
        <f>'Formatting (DO NOT TOUCH)'!$C$99</f>
        <v>Magic Guard</v>
      </c>
      <c r="W67" s="1917" t="str">
        <f>'Formatting (DO NOT TOUCH)'!$C$40</f>
        <v>Inner Focus</v>
      </c>
      <c r="X67" s="1929">
        <v>0.0</v>
      </c>
      <c r="Y67" s="1929">
        <v>5.0</v>
      </c>
      <c r="Z67" s="1917"/>
      <c r="AA67" s="1917"/>
    </row>
    <row r="68">
      <c r="A68" s="1919">
        <v>66.0</v>
      </c>
      <c r="B68" s="1914" t="s">
        <v>3396</v>
      </c>
      <c r="C68" s="1920">
        <v>70.0</v>
      </c>
      <c r="D68" s="1932" t="s">
        <v>3397</v>
      </c>
      <c r="E68" s="1922">
        <v>50.0</v>
      </c>
      <c r="F68" s="1923">
        <v>35.0</v>
      </c>
      <c r="G68" s="1924">
        <v>35.0</v>
      </c>
      <c r="H68" s="1925">
        <v>35.0</v>
      </c>
      <c r="I68" s="1933" t="s">
        <v>3398</v>
      </c>
      <c r="J68" s="1945" t="s">
        <v>3373</v>
      </c>
      <c r="K68" s="1945" t="s">
        <v>3373</v>
      </c>
      <c r="L68" s="1919">
        <v>65.0</v>
      </c>
      <c r="M68" s="1915">
        <v>75.0</v>
      </c>
      <c r="N68" s="1928" t="str">
        <f>'Formatting (DO NOT TOUCH)'!$A$1</f>
        <v>None</v>
      </c>
      <c r="O68" s="1928" t="str">
        <f>'Formatting (DO NOT TOUCH)'!$A$1</f>
        <v>None</v>
      </c>
      <c r="P68" s="1919">
        <v>63.0</v>
      </c>
      <c r="Q68" s="1919">
        <v>20.0</v>
      </c>
      <c r="R68" s="1919">
        <v>70.0</v>
      </c>
      <c r="S68" s="1914" t="s">
        <v>3247</v>
      </c>
      <c r="T68" s="1917" t="s">
        <v>3388</v>
      </c>
      <c r="U68" s="1917" t="s">
        <v>3388</v>
      </c>
      <c r="V68" s="1917" t="str">
        <f>'Formatting (DO NOT TOUCH)'!$C$100</f>
        <v>No Guard</v>
      </c>
      <c r="W68" s="1917" t="str">
        <f>'Formatting (DO NOT TOUCH)'!$C$100</f>
        <v>No Guard</v>
      </c>
      <c r="X68" s="1929">
        <v>0.0</v>
      </c>
      <c r="Y68" s="1929">
        <v>7.0</v>
      </c>
      <c r="Z68" s="1917"/>
      <c r="AA68" s="1917"/>
    </row>
    <row r="69">
      <c r="A69" s="1919">
        <v>67.0</v>
      </c>
      <c r="B69" s="1914" t="s">
        <v>3399</v>
      </c>
      <c r="C69" s="1920">
        <v>80.0</v>
      </c>
      <c r="D69" s="1932" t="s">
        <v>3400</v>
      </c>
      <c r="E69" s="1922">
        <v>70.0</v>
      </c>
      <c r="F69" s="1923">
        <v>50.0</v>
      </c>
      <c r="G69" s="1940" t="s">
        <v>3401</v>
      </c>
      <c r="H69" s="1925">
        <v>45.0</v>
      </c>
      <c r="I69" s="1933" t="s">
        <v>3402</v>
      </c>
      <c r="J69" s="1945" t="s">
        <v>3373</v>
      </c>
      <c r="K69" s="1945" t="s">
        <v>3373</v>
      </c>
      <c r="L69" s="1919">
        <v>33.0</v>
      </c>
      <c r="M69" s="1915">
        <v>146.0</v>
      </c>
      <c r="N69" s="1928" t="str">
        <f>'Formatting (DO NOT TOUCH)'!$A$1</f>
        <v>None</v>
      </c>
      <c r="O69" s="1928" t="str">
        <f>'Formatting (DO NOT TOUCH)'!$A$1</f>
        <v>None</v>
      </c>
      <c r="P69" s="1919">
        <v>63.0</v>
      </c>
      <c r="Q69" s="1919">
        <v>20.0</v>
      </c>
      <c r="R69" s="1919">
        <v>70.0</v>
      </c>
      <c r="S69" s="1914" t="s">
        <v>3247</v>
      </c>
      <c r="T69" s="1917" t="s">
        <v>3388</v>
      </c>
      <c r="U69" s="1917" t="s">
        <v>3388</v>
      </c>
      <c r="V69" s="1917" t="str">
        <f>'Formatting (DO NOT TOUCH)'!$C$38</f>
        <v>Huge Power</v>
      </c>
      <c r="W69" s="1917" t="str">
        <f>'Formatting (DO NOT TOUCH)'!$C$38</f>
        <v>Huge Power</v>
      </c>
      <c r="X69" s="1929">
        <v>0.0</v>
      </c>
      <c r="Y69" s="1929">
        <v>135.0</v>
      </c>
      <c r="Z69" s="1917"/>
      <c r="AA69" s="1917"/>
    </row>
    <row r="70">
      <c r="A70" s="1919">
        <v>68.0</v>
      </c>
      <c r="B70" s="1914" t="s">
        <v>3403</v>
      </c>
      <c r="C70" s="1920">
        <v>90.0</v>
      </c>
      <c r="D70" s="1932" t="s">
        <v>3404</v>
      </c>
      <c r="E70" s="1922">
        <v>80.0</v>
      </c>
      <c r="F70" s="1923">
        <v>65.0</v>
      </c>
      <c r="G70" s="1924">
        <v>85.0</v>
      </c>
      <c r="H70" s="1925">
        <v>55.0</v>
      </c>
      <c r="I70" s="1933" t="s">
        <v>3405</v>
      </c>
      <c r="J70" s="1945" t="s">
        <v>3373</v>
      </c>
      <c r="K70" s="1945" t="s">
        <v>3373</v>
      </c>
      <c r="L70" s="1919">
        <v>17.0</v>
      </c>
      <c r="M70" s="1915">
        <v>193.0</v>
      </c>
      <c r="N70" s="1928" t="str">
        <f>'Formatting (DO NOT TOUCH)'!$A$1</f>
        <v>None</v>
      </c>
      <c r="O70" s="1928" t="str">
        <f>'Formatting (DO NOT TOUCH)'!$A$1</f>
        <v>None</v>
      </c>
      <c r="P70" s="1919">
        <v>63.0</v>
      </c>
      <c r="Q70" s="1919">
        <v>20.0</v>
      </c>
      <c r="R70" s="1919">
        <v>70.0</v>
      </c>
      <c r="S70" s="1914" t="s">
        <v>3247</v>
      </c>
      <c r="T70" s="1917" t="s">
        <v>3388</v>
      </c>
      <c r="U70" s="1917" t="s">
        <v>3388</v>
      </c>
      <c r="V70" s="1917" t="str">
        <f>'Formatting (DO NOT TOUCH)'!$C$100</f>
        <v>No Guard</v>
      </c>
      <c r="W70" s="1917" t="str">
        <f>'Formatting (DO NOT TOUCH)'!$C$100</f>
        <v>No Guard</v>
      </c>
      <c r="X70" s="1929">
        <v>0.0</v>
      </c>
      <c r="Y70" s="1929">
        <v>7.0</v>
      </c>
      <c r="Z70" s="1917"/>
      <c r="AA70" s="1917"/>
    </row>
    <row r="71">
      <c r="A71" s="1919">
        <v>69.0</v>
      </c>
      <c r="B71" s="1914" t="s">
        <v>3406</v>
      </c>
      <c r="C71" s="1920">
        <v>50.0</v>
      </c>
      <c r="D71" s="1921">
        <v>75.0</v>
      </c>
      <c r="E71" s="1922">
        <v>35.0</v>
      </c>
      <c r="F71" s="1923">
        <v>70.0</v>
      </c>
      <c r="G71" s="1924">
        <v>30.0</v>
      </c>
      <c r="H71" s="1925">
        <v>40.0</v>
      </c>
      <c r="I71" s="1926">
        <v>300.0</v>
      </c>
      <c r="J71" s="1930" t="s">
        <v>3245</v>
      </c>
      <c r="K71" s="1931" t="s">
        <v>3246</v>
      </c>
      <c r="L71" s="1919">
        <v>255.0</v>
      </c>
      <c r="M71" s="1915">
        <v>84.0</v>
      </c>
      <c r="N71" s="1928" t="str">
        <f>'Formatting (DO NOT TOUCH)'!$A$1</f>
        <v>None</v>
      </c>
      <c r="O71" s="1928" t="str">
        <f>'Formatting (DO NOT TOUCH)'!$A$1</f>
        <v>None</v>
      </c>
      <c r="P71" s="1919">
        <v>127.0</v>
      </c>
      <c r="Q71" s="1919">
        <v>20.0</v>
      </c>
      <c r="R71" s="1919">
        <v>70.0</v>
      </c>
      <c r="S71" s="1914" t="s">
        <v>3247</v>
      </c>
      <c r="T71" s="1917" t="s">
        <v>3245</v>
      </c>
      <c r="U71" s="1917" t="s">
        <v>3245</v>
      </c>
      <c r="V71" s="1917" t="str">
        <f>'Formatting (DO NOT TOUCH)'!$C$35</f>
        <v>Chlorophyll</v>
      </c>
      <c r="W71" s="1917" t="str">
        <f>'Formatting (DO NOT TOUCH)'!$C$1</f>
        <v>-</v>
      </c>
      <c r="X71" s="1929">
        <v>0.0</v>
      </c>
      <c r="Y71" s="1929">
        <v>3.0</v>
      </c>
      <c r="Z71" s="1917"/>
      <c r="AA71" s="1917"/>
    </row>
    <row r="72">
      <c r="A72" s="1919">
        <v>70.0</v>
      </c>
      <c r="B72" s="1914" t="s">
        <v>3407</v>
      </c>
      <c r="C72" s="1920">
        <v>65.0</v>
      </c>
      <c r="D72" s="1921">
        <v>90.0</v>
      </c>
      <c r="E72" s="1922">
        <v>50.0</v>
      </c>
      <c r="F72" s="1923">
        <v>85.0</v>
      </c>
      <c r="G72" s="1924">
        <v>45.0</v>
      </c>
      <c r="H72" s="1925">
        <v>55.0</v>
      </c>
      <c r="I72" s="1926">
        <v>390.0</v>
      </c>
      <c r="J72" s="1930" t="s">
        <v>3245</v>
      </c>
      <c r="K72" s="1931" t="s">
        <v>3246</v>
      </c>
      <c r="L72" s="1919">
        <v>156.0</v>
      </c>
      <c r="M72" s="1915">
        <v>151.0</v>
      </c>
      <c r="N72" s="1928" t="str">
        <f>'Formatting (DO NOT TOUCH)'!$A$1</f>
        <v>None</v>
      </c>
      <c r="O72" s="1928" t="str">
        <f>'Formatting (DO NOT TOUCH)'!$A$1</f>
        <v>None</v>
      </c>
      <c r="P72" s="1919">
        <v>127.0</v>
      </c>
      <c r="Q72" s="1919">
        <v>20.0</v>
      </c>
      <c r="R72" s="1919">
        <v>70.0</v>
      </c>
      <c r="S72" s="1914" t="s">
        <v>3247</v>
      </c>
      <c r="T72" s="1917" t="s">
        <v>3245</v>
      </c>
      <c r="U72" s="1917" t="s">
        <v>3245</v>
      </c>
      <c r="V72" s="1917" t="str">
        <f>'Formatting (DO NOT TOUCH)'!$C$35</f>
        <v>Chlorophyll</v>
      </c>
      <c r="W72" s="1917" t="str">
        <f>'Formatting (DO NOT TOUCH)'!$C$1</f>
        <v>-</v>
      </c>
      <c r="X72" s="1929">
        <v>0.0</v>
      </c>
      <c r="Y72" s="1929">
        <v>3.0</v>
      </c>
      <c r="Z72" s="1917"/>
      <c r="AA72" s="1917"/>
    </row>
    <row r="73">
      <c r="A73" s="1919">
        <v>71.0</v>
      </c>
      <c r="B73" s="1914" t="s">
        <v>3408</v>
      </c>
      <c r="C73" s="1920">
        <v>80.0</v>
      </c>
      <c r="D73" s="1921">
        <v>105.0</v>
      </c>
      <c r="E73" s="1922">
        <v>65.0</v>
      </c>
      <c r="F73" s="1935" t="s">
        <v>3409</v>
      </c>
      <c r="G73" s="1940" t="s">
        <v>3410</v>
      </c>
      <c r="H73" s="1925">
        <v>70.0</v>
      </c>
      <c r="I73" s="1933" t="s">
        <v>3411</v>
      </c>
      <c r="J73" s="1930" t="s">
        <v>3245</v>
      </c>
      <c r="K73" s="1931" t="s">
        <v>3246</v>
      </c>
      <c r="L73" s="1919">
        <v>59.0</v>
      </c>
      <c r="M73" s="1915">
        <v>191.0</v>
      </c>
      <c r="N73" s="1928" t="str">
        <f>'Formatting (DO NOT TOUCH)'!$A$1</f>
        <v>None</v>
      </c>
      <c r="O73" s="1928" t="str">
        <f>'Formatting (DO NOT TOUCH)'!$A$1</f>
        <v>None</v>
      </c>
      <c r="P73" s="1919">
        <v>127.0</v>
      </c>
      <c r="Q73" s="1919">
        <v>20.0</v>
      </c>
      <c r="R73" s="1919">
        <v>70.0</v>
      </c>
      <c r="S73" s="1914" t="s">
        <v>3247</v>
      </c>
      <c r="T73" s="1917" t="s">
        <v>3245</v>
      </c>
      <c r="U73" s="1917" t="s">
        <v>3245</v>
      </c>
      <c r="V73" s="1917" t="str">
        <f>'Formatting (DO NOT TOUCH)'!$C$35</f>
        <v>Chlorophyll</v>
      </c>
      <c r="W73" s="1917" t="str">
        <f>'Formatting (DO NOT TOUCH)'!$C$1</f>
        <v>-</v>
      </c>
      <c r="X73" s="1929">
        <v>75.0</v>
      </c>
      <c r="Y73" s="1929">
        <v>3.0</v>
      </c>
      <c r="Z73" s="1917"/>
      <c r="AA73" s="1917"/>
    </row>
    <row r="74">
      <c r="A74" s="1919">
        <v>72.0</v>
      </c>
      <c r="B74" s="1914" t="s">
        <v>3412</v>
      </c>
      <c r="C74" s="1920">
        <v>40.0</v>
      </c>
      <c r="D74" s="1921">
        <v>40.0</v>
      </c>
      <c r="E74" s="1922">
        <v>35.0</v>
      </c>
      <c r="F74" s="1923">
        <v>50.0</v>
      </c>
      <c r="G74" s="1924">
        <v>100.0</v>
      </c>
      <c r="H74" s="1925">
        <v>70.0</v>
      </c>
      <c r="I74" s="1926">
        <v>335.0</v>
      </c>
      <c r="J74" s="1937" t="s">
        <v>3262</v>
      </c>
      <c r="K74" s="1931" t="s">
        <v>3246</v>
      </c>
      <c r="L74" s="1919">
        <v>247.0</v>
      </c>
      <c r="M74" s="1915">
        <v>105.0</v>
      </c>
      <c r="N74" s="1928" t="str">
        <f>'Formatting (DO NOT TOUCH)'!$A$1</f>
        <v>None</v>
      </c>
      <c r="O74" s="1928" t="str">
        <f>'Formatting (DO NOT TOUCH)'!$A$1</f>
        <v>None</v>
      </c>
      <c r="P74" s="1919">
        <v>127.0</v>
      </c>
      <c r="Q74" s="1919">
        <v>20.0</v>
      </c>
      <c r="R74" s="1919">
        <v>70.0</v>
      </c>
      <c r="S74" s="1914" t="s">
        <v>3381</v>
      </c>
      <c r="T74" s="1917" t="s">
        <v>3413</v>
      </c>
      <c r="U74" s="1917" t="s">
        <v>3413</v>
      </c>
      <c r="V74" s="1917" t="str">
        <f>'Formatting (DO NOT TOUCH)'!$C$45</f>
        <v>Rain Dish</v>
      </c>
      <c r="W74" s="1917" t="str">
        <f>'Formatting (DO NOT TOUCH)'!$C$30</f>
        <v>Clear Body</v>
      </c>
      <c r="X74" s="1929">
        <v>0.0</v>
      </c>
      <c r="Y74" s="1929">
        <v>1.0</v>
      </c>
      <c r="Z74" s="1917"/>
      <c r="AA74" s="1917"/>
    </row>
    <row r="75">
      <c r="A75" s="1919">
        <v>73.0</v>
      </c>
      <c r="B75" s="1914" t="s">
        <v>3414</v>
      </c>
      <c r="C75" s="1920">
        <v>80.0</v>
      </c>
      <c r="D75" s="1932" t="s">
        <v>3349</v>
      </c>
      <c r="E75" s="1922">
        <v>65.0</v>
      </c>
      <c r="F75" s="1935" t="s">
        <v>3276</v>
      </c>
      <c r="G75" s="1924">
        <v>120.0</v>
      </c>
      <c r="H75" s="1925">
        <v>100.0</v>
      </c>
      <c r="I75" s="1933" t="s">
        <v>3415</v>
      </c>
      <c r="J75" s="1937" t="s">
        <v>3262</v>
      </c>
      <c r="K75" s="1931" t="s">
        <v>3246</v>
      </c>
      <c r="L75" s="1919">
        <v>78.0</v>
      </c>
      <c r="M75" s="1915">
        <v>205.0</v>
      </c>
      <c r="N75" s="1928" t="str">
        <f>'Formatting (DO NOT TOUCH)'!$A$1</f>
        <v>None</v>
      </c>
      <c r="O75" s="1928" t="str">
        <f>'Formatting (DO NOT TOUCH)'!$A$1</f>
        <v>None</v>
      </c>
      <c r="P75" s="1919">
        <v>127.0</v>
      </c>
      <c r="Q75" s="1919">
        <v>20.0</v>
      </c>
      <c r="R75" s="1919">
        <v>70.0</v>
      </c>
      <c r="S75" s="1914" t="s">
        <v>3381</v>
      </c>
      <c r="T75" s="1917" t="s">
        <v>3413</v>
      </c>
      <c r="U75" s="1917" t="s">
        <v>3413</v>
      </c>
      <c r="V75" s="1917" t="str">
        <f>'Formatting (DO NOT TOUCH)'!$C$45</f>
        <v>Rain Dish</v>
      </c>
      <c r="W75" s="1917" t="str">
        <f>'Formatting (DO NOT TOUCH)'!$C$30</f>
        <v>Clear Body</v>
      </c>
      <c r="X75" s="1929">
        <v>0.0</v>
      </c>
      <c r="Y75" s="1929">
        <v>1.0</v>
      </c>
      <c r="Z75" s="1917"/>
      <c r="AA75" s="1917"/>
    </row>
    <row r="76">
      <c r="A76" s="1919">
        <v>74.0</v>
      </c>
      <c r="B76" s="1947" t="s">
        <v>3416</v>
      </c>
      <c r="C76" s="1944" t="s">
        <v>3390</v>
      </c>
      <c r="D76" s="1921">
        <v>80.0</v>
      </c>
      <c r="E76" s="1941" t="s">
        <v>3306</v>
      </c>
      <c r="F76" s="1923">
        <v>30.0</v>
      </c>
      <c r="G76" s="1924">
        <v>30.0</v>
      </c>
      <c r="H76" s="1925">
        <v>20.0</v>
      </c>
      <c r="I76" s="1933" t="s">
        <v>3417</v>
      </c>
      <c r="J76" s="1948" t="s">
        <v>3418</v>
      </c>
      <c r="K76" s="1943" t="s">
        <v>3312</v>
      </c>
      <c r="L76" s="1919">
        <v>255.0</v>
      </c>
      <c r="M76" s="1915">
        <v>73.0</v>
      </c>
      <c r="N76" s="1928" t="str">
        <f>'Formatting (DO NOT TOUCH)'!$A$1</f>
        <v>None</v>
      </c>
      <c r="O76" s="1928" t="str">
        <f>'Formatting (DO NOT TOUCH)'!$A$1</f>
        <v>None</v>
      </c>
      <c r="P76" s="1919">
        <v>127.0</v>
      </c>
      <c r="Q76" s="1919">
        <v>15.0</v>
      </c>
      <c r="R76" s="1919">
        <v>70.0</v>
      </c>
      <c r="S76" s="1914" t="s">
        <v>3247</v>
      </c>
      <c r="T76" s="1917" t="s">
        <v>3419</v>
      </c>
      <c r="U76" s="1917" t="s">
        <v>3419</v>
      </c>
      <c r="V76" s="1917" t="str">
        <f>'Formatting (DO NOT TOUCH)'!$C$70</f>
        <v>Rock Head</v>
      </c>
      <c r="W76" s="1917" t="str">
        <f>'Formatting (DO NOT TOUCH)'!$C$25</f>
        <v>Rough Skin</v>
      </c>
      <c r="X76" s="1929">
        <v>0.0</v>
      </c>
      <c r="Y76" s="1929">
        <v>5.0</v>
      </c>
      <c r="Z76" s="1917"/>
      <c r="AA76" s="1917"/>
    </row>
    <row r="77">
      <c r="A77" s="1919">
        <v>75.0</v>
      </c>
      <c r="B77" s="1914" t="s">
        <v>3420</v>
      </c>
      <c r="C77" s="1944" t="s">
        <v>3421</v>
      </c>
      <c r="D77" s="1932" t="s">
        <v>3422</v>
      </c>
      <c r="E77" s="1941" t="s">
        <v>3423</v>
      </c>
      <c r="F77" s="1923">
        <v>45.0</v>
      </c>
      <c r="G77" s="1940" t="s">
        <v>3424</v>
      </c>
      <c r="H77" s="1938" t="s">
        <v>3425</v>
      </c>
      <c r="I77" s="1933" t="s">
        <v>3426</v>
      </c>
      <c r="J77" s="1948" t="s">
        <v>3418</v>
      </c>
      <c r="K77" s="1943" t="s">
        <v>3312</v>
      </c>
      <c r="L77" s="1919">
        <v>156.0</v>
      </c>
      <c r="M77" s="1915">
        <v>134.0</v>
      </c>
      <c r="N77" s="1928" t="str">
        <f>'Formatting (DO NOT TOUCH)'!$A$1</f>
        <v>None</v>
      </c>
      <c r="O77" s="1928" t="str">
        <f>'Formatting (DO NOT TOUCH)'!$A$1</f>
        <v>None</v>
      </c>
      <c r="P77" s="1919">
        <v>127.0</v>
      </c>
      <c r="Q77" s="1919">
        <v>15.0</v>
      </c>
      <c r="R77" s="1919">
        <v>70.0</v>
      </c>
      <c r="S77" s="1914" t="s">
        <v>3247</v>
      </c>
      <c r="T77" s="1917" t="s">
        <v>3419</v>
      </c>
      <c r="U77" s="1917" t="s">
        <v>3419</v>
      </c>
      <c r="V77" s="1917" t="str">
        <f>'Formatting (DO NOT TOUCH)'!$C$70</f>
        <v>Rock Head</v>
      </c>
      <c r="W77" s="1917" t="str">
        <f>'Formatting (DO NOT TOUCH)'!$C$25</f>
        <v>Rough Skin</v>
      </c>
      <c r="X77" s="1929">
        <v>0.0</v>
      </c>
      <c r="Y77" s="1929">
        <v>5.0</v>
      </c>
      <c r="Z77" s="1917"/>
      <c r="AA77" s="1917"/>
    </row>
    <row r="78">
      <c r="A78" s="1919">
        <v>76.0</v>
      </c>
      <c r="B78" s="1914" t="s">
        <v>3427</v>
      </c>
      <c r="C78" s="1944" t="s">
        <v>3305</v>
      </c>
      <c r="D78" s="1932" t="s">
        <v>3428</v>
      </c>
      <c r="E78" s="1941" t="s">
        <v>3404</v>
      </c>
      <c r="F78" s="1923">
        <v>55.0</v>
      </c>
      <c r="G78" s="1924">
        <v>65.0</v>
      </c>
      <c r="H78" s="1925">
        <v>45.0</v>
      </c>
      <c r="I78" s="1933" t="s">
        <v>3429</v>
      </c>
      <c r="J78" s="1948" t="s">
        <v>3418</v>
      </c>
      <c r="K78" s="1943" t="s">
        <v>3312</v>
      </c>
      <c r="L78" s="1919">
        <v>59.0</v>
      </c>
      <c r="M78" s="1915">
        <v>177.0</v>
      </c>
      <c r="N78" s="1928" t="str">
        <f>'Formatting (DO NOT TOUCH)'!$A$1</f>
        <v>None</v>
      </c>
      <c r="O78" s="1928" t="str">
        <f>'Formatting (DO NOT TOUCH)'!$A$1</f>
        <v>None</v>
      </c>
      <c r="P78" s="1919">
        <v>127.0</v>
      </c>
      <c r="Q78" s="1919">
        <v>15.0</v>
      </c>
      <c r="R78" s="1919">
        <v>70.0</v>
      </c>
      <c r="S78" s="1914" t="s">
        <v>3247</v>
      </c>
      <c r="T78" s="1917" t="s">
        <v>3419</v>
      </c>
      <c r="U78" s="1917" t="s">
        <v>3419</v>
      </c>
      <c r="V78" s="1917" t="str">
        <f>'Formatting (DO NOT TOUCH)'!$C$76</f>
        <v>Shell Armor</v>
      </c>
      <c r="W78" s="1917" t="str">
        <f>'Formatting (DO NOT TOUCH)'!$C$76</f>
        <v>Shell Armor</v>
      </c>
      <c r="X78" s="1929">
        <v>0.0</v>
      </c>
      <c r="Y78" s="1929">
        <v>5.0</v>
      </c>
      <c r="Z78" s="1917"/>
      <c r="AA78" s="1917"/>
    </row>
    <row r="79">
      <c r="A79" s="1919">
        <v>77.0</v>
      </c>
      <c r="B79" s="1914" t="s">
        <v>3430</v>
      </c>
      <c r="C79" s="1920">
        <v>50.0</v>
      </c>
      <c r="D79" s="1921">
        <v>85.0</v>
      </c>
      <c r="E79" s="1922">
        <v>55.0</v>
      </c>
      <c r="F79" s="1923">
        <v>65.0</v>
      </c>
      <c r="G79" s="1924">
        <v>65.0</v>
      </c>
      <c r="H79" s="1925">
        <v>90.0</v>
      </c>
      <c r="I79" s="1926">
        <v>410.0</v>
      </c>
      <c r="J79" s="1934" t="s">
        <v>3254</v>
      </c>
      <c r="K79" s="1934" t="s">
        <v>3254</v>
      </c>
      <c r="L79" s="1919">
        <v>247.0</v>
      </c>
      <c r="M79" s="1915">
        <v>152.0</v>
      </c>
      <c r="N79" s="1928" t="str">
        <f>'Formatting (DO NOT TOUCH)'!$A$1</f>
        <v>None</v>
      </c>
      <c r="O79" s="1928" t="str">
        <f>'Formatting (DO NOT TOUCH)'!$A$1</f>
        <v>None</v>
      </c>
      <c r="P79" s="1919">
        <v>127.0</v>
      </c>
      <c r="Q79" s="1919">
        <v>20.0</v>
      </c>
      <c r="R79" s="1919">
        <v>70.0</v>
      </c>
      <c r="S79" s="1914" t="s">
        <v>3242</v>
      </c>
      <c r="T79" s="1917" t="s">
        <v>3289</v>
      </c>
      <c r="U79" s="1917" t="s">
        <v>3289</v>
      </c>
      <c r="V79" s="1917" t="str">
        <f>'Formatting (DO NOT TOUCH)'!$C$121</f>
        <v>Reckless</v>
      </c>
      <c r="W79" s="1917" t="str">
        <f>'Formatting (DO NOT TOUCH)'!$C$121</f>
        <v>Reckless</v>
      </c>
      <c r="X79" s="1929">
        <v>0.0</v>
      </c>
      <c r="Y79" s="1929">
        <v>2.0</v>
      </c>
      <c r="Z79" s="1917"/>
      <c r="AA79" s="1917"/>
    </row>
    <row r="80">
      <c r="A80" s="1919">
        <v>78.0</v>
      </c>
      <c r="B80" s="1914" t="s">
        <v>3431</v>
      </c>
      <c r="C80" s="1944" t="s">
        <v>3432</v>
      </c>
      <c r="D80" s="1932" t="s">
        <v>3409</v>
      </c>
      <c r="E80" s="1941" t="s">
        <v>3433</v>
      </c>
      <c r="F80" s="1935" t="s">
        <v>3305</v>
      </c>
      <c r="G80" s="1940" t="s">
        <v>3305</v>
      </c>
      <c r="H80" s="1938" t="s">
        <v>3434</v>
      </c>
      <c r="I80" s="1933" t="s">
        <v>3386</v>
      </c>
      <c r="J80" s="1934" t="s">
        <v>3254</v>
      </c>
      <c r="K80" s="1934" t="s">
        <v>3254</v>
      </c>
      <c r="L80" s="1919">
        <v>78.0</v>
      </c>
      <c r="M80" s="1915">
        <v>192.0</v>
      </c>
      <c r="N80" s="1928" t="str">
        <f>'Formatting (DO NOT TOUCH)'!$A$1</f>
        <v>None</v>
      </c>
      <c r="O80" s="1928" t="str">
        <f>'Formatting (DO NOT TOUCH)'!$A$1</f>
        <v>None</v>
      </c>
      <c r="P80" s="1919">
        <v>127.0</v>
      </c>
      <c r="Q80" s="1919">
        <v>20.0</v>
      </c>
      <c r="R80" s="1919">
        <v>70.0</v>
      </c>
      <c r="S80" s="1914" t="s">
        <v>3242</v>
      </c>
      <c r="T80" s="1917" t="s">
        <v>3289</v>
      </c>
      <c r="U80" s="1917" t="s">
        <v>3289</v>
      </c>
      <c r="V80" s="1917" t="str">
        <f>'Formatting (DO NOT TOUCH)'!$C$121</f>
        <v>Reckless</v>
      </c>
      <c r="W80" s="1917" t="str">
        <f>'Formatting (DO NOT TOUCH)'!$C$121</f>
        <v>Reckless</v>
      </c>
      <c r="X80" s="1929">
        <v>0.0</v>
      </c>
      <c r="Y80" s="1929">
        <v>2.0</v>
      </c>
      <c r="Z80" s="1917"/>
      <c r="AA80" s="1917"/>
    </row>
    <row r="81">
      <c r="A81" s="1919">
        <v>79.0</v>
      </c>
      <c r="B81" s="1914" t="s">
        <v>3435</v>
      </c>
      <c r="C81" s="1920">
        <v>90.0</v>
      </c>
      <c r="D81" s="1921">
        <v>65.0</v>
      </c>
      <c r="E81" s="1922">
        <v>65.0</v>
      </c>
      <c r="F81" s="1923">
        <v>40.0</v>
      </c>
      <c r="G81" s="1924">
        <v>40.0</v>
      </c>
      <c r="H81" s="1925">
        <v>15.0</v>
      </c>
      <c r="I81" s="1926">
        <v>315.0</v>
      </c>
      <c r="J81" s="1937" t="s">
        <v>3262</v>
      </c>
      <c r="K81" s="1946" t="s">
        <v>473</v>
      </c>
      <c r="L81" s="1919">
        <v>247.0</v>
      </c>
      <c r="M81" s="1915">
        <v>99.0</v>
      </c>
      <c r="N81" s="1928" t="str">
        <f>'Formatting (DO NOT TOUCH)'!$A$1</f>
        <v>None</v>
      </c>
      <c r="O81" s="1928" t="str">
        <f>'Formatting (DO NOT TOUCH)'!$A$1</f>
        <v>None</v>
      </c>
      <c r="P81" s="1919">
        <v>127.0</v>
      </c>
      <c r="Q81" s="1919">
        <v>20.0</v>
      </c>
      <c r="R81" s="1919">
        <v>70.0</v>
      </c>
      <c r="S81" s="1914" t="s">
        <v>3242</v>
      </c>
      <c r="T81" s="1917" t="s">
        <v>3248</v>
      </c>
      <c r="U81" s="1917" t="s">
        <v>3263</v>
      </c>
      <c r="V81" s="1917" t="str">
        <f>'Formatting (DO NOT TOUCH)'!$C$87</f>
        <v>Simple</v>
      </c>
      <c r="W81" s="1917" t="str">
        <f>'Formatting (DO NOT TOUCH)'!$C$110</f>
        <v>Unaware</v>
      </c>
      <c r="X81" s="1929">
        <v>0.0</v>
      </c>
      <c r="Y81" s="1929">
        <v>9.0</v>
      </c>
      <c r="Z81" s="1917"/>
      <c r="AA81" s="1917"/>
    </row>
    <row r="82">
      <c r="A82" s="1919">
        <v>80.0</v>
      </c>
      <c r="B82" s="1914" t="s">
        <v>3436</v>
      </c>
      <c r="C82" s="1920">
        <v>95.0</v>
      </c>
      <c r="D82" s="1921">
        <v>75.0</v>
      </c>
      <c r="E82" s="1922">
        <v>110.0</v>
      </c>
      <c r="F82" s="1923">
        <v>100.0</v>
      </c>
      <c r="G82" s="1924">
        <v>80.0</v>
      </c>
      <c r="H82" s="1925">
        <v>30.0</v>
      </c>
      <c r="I82" s="1926">
        <v>490.0</v>
      </c>
      <c r="J82" s="1937" t="s">
        <v>3262</v>
      </c>
      <c r="K82" s="1946" t="s">
        <v>473</v>
      </c>
      <c r="L82" s="1919">
        <v>98.0</v>
      </c>
      <c r="M82" s="1915">
        <v>164.0</v>
      </c>
      <c r="N82" s="1928" t="str">
        <f>'Formatting (DO NOT TOUCH)'!$A$1</f>
        <v>None</v>
      </c>
      <c r="O82" s="1928" t="str">
        <f>'Formatting (DO NOT TOUCH)'!$A$1</f>
        <v>None</v>
      </c>
      <c r="P82" s="1919">
        <v>127.0</v>
      </c>
      <c r="Q82" s="1919">
        <v>20.0</v>
      </c>
      <c r="R82" s="1919">
        <v>70.0</v>
      </c>
      <c r="S82" s="1914" t="s">
        <v>3242</v>
      </c>
      <c r="T82" s="1917" t="s">
        <v>3248</v>
      </c>
      <c r="U82" s="1917" t="s">
        <v>3263</v>
      </c>
      <c r="V82" s="1917" t="str">
        <f>'Formatting (DO NOT TOUCH)'!$C$87</f>
        <v>Simple</v>
      </c>
      <c r="W82" s="1917" t="str">
        <f>'Formatting (DO NOT TOUCH)'!$C$76</f>
        <v>Shell Armor</v>
      </c>
      <c r="X82" s="1929">
        <v>0.0</v>
      </c>
      <c r="Y82" s="1929">
        <v>9.0</v>
      </c>
      <c r="Z82" s="1917"/>
      <c r="AA82" s="1917"/>
    </row>
    <row r="83">
      <c r="A83" s="1919">
        <v>81.0</v>
      </c>
      <c r="B83" s="1914" t="s">
        <v>3437</v>
      </c>
      <c r="C83" s="1920">
        <v>25.0</v>
      </c>
      <c r="D83" s="1921">
        <v>35.0</v>
      </c>
      <c r="E83" s="1922">
        <v>70.0</v>
      </c>
      <c r="F83" s="1923">
        <v>95.0</v>
      </c>
      <c r="G83" s="1924">
        <v>55.0</v>
      </c>
      <c r="H83" s="1925">
        <v>45.0</v>
      </c>
      <c r="I83" s="1926">
        <v>325.0</v>
      </c>
      <c r="J83" s="1942" t="s">
        <v>3301</v>
      </c>
      <c r="K83" s="1949" t="s">
        <v>3438</v>
      </c>
      <c r="L83" s="1919">
        <v>247.0</v>
      </c>
      <c r="M83" s="1915">
        <v>89.0</v>
      </c>
      <c r="N83" s="1928" t="str">
        <f>'Formatting (DO NOT TOUCH)'!$A$1</f>
        <v>None</v>
      </c>
      <c r="O83" s="1928" t="str">
        <f>'Formatting (DO NOT TOUCH)'!$A$1</f>
        <v>None</v>
      </c>
      <c r="P83" s="1919">
        <v>255.0</v>
      </c>
      <c r="Q83" s="1919">
        <v>20.0</v>
      </c>
      <c r="R83" s="1919">
        <v>70.0</v>
      </c>
      <c r="S83" s="1914" t="s">
        <v>3242</v>
      </c>
      <c r="T83" s="1917" t="s">
        <v>3419</v>
      </c>
      <c r="U83" s="1917" t="s">
        <v>3419</v>
      </c>
      <c r="V83" s="1917" t="str">
        <f>'Formatting (DO NOT TOUCH)'!$C$43</f>
        <v>Magnet Pull</v>
      </c>
      <c r="W83" s="1917" t="str">
        <f>'Formatting (DO NOT TOUCH)'!$C$43</f>
        <v>Magnet Pull</v>
      </c>
      <c r="X83" s="1929">
        <v>0.0</v>
      </c>
      <c r="Y83" s="1929">
        <v>7.0</v>
      </c>
      <c r="Z83" s="1917"/>
      <c r="AA83" s="1917"/>
    </row>
    <row r="84">
      <c r="A84" s="1919">
        <v>82.0</v>
      </c>
      <c r="B84" s="1914" t="s">
        <v>3439</v>
      </c>
      <c r="C84" s="1920">
        <v>50.0</v>
      </c>
      <c r="D84" s="1921">
        <v>60.0</v>
      </c>
      <c r="E84" s="1922">
        <v>95.0</v>
      </c>
      <c r="F84" s="1923">
        <v>120.0</v>
      </c>
      <c r="G84" s="1924">
        <v>70.0</v>
      </c>
      <c r="H84" s="1925">
        <v>70.0</v>
      </c>
      <c r="I84" s="1926">
        <v>465.0</v>
      </c>
      <c r="J84" s="1942" t="s">
        <v>3301</v>
      </c>
      <c r="K84" s="1949" t="s">
        <v>3438</v>
      </c>
      <c r="L84" s="1919">
        <v>78.0</v>
      </c>
      <c r="M84" s="1915">
        <v>161.0</v>
      </c>
      <c r="N84" s="1928" t="str">
        <f>'Formatting (DO NOT TOUCH)'!$A$1</f>
        <v>None</v>
      </c>
      <c r="O84" s="1928" t="str">
        <f>'Formatting (DO NOT TOUCH)'!$A$1</f>
        <v>None</v>
      </c>
      <c r="P84" s="1919">
        <v>255.0</v>
      </c>
      <c r="Q84" s="1919">
        <v>20.0</v>
      </c>
      <c r="R84" s="1919">
        <v>70.0</v>
      </c>
      <c r="S84" s="1914" t="s">
        <v>3242</v>
      </c>
      <c r="T84" s="1917" t="s">
        <v>3419</v>
      </c>
      <c r="U84" s="1917" t="s">
        <v>3419</v>
      </c>
      <c r="V84" s="1917" t="str">
        <f>'Formatting (DO NOT TOUCH)'!$C$43</f>
        <v>Magnet Pull</v>
      </c>
      <c r="W84" s="1917" t="str">
        <f>'Formatting (DO NOT TOUCH)'!$C$43</f>
        <v>Magnet Pull</v>
      </c>
      <c r="X84" s="1929">
        <v>0.0</v>
      </c>
      <c r="Y84" s="1929">
        <v>7.0</v>
      </c>
      <c r="Z84" s="1917"/>
      <c r="AA84" s="1917"/>
    </row>
    <row r="85">
      <c r="A85" s="1919">
        <v>83.0</v>
      </c>
      <c r="B85" s="1914" t="s">
        <v>3440</v>
      </c>
      <c r="C85" s="1920">
        <v>52.0</v>
      </c>
      <c r="D85" s="1932" t="s">
        <v>3441</v>
      </c>
      <c r="E85" s="1941" t="s">
        <v>3442</v>
      </c>
      <c r="F85" s="1923">
        <v>58.0</v>
      </c>
      <c r="G85" s="1940" t="s">
        <v>3443</v>
      </c>
      <c r="H85" s="1938" t="s">
        <v>3332</v>
      </c>
      <c r="I85" s="1933" t="s">
        <v>3444</v>
      </c>
      <c r="J85" s="1927" t="s">
        <v>3241</v>
      </c>
      <c r="K85" s="1936" t="s">
        <v>3260</v>
      </c>
      <c r="L85" s="1919">
        <v>59.0</v>
      </c>
      <c r="M85" s="1915">
        <v>94.0</v>
      </c>
      <c r="N85" s="1928" t="str">
        <f>'Formatting (DO NOT TOUCH)'!$A$260</f>
        <v>Stick</v>
      </c>
      <c r="O85" s="1928" t="str">
        <f>'Formatting (DO NOT TOUCH)'!$A$260</f>
        <v>Stick</v>
      </c>
      <c r="P85" s="1919">
        <v>127.0</v>
      </c>
      <c r="Q85" s="1919">
        <v>20.0</v>
      </c>
      <c r="R85" s="1919">
        <v>70.0</v>
      </c>
      <c r="S85" s="1914" t="s">
        <v>3242</v>
      </c>
      <c r="T85" s="1917" t="s">
        <v>3260</v>
      </c>
      <c r="U85" s="1917" t="s">
        <v>3289</v>
      </c>
      <c r="V85" s="1917" t="str">
        <f>'Formatting (DO NOT TOUCH)'!$C$106</f>
        <v>Super Luck</v>
      </c>
      <c r="W85" s="1917" t="str">
        <f>'Formatting (DO NOT TOUCH)'!$C$114</f>
        <v>Scrappy</v>
      </c>
      <c r="X85" s="1929">
        <v>0.0</v>
      </c>
      <c r="Y85" s="1929">
        <v>5.0</v>
      </c>
      <c r="Z85" s="1917"/>
      <c r="AA85" s="1917"/>
    </row>
    <row r="86">
      <c r="A86" s="1919">
        <v>84.0</v>
      </c>
      <c r="B86" s="1914" t="s">
        <v>3445</v>
      </c>
      <c r="C86" s="1920">
        <v>35.0</v>
      </c>
      <c r="D86" s="1921">
        <v>85.0</v>
      </c>
      <c r="E86" s="1922">
        <v>45.0</v>
      </c>
      <c r="F86" s="1923">
        <v>35.0</v>
      </c>
      <c r="G86" s="1924">
        <v>35.0</v>
      </c>
      <c r="H86" s="1925">
        <v>75.0</v>
      </c>
      <c r="I86" s="1926">
        <v>310.0</v>
      </c>
      <c r="J86" s="1927" t="s">
        <v>3241</v>
      </c>
      <c r="K86" s="1936" t="s">
        <v>3260</v>
      </c>
      <c r="L86" s="1919">
        <v>247.0</v>
      </c>
      <c r="M86" s="1915">
        <v>96.0</v>
      </c>
      <c r="N86" s="1928" t="str">
        <f>'Formatting (DO NOT TOUCH)'!$A$1</f>
        <v>None</v>
      </c>
      <c r="O86" s="1928" t="str">
        <f>'Formatting (DO NOT TOUCH)'!$A$1</f>
        <v>None</v>
      </c>
      <c r="P86" s="1919">
        <v>127.0</v>
      </c>
      <c r="Q86" s="1919">
        <v>20.0</v>
      </c>
      <c r="R86" s="1919">
        <v>70.0</v>
      </c>
      <c r="S86" s="1914" t="s">
        <v>3242</v>
      </c>
      <c r="T86" s="1917" t="s">
        <v>3260</v>
      </c>
      <c r="U86" s="1917" t="s">
        <v>3260</v>
      </c>
      <c r="V86" s="1917" t="str">
        <f>'Formatting (DO NOT TOUCH)'!$C$78</f>
        <v>Tangled Feet</v>
      </c>
      <c r="W86" s="1917" t="str">
        <f>'Formatting (DO NOT TOUCH)'!$C$78</f>
        <v>Tangled Feet</v>
      </c>
      <c r="X86" s="1929">
        <v>0.0</v>
      </c>
      <c r="Y86" s="1929">
        <v>5.0</v>
      </c>
      <c r="Z86" s="1917"/>
      <c r="AA86" s="1917"/>
    </row>
    <row r="87">
      <c r="A87" s="1919">
        <v>85.0</v>
      </c>
      <c r="B87" s="1914" t="s">
        <v>3446</v>
      </c>
      <c r="C87" s="1944" t="s">
        <v>3401</v>
      </c>
      <c r="D87" s="1932" t="s">
        <v>3314</v>
      </c>
      <c r="E87" s="1922">
        <v>70.0</v>
      </c>
      <c r="F87" s="1923">
        <v>60.0</v>
      </c>
      <c r="G87" s="1924">
        <v>60.0</v>
      </c>
      <c r="H87" s="1938" t="s">
        <v>3306</v>
      </c>
      <c r="I87" s="1933" t="s">
        <v>3447</v>
      </c>
      <c r="J87" s="1927" t="s">
        <v>3241</v>
      </c>
      <c r="K87" s="1936" t="s">
        <v>3260</v>
      </c>
      <c r="L87" s="1919">
        <v>59.0</v>
      </c>
      <c r="M87" s="1915">
        <v>158.0</v>
      </c>
      <c r="N87" s="1928" t="str">
        <f>'Formatting (DO NOT TOUCH)'!$A$1</f>
        <v>None</v>
      </c>
      <c r="O87" s="1928" t="str">
        <f>'Formatting (DO NOT TOUCH)'!$A$1</f>
        <v>None</v>
      </c>
      <c r="P87" s="1919">
        <v>127.0</v>
      </c>
      <c r="Q87" s="1919">
        <v>20.0</v>
      </c>
      <c r="R87" s="1919">
        <v>70.0</v>
      </c>
      <c r="S87" s="1914" t="s">
        <v>3242</v>
      </c>
      <c r="T87" s="1917" t="s">
        <v>3260</v>
      </c>
      <c r="U87" s="1917" t="s">
        <v>3260</v>
      </c>
      <c r="V87" s="1917" t="str">
        <f>'Formatting (DO NOT TOUCH)'!$C$96</f>
        <v>Quick Feet</v>
      </c>
      <c r="W87" s="1917" t="str">
        <f>'Formatting (DO NOT TOUCH)'!$C$78</f>
        <v>Tangled Feet</v>
      </c>
      <c r="X87" s="1929">
        <v>0.0</v>
      </c>
      <c r="Y87" s="1929">
        <v>5.0</v>
      </c>
      <c r="Z87" s="1917"/>
      <c r="AA87" s="1917"/>
    </row>
    <row r="88">
      <c r="A88" s="1919">
        <v>86.0</v>
      </c>
      <c r="B88" s="1914" t="s">
        <v>3448</v>
      </c>
      <c r="C88" s="1920">
        <v>65.0</v>
      </c>
      <c r="D88" s="1921">
        <v>45.0</v>
      </c>
      <c r="E88" s="1922">
        <v>55.0</v>
      </c>
      <c r="F88" s="1923">
        <v>45.0</v>
      </c>
      <c r="G88" s="1924">
        <v>70.0</v>
      </c>
      <c r="H88" s="1925">
        <v>45.0</v>
      </c>
      <c r="I88" s="1926">
        <v>325.0</v>
      </c>
      <c r="J88" s="1937" t="s">
        <v>3262</v>
      </c>
      <c r="K88" s="1937" t="s">
        <v>3262</v>
      </c>
      <c r="L88" s="1919">
        <v>247.0</v>
      </c>
      <c r="M88" s="1915">
        <v>100.0</v>
      </c>
      <c r="N88" s="1928" t="str">
        <f>'Formatting (DO NOT TOUCH)'!$A$1</f>
        <v>None</v>
      </c>
      <c r="O88" s="1928" t="str">
        <f>'Formatting (DO NOT TOUCH)'!$A$1</f>
        <v>None</v>
      </c>
      <c r="P88" s="1919">
        <v>127.0</v>
      </c>
      <c r="Q88" s="1919">
        <v>20.0</v>
      </c>
      <c r="R88" s="1919">
        <v>70.0</v>
      </c>
      <c r="S88" s="1914" t="s">
        <v>3242</v>
      </c>
      <c r="T88" s="1917" t="s">
        <v>3263</v>
      </c>
      <c r="U88" s="1917" t="s">
        <v>3289</v>
      </c>
      <c r="V88" s="1917" t="str">
        <f>'Formatting (DO NOT TOUCH)'!$C$48</f>
        <v>Thick Fat</v>
      </c>
      <c r="W88" s="1917" t="str">
        <f>'Formatting (DO NOT TOUCH)'!$C$48</f>
        <v>Thick Fat</v>
      </c>
      <c r="X88" s="1929">
        <v>0.0</v>
      </c>
      <c r="Y88" s="1929">
        <v>8.0</v>
      </c>
      <c r="Z88" s="1917"/>
      <c r="AA88" s="1917"/>
    </row>
    <row r="89">
      <c r="A89" s="1919">
        <v>87.0</v>
      </c>
      <c r="B89" s="1914" t="s">
        <v>3449</v>
      </c>
      <c r="C89" s="1920">
        <v>90.0</v>
      </c>
      <c r="D89" s="1921">
        <v>70.0</v>
      </c>
      <c r="E89" s="1922">
        <v>80.0</v>
      </c>
      <c r="F89" s="1923">
        <v>70.0</v>
      </c>
      <c r="G89" s="1924">
        <v>95.0</v>
      </c>
      <c r="H89" s="1925">
        <v>70.0</v>
      </c>
      <c r="I89" s="1926">
        <v>475.0</v>
      </c>
      <c r="J89" s="1937" t="s">
        <v>3262</v>
      </c>
      <c r="K89" s="1950" t="s">
        <v>3450</v>
      </c>
      <c r="L89" s="1919">
        <v>98.0</v>
      </c>
      <c r="M89" s="1915">
        <v>176.0</v>
      </c>
      <c r="N89" s="1928" t="str">
        <f>'Formatting (DO NOT TOUCH)'!$A$1</f>
        <v>None</v>
      </c>
      <c r="O89" s="1928" t="str">
        <f>'Formatting (DO NOT TOUCH)'!$A$1</f>
        <v>None</v>
      </c>
      <c r="P89" s="1919">
        <v>127.0</v>
      </c>
      <c r="Q89" s="1919">
        <v>20.0</v>
      </c>
      <c r="R89" s="1919">
        <v>70.0</v>
      </c>
      <c r="S89" s="1914" t="s">
        <v>3242</v>
      </c>
      <c r="T89" s="1917" t="s">
        <v>3263</v>
      </c>
      <c r="U89" s="1917" t="s">
        <v>3289</v>
      </c>
      <c r="V89" s="1917" t="str">
        <f>'Formatting (DO NOT TOUCH)'!$C$34</f>
        <v>Swift Swim</v>
      </c>
      <c r="W89" s="1917" t="str">
        <f>'Formatting (DO NOT TOUCH)'!$C$116</f>
        <v>Ice Body</v>
      </c>
      <c r="X89" s="1929">
        <v>0.0</v>
      </c>
      <c r="Y89" s="1929">
        <v>8.0</v>
      </c>
      <c r="Z89" s="1917"/>
      <c r="AA89" s="1917"/>
    </row>
    <row r="90">
      <c r="A90" s="1919">
        <v>88.0</v>
      </c>
      <c r="B90" s="1914" t="s">
        <v>3451</v>
      </c>
      <c r="C90" s="1920">
        <v>80.0</v>
      </c>
      <c r="D90" s="1921">
        <v>80.0</v>
      </c>
      <c r="E90" s="1922">
        <v>50.0</v>
      </c>
      <c r="F90" s="1923">
        <v>40.0</v>
      </c>
      <c r="G90" s="1940" t="s">
        <v>3452</v>
      </c>
      <c r="H90" s="1925">
        <v>25.0</v>
      </c>
      <c r="I90" s="1933" t="s">
        <v>3453</v>
      </c>
      <c r="J90" s="1931" t="s">
        <v>3246</v>
      </c>
      <c r="K90" s="1931" t="s">
        <v>3246</v>
      </c>
      <c r="L90" s="1919">
        <v>247.0</v>
      </c>
      <c r="M90" s="1915">
        <v>90.0</v>
      </c>
      <c r="N90" s="1928" t="str">
        <f>'Formatting (DO NOT TOUCH)'!$A$1</f>
        <v>None</v>
      </c>
      <c r="O90" s="1928" t="str">
        <f>'Formatting (DO NOT TOUCH)'!$A$1</f>
        <v>None</v>
      </c>
      <c r="P90" s="1919">
        <v>127.0</v>
      </c>
      <c r="Q90" s="1919">
        <v>20.0</v>
      </c>
      <c r="R90" s="1919">
        <v>70.0</v>
      </c>
      <c r="S90" s="1914" t="s">
        <v>3242</v>
      </c>
      <c r="T90" s="1917" t="s">
        <v>3454</v>
      </c>
      <c r="U90" s="1917" t="s">
        <v>3454</v>
      </c>
      <c r="V90" s="1917" t="str">
        <f>'Formatting (DO NOT TOUCH)'!$C$107</f>
        <v>Aftermath</v>
      </c>
      <c r="W90" s="1917" t="str">
        <f>'Formatting (DO NOT TOUCH)'!$C$107</f>
        <v>Aftermath</v>
      </c>
      <c r="X90" s="1929">
        <v>0.0</v>
      </c>
      <c r="Y90" s="1929">
        <v>6.0</v>
      </c>
      <c r="Z90" s="1917"/>
      <c r="AA90" s="1917"/>
    </row>
    <row r="91">
      <c r="A91" s="1919">
        <v>89.0</v>
      </c>
      <c r="B91" s="1914" t="s">
        <v>3455</v>
      </c>
      <c r="C91" s="1920">
        <v>105.0</v>
      </c>
      <c r="D91" s="1921">
        <v>105.0</v>
      </c>
      <c r="E91" s="1922">
        <v>75.0</v>
      </c>
      <c r="F91" s="1923">
        <v>65.0</v>
      </c>
      <c r="G91" s="1924">
        <v>100.0</v>
      </c>
      <c r="H91" s="1925">
        <v>50.0</v>
      </c>
      <c r="I91" s="1926">
        <v>500.0</v>
      </c>
      <c r="J91" s="1931" t="s">
        <v>3246</v>
      </c>
      <c r="K91" s="1931" t="s">
        <v>3246</v>
      </c>
      <c r="L91" s="1919">
        <v>98.0</v>
      </c>
      <c r="M91" s="1915">
        <v>157.0</v>
      </c>
      <c r="N91" s="1928" t="str">
        <f>'Formatting (DO NOT TOUCH)'!$A$1</f>
        <v>None</v>
      </c>
      <c r="O91" s="1928" t="str">
        <f>'Formatting (DO NOT TOUCH)'!$A$1</f>
        <v>None</v>
      </c>
      <c r="P91" s="1919">
        <v>127.0</v>
      </c>
      <c r="Q91" s="1919">
        <v>20.0</v>
      </c>
      <c r="R91" s="1919">
        <v>70.0</v>
      </c>
      <c r="S91" s="1914" t="s">
        <v>3242</v>
      </c>
      <c r="T91" s="1917" t="s">
        <v>3454</v>
      </c>
      <c r="U91" s="1917" t="s">
        <v>3454</v>
      </c>
      <c r="V91" s="1917" t="str">
        <f>'Formatting (DO NOT TOUCH)'!$C$107</f>
        <v>Aftermath</v>
      </c>
      <c r="W91" s="1917" t="str">
        <f>'Formatting (DO NOT TOUCH)'!$C$107</f>
        <v>Aftermath</v>
      </c>
      <c r="X91" s="1929">
        <v>10.0</v>
      </c>
      <c r="Y91" s="1929">
        <v>6.0</v>
      </c>
      <c r="Z91" s="1917"/>
      <c r="AA91" s="1917"/>
    </row>
    <row r="92">
      <c r="A92" s="1919">
        <v>90.0</v>
      </c>
      <c r="B92" s="1914" t="s">
        <v>3456</v>
      </c>
      <c r="C92" s="1920">
        <v>30.0</v>
      </c>
      <c r="D92" s="1921">
        <v>65.0</v>
      </c>
      <c r="E92" s="1922">
        <v>100.0</v>
      </c>
      <c r="F92" s="1923">
        <v>45.0</v>
      </c>
      <c r="G92" s="1940" t="s">
        <v>3457</v>
      </c>
      <c r="H92" s="1925">
        <v>40.0</v>
      </c>
      <c r="I92" s="1933" t="s">
        <v>3458</v>
      </c>
      <c r="J92" s="1937" t="s">
        <v>3262</v>
      </c>
      <c r="K92" s="1937" t="s">
        <v>3262</v>
      </c>
      <c r="L92" s="1919">
        <v>72.0</v>
      </c>
      <c r="M92" s="1915">
        <v>97.0</v>
      </c>
      <c r="N92" s="1928" t="str">
        <f>'Formatting (DO NOT TOUCH)'!$A$1</f>
        <v>None</v>
      </c>
      <c r="O92" s="1928" t="str">
        <f>'Formatting (DO NOT TOUCH)'!$A$1</f>
        <v>None</v>
      </c>
      <c r="P92" s="1919">
        <v>127.0</v>
      </c>
      <c r="Q92" s="1919">
        <v>20.0</v>
      </c>
      <c r="R92" s="1919">
        <v>70.0</v>
      </c>
      <c r="S92" s="1914" t="s">
        <v>3381</v>
      </c>
      <c r="T92" s="1917" t="s">
        <v>3413</v>
      </c>
      <c r="U92" s="1917" t="s">
        <v>3413</v>
      </c>
      <c r="V92" s="1917" t="str">
        <f>'Formatting (DO NOT TOUCH)'!$C$112</f>
        <v>Filter</v>
      </c>
      <c r="W92" s="1917" t="str">
        <f>'Formatting (DO NOT TOUCH)'!$C$76</f>
        <v>Shell Armor</v>
      </c>
      <c r="X92" s="1929">
        <v>0.0</v>
      </c>
      <c r="Y92" s="1929">
        <v>6.0</v>
      </c>
      <c r="Z92" s="1917"/>
      <c r="AA92" s="1917"/>
    </row>
    <row r="93">
      <c r="A93" s="1919">
        <v>91.0</v>
      </c>
      <c r="B93" s="1914" t="s">
        <v>3459</v>
      </c>
      <c r="C93" s="1920">
        <v>50.0</v>
      </c>
      <c r="D93" s="1921">
        <v>95.0</v>
      </c>
      <c r="E93" s="1922">
        <v>180.0</v>
      </c>
      <c r="F93" s="1923">
        <v>85.0</v>
      </c>
      <c r="G93" s="1940" t="s">
        <v>3350</v>
      </c>
      <c r="H93" s="1925">
        <v>70.0</v>
      </c>
      <c r="I93" s="1933" t="s">
        <v>3460</v>
      </c>
      <c r="J93" s="1937" t="s">
        <v>3262</v>
      </c>
      <c r="K93" s="1950" t="s">
        <v>3450</v>
      </c>
      <c r="L93" s="1919">
        <v>33.0</v>
      </c>
      <c r="M93" s="1915">
        <v>203.0</v>
      </c>
      <c r="N93" s="1928" t="str">
        <f>'Formatting (DO NOT TOUCH)'!$A$1</f>
        <v>None</v>
      </c>
      <c r="O93" s="1928" t="str">
        <f>'Formatting (DO NOT TOUCH)'!$A$1</f>
        <v>None</v>
      </c>
      <c r="P93" s="1919">
        <v>127.0</v>
      </c>
      <c r="Q93" s="1919">
        <v>20.0</v>
      </c>
      <c r="R93" s="1919">
        <v>70.0</v>
      </c>
      <c r="S93" s="1914" t="s">
        <v>3381</v>
      </c>
      <c r="T93" s="1917" t="s">
        <v>3413</v>
      </c>
      <c r="U93" s="1917" t="s">
        <v>3413</v>
      </c>
      <c r="V93" s="1917" t="str">
        <f>'Formatting (DO NOT TOUCH)'!$C$112</f>
        <v>Filter</v>
      </c>
      <c r="W93" s="1917" t="str">
        <f>'Formatting (DO NOT TOUCH)'!$C$76</f>
        <v>Shell Armor</v>
      </c>
      <c r="X93" s="1929">
        <v>0.0</v>
      </c>
      <c r="Y93" s="1929">
        <v>6.0</v>
      </c>
      <c r="Z93" s="1917"/>
      <c r="AA93" s="1917"/>
    </row>
    <row r="94">
      <c r="A94" s="1919">
        <v>92.0</v>
      </c>
      <c r="B94" s="1914" t="s">
        <v>3461</v>
      </c>
      <c r="C94" s="1920">
        <v>30.0</v>
      </c>
      <c r="D94" s="1921">
        <v>35.0</v>
      </c>
      <c r="E94" s="1922">
        <v>30.0</v>
      </c>
      <c r="F94" s="1923">
        <v>100.0</v>
      </c>
      <c r="G94" s="1924">
        <v>35.0</v>
      </c>
      <c r="H94" s="1925">
        <v>80.0</v>
      </c>
      <c r="I94" s="1926">
        <v>310.0</v>
      </c>
      <c r="J94" s="1951" t="s">
        <v>3462</v>
      </c>
      <c r="K94" s="1931" t="s">
        <v>3246</v>
      </c>
      <c r="L94" s="1919">
        <v>59.0</v>
      </c>
      <c r="M94" s="1915">
        <v>95.0</v>
      </c>
      <c r="N94" s="1928" t="str">
        <f>'Formatting (DO NOT TOUCH)'!$A$1</f>
        <v>None</v>
      </c>
      <c r="O94" s="1928" t="str">
        <f>'Formatting (DO NOT TOUCH)'!$A$1</f>
        <v>None</v>
      </c>
      <c r="P94" s="1919">
        <v>127.0</v>
      </c>
      <c r="Q94" s="1919">
        <v>20.0</v>
      </c>
      <c r="R94" s="1919">
        <v>70.0</v>
      </c>
      <c r="S94" s="1914" t="s">
        <v>3247</v>
      </c>
      <c r="T94" s="1917" t="s">
        <v>3454</v>
      </c>
      <c r="U94" s="1917" t="s">
        <v>3454</v>
      </c>
      <c r="V94" s="1917" t="str">
        <f>'Formatting (DO NOT TOUCH)'!$C$27</f>
        <v>Levitate</v>
      </c>
      <c r="W94" s="1917" t="str">
        <f>'Formatting (DO NOT TOUCH)'!$C$1</f>
        <v>-</v>
      </c>
      <c r="X94" s="1929">
        <v>0.0</v>
      </c>
      <c r="Y94" s="1929">
        <v>6.0</v>
      </c>
      <c r="Z94" s="1917"/>
      <c r="AA94" s="1917"/>
    </row>
    <row r="95">
      <c r="A95" s="1919">
        <v>93.0</v>
      </c>
      <c r="B95" s="1914" t="s">
        <v>3463</v>
      </c>
      <c r="C95" s="1944" t="s">
        <v>3346</v>
      </c>
      <c r="D95" s="1921">
        <v>50.0</v>
      </c>
      <c r="E95" s="1941" t="s">
        <v>3346</v>
      </c>
      <c r="F95" s="1923">
        <v>115.0</v>
      </c>
      <c r="G95" s="1940" t="s">
        <v>3421</v>
      </c>
      <c r="H95" s="1938" t="s">
        <v>3422</v>
      </c>
      <c r="I95" s="1933" t="s">
        <v>3464</v>
      </c>
      <c r="J95" s="1951" t="s">
        <v>3462</v>
      </c>
      <c r="K95" s="1931" t="s">
        <v>3246</v>
      </c>
      <c r="L95" s="1919">
        <v>33.0</v>
      </c>
      <c r="M95" s="1915">
        <v>126.0</v>
      </c>
      <c r="N95" s="1928" t="str">
        <f>'Formatting (DO NOT TOUCH)'!$A$1</f>
        <v>None</v>
      </c>
      <c r="O95" s="1928" t="str">
        <f>'Formatting (DO NOT TOUCH)'!$A$1</f>
        <v>None</v>
      </c>
      <c r="P95" s="1919">
        <v>127.0</v>
      </c>
      <c r="Q95" s="1919">
        <v>20.0</v>
      </c>
      <c r="R95" s="1919">
        <v>70.0</v>
      </c>
      <c r="S95" s="1914" t="s">
        <v>3247</v>
      </c>
      <c r="T95" s="1917" t="s">
        <v>3454</v>
      </c>
      <c r="U95" s="1917" t="s">
        <v>3454</v>
      </c>
      <c r="V95" s="1917" t="str">
        <f>'Formatting (DO NOT TOUCH)'!$C$27</f>
        <v>Levitate</v>
      </c>
      <c r="W95" s="1917" t="str">
        <f>'Formatting (DO NOT TOUCH)'!$C$1</f>
        <v>-</v>
      </c>
      <c r="X95" s="1929">
        <v>0.0</v>
      </c>
      <c r="Y95" s="1929">
        <v>6.0</v>
      </c>
      <c r="Z95" s="1917"/>
      <c r="AA95" s="1917"/>
    </row>
    <row r="96">
      <c r="A96" s="1919">
        <v>94.0</v>
      </c>
      <c r="B96" s="1914" t="s">
        <v>3465</v>
      </c>
      <c r="C96" s="1920">
        <v>60.0</v>
      </c>
      <c r="D96" s="1921">
        <v>65.0</v>
      </c>
      <c r="E96" s="1922">
        <v>60.0</v>
      </c>
      <c r="F96" s="1923">
        <v>130.0</v>
      </c>
      <c r="G96" s="1924">
        <v>75.0</v>
      </c>
      <c r="H96" s="1925">
        <v>110.0</v>
      </c>
      <c r="I96" s="1926">
        <v>500.0</v>
      </c>
      <c r="J96" s="1951" t="s">
        <v>3462</v>
      </c>
      <c r="K96" s="1931" t="s">
        <v>3246</v>
      </c>
      <c r="L96" s="1919">
        <v>13.0</v>
      </c>
      <c r="M96" s="1915">
        <v>190.0</v>
      </c>
      <c r="N96" s="1928" t="str">
        <f>'Formatting (DO NOT TOUCH)'!$A$1</f>
        <v>None</v>
      </c>
      <c r="O96" s="1928" t="str">
        <f>'Formatting (DO NOT TOUCH)'!$A$1</f>
        <v>None</v>
      </c>
      <c r="P96" s="1919">
        <v>127.0</v>
      </c>
      <c r="Q96" s="1919">
        <v>20.0</v>
      </c>
      <c r="R96" s="1919">
        <v>70.0</v>
      </c>
      <c r="S96" s="1914" t="s">
        <v>3247</v>
      </c>
      <c r="T96" s="1917" t="s">
        <v>3454</v>
      </c>
      <c r="U96" s="1917" t="s">
        <v>3454</v>
      </c>
      <c r="V96" s="1917" t="str">
        <f>'Formatting (DO NOT TOUCH)'!$C$24</f>
        <v>Shadow Tag</v>
      </c>
      <c r="W96" s="1917" t="str">
        <f>'Formatting (DO NOT TOUCH)'!$C$1</f>
        <v>-</v>
      </c>
      <c r="X96" s="1929">
        <v>0.0</v>
      </c>
      <c r="Y96" s="1929">
        <v>6.0</v>
      </c>
      <c r="Z96" s="1917"/>
      <c r="AA96" s="1917"/>
    </row>
    <row r="97">
      <c r="A97" s="1919">
        <v>95.0</v>
      </c>
      <c r="B97" s="1914" t="s">
        <v>3466</v>
      </c>
      <c r="C97" s="1944" t="s">
        <v>3467</v>
      </c>
      <c r="D97" s="1932" t="s">
        <v>3468</v>
      </c>
      <c r="E97" s="1922">
        <v>160.0</v>
      </c>
      <c r="F97" s="1935" t="s">
        <v>3469</v>
      </c>
      <c r="G97" s="1940" t="s">
        <v>3470</v>
      </c>
      <c r="H97" s="1925">
        <v>70.0</v>
      </c>
      <c r="I97" s="1933" t="s">
        <v>3471</v>
      </c>
      <c r="J97" s="1948" t="s">
        <v>3418</v>
      </c>
      <c r="K97" s="1943" t="s">
        <v>3312</v>
      </c>
      <c r="L97" s="1919">
        <v>13.0</v>
      </c>
      <c r="M97" s="1915">
        <v>108.0</v>
      </c>
      <c r="N97" s="1928" t="str">
        <f>'Formatting (DO NOT TOUCH)'!$A$1</f>
        <v>None</v>
      </c>
      <c r="O97" s="1928" t="str">
        <f>'Formatting (DO NOT TOUCH)'!$A$1</f>
        <v>None</v>
      </c>
      <c r="P97" s="1919">
        <v>127.0</v>
      </c>
      <c r="Q97" s="1919">
        <v>25.0</v>
      </c>
      <c r="R97" s="1919">
        <v>70.0</v>
      </c>
      <c r="S97" s="1914" t="s">
        <v>3381</v>
      </c>
      <c r="T97" s="1917" t="s">
        <v>3419</v>
      </c>
      <c r="U97" s="1917" t="s">
        <v>3419</v>
      </c>
      <c r="V97" s="1917" t="str">
        <f>'Formatting (DO NOT TOUCH)'!$C$70</f>
        <v>Rock Head</v>
      </c>
      <c r="W97" s="1917" t="str">
        <f>'Formatting (DO NOT TOUCH)'!$C$70</f>
        <v>Rock Head</v>
      </c>
      <c r="X97" s="1929">
        <v>0.0</v>
      </c>
      <c r="Y97" s="1929">
        <v>7.0</v>
      </c>
      <c r="Z97" s="1917"/>
      <c r="AA97" s="1917"/>
    </row>
    <row r="98">
      <c r="A98" s="1919">
        <v>96.0</v>
      </c>
      <c r="B98" s="1914" t="s">
        <v>3472</v>
      </c>
      <c r="C98" s="1920">
        <v>60.0</v>
      </c>
      <c r="D98" s="1921">
        <v>48.0</v>
      </c>
      <c r="E98" s="1922">
        <v>45.0</v>
      </c>
      <c r="F98" s="1923">
        <v>43.0</v>
      </c>
      <c r="G98" s="1924">
        <v>90.0</v>
      </c>
      <c r="H98" s="1925">
        <v>42.0</v>
      </c>
      <c r="I98" s="1926">
        <v>328.0</v>
      </c>
      <c r="J98" s="1946" t="s">
        <v>473</v>
      </c>
      <c r="K98" s="1946" t="s">
        <v>473</v>
      </c>
      <c r="L98" s="1919">
        <v>247.0</v>
      </c>
      <c r="M98" s="1915">
        <v>102.0</v>
      </c>
      <c r="N98" s="1928" t="str">
        <f>'Formatting (DO NOT TOUCH)'!$A$1</f>
        <v>None</v>
      </c>
      <c r="O98" s="1928" t="str">
        <f>'Formatting (DO NOT TOUCH)'!$A$1</f>
        <v>None</v>
      </c>
      <c r="P98" s="1919">
        <v>127.0</v>
      </c>
      <c r="Q98" s="1919">
        <v>20.0</v>
      </c>
      <c r="R98" s="1919">
        <v>70.0</v>
      </c>
      <c r="S98" s="1914" t="s">
        <v>3242</v>
      </c>
      <c r="T98" s="1917" t="s">
        <v>3388</v>
      </c>
      <c r="U98" s="1917" t="s">
        <v>3388</v>
      </c>
      <c r="V98" s="1917" t="str">
        <f>'Formatting (DO NOT TOUCH)'!$C$124</f>
        <v>Bad Dreams</v>
      </c>
      <c r="W98" s="1917" t="str">
        <f>'Formatting (DO NOT TOUCH)'!$C$124</f>
        <v>Bad Dreams</v>
      </c>
      <c r="X98" s="1929">
        <v>100.0</v>
      </c>
      <c r="Y98" s="1929">
        <v>2.0</v>
      </c>
      <c r="Z98" s="1917"/>
      <c r="AA98" s="1917"/>
    </row>
    <row r="99">
      <c r="A99" s="1919">
        <v>97.0</v>
      </c>
      <c r="B99" s="1914" t="s">
        <v>3473</v>
      </c>
      <c r="C99" s="1920">
        <v>85.0</v>
      </c>
      <c r="D99" s="1932" t="s">
        <v>3474</v>
      </c>
      <c r="E99" s="1922">
        <v>70.0</v>
      </c>
      <c r="F99" s="1935" t="s">
        <v>3474</v>
      </c>
      <c r="G99" s="1924">
        <v>115.0</v>
      </c>
      <c r="H99" s="1925">
        <v>67.0</v>
      </c>
      <c r="I99" s="1933" t="s">
        <v>3475</v>
      </c>
      <c r="J99" s="1946" t="s">
        <v>473</v>
      </c>
      <c r="K99" s="1946" t="s">
        <v>473</v>
      </c>
      <c r="L99" s="1919">
        <v>98.0</v>
      </c>
      <c r="M99" s="1915">
        <v>165.0</v>
      </c>
      <c r="N99" s="1928" t="str">
        <f>'Formatting (DO NOT TOUCH)'!$A$1</f>
        <v>None</v>
      </c>
      <c r="O99" s="1928" t="str">
        <f>'Formatting (DO NOT TOUCH)'!$A$1</f>
        <v>None</v>
      </c>
      <c r="P99" s="1919">
        <v>127.0</v>
      </c>
      <c r="Q99" s="1919">
        <v>20.0</v>
      </c>
      <c r="R99" s="1919">
        <v>70.0</v>
      </c>
      <c r="S99" s="1914" t="s">
        <v>3242</v>
      </c>
      <c r="T99" s="1917" t="s">
        <v>3388</v>
      </c>
      <c r="U99" s="1917" t="s">
        <v>3388</v>
      </c>
      <c r="V99" s="1917" t="str">
        <f>'Formatting (DO NOT TOUCH)'!$C$124</f>
        <v>Bad Dreams</v>
      </c>
      <c r="W99" s="1917" t="str">
        <f>'Formatting (DO NOT TOUCH)'!$C$124</f>
        <v>Bad Dreams</v>
      </c>
      <c r="X99" s="1929">
        <v>0.0</v>
      </c>
      <c r="Y99" s="1929">
        <v>2.0</v>
      </c>
      <c r="Z99" s="1917"/>
      <c r="AA99" s="1917"/>
    </row>
    <row r="100">
      <c r="A100" s="1919">
        <v>98.0</v>
      </c>
      <c r="B100" s="1914" t="s">
        <v>3476</v>
      </c>
      <c r="C100" s="1920">
        <v>30.0</v>
      </c>
      <c r="D100" s="1921">
        <v>105.0</v>
      </c>
      <c r="E100" s="1922">
        <v>90.0</v>
      </c>
      <c r="F100" s="1923">
        <v>25.0</v>
      </c>
      <c r="G100" s="1924">
        <v>25.0</v>
      </c>
      <c r="H100" s="1925">
        <v>50.0</v>
      </c>
      <c r="I100" s="1926">
        <v>325.0</v>
      </c>
      <c r="J100" s="1937" t="s">
        <v>3262</v>
      </c>
      <c r="K100" s="1937" t="s">
        <v>3262</v>
      </c>
      <c r="L100" s="1919">
        <v>255.0</v>
      </c>
      <c r="M100" s="1915">
        <v>115.0</v>
      </c>
      <c r="N100" s="1928" t="str">
        <f>'Formatting (DO NOT TOUCH)'!$A$1</f>
        <v>None</v>
      </c>
      <c r="O100" s="1928" t="str">
        <f>'Formatting (DO NOT TOUCH)'!$A$1</f>
        <v>None</v>
      </c>
      <c r="P100" s="1919">
        <v>127.0</v>
      </c>
      <c r="Q100" s="1919">
        <v>20.0</v>
      </c>
      <c r="R100" s="1919">
        <v>70.0</v>
      </c>
      <c r="S100" s="1914" t="s">
        <v>3242</v>
      </c>
      <c r="T100" s="1917" t="s">
        <v>3413</v>
      </c>
      <c r="U100" s="1917" t="s">
        <v>3413</v>
      </c>
      <c r="V100" s="1917" t="str">
        <f>'Formatting (DO NOT TOUCH)'!$C$53</f>
        <v>Hyper Cutter</v>
      </c>
      <c r="W100" s="1917" t="str">
        <f>'Formatting (DO NOT TOUCH)'!$C$53</f>
        <v>Hyper Cutter</v>
      </c>
      <c r="X100" s="1929">
        <v>0.0</v>
      </c>
      <c r="Y100" s="1929">
        <v>0.0</v>
      </c>
      <c r="Z100" s="1917"/>
      <c r="AA100" s="1917"/>
    </row>
    <row r="101">
      <c r="A101" s="1919">
        <v>99.0</v>
      </c>
      <c r="B101" s="1914" t="s">
        <v>3477</v>
      </c>
      <c r="C101" s="1920">
        <v>55.0</v>
      </c>
      <c r="D101" s="1921">
        <v>130.0</v>
      </c>
      <c r="E101" s="1922">
        <v>115.0</v>
      </c>
      <c r="F101" s="1923">
        <v>50.0</v>
      </c>
      <c r="G101" s="1924">
        <v>50.0</v>
      </c>
      <c r="H101" s="1925">
        <v>75.0</v>
      </c>
      <c r="I101" s="1926">
        <v>475.0</v>
      </c>
      <c r="J101" s="1937" t="s">
        <v>3262</v>
      </c>
      <c r="K101" s="1937" t="s">
        <v>3262</v>
      </c>
      <c r="L101" s="1919">
        <v>78.0</v>
      </c>
      <c r="M101" s="1915">
        <v>206.0</v>
      </c>
      <c r="N101" s="1928" t="str">
        <f>'Formatting (DO NOT TOUCH)'!$A$1</f>
        <v>None</v>
      </c>
      <c r="O101" s="1928" t="str">
        <f>'Formatting (DO NOT TOUCH)'!$A$1</f>
        <v>None</v>
      </c>
      <c r="P101" s="1919">
        <v>127.0</v>
      </c>
      <c r="Q101" s="1919">
        <v>20.0</v>
      </c>
      <c r="R101" s="1919">
        <v>70.0</v>
      </c>
      <c r="S101" s="1914" t="s">
        <v>3242</v>
      </c>
      <c r="T101" s="1917" t="s">
        <v>3413</v>
      </c>
      <c r="U101" s="1917" t="s">
        <v>3413</v>
      </c>
      <c r="V101" s="1917" t="str">
        <f>'Formatting (DO NOT TOUCH)'!$C$34</f>
        <v>Swift Swim</v>
      </c>
      <c r="W101" s="1917" t="str">
        <f>'Formatting (DO NOT TOUCH)'!$C$53</f>
        <v>Hyper Cutter</v>
      </c>
      <c r="X101" s="1929">
        <v>0.0</v>
      </c>
      <c r="Y101" s="1929">
        <v>128.0</v>
      </c>
      <c r="Z101" s="1917"/>
      <c r="AA101" s="1917"/>
    </row>
    <row r="102">
      <c r="A102" s="1919">
        <v>100.0</v>
      </c>
      <c r="B102" s="1914" t="s">
        <v>3478</v>
      </c>
      <c r="C102" s="1920">
        <v>40.0</v>
      </c>
      <c r="D102" s="1921">
        <v>30.0</v>
      </c>
      <c r="E102" s="1922">
        <v>50.0</v>
      </c>
      <c r="F102" s="1923">
        <v>55.0</v>
      </c>
      <c r="G102" s="1924">
        <v>55.0</v>
      </c>
      <c r="H102" s="1925">
        <v>100.0</v>
      </c>
      <c r="I102" s="1926">
        <v>330.0</v>
      </c>
      <c r="J102" s="1942" t="s">
        <v>3301</v>
      </c>
      <c r="K102" s="1942" t="s">
        <v>3301</v>
      </c>
      <c r="L102" s="1919">
        <v>247.0</v>
      </c>
      <c r="M102" s="1915">
        <v>103.0</v>
      </c>
      <c r="N102" s="1928" t="str">
        <f>'Formatting (DO NOT TOUCH)'!$A$1</f>
        <v>None</v>
      </c>
      <c r="O102" s="1928" t="str">
        <f>'Formatting (DO NOT TOUCH)'!$A$1</f>
        <v>None</v>
      </c>
      <c r="P102" s="1919">
        <v>255.0</v>
      </c>
      <c r="Q102" s="1919">
        <v>20.0</v>
      </c>
      <c r="R102" s="1919">
        <v>70.0</v>
      </c>
      <c r="S102" s="1914" t="s">
        <v>3242</v>
      </c>
      <c r="T102" s="1917" t="s">
        <v>3419</v>
      </c>
      <c r="U102" s="1917" t="s">
        <v>3419</v>
      </c>
      <c r="V102" s="1917" t="str">
        <f>'Formatting (DO NOT TOUCH)'!$C$107</f>
        <v>Aftermath</v>
      </c>
      <c r="W102" s="1917" t="str">
        <f>'Formatting (DO NOT TOUCH)'!$C$107</f>
        <v>Aftermath</v>
      </c>
      <c r="X102" s="1929">
        <v>0.0</v>
      </c>
      <c r="Y102" s="1929">
        <v>0.0</v>
      </c>
      <c r="Z102" s="1917"/>
      <c r="AA102" s="1917"/>
    </row>
    <row r="103">
      <c r="A103" s="1919">
        <v>101.0</v>
      </c>
      <c r="B103" s="1914" t="s">
        <v>3479</v>
      </c>
      <c r="C103" s="1920">
        <v>60.0</v>
      </c>
      <c r="D103" s="1921">
        <v>50.0</v>
      </c>
      <c r="E103" s="1922">
        <v>70.0</v>
      </c>
      <c r="F103" s="1923">
        <v>80.0</v>
      </c>
      <c r="G103" s="1924">
        <v>80.0</v>
      </c>
      <c r="H103" s="1925">
        <v>140.0</v>
      </c>
      <c r="I103" s="1926">
        <v>480.0</v>
      </c>
      <c r="J103" s="1942" t="s">
        <v>3301</v>
      </c>
      <c r="K103" s="1942" t="s">
        <v>3301</v>
      </c>
      <c r="L103" s="1919">
        <v>78.0</v>
      </c>
      <c r="M103" s="1915">
        <v>150.0</v>
      </c>
      <c r="N103" s="1928" t="str">
        <f>'Formatting (DO NOT TOUCH)'!$A$1</f>
        <v>None</v>
      </c>
      <c r="O103" s="1928" t="str">
        <f>'Formatting (DO NOT TOUCH)'!$A$1</f>
        <v>None</v>
      </c>
      <c r="P103" s="1919">
        <v>255.0</v>
      </c>
      <c r="Q103" s="1919">
        <v>20.0</v>
      </c>
      <c r="R103" s="1919">
        <v>70.0</v>
      </c>
      <c r="S103" s="1914" t="s">
        <v>3242</v>
      </c>
      <c r="T103" s="1917" t="s">
        <v>3419</v>
      </c>
      <c r="U103" s="1917" t="s">
        <v>3419</v>
      </c>
      <c r="V103" s="1917" t="str">
        <f>'Formatting (DO NOT TOUCH)'!$C$107</f>
        <v>Aftermath</v>
      </c>
      <c r="W103" s="1917" t="str">
        <f>'Formatting (DO NOT TOUCH)'!$C$107</f>
        <v>Aftermath</v>
      </c>
      <c r="X103" s="1929">
        <v>55.0</v>
      </c>
      <c r="Y103" s="1929">
        <v>0.0</v>
      </c>
      <c r="Z103" s="1917"/>
      <c r="AA103" s="1917"/>
    </row>
    <row r="104">
      <c r="A104" s="1919">
        <v>102.0</v>
      </c>
      <c r="B104" s="1914" t="s">
        <v>3480</v>
      </c>
      <c r="C104" s="1920">
        <v>60.0</v>
      </c>
      <c r="D104" s="1921">
        <v>40.0</v>
      </c>
      <c r="E104" s="1922">
        <v>80.0</v>
      </c>
      <c r="F104" s="1923">
        <v>60.0</v>
      </c>
      <c r="G104" s="1924">
        <v>45.0</v>
      </c>
      <c r="H104" s="1925">
        <v>40.0</v>
      </c>
      <c r="I104" s="1926">
        <v>325.0</v>
      </c>
      <c r="J104" s="1930" t="s">
        <v>3245</v>
      </c>
      <c r="K104" s="1946" t="s">
        <v>473</v>
      </c>
      <c r="L104" s="1919">
        <v>117.0</v>
      </c>
      <c r="M104" s="1915">
        <v>98.0</v>
      </c>
      <c r="N104" s="1928" t="str">
        <f>'Formatting (DO NOT TOUCH)'!$A$1</f>
        <v>None</v>
      </c>
      <c r="O104" s="1928" t="str">
        <f>'Formatting (DO NOT TOUCH)'!$A$1</f>
        <v>None</v>
      </c>
      <c r="P104" s="1919">
        <v>127.0</v>
      </c>
      <c r="Q104" s="1919">
        <v>20.0</v>
      </c>
      <c r="R104" s="1919">
        <v>70.0</v>
      </c>
      <c r="S104" s="1914" t="s">
        <v>3381</v>
      </c>
      <c r="T104" s="1917" t="s">
        <v>3245</v>
      </c>
      <c r="U104" s="1917" t="s">
        <v>3245</v>
      </c>
      <c r="V104" s="1917" t="str">
        <f>'Formatting (DO NOT TOUCH)'!$C$35</f>
        <v>Chlorophyll</v>
      </c>
      <c r="W104" s="1917" t="str">
        <f>'Formatting (DO NOT TOUCH)'!$C$1</f>
        <v>-</v>
      </c>
      <c r="X104" s="1929">
        <v>120.0</v>
      </c>
      <c r="Y104" s="1929">
        <v>9.0</v>
      </c>
      <c r="Z104" s="1917"/>
      <c r="AA104" s="1917"/>
    </row>
    <row r="105">
      <c r="A105" s="1919">
        <v>103.0</v>
      </c>
      <c r="B105" s="1914" t="s">
        <v>3481</v>
      </c>
      <c r="C105" s="1920">
        <v>95.0</v>
      </c>
      <c r="D105" s="1921">
        <v>95.0</v>
      </c>
      <c r="E105" s="1922">
        <v>85.0</v>
      </c>
      <c r="F105" s="1923">
        <v>125.0</v>
      </c>
      <c r="G105" s="1940" t="s">
        <v>3482</v>
      </c>
      <c r="H105" s="1925">
        <v>55.0</v>
      </c>
      <c r="I105" s="1933" t="s">
        <v>3483</v>
      </c>
      <c r="J105" s="1930" t="s">
        <v>3245</v>
      </c>
      <c r="K105" s="1946" t="s">
        <v>473</v>
      </c>
      <c r="L105" s="1919">
        <v>59.0</v>
      </c>
      <c r="M105" s="1915">
        <v>212.0</v>
      </c>
      <c r="N105" s="1928" t="str">
        <f>'Formatting (DO NOT TOUCH)'!$A$1</f>
        <v>None</v>
      </c>
      <c r="O105" s="1928" t="str">
        <f>'Formatting (DO NOT TOUCH)'!$A$1</f>
        <v>None</v>
      </c>
      <c r="P105" s="1919">
        <v>127.0</v>
      </c>
      <c r="Q105" s="1919">
        <v>20.0</v>
      </c>
      <c r="R105" s="1919">
        <v>70.0</v>
      </c>
      <c r="S105" s="1914" t="s">
        <v>3381</v>
      </c>
      <c r="T105" s="1917" t="s">
        <v>3245</v>
      </c>
      <c r="U105" s="1917" t="s">
        <v>3245</v>
      </c>
      <c r="V105" s="1917" t="str">
        <f>'Formatting (DO NOT TOUCH)'!$C$35</f>
        <v>Chlorophyll</v>
      </c>
      <c r="W105" s="1917" t="str">
        <f>'Formatting (DO NOT TOUCH)'!$C$1</f>
        <v>-</v>
      </c>
      <c r="X105" s="1929">
        <v>45.0</v>
      </c>
      <c r="Y105" s="1929">
        <v>2.0</v>
      </c>
      <c r="Z105" s="1917"/>
      <c r="AA105" s="1917"/>
    </row>
    <row r="106">
      <c r="A106" s="1919">
        <v>104.0</v>
      </c>
      <c r="B106" s="1914" t="s">
        <v>3484</v>
      </c>
      <c r="C106" s="1920">
        <v>50.0</v>
      </c>
      <c r="D106" s="1921">
        <v>50.0</v>
      </c>
      <c r="E106" s="1922">
        <v>95.0</v>
      </c>
      <c r="F106" s="1923">
        <v>40.0</v>
      </c>
      <c r="G106" s="1924">
        <v>50.0</v>
      </c>
      <c r="H106" s="1925">
        <v>35.0</v>
      </c>
      <c r="I106" s="1926">
        <v>320.0</v>
      </c>
      <c r="J106" s="1943" t="s">
        <v>3312</v>
      </c>
      <c r="K106" s="1943" t="s">
        <v>3312</v>
      </c>
      <c r="L106" s="1919">
        <v>247.0</v>
      </c>
      <c r="M106" s="1915">
        <v>87.0</v>
      </c>
      <c r="N106" s="1928" t="str">
        <f>'Formatting (DO NOT TOUCH)'!$A$1</f>
        <v>None</v>
      </c>
      <c r="O106" s="1928" t="str">
        <f>'Formatting (DO NOT TOUCH)'!$A$1</f>
        <v>None</v>
      </c>
      <c r="P106" s="1919">
        <v>127.0</v>
      </c>
      <c r="Q106" s="1919">
        <v>20.0</v>
      </c>
      <c r="R106" s="1919">
        <v>70.0</v>
      </c>
      <c r="S106" s="1914" t="s">
        <v>3242</v>
      </c>
      <c r="T106" s="1917" t="s">
        <v>3248</v>
      </c>
      <c r="U106" s="1917" t="s">
        <v>3248</v>
      </c>
      <c r="V106" s="1917" t="str">
        <f>'Formatting (DO NOT TOUCH)'!$C$32</f>
        <v>Lightningrod</v>
      </c>
      <c r="W106" s="1917" t="str">
        <f>'Formatting (DO NOT TOUCH)'!$C$70</f>
        <v>Rock Head</v>
      </c>
      <c r="X106" s="1929">
        <v>0.0</v>
      </c>
      <c r="Y106" s="1929">
        <v>5.0</v>
      </c>
      <c r="Z106" s="1917"/>
      <c r="AA106" s="1917"/>
    </row>
    <row r="107">
      <c r="A107" s="1919">
        <v>105.0</v>
      </c>
      <c r="B107" s="1914" t="s">
        <v>3485</v>
      </c>
      <c r="C107" s="1920">
        <v>60.0</v>
      </c>
      <c r="D107" s="1921">
        <v>80.0</v>
      </c>
      <c r="E107" s="1922">
        <v>110.0</v>
      </c>
      <c r="F107" s="1923">
        <v>50.0</v>
      </c>
      <c r="G107" s="1924">
        <v>80.0</v>
      </c>
      <c r="H107" s="1925">
        <v>45.0</v>
      </c>
      <c r="I107" s="1926">
        <v>425.0</v>
      </c>
      <c r="J107" s="1943" t="s">
        <v>3312</v>
      </c>
      <c r="K107" s="1943" t="s">
        <v>3312</v>
      </c>
      <c r="L107" s="1919">
        <v>98.0</v>
      </c>
      <c r="M107" s="1915">
        <v>124.0</v>
      </c>
      <c r="N107" s="1928" t="str">
        <f>'Formatting (DO NOT TOUCH)'!$A$1</f>
        <v>None</v>
      </c>
      <c r="O107" s="1928" t="str">
        <f>'Formatting (DO NOT TOUCH)'!$A$1</f>
        <v>None</v>
      </c>
      <c r="P107" s="1919">
        <v>127.0</v>
      </c>
      <c r="Q107" s="1919">
        <v>20.0</v>
      </c>
      <c r="R107" s="1919">
        <v>70.0</v>
      </c>
      <c r="S107" s="1914" t="s">
        <v>3242</v>
      </c>
      <c r="T107" s="1917" t="s">
        <v>3248</v>
      </c>
      <c r="U107" s="1917" t="s">
        <v>3248</v>
      </c>
      <c r="V107" s="1917" t="str">
        <f>'Formatting (DO NOT TOUCH)'!$C$32</f>
        <v>Lightningrod</v>
      </c>
      <c r="W107" s="1917" t="str">
        <f>'Formatting (DO NOT TOUCH)'!$C$70</f>
        <v>Rock Head</v>
      </c>
      <c r="X107" s="1929">
        <v>0.0</v>
      </c>
      <c r="Y107" s="1929">
        <v>5.0</v>
      </c>
      <c r="Z107" s="1917"/>
      <c r="AA107" s="1917"/>
    </row>
    <row r="108">
      <c r="A108" s="1919">
        <v>106.0</v>
      </c>
      <c r="B108" s="1914" t="s">
        <v>3486</v>
      </c>
      <c r="C108" s="1920">
        <v>50.0</v>
      </c>
      <c r="D108" s="1921">
        <v>120.0</v>
      </c>
      <c r="E108" s="1922">
        <v>53.0</v>
      </c>
      <c r="F108" s="1923">
        <v>35.0</v>
      </c>
      <c r="G108" s="1924">
        <v>110.0</v>
      </c>
      <c r="H108" s="1925">
        <v>87.0</v>
      </c>
      <c r="I108" s="1926">
        <v>455.0</v>
      </c>
      <c r="J108" s="1945" t="s">
        <v>3373</v>
      </c>
      <c r="K108" s="1945" t="s">
        <v>3373</v>
      </c>
      <c r="L108" s="1919">
        <v>59.0</v>
      </c>
      <c r="M108" s="1915">
        <v>139.0</v>
      </c>
      <c r="N108" s="1928" t="str">
        <f>'Formatting (DO NOT TOUCH)'!$A$1</f>
        <v>None</v>
      </c>
      <c r="O108" s="1928" t="str">
        <f>'Formatting (DO NOT TOUCH)'!$A$1</f>
        <v>None</v>
      </c>
      <c r="P108" s="1919">
        <v>0.0</v>
      </c>
      <c r="Q108" s="1919">
        <v>25.0</v>
      </c>
      <c r="R108" s="1919">
        <v>70.0</v>
      </c>
      <c r="S108" s="1914" t="s">
        <v>3242</v>
      </c>
      <c r="T108" s="1917" t="s">
        <v>3388</v>
      </c>
      <c r="U108" s="1917" t="s">
        <v>3388</v>
      </c>
      <c r="V108" s="1917" t="str">
        <f>'Formatting (DO NOT TOUCH)'!$C$96</f>
        <v>Quick Feet</v>
      </c>
      <c r="W108" s="1917" t="str">
        <f>'Formatting (DO NOT TOUCH)'!$C$96</f>
        <v>Quick Feet</v>
      </c>
      <c r="X108" s="1929">
        <v>0.0</v>
      </c>
      <c r="Y108" s="1929">
        <v>5.0</v>
      </c>
      <c r="Z108" s="1917"/>
      <c r="AA108" s="1917"/>
    </row>
    <row r="109">
      <c r="A109" s="1919">
        <v>107.0</v>
      </c>
      <c r="B109" s="1914" t="s">
        <v>3487</v>
      </c>
      <c r="C109" s="1920">
        <v>50.0</v>
      </c>
      <c r="D109" s="1921">
        <v>105.0</v>
      </c>
      <c r="E109" s="1922">
        <v>79.0</v>
      </c>
      <c r="F109" s="1923">
        <v>35.0</v>
      </c>
      <c r="G109" s="1924">
        <v>110.0</v>
      </c>
      <c r="H109" s="1925">
        <v>76.0</v>
      </c>
      <c r="I109" s="1926">
        <v>455.0</v>
      </c>
      <c r="J109" s="1945" t="s">
        <v>3373</v>
      </c>
      <c r="K109" s="1945" t="s">
        <v>3373</v>
      </c>
      <c r="L109" s="1919">
        <v>59.0</v>
      </c>
      <c r="M109" s="1915">
        <v>140.0</v>
      </c>
      <c r="N109" s="1928" t="str">
        <f>'Formatting (DO NOT TOUCH)'!$A$1</f>
        <v>None</v>
      </c>
      <c r="O109" s="1928" t="str">
        <f>'Formatting (DO NOT TOUCH)'!$A$1</f>
        <v>None</v>
      </c>
      <c r="P109" s="1919">
        <v>0.0</v>
      </c>
      <c r="Q109" s="1919">
        <v>25.0</v>
      </c>
      <c r="R109" s="1919">
        <v>70.0</v>
      </c>
      <c r="S109" s="1914" t="s">
        <v>3242</v>
      </c>
      <c r="T109" s="1917" t="s">
        <v>3388</v>
      </c>
      <c r="U109" s="1917" t="s">
        <v>3388</v>
      </c>
      <c r="V109" s="1917" t="str">
        <f>'Formatting (DO NOT TOUCH)'!$C$114</f>
        <v>Scrappy</v>
      </c>
      <c r="W109" s="1917" t="str">
        <f>'Formatting (DO NOT TOUCH)'!$C$114</f>
        <v>Scrappy</v>
      </c>
      <c r="X109" s="1929">
        <v>0.0</v>
      </c>
      <c r="Y109" s="1929">
        <v>5.0</v>
      </c>
      <c r="Z109" s="1917"/>
      <c r="AA109" s="1917"/>
    </row>
    <row r="110">
      <c r="A110" s="1919">
        <v>108.0</v>
      </c>
      <c r="B110" s="1914" t="s">
        <v>3488</v>
      </c>
      <c r="C110" s="1920">
        <v>90.0</v>
      </c>
      <c r="D110" s="1932" t="s">
        <v>3304</v>
      </c>
      <c r="E110" s="1922">
        <v>75.0</v>
      </c>
      <c r="F110" s="1923">
        <v>60.0</v>
      </c>
      <c r="G110" s="1924">
        <v>75.0</v>
      </c>
      <c r="H110" s="1925">
        <v>30.0</v>
      </c>
      <c r="I110" s="1933" t="s">
        <v>3489</v>
      </c>
      <c r="J110" s="1927" t="s">
        <v>3241</v>
      </c>
      <c r="K110" s="1927" t="s">
        <v>3241</v>
      </c>
      <c r="L110" s="1919">
        <v>33.0</v>
      </c>
      <c r="M110" s="1915">
        <v>127.0</v>
      </c>
      <c r="N110" s="1928" t="str">
        <f>'Formatting (DO NOT TOUCH)'!$A$1</f>
        <v>None</v>
      </c>
      <c r="O110" s="1928" t="str">
        <f>'Formatting (DO NOT TOUCH)'!$A$1</f>
        <v>None</v>
      </c>
      <c r="P110" s="1919">
        <v>127.0</v>
      </c>
      <c r="Q110" s="1919">
        <v>20.0</v>
      </c>
      <c r="R110" s="1919">
        <v>70.0</v>
      </c>
      <c r="S110" s="1914" t="s">
        <v>3242</v>
      </c>
      <c r="T110" s="1917" t="s">
        <v>3248</v>
      </c>
      <c r="U110" s="1917" t="s">
        <v>3248</v>
      </c>
      <c r="V110" s="1917" t="str">
        <f>'Formatting (DO NOT TOUCH)'!$C$83</f>
        <v>Gluttony</v>
      </c>
      <c r="W110" s="1917" t="str">
        <f>'Formatting (DO NOT TOUCH)'!$C$83</f>
        <v>Gluttony</v>
      </c>
      <c r="X110" s="1929">
        <v>0.0</v>
      </c>
      <c r="Y110" s="1929">
        <v>9.0</v>
      </c>
      <c r="Z110" s="1917"/>
      <c r="AA110" s="1917"/>
    </row>
    <row r="111">
      <c r="A111" s="1919">
        <v>109.0</v>
      </c>
      <c r="B111" s="1914" t="s">
        <v>3490</v>
      </c>
      <c r="C111" s="1920">
        <v>40.0</v>
      </c>
      <c r="D111" s="1921">
        <v>65.0</v>
      </c>
      <c r="E111" s="1922">
        <v>95.0</v>
      </c>
      <c r="F111" s="1923">
        <v>60.0</v>
      </c>
      <c r="G111" s="1924">
        <v>45.0</v>
      </c>
      <c r="H111" s="1925">
        <v>35.0</v>
      </c>
      <c r="I111" s="1926">
        <v>340.0</v>
      </c>
      <c r="J111" s="1931" t="s">
        <v>3246</v>
      </c>
      <c r="K111" s="1931" t="s">
        <v>3246</v>
      </c>
      <c r="L111" s="1919">
        <v>247.0</v>
      </c>
      <c r="M111" s="1915">
        <v>114.0</v>
      </c>
      <c r="N111" s="1928" t="str">
        <f>'Formatting (DO NOT TOUCH)'!$A$1</f>
        <v>None</v>
      </c>
      <c r="O111" s="1928" t="str">
        <f>'Formatting (DO NOT TOUCH)'!$A$1</f>
        <v>None</v>
      </c>
      <c r="P111" s="1919">
        <v>127.0</v>
      </c>
      <c r="Q111" s="1919">
        <v>20.0</v>
      </c>
      <c r="R111" s="1919">
        <v>70.0</v>
      </c>
      <c r="S111" s="1914" t="s">
        <v>3242</v>
      </c>
      <c r="T111" s="1917" t="s">
        <v>3454</v>
      </c>
      <c r="U111" s="1917" t="s">
        <v>3454</v>
      </c>
      <c r="V111" s="1917" t="str">
        <f>'Formatting (DO NOT TOUCH)'!$C$27</f>
        <v>Levitate</v>
      </c>
      <c r="W111" s="1917" t="str">
        <f>'Formatting (DO NOT TOUCH)'!$C$1</f>
        <v>-</v>
      </c>
      <c r="X111" s="1929">
        <v>0.0</v>
      </c>
      <c r="Y111" s="1929">
        <v>6.0</v>
      </c>
      <c r="Z111" s="1917"/>
      <c r="AA111" s="1917"/>
    </row>
    <row r="112">
      <c r="A112" s="1919">
        <v>110.0</v>
      </c>
      <c r="B112" s="1914" t="s">
        <v>3491</v>
      </c>
      <c r="C112" s="1920">
        <v>65.0</v>
      </c>
      <c r="D112" s="1921">
        <v>90.0</v>
      </c>
      <c r="E112" s="1922">
        <v>120.0</v>
      </c>
      <c r="F112" s="1935" t="s">
        <v>3309</v>
      </c>
      <c r="G112" s="1940" t="s">
        <v>3392</v>
      </c>
      <c r="H112" s="1925">
        <v>60.0</v>
      </c>
      <c r="I112" s="1933" t="s">
        <v>3492</v>
      </c>
      <c r="J112" s="1931" t="s">
        <v>3246</v>
      </c>
      <c r="K112" s="1931" t="s">
        <v>3246</v>
      </c>
      <c r="L112" s="1919">
        <v>78.0</v>
      </c>
      <c r="M112" s="1915">
        <v>173.0</v>
      </c>
      <c r="N112" s="1928" t="str">
        <f>'Formatting (DO NOT TOUCH)'!$A$1</f>
        <v>None</v>
      </c>
      <c r="O112" s="1928" t="str">
        <f>'Formatting (DO NOT TOUCH)'!$A$1</f>
        <v>None</v>
      </c>
      <c r="P112" s="1919">
        <v>127.0</v>
      </c>
      <c r="Q112" s="1919">
        <v>20.0</v>
      </c>
      <c r="R112" s="1919">
        <v>70.0</v>
      </c>
      <c r="S112" s="1914" t="s">
        <v>3242</v>
      </c>
      <c r="T112" s="1917" t="s">
        <v>3454</v>
      </c>
      <c r="U112" s="1917" t="s">
        <v>3454</v>
      </c>
      <c r="V112" s="1917" t="str">
        <f>'Formatting (DO NOT TOUCH)'!$C$27</f>
        <v>Levitate</v>
      </c>
      <c r="W112" s="1917" t="str">
        <f>'Formatting (DO NOT TOUCH)'!$C$1</f>
        <v>-</v>
      </c>
      <c r="X112" s="1929">
        <v>0.0</v>
      </c>
      <c r="Y112" s="1929">
        <v>6.0</v>
      </c>
      <c r="Z112" s="1917"/>
      <c r="AA112" s="1917"/>
    </row>
    <row r="113">
      <c r="A113" s="1919">
        <v>111.0</v>
      </c>
      <c r="B113" s="1914" t="s">
        <v>3493</v>
      </c>
      <c r="C113" s="1920">
        <v>80.0</v>
      </c>
      <c r="D113" s="1921">
        <v>85.0</v>
      </c>
      <c r="E113" s="1922">
        <v>95.0</v>
      </c>
      <c r="F113" s="1923">
        <v>30.0</v>
      </c>
      <c r="G113" s="1924">
        <v>30.0</v>
      </c>
      <c r="H113" s="1925">
        <v>25.0</v>
      </c>
      <c r="I113" s="1926">
        <v>345.0</v>
      </c>
      <c r="J113" s="1943" t="s">
        <v>3312</v>
      </c>
      <c r="K113" s="1948" t="s">
        <v>3418</v>
      </c>
      <c r="L113" s="1919">
        <v>156.0</v>
      </c>
      <c r="M113" s="1915">
        <v>135.0</v>
      </c>
      <c r="N113" s="1928" t="str">
        <f>'Formatting (DO NOT TOUCH)'!$A$1</f>
        <v>None</v>
      </c>
      <c r="O113" s="1928" t="str">
        <f>'Formatting (DO NOT TOUCH)'!$A$1</f>
        <v>None</v>
      </c>
      <c r="P113" s="1919">
        <v>127.0</v>
      </c>
      <c r="Q113" s="1919">
        <v>20.0</v>
      </c>
      <c r="R113" s="1919">
        <v>70.0</v>
      </c>
      <c r="S113" s="1914" t="s">
        <v>3381</v>
      </c>
      <c r="T113" s="1917" t="s">
        <v>3248</v>
      </c>
      <c r="U113" s="1917" t="s">
        <v>3289</v>
      </c>
      <c r="V113" s="1917" t="str">
        <f>'Formatting (DO NOT TOUCH)'!$C$32</f>
        <v>Lightningrod</v>
      </c>
      <c r="W113" s="1917" t="str">
        <f>'Formatting (DO NOT TOUCH)'!$C$70</f>
        <v>Rock Head</v>
      </c>
      <c r="X113" s="1929">
        <v>0.0</v>
      </c>
      <c r="Y113" s="1929">
        <v>7.0</v>
      </c>
      <c r="Z113" s="1917"/>
      <c r="AA113" s="1917"/>
    </row>
    <row r="114">
      <c r="A114" s="1919">
        <v>112.0</v>
      </c>
      <c r="B114" s="1914" t="s">
        <v>3494</v>
      </c>
      <c r="C114" s="1920">
        <v>105.0</v>
      </c>
      <c r="D114" s="1921">
        <v>130.0</v>
      </c>
      <c r="E114" s="1922">
        <v>120.0</v>
      </c>
      <c r="F114" s="1923">
        <v>45.0</v>
      </c>
      <c r="G114" s="1924">
        <v>45.0</v>
      </c>
      <c r="H114" s="1925">
        <v>40.0</v>
      </c>
      <c r="I114" s="1926">
        <v>485.0</v>
      </c>
      <c r="J114" s="1943" t="s">
        <v>3312</v>
      </c>
      <c r="K114" s="1948" t="s">
        <v>3418</v>
      </c>
      <c r="L114" s="1919">
        <v>78.0</v>
      </c>
      <c r="M114" s="1915">
        <v>204.0</v>
      </c>
      <c r="N114" s="1928" t="str">
        <f>'Formatting (DO NOT TOUCH)'!$A$1</f>
        <v>None</v>
      </c>
      <c r="O114" s="1928" t="str">
        <f>'Formatting (DO NOT TOUCH)'!$A$1</f>
        <v>None</v>
      </c>
      <c r="P114" s="1919">
        <v>127.0</v>
      </c>
      <c r="Q114" s="1919">
        <v>20.0</v>
      </c>
      <c r="R114" s="1919">
        <v>70.0</v>
      </c>
      <c r="S114" s="1914" t="s">
        <v>3381</v>
      </c>
      <c r="T114" s="1917" t="s">
        <v>3248</v>
      </c>
      <c r="U114" s="1917" t="s">
        <v>3289</v>
      </c>
      <c r="V114" s="1917" t="str">
        <f>'Formatting (DO NOT TOUCH)'!$C$32</f>
        <v>Lightningrod</v>
      </c>
      <c r="W114" s="1917" t="str">
        <f>'Formatting (DO NOT TOUCH)'!$C$70</f>
        <v>Rock Head</v>
      </c>
      <c r="X114" s="1929">
        <v>0.0</v>
      </c>
      <c r="Y114" s="1929">
        <v>7.0</v>
      </c>
      <c r="Z114" s="1917"/>
      <c r="AA114" s="1917"/>
    </row>
    <row r="115">
      <c r="A115" s="1919">
        <v>113.0</v>
      </c>
      <c r="B115" s="1914" t="s">
        <v>3495</v>
      </c>
      <c r="C115" s="1920">
        <v>250.0</v>
      </c>
      <c r="D115" s="1921">
        <v>5.0</v>
      </c>
      <c r="E115" s="1941" t="s">
        <v>3496</v>
      </c>
      <c r="F115" s="1923">
        <v>35.0</v>
      </c>
      <c r="G115" s="1924">
        <v>105.0</v>
      </c>
      <c r="H115" s="1925">
        <v>50.0</v>
      </c>
      <c r="I115" s="1933" t="s">
        <v>3497</v>
      </c>
      <c r="J115" s="1927" t="s">
        <v>3241</v>
      </c>
      <c r="K115" s="1927" t="s">
        <v>3241</v>
      </c>
      <c r="L115" s="1919">
        <v>14.0</v>
      </c>
      <c r="M115" s="1915">
        <v>1.0</v>
      </c>
      <c r="N115" s="1928" t="str">
        <f>'Formatting (DO NOT TOUCH)'!$A$289</f>
        <v>Sticky Barb</v>
      </c>
      <c r="O115" s="1928" t="str">
        <f>'Formatting (DO NOT TOUCH)'!$A$289</f>
        <v>Sticky Barb</v>
      </c>
      <c r="P115" s="1919">
        <v>254.0</v>
      </c>
      <c r="Q115" s="1919">
        <v>40.0</v>
      </c>
      <c r="R115" s="1919">
        <v>140.0</v>
      </c>
      <c r="S115" s="1914" t="s">
        <v>3381</v>
      </c>
      <c r="T115" s="1917" t="s">
        <v>3302</v>
      </c>
      <c r="U115" s="1917" t="s">
        <v>3302</v>
      </c>
      <c r="V115" s="1917" t="str">
        <f>'Formatting (DO NOT TOUCH)'!$C$31</f>
        <v>Natural Cure</v>
      </c>
      <c r="W115" s="1917" t="str">
        <f>'Formatting (DO NOT TOUCH)'!$C$31</f>
        <v>Natural Cure</v>
      </c>
      <c r="X115" s="1929">
        <v>0.0</v>
      </c>
      <c r="Y115" s="1929">
        <v>9.0</v>
      </c>
      <c r="Z115" s="1917"/>
      <c r="AA115" s="1917"/>
    </row>
    <row r="116">
      <c r="A116" s="1919">
        <v>114.0</v>
      </c>
      <c r="B116" s="1914" t="s">
        <v>3498</v>
      </c>
      <c r="C116" s="1920">
        <v>65.0</v>
      </c>
      <c r="D116" s="1921">
        <v>55.0</v>
      </c>
      <c r="E116" s="1922">
        <v>115.0</v>
      </c>
      <c r="F116" s="1923">
        <v>100.0</v>
      </c>
      <c r="G116" s="1940" t="s">
        <v>3499</v>
      </c>
      <c r="H116" s="1925">
        <v>60.0</v>
      </c>
      <c r="I116" s="1933" t="s">
        <v>3500</v>
      </c>
      <c r="J116" s="1930" t="s">
        <v>3245</v>
      </c>
      <c r="K116" s="1930" t="s">
        <v>3245</v>
      </c>
      <c r="L116" s="1919">
        <v>33.0</v>
      </c>
      <c r="M116" s="1915">
        <v>166.0</v>
      </c>
      <c r="N116" s="1928" t="str">
        <f>'Formatting (DO NOT TOUCH)'!$A$1</f>
        <v>None</v>
      </c>
      <c r="O116" s="1928" t="str">
        <f>'Formatting (DO NOT TOUCH)'!$A$1</f>
        <v>None</v>
      </c>
      <c r="P116" s="1919">
        <v>127.0</v>
      </c>
      <c r="Q116" s="1919">
        <v>20.0</v>
      </c>
      <c r="R116" s="1919">
        <v>70.0</v>
      </c>
      <c r="S116" s="1914" t="s">
        <v>3242</v>
      </c>
      <c r="T116" s="1917" t="s">
        <v>3245</v>
      </c>
      <c r="U116" s="1917" t="s">
        <v>3245</v>
      </c>
      <c r="V116" s="1917" t="str">
        <f>'Formatting (DO NOT TOUCH)'!$C$35</f>
        <v>Chlorophyll</v>
      </c>
      <c r="W116" s="1917" t="str">
        <f>'Formatting (DO NOT TOUCH)'!$C$66</f>
        <v>Overgrow</v>
      </c>
      <c r="X116" s="1929">
        <v>90.0</v>
      </c>
      <c r="Y116" s="1929">
        <v>1.0</v>
      </c>
      <c r="Z116" s="1917"/>
      <c r="AA116" s="1917"/>
    </row>
    <row r="117">
      <c r="A117" s="1919">
        <v>115.0</v>
      </c>
      <c r="B117" s="1914" t="s">
        <v>3501</v>
      </c>
      <c r="C117" s="1920">
        <v>105.0</v>
      </c>
      <c r="D117" s="1921">
        <v>95.0</v>
      </c>
      <c r="E117" s="1922">
        <v>80.0</v>
      </c>
      <c r="F117" s="1923">
        <v>40.0</v>
      </c>
      <c r="G117" s="1924">
        <v>80.0</v>
      </c>
      <c r="H117" s="1925">
        <v>90.0</v>
      </c>
      <c r="I117" s="1926">
        <v>490.0</v>
      </c>
      <c r="J117" s="1927" t="s">
        <v>3241</v>
      </c>
      <c r="K117" s="1927" t="s">
        <v>3241</v>
      </c>
      <c r="L117" s="1919">
        <v>33.0</v>
      </c>
      <c r="M117" s="1915">
        <v>175.0</v>
      </c>
      <c r="N117" s="1928" t="str">
        <f>'Formatting (DO NOT TOUCH)'!$A$1</f>
        <v>None</v>
      </c>
      <c r="O117" s="1928" t="str">
        <f>'Formatting (DO NOT TOUCH)'!$A$1</f>
        <v>None</v>
      </c>
      <c r="P117" s="1919">
        <v>254.0</v>
      </c>
      <c r="Q117" s="1919">
        <v>20.0</v>
      </c>
      <c r="R117" s="1919">
        <v>70.0</v>
      </c>
      <c r="S117" s="1914" t="s">
        <v>3242</v>
      </c>
      <c r="T117" s="1917" t="s">
        <v>3248</v>
      </c>
      <c r="U117" s="1917" t="s">
        <v>3248</v>
      </c>
      <c r="V117" s="1917" t="str">
        <f>'Formatting (DO NOT TOUCH)'!$C$114</f>
        <v>Scrappy</v>
      </c>
      <c r="W117" s="1917" t="str">
        <f>'Formatting (DO NOT TOUCH)'!$C$114</f>
        <v>Scrappy</v>
      </c>
      <c r="X117" s="1929">
        <v>150.0</v>
      </c>
      <c r="Y117" s="1929">
        <v>5.0</v>
      </c>
      <c r="Z117" s="1917"/>
      <c r="AA117" s="1917"/>
    </row>
    <row r="118">
      <c r="A118" s="1919">
        <v>116.0</v>
      </c>
      <c r="B118" s="1914" t="s">
        <v>3502</v>
      </c>
      <c r="C118" s="1920">
        <v>30.0</v>
      </c>
      <c r="D118" s="1921">
        <v>40.0</v>
      </c>
      <c r="E118" s="1922">
        <v>70.0</v>
      </c>
      <c r="F118" s="1923">
        <v>70.0</v>
      </c>
      <c r="G118" s="1924">
        <v>25.0</v>
      </c>
      <c r="H118" s="1925">
        <v>60.0</v>
      </c>
      <c r="I118" s="1926">
        <v>295.0</v>
      </c>
      <c r="J118" s="1937" t="s">
        <v>3262</v>
      </c>
      <c r="K118" s="1937" t="s">
        <v>3262</v>
      </c>
      <c r="L118" s="1919">
        <v>255.0</v>
      </c>
      <c r="M118" s="1915">
        <v>83.0</v>
      </c>
      <c r="N118" s="1928" t="str">
        <f>'Formatting (DO NOT TOUCH)'!$A$1</f>
        <v>None</v>
      </c>
      <c r="O118" s="1928" t="str">
        <f>'Formatting (DO NOT TOUCH)'!$A$1</f>
        <v>None</v>
      </c>
      <c r="P118" s="1919">
        <v>127.0</v>
      </c>
      <c r="Q118" s="1919">
        <v>20.0</v>
      </c>
      <c r="R118" s="1919">
        <v>70.0</v>
      </c>
      <c r="S118" s="1914" t="s">
        <v>3242</v>
      </c>
      <c r="T118" s="1917" t="s">
        <v>3263</v>
      </c>
      <c r="U118" s="1917" t="s">
        <v>3255</v>
      </c>
      <c r="V118" s="1917" t="str">
        <f>'Formatting (DO NOT TOUCH)'!$C$34</f>
        <v>Swift Swim</v>
      </c>
      <c r="W118" s="1917" t="str">
        <f>'Formatting (DO NOT TOUCH)'!$C$34</f>
        <v>Swift Swim</v>
      </c>
      <c r="X118" s="1929">
        <v>0.0</v>
      </c>
      <c r="Y118" s="1929">
        <v>1.0</v>
      </c>
      <c r="Z118" s="1917"/>
      <c r="AA118" s="1917"/>
    </row>
    <row r="119">
      <c r="A119" s="1919">
        <v>117.0</v>
      </c>
      <c r="B119" s="1914" t="s">
        <v>3503</v>
      </c>
      <c r="C119" s="1920">
        <v>55.0</v>
      </c>
      <c r="D119" s="1921">
        <v>65.0</v>
      </c>
      <c r="E119" s="1922">
        <v>95.0</v>
      </c>
      <c r="F119" s="1923">
        <v>95.0</v>
      </c>
      <c r="G119" s="1924">
        <v>45.0</v>
      </c>
      <c r="H119" s="1925">
        <v>85.0</v>
      </c>
      <c r="I119" s="1926">
        <v>440.0</v>
      </c>
      <c r="J119" s="1937" t="s">
        <v>3262</v>
      </c>
      <c r="K119" s="1937" t="s">
        <v>3262</v>
      </c>
      <c r="L119" s="1919">
        <v>98.0</v>
      </c>
      <c r="M119" s="1915">
        <v>155.0</v>
      </c>
      <c r="N119" s="1928" t="str">
        <f>'Formatting (DO NOT TOUCH)'!$A$1</f>
        <v>None</v>
      </c>
      <c r="O119" s="1928" t="str">
        <f>'Formatting (DO NOT TOUCH)'!$A$1</f>
        <v>None</v>
      </c>
      <c r="P119" s="1919">
        <v>127.0</v>
      </c>
      <c r="Q119" s="1919">
        <v>20.0</v>
      </c>
      <c r="R119" s="1919">
        <v>70.0</v>
      </c>
      <c r="S119" s="1914" t="s">
        <v>3242</v>
      </c>
      <c r="T119" s="1917" t="s">
        <v>3263</v>
      </c>
      <c r="U119" s="1917" t="s">
        <v>3255</v>
      </c>
      <c r="V119" s="1917" t="str">
        <f>'Formatting (DO NOT TOUCH)'!$C$98</f>
        <v>Sniper</v>
      </c>
      <c r="W119" s="1917" t="str">
        <f>'Formatting (DO NOT TOUCH)'!$C$98</f>
        <v>Sniper</v>
      </c>
      <c r="X119" s="1929">
        <v>60.0</v>
      </c>
      <c r="Y119" s="1929">
        <v>1.0</v>
      </c>
      <c r="Z119" s="1917"/>
      <c r="AA119" s="1917"/>
    </row>
    <row r="120">
      <c r="A120" s="1919">
        <v>118.0</v>
      </c>
      <c r="B120" s="1914" t="s">
        <v>3504</v>
      </c>
      <c r="C120" s="1920">
        <v>45.0</v>
      </c>
      <c r="D120" s="1921">
        <v>67.0</v>
      </c>
      <c r="E120" s="1922">
        <v>60.0</v>
      </c>
      <c r="F120" s="1923">
        <v>35.0</v>
      </c>
      <c r="G120" s="1924">
        <v>50.0</v>
      </c>
      <c r="H120" s="1925">
        <v>63.0</v>
      </c>
      <c r="I120" s="1926">
        <v>320.0</v>
      </c>
      <c r="J120" s="1937" t="s">
        <v>3262</v>
      </c>
      <c r="K120" s="1937" t="s">
        <v>3262</v>
      </c>
      <c r="L120" s="1919">
        <v>255.0</v>
      </c>
      <c r="M120" s="1915">
        <v>111.0</v>
      </c>
      <c r="N120" s="1928" t="str">
        <f>'Formatting (DO NOT TOUCH)'!$A$1</f>
        <v>None</v>
      </c>
      <c r="O120" s="1928" t="str">
        <f>'Formatting (DO NOT TOUCH)'!$A$1</f>
        <v>None</v>
      </c>
      <c r="P120" s="1919">
        <v>127.0</v>
      </c>
      <c r="Q120" s="1919">
        <v>20.0</v>
      </c>
      <c r="R120" s="1919">
        <v>70.0</v>
      </c>
      <c r="S120" s="1914" t="s">
        <v>3242</v>
      </c>
      <c r="T120" s="1917" t="s">
        <v>3505</v>
      </c>
      <c r="U120" s="1917" t="s">
        <v>3505</v>
      </c>
      <c r="V120" s="1917" t="str">
        <f>'Formatting (DO NOT TOUCH)'!$C$34</f>
        <v>Swift Swim</v>
      </c>
      <c r="W120" s="1917" t="str">
        <f>'Formatting (DO NOT TOUCH)'!$C$34</f>
        <v>Swift Swim</v>
      </c>
      <c r="X120" s="1929">
        <v>0.0</v>
      </c>
      <c r="Y120" s="1929">
        <v>0.0</v>
      </c>
      <c r="Z120" s="1917"/>
      <c r="AA120" s="1917"/>
    </row>
    <row r="121">
      <c r="A121" s="1919">
        <v>119.0</v>
      </c>
      <c r="B121" s="1914" t="s">
        <v>3506</v>
      </c>
      <c r="C121" s="1920">
        <v>80.0</v>
      </c>
      <c r="D121" s="1921">
        <v>92.0</v>
      </c>
      <c r="E121" s="1922">
        <v>65.0</v>
      </c>
      <c r="F121" s="1923">
        <v>65.0</v>
      </c>
      <c r="G121" s="1924">
        <v>80.0</v>
      </c>
      <c r="H121" s="1925">
        <v>68.0</v>
      </c>
      <c r="I121" s="1926">
        <v>450.0</v>
      </c>
      <c r="J121" s="1937" t="s">
        <v>3262</v>
      </c>
      <c r="K121" s="1937" t="s">
        <v>3262</v>
      </c>
      <c r="L121" s="1919">
        <v>78.0</v>
      </c>
      <c r="M121" s="1915">
        <v>170.0</v>
      </c>
      <c r="N121" s="1928" t="str">
        <f>'Formatting (DO NOT TOUCH)'!$A$1</f>
        <v>None</v>
      </c>
      <c r="O121" s="1928" t="str">
        <f>'Formatting (DO NOT TOUCH)'!$A$1</f>
        <v>None</v>
      </c>
      <c r="P121" s="1919">
        <v>127.0</v>
      </c>
      <c r="Q121" s="1919">
        <v>20.0</v>
      </c>
      <c r="R121" s="1919">
        <v>70.0</v>
      </c>
      <c r="S121" s="1914" t="s">
        <v>3242</v>
      </c>
      <c r="T121" s="1917" t="s">
        <v>3505</v>
      </c>
      <c r="U121" s="1917" t="s">
        <v>3505</v>
      </c>
      <c r="V121" s="1917" t="str">
        <f>'Formatting (DO NOT TOUCH)'!$C$34</f>
        <v>Swift Swim</v>
      </c>
      <c r="W121" s="1917" t="str">
        <f>'Formatting (DO NOT TOUCH)'!$C$34</f>
        <v>Swift Swim</v>
      </c>
      <c r="X121" s="1929">
        <v>0.0</v>
      </c>
      <c r="Y121" s="1929">
        <v>0.0</v>
      </c>
      <c r="Z121" s="1917"/>
      <c r="AA121" s="1917"/>
    </row>
    <row r="122">
      <c r="A122" s="1919">
        <v>120.0</v>
      </c>
      <c r="B122" s="1914" t="s">
        <v>3507</v>
      </c>
      <c r="C122" s="1920">
        <v>30.0</v>
      </c>
      <c r="D122" s="1921">
        <v>45.0</v>
      </c>
      <c r="E122" s="1922">
        <v>55.0</v>
      </c>
      <c r="F122" s="1923">
        <v>70.0</v>
      </c>
      <c r="G122" s="1924">
        <v>55.0</v>
      </c>
      <c r="H122" s="1925">
        <v>85.0</v>
      </c>
      <c r="I122" s="1926">
        <v>340.0</v>
      </c>
      <c r="J122" s="1937" t="s">
        <v>3262</v>
      </c>
      <c r="K122" s="1937" t="s">
        <v>3262</v>
      </c>
      <c r="L122" s="1919">
        <v>255.0</v>
      </c>
      <c r="M122" s="1915">
        <v>106.0</v>
      </c>
      <c r="N122" s="1928" t="str">
        <f>'Formatting (DO NOT TOUCH)'!$A$1</f>
        <v>None</v>
      </c>
      <c r="O122" s="1928" t="str">
        <f>'Formatting (DO NOT TOUCH)'!$A$1</f>
        <v>None</v>
      </c>
      <c r="P122" s="1919">
        <v>255.0</v>
      </c>
      <c r="Q122" s="1919">
        <v>20.0</v>
      </c>
      <c r="R122" s="1919">
        <v>70.0</v>
      </c>
      <c r="S122" s="1914" t="s">
        <v>3381</v>
      </c>
      <c r="T122" s="1917" t="s">
        <v>3413</v>
      </c>
      <c r="U122" s="1917" t="s">
        <v>3413</v>
      </c>
      <c r="V122" s="1917" t="str">
        <f>'Formatting (DO NOT TOUCH)'!$C$99</f>
        <v>Magic Guard</v>
      </c>
      <c r="W122" s="1917" t="str">
        <f>'Formatting (DO NOT TOUCH)'!$C$31</f>
        <v>Natural Cure</v>
      </c>
      <c r="X122" s="1929">
        <v>0.0</v>
      </c>
      <c r="Y122" s="1929">
        <v>133.0</v>
      </c>
      <c r="Z122" s="1917"/>
      <c r="AA122" s="1917"/>
    </row>
    <row r="123">
      <c r="A123" s="1919">
        <v>121.0</v>
      </c>
      <c r="B123" s="1914" t="s">
        <v>3508</v>
      </c>
      <c r="C123" s="1920">
        <v>60.0</v>
      </c>
      <c r="D123" s="1932" t="s">
        <v>3509</v>
      </c>
      <c r="E123" s="1922">
        <v>85.0</v>
      </c>
      <c r="F123" s="1923">
        <v>100.0</v>
      </c>
      <c r="G123" s="1940" t="s">
        <v>3510</v>
      </c>
      <c r="H123" s="1925">
        <v>115.0</v>
      </c>
      <c r="I123" s="1933" t="s">
        <v>3483</v>
      </c>
      <c r="J123" s="1937" t="s">
        <v>3262</v>
      </c>
      <c r="K123" s="1946" t="s">
        <v>473</v>
      </c>
      <c r="L123" s="1919">
        <v>78.0</v>
      </c>
      <c r="M123" s="1915">
        <v>207.0</v>
      </c>
      <c r="N123" s="1928" t="str">
        <f>'Formatting (DO NOT TOUCH)'!$A$1</f>
        <v>None</v>
      </c>
      <c r="O123" s="1928" t="str">
        <f>'Formatting (DO NOT TOUCH)'!$A$1</f>
        <v>None</v>
      </c>
      <c r="P123" s="1919">
        <v>255.0</v>
      </c>
      <c r="Q123" s="1919">
        <v>20.0</v>
      </c>
      <c r="R123" s="1919">
        <v>70.0</v>
      </c>
      <c r="S123" s="1914" t="s">
        <v>3381</v>
      </c>
      <c r="T123" s="1917" t="s">
        <v>3413</v>
      </c>
      <c r="U123" s="1917" t="s">
        <v>3413</v>
      </c>
      <c r="V123" s="1917" t="str">
        <f>'Formatting (DO NOT TOUCH)'!$C$99</f>
        <v>Magic Guard</v>
      </c>
      <c r="W123" s="1917" t="str">
        <f>'Formatting (DO NOT TOUCH)'!$C$31</f>
        <v>Natural Cure</v>
      </c>
      <c r="X123" s="1929">
        <v>0.0</v>
      </c>
      <c r="Y123" s="1929">
        <v>6.0</v>
      </c>
      <c r="Z123" s="1917"/>
      <c r="AA123" s="1917"/>
    </row>
    <row r="124">
      <c r="A124" s="1919">
        <v>122.0</v>
      </c>
      <c r="B124" s="1914" t="s">
        <v>3511</v>
      </c>
      <c r="C124" s="1944" t="s">
        <v>3512</v>
      </c>
      <c r="D124" s="1932" t="s">
        <v>3315</v>
      </c>
      <c r="E124" s="1941" t="s">
        <v>3441</v>
      </c>
      <c r="F124" s="1923">
        <v>100.0</v>
      </c>
      <c r="G124" s="1924">
        <v>120.0</v>
      </c>
      <c r="H124" s="1925">
        <v>90.0</v>
      </c>
      <c r="I124" s="1933" t="s">
        <v>3513</v>
      </c>
      <c r="J124" s="1946" t="s">
        <v>473</v>
      </c>
      <c r="K124" s="1946" t="s">
        <v>473</v>
      </c>
      <c r="L124" s="1919">
        <v>59.0</v>
      </c>
      <c r="M124" s="1915">
        <v>136.0</v>
      </c>
      <c r="N124" s="1928" t="str">
        <f>'Formatting (DO NOT TOUCH)'!$A$1</f>
        <v>None</v>
      </c>
      <c r="O124" s="1928" t="str">
        <f>'Formatting (DO NOT TOUCH)'!$A$1</f>
        <v>None</v>
      </c>
      <c r="P124" s="1919">
        <v>127.0</v>
      </c>
      <c r="Q124" s="1919">
        <v>25.0</v>
      </c>
      <c r="R124" s="1919">
        <v>70.0</v>
      </c>
      <c r="S124" s="1914" t="s">
        <v>3242</v>
      </c>
      <c r="T124" s="1917" t="s">
        <v>3388</v>
      </c>
      <c r="U124" s="1917" t="s">
        <v>3388</v>
      </c>
      <c r="V124" s="1917" t="str">
        <f>'Formatting (DO NOT TOUCH)'!$C$112</f>
        <v>Filter</v>
      </c>
      <c r="W124" s="1917" t="str">
        <f>'Formatting (DO NOT TOUCH)'!$C$112</f>
        <v>Filter</v>
      </c>
      <c r="X124" s="1929">
        <v>0.0</v>
      </c>
      <c r="Y124" s="1929">
        <v>9.0</v>
      </c>
      <c r="Z124" s="1917"/>
      <c r="AA124" s="1917"/>
    </row>
    <row r="125">
      <c r="A125" s="1919"/>
      <c r="B125" s="1914" t="s">
        <v>3514</v>
      </c>
      <c r="C125" s="1920">
        <v>70.0</v>
      </c>
      <c r="D125" s="1921">
        <v>110.0</v>
      </c>
      <c r="E125" s="1922">
        <v>80.0</v>
      </c>
      <c r="F125" s="1923">
        <v>55.0</v>
      </c>
      <c r="G125" s="1924">
        <v>80.0</v>
      </c>
      <c r="H125" s="1925">
        <v>105.0</v>
      </c>
      <c r="I125" s="1926">
        <v>500.0</v>
      </c>
      <c r="J125" s="1939" t="s">
        <v>3271</v>
      </c>
      <c r="K125" s="1936" t="s">
        <v>3260</v>
      </c>
      <c r="L125" s="1919">
        <v>59.0</v>
      </c>
      <c r="M125" s="1915">
        <v>187.0</v>
      </c>
      <c r="N125" s="1928" t="str">
        <f>'Formatting (DO NOT TOUCH)'!$A$1</f>
        <v>None</v>
      </c>
      <c r="O125" s="1928" t="str">
        <f>'Formatting (DO NOT TOUCH)'!$A$1</f>
        <v>None</v>
      </c>
      <c r="P125" s="1919">
        <v>127.0</v>
      </c>
      <c r="Q125" s="1919">
        <v>25.0</v>
      </c>
      <c r="R125" s="1919">
        <v>70.0</v>
      </c>
      <c r="S125" s="1914" t="s">
        <v>3242</v>
      </c>
      <c r="T125" s="1917" t="s">
        <v>3271</v>
      </c>
      <c r="U125" s="1917" t="s">
        <v>3271</v>
      </c>
      <c r="V125" s="1917" t="str">
        <f>'Formatting (DO NOT TOUCH)'!$C$102</f>
        <v>Technician</v>
      </c>
      <c r="W125" s="1917" t="str">
        <f>'Formatting (DO NOT TOUCH)'!$C$102</f>
        <v>Technician</v>
      </c>
      <c r="X125" s="1929">
        <v>76.0</v>
      </c>
      <c r="Y125" s="1929">
        <v>3.0</v>
      </c>
      <c r="Z125" s="1917"/>
      <c r="AA125" s="1917"/>
    </row>
    <row r="126">
      <c r="A126" s="1919">
        <v>124.0</v>
      </c>
      <c r="B126" s="1914" t="s">
        <v>3515</v>
      </c>
      <c r="C126" s="1920">
        <v>65.0</v>
      </c>
      <c r="D126" s="1921">
        <v>50.0</v>
      </c>
      <c r="E126" s="1941" t="s">
        <v>3516</v>
      </c>
      <c r="F126" s="1923">
        <v>115.0</v>
      </c>
      <c r="G126" s="1940" t="s">
        <v>3517</v>
      </c>
      <c r="H126" s="1925">
        <v>95.0</v>
      </c>
      <c r="I126" s="1933" t="s">
        <v>3518</v>
      </c>
      <c r="J126" s="1950" t="s">
        <v>3450</v>
      </c>
      <c r="K126" s="1946" t="s">
        <v>473</v>
      </c>
      <c r="L126" s="1919">
        <v>59.0</v>
      </c>
      <c r="M126" s="1915">
        <v>137.0</v>
      </c>
      <c r="N126" s="1928" t="str">
        <f>'Formatting (DO NOT TOUCH)'!$A$1</f>
        <v>None</v>
      </c>
      <c r="O126" s="1928" t="str">
        <f>'Formatting (DO NOT TOUCH)'!$A$1</f>
        <v>None</v>
      </c>
      <c r="P126" s="1919">
        <v>254.0</v>
      </c>
      <c r="Q126" s="1919">
        <v>25.0</v>
      </c>
      <c r="R126" s="1919">
        <v>70.0</v>
      </c>
      <c r="S126" s="1914" t="s">
        <v>3242</v>
      </c>
      <c r="T126" s="1917" t="s">
        <v>3388</v>
      </c>
      <c r="U126" s="1917" t="s">
        <v>3388</v>
      </c>
      <c r="V126" s="1917" t="str">
        <f>'Formatting (DO NOT TOUCH)'!$C$82</f>
        <v>Snow Cloak</v>
      </c>
      <c r="W126" s="1917" t="str">
        <f>'Formatting (DO NOT TOUCH)'!$C$82</f>
        <v>Snow Cloak</v>
      </c>
      <c r="X126" s="1929">
        <v>0.0</v>
      </c>
      <c r="Y126" s="1929">
        <v>0.0</v>
      </c>
      <c r="Z126" s="1917"/>
      <c r="AA126" s="1917"/>
    </row>
    <row r="127">
      <c r="A127" s="1919">
        <v>125.0</v>
      </c>
      <c r="B127" s="1914" t="s">
        <v>3519</v>
      </c>
      <c r="C127" s="1920">
        <v>65.0</v>
      </c>
      <c r="D127" s="1932" t="s">
        <v>3520</v>
      </c>
      <c r="E127" s="1922">
        <v>57.0</v>
      </c>
      <c r="F127" s="1923">
        <v>95.0</v>
      </c>
      <c r="G127" s="1924">
        <v>85.0</v>
      </c>
      <c r="H127" s="1925">
        <v>105.0</v>
      </c>
      <c r="I127" s="1933" t="s">
        <v>3521</v>
      </c>
      <c r="J127" s="1942" t="s">
        <v>3301</v>
      </c>
      <c r="K127" s="1942" t="s">
        <v>3301</v>
      </c>
      <c r="L127" s="1919">
        <v>59.0</v>
      </c>
      <c r="M127" s="1915">
        <v>156.0</v>
      </c>
      <c r="N127" s="1928" t="str">
        <f>'Formatting (DO NOT TOUCH)'!$A$1</f>
        <v>None</v>
      </c>
      <c r="O127" s="1928" t="str">
        <f>'Formatting (DO NOT TOUCH)'!$A$1</f>
        <v>None</v>
      </c>
      <c r="P127" s="1919">
        <v>63.0</v>
      </c>
      <c r="Q127" s="1919">
        <v>25.0</v>
      </c>
      <c r="R127" s="1919">
        <v>70.0</v>
      </c>
      <c r="S127" s="1914" t="s">
        <v>3242</v>
      </c>
      <c r="T127" s="1917" t="s">
        <v>3388</v>
      </c>
      <c r="U127" s="1917" t="s">
        <v>3388</v>
      </c>
      <c r="V127" s="1917" t="str">
        <f>'Formatting (DO NOT TOUCH)'!$C$10</f>
        <v>Static</v>
      </c>
      <c r="W127" s="1917" t="str">
        <f>'Formatting (DO NOT TOUCH)'!$C$1</f>
        <v>-</v>
      </c>
      <c r="X127" s="1929">
        <v>0.0</v>
      </c>
      <c r="Y127" s="1929">
        <v>130.0</v>
      </c>
      <c r="Z127" s="1917"/>
      <c r="AA127" s="1917"/>
    </row>
    <row r="128">
      <c r="A128" s="1919">
        <v>126.0</v>
      </c>
      <c r="B128" s="1914" t="s">
        <v>3522</v>
      </c>
      <c r="C128" s="1920">
        <v>65.0</v>
      </c>
      <c r="D128" s="1921">
        <v>95.0</v>
      </c>
      <c r="E128" s="1922">
        <v>57.0</v>
      </c>
      <c r="F128" s="1923">
        <v>100.0</v>
      </c>
      <c r="G128" s="1924">
        <v>85.0</v>
      </c>
      <c r="H128" s="1925">
        <v>93.0</v>
      </c>
      <c r="I128" s="1926">
        <v>495.0</v>
      </c>
      <c r="J128" s="1934" t="s">
        <v>3254</v>
      </c>
      <c r="K128" s="1934" t="s">
        <v>3254</v>
      </c>
      <c r="L128" s="1919">
        <v>59.0</v>
      </c>
      <c r="M128" s="1915">
        <v>167.0</v>
      </c>
      <c r="N128" s="1928" t="str">
        <f>'Formatting (DO NOT TOUCH)'!$A$1</f>
        <v>None</v>
      </c>
      <c r="O128" s="1928" t="str">
        <f>'Formatting (DO NOT TOUCH)'!$A$1</f>
        <v>None</v>
      </c>
      <c r="P128" s="1919">
        <v>63.0</v>
      </c>
      <c r="Q128" s="1919">
        <v>25.0</v>
      </c>
      <c r="R128" s="1919">
        <v>70.0</v>
      </c>
      <c r="S128" s="1914" t="s">
        <v>3242</v>
      </c>
      <c r="T128" s="1917" t="s">
        <v>3388</v>
      </c>
      <c r="U128" s="1917" t="s">
        <v>3388</v>
      </c>
      <c r="V128" s="1917" t="str">
        <f>'Formatting (DO NOT TOUCH)'!$C$50</f>
        <v>Flame Body</v>
      </c>
      <c r="W128" s="1917" t="str">
        <f>'Formatting (DO NOT TOUCH)'!$C$50</f>
        <v>Flame Body</v>
      </c>
      <c r="X128" s="1929">
        <v>0.0</v>
      </c>
      <c r="Y128" s="1929">
        <v>0.0</v>
      </c>
      <c r="Z128" s="1917"/>
      <c r="AA128" s="1917"/>
    </row>
    <row r="129">
      <c r="A129" s="1919">
        <v>127.0</v>
      </c>
      <c r="B129" s="1914" t="s">
        <v>3523</v>
      </c>
      <c r="C129" s="1920">
        <v>65.0</v>
      </c>
      <c r="D129" s="1921">
        <v>125.0</v>
      </c>
      <c r="E129" s="1922">
        <v>100.0</v>
      </c>
      <c r="F129" s="1923">
        <v>55.0</v>
      </c>
      <c r="G129" s="1924">
        <v>70.0</v>
      </c>
      <c r="H129" s="1925">
        <v>85.0</v>
      </c>
      <c r="I129" s="1926">
        <v>500.0</v>
      </c>
      <c r="J129" s="1939" t="s">
        <v>3271</v>
      </c>
      <c r="K129" s="1939" t="s">
        <v>3271</v>
      </c>
      <c r="L129" s="1919">
        <v>59.0</v>
      </c>
      <c r="M129" s="1915">
        <v>200.0</v>
      </c>
      <c r="N129" s="1928" t="str">
        <f>'Formatting (DO NOT TOUCH)'!$A$1</f>
        <v>None</v>
      </c>
      <c r="O129" s="1928" t="str">
        <f>'Formatting (DO NOT TOUCH)'!$A$1</f>
        <v>None</v>
      </c>
      <c r="P129" s="1919">
        <v>127.0</v>
      </c>
      <c r="Q129" s="1919">
        <v>25.0</v>
      </c>
      <c r="R129" s="1919">
        <v>70.0</v>
      </c>
      <c r="S129" s="1914" t="s">
        <v>3381</v>
      </c>
      <c r="T129" s="1917" t="s">
        <v>3271</v>
      </c>
      <c r="U129" s="1917" t="s">
        <v>3271</v>
      </c>
      <c r="V129" s="1917" t="str">
        <f>'Formatting (DO NOT TOUCH)'!$C$53</f>
        <v>Hyper Cutter</v>
      </c>
      <c r="W129" s="1917" t="str">
        <f>'Formatting (DO NOT TOUCH)'!$C$105</f>
        <v>Mold Breaker</v>
      </c>
      <c r="X129" s="1929">
        <v>60.0</v>
      </c>
      <c r="Y129" s="1929">
        <v>5.0</v>
      </c>
      <c r="Z129" s="1917"/>
      <c r="AA129" s="1917"/>
    </row>
    <row r="130">
      <c r="A130" s="1919">
        <v>128.0</v>
      </c>
      <c r="B130" s="1914" t="s">
        <v>3524</v>
      </c>
      <c r="C130" s="1944" t="s">
        <v>3322</v>
      </c>
      <c r="D130" s="1932" t="s">
        <v>3306</v>
      </c>
      <c r="E130" s="1941" t="s">
        <v>3525</v>
      </c>
      <c r="F130" s="1923">
        <v>40.0</v>
      </c>
      <c r="G130" s="1924">
        <v>70.0</v>
      </c>
      <c r="H130" s="1925">
        <v>110.0</v>
      </c>
      <c r="I130" s="1933" t="s">
        <v>3526</v>
      </c>
      <c r="J130" s="1927" t="s">
        <v>3241</v>
      </c>
      <c r="K130" s="1927" t="s">
        <v>3241</v>
      </c>
      <c r="L130" s="1919">
        <v>14.0</v>
      </c>
      <c r="M130" s="1915">
        <v>211.0</v>
      </c>
      <c r="N130" s="1928" t="str">
        <f>'Formatting (DO NOT TOUCH)'!$A$1</f>
        <v>None</v>
      </c>
      <c r="O130" s="1928" t="str">
        <f>'Formatting (DO NOT TOUCH)'!$A$1</f>
        <v>None</v>
      </c>
      <c r="P130" s="1919">
        <v>0.0</v>
      </c>
      <c r="Q130" s="1919">
        <v>20.0</v>
      </c>
      <c r="R130" s="1919">
        <v>70.0</v>
      </c>
      <c r="S130" s="1914" t="s">
        <v>3381</v>
      </c>
      <c r="T130" s="1917" t="s">
        <v>3289</v>
      </c>
      <c r="U130" s="1917" t="s">
        <v>3289</v>
      </c>
      <c r="V130" s="1917" t="str">
        <f>'Formatting (DO NOT TOUCH)'!$C$23</f>
        <v>Intimidate</v>
      </c>
      <c r="W130" s="1917" t="str">
        <f>'Formatting (DO NOT TOUCH)'!$C$23</f>
        <v>Intimidate</v>
      </c>
      <c r="X130" s="1929">
        <v>0.0</v>
      </c>
      <c r="Y130" s="1929">
        <v>5.0</v>
      </c>
      <c r="Z130" s="1917"/>
      <c r="AA130" s="1917"/>
    </row>
    <row r="131">
      <c r="A131" s="1919">
        <v>129.0</v>
      </c>
      <c r="B131" s="1914" t="s">
        <v>3527</v>
      </c>
      <c r="C131" s="1920">
        <v>20.0</v>
      </c>
      <c r="D131" s="1921">
        <v>10.0</v>
      </c>
      <c r="E131" s="1922">
        <v>55.0</v>
      </c>
      <c r="F131" s="1923">
        <v>15.0</v>
      </c>
      <c r="G131" s="1924">
        <v>20.0</v>
      </c>
      <c r="H131" s="1925">
        <v>80.0</v>
      </c>
      <c r="I131" s="1926">
        <v>200.0</v>
      </c>
      <c r="J131" s="1937" t="s">
        <v>3262</v>
      </c>
      <c r="K131" s="1937" t="s">
        <v>3262</v>
      </c>
      <c r="L131" s="1919">
        <v>59.0</v>
      </c>
      <c r="M131" s="1915">
        <v>20.0</v>
      </c>
      <c r="N131" s="1928" t="str">
        <f>'Formatting (DO NOT TOUCH)'!$A$1</f>
        <v>None</v>
      </c>
      <c r="O131" s="1928" t="str">
        <f>'Formatting (DO NOT TOUCH)'!$A$1</f>
        <v>None</v>
      </c>
      <c r="P131" s="1919">
        <v>127.0</v>
      </c>
      <c r="Q131" s="1919">
        <v>5.0</v>
      </c>
      <c r="R131" s="1919">
        <v>70.0</v>
      </c>
      <c r="S131" s="1914" t="s">
        <v>3381</v>
      </c>
      <c r="T131" s="1917" t="s">
        <v>3505</v>
      </c>
      <c r="U131" s="1917" t="s">
        <v>3255</v>
      </c>
      <c r="V131" s="1917" t="str">
        <f>'Formatting (DO NOT TOUCH)'!$C$34</f>
        <v>Swift Swim</v>
      </c>
      <c r="W131" s="1917" t="str">
        <f>'Formatting (DO NOT TOUCH)'!$C$1</f>
        <v>-</v>
      </c>
      <c r="X131" s="1929">
        <v>90.0</v>
      </c>
      <c r="Y131" s="1929">
        <v>0.0</v>
      </c>
      <c r="Z131" s="1917"/>
      <c r="AA131" s="1917"/>
    </row>
    <row r="132">
      <c r="A132" s="1919">
        <v>130.0</v>
      </c>
      <c r="B132" s="1914" t="s">
        <v>3528</v>
      </c>
      <c r="C132" s="1920">
        <v>95.0</v>
      </c>
      <c r="D132" s="1921">
        <v>125.0</v>
      </c>
      <c r="E132" s="1922">
        <v>79.0</v>
      </c>
      <c r="F132" s="1935" t="s">
        <v>3529</v>
      </c>
      <c r="G132" s="1924">
        <v>100.0</v>
      </c>
      <c r="H132" s="1925">
        <v>81.0</v>
      </c>
      <c r="I132" s="1933" t="s">
        <v>3530</v>
      </c>
      <c r="J132" s="1937" t="s">
        <v>3262</v>
      </c>
      <c r="K132" s="1936" t="s">
        <v>3260</v>
      </c>
      <c r="L132" s="1919">
        <v>14.0</v>
      </c>
      <c r="M132" s="1915">
        <v>214.0</v>
      </c>
      <c r="N132" s="1928" t="str">
        <f>'Formatting (DO NOT TOUCH)'!$A$1</f>
        <v>None</v>
      </c>
      <c r="O132" s="1928" t="str">
        <f>'Formatting (DO NOT TOUCH)'!$A$1</f>
        <v>None</v>
      </c>
      <c r="P132" s="1919">
        <v>127.0</v>
      </c>
      <c r="Q132" s="1919">
        <v>5.0</v>
      </c>
      <c r="R132" s="1919">
        <v>70.0</v>
      </c>
      <c r="S132" s="1914" t="s">
        <v>3381</v>
      </c>
      <c r="T132" s="1917" t="s">
        <v>3505</v>
      </c>
      <c r="U132" s="1917" t="s">
        <v>3255</v>
      </c>
      <c r="V132" s="1917" t="str">
        <f>'Formatting (DO NOT TOUCH)'!$C$23</f>
        <v>Intimidate</v>
      </c>
      <c r="W132" s="1917" t="str">
        <f>'Formatting (DO NOT TOUCH)'!$C$1</f>
        <v>-</v>
      </c>
      <c r="X132" s="1929">
        <v>60.0</v>
      </c>
      <c r="Y132" s="1929">
        <v>1.0</v>
      </c>
      <c r="Z132" s="1917"/>
      <c r="AA132" s="1917"/>
    </row>
    <row r="133">
      <c r="A133" s="1919">
        <v>131.0</v>
      </c>
      <c r="B133" s="1914" t="s">
        <v>3531</v>
      </c>
      <c r="C133" s="1920">
        <v>130.0</v>
      </c>
      <c r="D133" s="1932" t="s">
        <v>3298</v>
      </c>
      <c r="E133" s="1922">
        <v>80.0</v>
      </c>
      <c r="F133" s="1935" t="s">
        <v>3298</v>
      </c>
      <c r="G133" s="1924">
        <v>95.0</v>
      </c>
      <c r="H133" s="1925">
        <v>60.0</v>
      </c>
      <c r="I133" s="1933" t="s">
        <v>3532</v>
      </c>
      <c r="J133" s="1937" t="s">
        <v>3262</v>
      </c>
      <c r="K133" s="1950" t="s">
        <v>3450</v>
      </c>
      <c r="L133" s="1919">
        <v>13.0</v>
      </c>
      <c r="M133" s="1915">
        <v>219.0</v>
      </c>
      <c r="N133" s="1928" t="str">
        <f>'Formatting (DO NOT TOUCH)'!$A$1</f>
        <v>None</v>
      </c>
      <c r="O133" s="1928" t="str">
        <f>'Formatting (DO NOT TOUCH)'!$A$1</f>
        <v>None</v>
      </c>
      <c r="P133" s="1919">
        <v>127.0</v>
      </c>
      <c r="Q133" s="1919">
        <v>40.0</v>
      </c>
      <c r="R133" s="1919">
        <v>70.0</v>
      </c>
      <c r="S133" s="1914" t="s">
        <v>3381</v>
      </c>
      <c r="T133" s="1917" t="s">
        <v>3248</v>
      </c>
      <c r="U133" s="1917" t="s">
        <v>3263</v>
      </c>
      <c r="V133" s="1917" t="str">
        <f>'Formatting (DO NOT TOUCH)'!$C$33</f>
        <v>Serene Grace</v>
      </c>
      <c r="W133" s="1917" t="str">
        <f>'Formatting (DO NOT TOUCH)'!$C$76</f>
        <v>Shell Armor</v>
      </c>
      <c r="X133" s="1929">
        <v>0.0</v>
      </c>
      <c r="Y133" s="1929">
        <v>1.0</v>
      </c>
      <c r="Z133" s="1917"/>
      <c r="AA133" s="1917"/>
    </row>
    <row r="134">
      <c r="A134" s="1919">
        <v>132.0</v>
      </c>
      <c r="B134" s="1914" t="s">
        <v>3533</v>
      </c>
      <c r="C134" s="1944" t="s">
        <v>3534</v>
      </c>
      <c r="D134" s="1932" t="s">
        <v>3534</v>
      </c>
      <c r="E134" s="1941" t="s">
        <v>3534</v>
      </c>
      <c r="F134" s="1935" t="s">
        <v>3534</v>
      </c>
      <c r="G134" s="1940" t="s">
        <v>3534</v>
      </c>
      <c r="H134" s="1938" t="s">
        <v>3534</v>
      </c>
      <c r="I134" s="1933" t="s">
        <v>3535</v>
      </c>
      <c r="J134" s="1927" t="s">
        <v>3241</v>
      </c>
      <c r="K134" s="1927" t="s">
        <v>3241</v>
      </c>
      <c r="L134" s="1919">
        <v>46.0</v>
      </c>
      <c r="M134" s="1915">
        <v>61.0</v>
      </c>
      <c r="N134" s="1928" t="str">
        <f>'Formatting (DO NOT TOUCH)'!$A$1</f>
        <v>None</v>
      </c>
      <c r="O134" s="1928" t="str">
        <f>'Formatting (DO NOT TOUCH)'!$A$1</f>
        <v>None</v>
      </c>
      <c r="P134" s="1919">
        <v>255.0</v>
      </c>
      <c r="Q134" s="1919">
        <v>20.0</v>
      </c>
      <c r="R134" s="1919">
        <v>70.0</v>
      </c>
      <c r="S134" s="1914" t="s">
        <v>3242</v>
      </c>
      <c r="T134" s="1917" t="s">
        <v>3536</v>
      </c>
      <c r="U134" s="1917" t="s">
        <v>3536</v>
      </c>
      <c r="V134" s="1917" t="str">
        <f>'Formatting (DO NOT TOUCH)'!$C$24</f>
        <v>Shadow Tag</v>
      </c>
      <c r="W134" s="1917" t="str">
        <f>'Formatting (DO NOT TOUCH)'!$C$1</f>
        <v>-</v>
      </c>
      <c r="X134" s="1929">
        <v>0.0</v>
      </c>
      <c r="Y134" s="1929">
        <v>6.0</v>
      </c>
      <c r="Z134" s="1917"/>
      <c r="AA134" s="1917"/>
    </row>
    <row r="135">
      <c r="A135" s="1919">
        <v>133.0</v>
      </c>
      <c r="B135" s="1914" t="s">
        <v>3537</v>
      </c>
      <c r="C135" s="1920">
        <v>55.0</v>
      </c>
      <c r="D135" s="1921">
        <v>55.0</v>
      </c>
      <c r="E135" s="1922">
        <v>50.0</v>
      </c>
      <c r="F135" s="1923">
        <v>45.0</v>
      </c>
      <c r="G135" s="1924">
        <v>65.0</v>
      </c>
      <c r="H135" s="1925">
        <v>55.0</v>
      </c>
      <c r="I135" s="1926">
        <v>325.0</v>
      </c>
      <c r="J135" s="1927" t="s">
        <v>3241</v>
      </c>
      <c r="K135" s="1927" t="s">
        <v>3241</v>
      </c>
      <c r="L135" s="1919">
        <v>59.0</v>
      </c>
      <c r="M135" s="1915">
        <v>92.0</v>
      </c>
      <c r="N135" s="1928" t="str">
        <f>'Formatting (DO NOT TOUCH)'!$A$1</f>
        <v>None</v>
      </c>
      <c r="O135" s="1928" t="str">
        <f>'Formatting (DO NOT TOUCH)'!$A$1</f>
        <v>None</v>
      </c>
      <c r="P135" s="1919">
        <v>31.0</v>
      </c>
      <c r="Q135" s="1919">
        <v>35.0</v>
      </c>
      <c r="R135" s="1919">
        <v>70.0</v>
      </c>
      <c r="S135" s="1914" t="s">
        <v>3242</v>
      </c>
      <c r="T135" s="1917" t="s">
        <v>3289</v>
      </c>
      <c r="U135" s="1917" t="s">
        <v>3289</v>
      </c>
      <c r="V135" s="1917" t="str">
        <f>'Formatting (DO NOT TOUCH)'!$C$92</f>
        <v>Adaptability</v>
      </c>
      <c r="W135" s="1917" t="str">
        <f>'Formatting (DO NOT TOUCH)'!$C$92</f>
        <v>Adaptability</v>
      </c>
      <c r="X135" s="1929">
        <v>0.0</v>
      </c>
      <c r="Y135" s="1929">
        <v>5.0</v>
      </c>
      <c r="Z135" s="1917"/>
      <c r="AA135" s="1917"/>
    </row>
    <row r="136">
      <c r="A136" s="1919">
        <v>134.0</v>
      </c>
      <c r="B136" s="1914" t="s">
        <v>3538</v>
      </c>
      <c r="C136" s="1920">
        <v>130.0</v>
      </c>
      <c r="D136" s="1921">
        <v>65.0</v>
      </c>
      <c r="E136" s="1922">
        <v>60.0</v>
      </c>
      <c r="F136" s="1923">
        <v>110.0</v>
      </c>
      <c r="G136" s="1924">
        <v>95.0</v>
      </c>
      <c r="H136" s="1925">
        <v>65.0</v>
      </c>
      <c r="I136" s="1926">
        <v>525.0</v>
      </c>
      <c r="J136" s="1937" t="s">
        <v>3262</v>
      </c>
      <c r="K136" s="1937" t="s">
        <v>3262</v>
      </c>
      <c r="L136" s="1919">
        <v>59.0</v>
      </c>
      <c r="M136" s="1915">
        <v>196.0</v>
      </c>
      <c r="N136" s="1928" t="str">
        <f>'Formatting (DO NOT TOUCH)'!$A$1</f>
        <v>None</v>
      </c>
      <c r="O136" s="1928" t="str">
        <f>'Formatting (DO NOT TOUCH)'!$A$1</f>
        <v>None</v>
      </c>
      <c r="P136" s="1919">
        <v>31.0</v>
      </c>
      <c r="Q136" s="1919">
        <v>35.0</v>
      </c>
      <c r="R136" s="1919">
        <v>70.0</v>
      </c>
      <c r="S136" s="1914" t="s">
        <v>3242</v>
      </c>
      <c r="T136" s="1917" t="s">
        <v>3289</v>
      </c>
      <c r="U136" s="1917" t="s">
        <v>3289</v>
      </c>
      <c r="V136" s="1917" t="str">
        <f>'Formatting (DO NOT TOUCH)'!$C$94</f>
        <v>Hydration</v>
      </c>
      <c r="W136" s="1917" t="str">
        <f>'Formatting (DO NOT TOUCH)'!$C$94</f>
        <v>Hydration</v>
      </c>
      <c r="X136" s="1929">
        <v>0.0</v>
      </c>
      <c r="Y136" s="1929">
        <v>1.0</v>
      </c>
      <c r="Z136" s="1917"/>
      <c r="AA136" s="1917"/>
    </row>
    <row r="137">
      <c r="A137" s="1919">
        <v>135.0</v>
      </c>
      <c r="B137" s="1914" t="s">
        <v>3539</v>
      </c>
      <c r="C137" s="1920">
        <v>65.0</v>
      </c>
      <c r="D137" s="1921">
        <v>65.0</v>
      </c>
      <c r="E137" s="1922">
        <v>60.0</v>
      </c>
      <c r="F137" s="1923">
        <v>110.0</v>
      </c>
      <c r="G137" s="1924">
        <v>95.0</v>
      </c>
      <c r="H137" s="1925">
        <v>130.0</v>
      </c>
      <c r="I137" s="1926">
        <v>525.0</v>
      </c>
      <c r="J137" s="1942" t="s">
        <v>3301</v>
      </c>
      <c r="K137" s="1942" t="s">
        <v>3301</v>
      </c>
      <c r="L137" s="1919">
        <v>59.0</v>
      </c>
      <c r="M137" s="1915">
        <v>197.0</v>
      </c>
      <c r="N137" s="1928" t="str">
        <f>'Formatting (DO NOT TOUCH)'!$A$1</f>
        <v>None</v>
      </c>
      <c r="O137" s="1928" t="str">
        <f>'Formatting (DO NOT TOUCH)'!$A$1</f>
        <v>None</v>
      </c>
      <c r="P137" s="1919">
        <v>31.0</v>
      </c>
      <c r="Q137" s="1919">
        <v>35.0</v>
      </c>
      <c r="R137" s="1919">
        <v>70.0</v>
      </c>
      <c r="S137" s="1914" t="s">
        <v>3242</v>
      </c>
      <c r="T137" s="1917" t="s">
        <v>3289</v>
      </c>
      <c r="U137" s="1917" t="s">
        <v>3289</v>
      </c>
      <c r="V137" s="1917" t="str">
        <f>'Formatting (DO NOT TOUCH)'!$C$10</f>
        <v>Static</v>
      </c>
      <c r="W137" s="1917" t="str">
        <f>'Formatting (DO NOT TOUCH)'!$C$25</f>
        <v>Rough Skin</v>
      </c>
      <c r="X137" s="1929">
        <v>0.0</v>
      </c>
      <c r="Y137" s="1929">
        <v>2.0</v>
      </c>
      <c r="Z137" s="1917"/>
      <c r="AA137" s="1917"/>
    </row>
    <row r="138">
      <c r="A138" s="1919">
        <v>136.0</v>
      </c>
      <c r="B138" s="1914" t="s">
        <v>3540</v>
      </c>
      <c r="C138" s="1920">
        <v>65.0</v>
      </c>
      <c r="D138" s="1921">
        <v>130.0</v>
      </c>
      <c r="E138" s="1922">
        <v>60.0</v>
      </c>
      <c r="F138" s="1923">
        <v>95.0</v>
      </c>
      <c r="G138" s="1924">
        <v>110.0</v>
      </c>
      <c r="H138" s="1925">
        <v>65.0</v>
      </c>
      <c r="I138" s="1926">
        <v>525.0</v>
      </c>
      <c r="J138" s="1934" t="s">
        <v>3254</v>
      </c>
      <c r="K138" s="1934" t="s">
        <v>3254</v>
      </c>
      <c r="L138" s="1919">
        <v>59.0</v>
      </c>
      <c r="M138" s="1915">
        <v>198.0</v>
      </c>
      <c r="N138" s="1928" t="str">
        <f>'Formatting (DO NOT TOUCH)'!$A$1</f>
        <v>None</v>
      </c>
      <c r="O138" s="1928" t="str">
        <f>'Formatting (DO NOT TOUCH)'!$A$1</f>
        <v>None</v>
      </c>
      <c r="P138" s="1919">
        <v>31.0</v>
      </c>
      <c r="Q138" s="1919">
        <v>35.0</v>
      </c>
      <c r="R138" s="1919">
        <v>70.0</v>
      </c>
      <c r="S138" s="1914" t="s">
        <v>3242</v>
      </c>
      <c r="T138" s="1917" t="s">
        <v>3289</v>
      </c>
      <c r="U138" s="1917" t="s">
        <v>3289</v>
      </c>
      <c r="V138" s="1917" t="str">
        <f>'Formatting (DO NOT TOUCH)'!$C$92</f>
        <v>Adaptability</v>
      </c>
      <c r="W138" s="1917" t="str">
        <f>'Formatting (DO NOT TOUCH)'!$C$92</f>
        <v>Adaptability</v>
      </c>
      <c r="X138" s="1929">
        <v>0.0</v>
      </c>
      <c r="Y138" s="1929">
        <v>0.0</v>
      </c>
      <c r="Z138" s="1917"/>
      <c r="AA138" s="1917"/>
    </row>
    <row r="139">
      <c r="A139" s="1919">
        <v>137.0</v>
      </c>
      <c r="B139" s="1914" t="s">
        <v>3541</v>
      </c>
      <c r="C139" s="1920">
        <v>65.0</v>
      </c>
      <c r="D139" s="1921">
        <v>60.0</v>
      </c>
      <c r="E139" s="1922">
        <v>70.0</v>
      </c>
      <c r="F139" s="1923">
        <v>85.0</v>
      </c>
      <c r="G139" s="1924">
        <v>75.0</v>
      </c>
      <c r="H139" s="1925">
        <v>40.0</v>
      </c>
      <c r="I139" s="1926">
        <v>395.0</v>
      </c>
      <c r="J139" s="1927" t="s">
        <v>3241</v>
      </c>
      <c r="K139" s="1927" t="s">
        <v>3241</v>
      </c>
      <c r="L139" s="1919">
        <v>59.0</v>
      </c>
      <c r="M139" s="1915">
        <v>130.0</v>
      </c>
      <c r="N139" s="1928" t="str">
        <f>'Formatting (DO NOT TOUCH)'!$A$1</f>
        <v>None</v>
      </c>
      <c r="O139" s="1928" t="str">
        <f>'Formatting (DO NOT TOUCH)'!$A$1</f>
        <v>None</v>
      </c>
      <c r="P139" s="1919">
        <v>255.0</v>
      </c>
      <c r="Q139" s="1919">
        <v>20.0</v>
      </c>
      <c r="R139" s="1919">
        <v>70.0</v>
      </c>
      <c r="S139" s="1914" t="s">
        <v>3242</v>
      </c>
      <c r="T139" s="1917" t="s">
        <v>3419</v>
      </c>
      <c r="U139" s="1917" t="s">
        <v>3419</v>
      </c>
      <c r="V139" s="1917" t="str">
        <f>'Formatting (DO NOT TOUCH)'!$C$89</f>
        <v>Download</v>
      </c>
      <c r="W139" s="1917" t="str">
        <f>'Formatting (DO NOT TOUCH)'!$C$89</f>
        <v>Download</v>
      </c>
      <c r="X139" s="1929">
        <v>0.0</v>
      </c>
      <c r="Y139" s="1929">
        <v>9.0</v>
      </c>
      <c r="Z139" s="1917"/>
      <c r="AA139" s="1917"/>
    </row>
    <row r="140">
      <c r="A140" s="1919">
        <v>138.0</v>
      </c>
      <c r="B140" s="1914" t="s">
        <v>3542</v>
      </c>
      <c r="C140" s="1920">
        <v>35.0</v>
      </c>
      <c r="D140" s="1921">
        <v>40.0</v>
      </c>
      <c r="E140" s="1922">
        <v>100.0</v>
      </c>
      <c r="F140" s="1923">
        <v>90.0</v>
      </c>
      <c r="G140" s="1924">
        <v>55.0</v>
      </c>
      <c r="H140" s="1925">
        <v>35.0</v>
      </c>
      <c r="I140" s="1926">
        <v>355.0</v>
      </c>
      <c r="J140" s="1948" t="s">
        <v>3418</v>
      </c>
      <c r="K140" s="1937" t="s">
        <v>3262</v>
      </c>
      <c r="L140" s="1919">
        <v>59.0</v>
      </c>
      <c r="M140" s="1915">
        <v>99.0</v>
      </c>
      <c r="N140" s="1928" t="str">
        <f>'Formatting (DO NOT TOUCH)'!$A$1</f>
        <v>None</v>
      </c>
      <c r="O140" s="1928" t="str">
        <f>'Formatting (DO NOT TOUCH)'!$A$1</f>
        <v>None</v>
      </c>
      <c r="P140" s="1919">
        <v>31.0</v>
      </c>
      <c r="Q140" s="1919">
        <v>30.0</v>
      </c>
      <c r="R140" s="1919">
        <v>70.0</v>
      </c>
      <c r="S140" s="1914" t="s">
        <v>3242</v>
      </c>
      <c r="T140" s="1917" t="s">
        <v>3263</v>
      </c>
      <c r="U140" s="1917" t="s">
        <v>3413</v>
      </c>
      <c r="V140" s="1917" t="str">
        <f>'Formatting (DO NOT TOUCH)'!$C$34</f>
        <v>Swift Swim</v>
      </c>
      <c r="W140" s="1917" t="str">
        <f>'Formatting (DO NOT TOUCH)'!$C$76</f>
        <v>Shell Armor</v>
      </c>
      <c r="X140" s="1929">
        <v>0.0</v>
      </c>
      <c r="Y140" s="1929">
        <v>1.0</v>
      </c>
      <c r="Z140" s="1917"/>
      <c r="AA140" s="1917"/>
    </row>
    <row r="141">
      <c r="A141" s="1919">
        <v>139.0</v>
      </c>
      <c r="B141" s="1914" t="s">
        <v>3543</v>
      </c>
      <c r="C141" s="1920">
        <v>70.0</v>
      </c>
      <c r="D141" s="1921">
        <v>60.0</v>
      </c>
      <c r="E141" s="1922">
        <v>125.0</v>
      </c>
      <c r="F141" s="1923">
        <v>115.0</v>
      </c>
      <c r="G141" s="1924">
        <v>70.0</v>
      </c>
      <c r="H141" s="1925">
        <v>55.0</v>
      </c>
      <c r="I141" s="1926">
        <v>495.0</v>
      </c>
      <c r="J141" s="1948" t="s">
        <v>3418</v>
      </c>
      <c r="K141" s="1937" t="s">
        <v>3262</v>
      </c>
      <c r="L141" s="1919">
        <v>59.0</v>
      </c>
      <c r="M141" s="1915">
        <v>199.0</v>
      </c>
      <c r="N141" s="1928" t="str">
        <f>'Formatting (DO NOT TOUCH)'!$A$1</f>
        <v>None</v>
      </c>
      <c r="O141" s="1928" t="str">
        <f>'Formatting (DO NOT TOUCH)'!$A$1</f>
        <v>None</v>
      </c>
      <c r="P141" s="1919">
        <v>31.0</v>
      </c>
      <c r="Q141" s="1919">
        <v>30.0</v>
      </c>
      <c r="R141" s="1919">
        <v>70.0</v>
      </c>
      <c r="S141" s="1914" t="s">
        <v>3242</v>
      </c>
      <c r="T141" s="1917" t="s">
        <v>3263</v>
      </c>
      <c r="U141" s="1917" t="s">
        <v>3413</v>
      </c>
      <c r="V141" s="1917" t="str">
        <f>'Formatting (DO NOT TOUCH)'!$C$34</f>
        <v>Swift Swim</v>
      </c>
      <c r="W141" s="1917" t="str">
        <f>'Formatting (DO NOT TOUCH)'!$C$76</f>
        <v>Shell Armor</v>
      </c>
      <c r="X141" s="1929">
        <v>0.0</v>
      </c>
      <c r="Y141" s="1929">
        <v>1.0</v>
      </c>
      <c r="Z141" s="1917"/>
      <c r="AA141" s="1917"/>
    </row>
    <row r="142">
      <c r="A142" s="1919">
        <v>140.0</v>
      </c>
      <c r="B142" s="1914" t="s">
        <v>3544</v>
      </c>
      <c r="C142" s="1920">
        <v>30.0</v>
      </c>
      <c r="D142" s="1921">
        <v>80.0</v>
      </c>
      <c r="E142" s="1922">
        <v>90.0</v>
      </c>
      <c r="F142" s="1923">
        <v>55.0</v>
      </c>
      <c r="G142" s="1924">
        <v>45.0</v>
      </c>
      <c r="H142" s="1925">
        <v>55.0</v>
      </c>
      <c r="I142" s="1926">
        <v>355.0</v>
      </c>
      <c r="J142" s="1948" t="s">
        <v>3418</v>
      </c>
      <c r="K142" s="1937" t="s">
        <v>3262</v>
      </c>
      <c r="L142" s="1919">
        <v>59.0</v>
      </c>
      <c r="M142" s="1915">
        <v>99.0</v>
      </c>
      <c r="N142" s="1928" t="str">
        <f>'Formatting (DO NOT TOUCH)'!$A$1</f>
        <v>None</v>
      </c>
      <c r="O142" s="1928" t="str">
        <f>'Formatting (DO NOT TOUCH)'!$A$1</f>
        <v>None</v>
      </c>
      <c r="P142" s="1919">
        <v>31.0</v>
      </c>
      <c r="Q142" s="1919">
        <v>30.0</v>
      </c>
      <c r="R142" s="1919">
        <v>70.0</v>
      </c>
      <c r="S142" s="1914" t="s">
        <v>3242</v>
      </c>
      <c r="T142" s="1917" t="s">
        <v>3263</v>
      </c>
      <c r="U142" s="1917" t="s">
        <v>3413</v>
      </c>
      <c r="V142" s="1917" t="str">
        <f>'Formatting (DO NOT TOUCH)'!$C$34</f>
        <v>Swift Swim</v>
      </c>
      <c r="W142" s="1917" t="str">
        <f>'Formatting (DO NOT TOUCH)'!$C$5</f>
        <v>Battle Armor</v>
      </c>
      <c r="X142" s="1929">
        <v>0.0</v>
      </c>
      <c r="Y142" s="1929">
        <v>5.0</v>
      </c>
      <c r="Z142" s="1917"/>
      <c r="AA142" s="1917"/>
    </row>
    <row r="143">
      <c r="A143" s="1919">
        <v>141.0</v>
      </c>
      <c r="B143" s="1914" t="s">
        <v>3545</v>
      </c>
      <c r="C143" s="1920">
        <v>60.0</v>
      </c>
      <c r="D143" s="1921">
        <v>115.0</v>
      </c>
      <c r="E143" s="1922">
        <v>105.0</v>
      </c>
      <c r="F143" s="1923">
        <v>65.0</v>
      </c>
      <c r="G143" s="1924">
        <v>70.0</v>
      </c>
      <c r="H143" s="1925">
        <v>80.0</v>
      </c>
      <c r="I143" s="1926">
        <v>495.0</v>
      </c>
      <c r="J143" s="1948" t="s">
        <v>3418</v>
      </c>
      <c r="K143" s="1937" t="s">
        <v>3262</v>
      </c>
      <c r="L143" s="1919">
        <v>59.0</v>
      </c>
      <c r="M143" s="1915">
        <v>199.0</v>
      </c>
      <c r="N143" s="1928" t="str">
        <f>'Formatting (DO NOT TOUCH)'!$A$1</f>
        <v>None</v>
      </c>
      <c r="O143" s="1928" t="str">
        <f>'Formatting (DO NOT TOUCH)'!$A$1</f>
        <v>None</v>
      </c>
      <c r="P143" s="1919">
        <v>31.0</v>
      </c>
      <c r="Q143" s="1919">
        <v>30.0</v>
      </c>
      <c r="R143" s="1919">
        <v>70.0</v>
      </c>
      <c r="S143" s="1914" t="s">
        <v>3242</v>
      </c>
      <c r="T143" s="1917" t="s">
        <v>3263</v>
      </c>
      <c r="U143" s="1917" t="s">
        <v>3413</v>
      </c>
      <c r="V143" s="1917" t="str">
        <f>'Formatting (DO NOT TOUCH)'!$C$34</f>
        <v>Swift Swim</v>
      </c>
      <c r="W143" s="1917" t="str">
        <f>'Formatting (DO NOT TOUCH)'!$C$5</f>
        <v>Battle Armor</v>
      </c>
      <c r="X143" s="1929">
        <v>0.0</v>
      </c>
      <c r="Y143" s="1929">
        <v>5.0</v>
      </c>
      <c r="Z143" s="1917"/>
      <c r="AA143" s="1917"/>
    </row>
    <row r="144">
      <c r="A144" s="1919">
        <v>142.0</v>
      </c>
      <c r="B144" s="1914" t="s">
        <v>3546</v>
      </c>
      <c r="C144" s="1920">
        <v>80.0</v>
      </c>
      <c r="D144" s="1921">
        <v>105.0</v>
      </c>
      <c r="E144" s="1922">
        <v>65.0</v>
      </c>
      <c r="F144" s="1923">
        <v>60.0</v>
      </c>
      <c r="G144" s="1924">
        <v>75.0</v>
      </c>
      <c r="H144" s="1925">
        <v>130.0</v>
      </c>
      <c r="I144" s="1926">
        <v>515.0</v>
      </c>
      <c r="J144" s="1948" t="s">
        <v>3418</v>
      </c>
      <c r="K144" s="1936" t="s">
        <v>3260</v>
      </c>
      <c r="L144" s="1919">
        <v>26.0</v>
      </c>
      <c r="M144" s="1915">
        <v>202.0</v>
      </c>
      <c r="N144" s="1928" t="str">
        <f>'Formatting (DO NOT TOUCH)'!$A$1</f>
        <v>None</v>
      </c>
      <c r="O144" s="1928" t="str">
        <f>'Formatting (DO NOT TOUCH)'!$A$1</f>
        <v>None</v>
      </c>
      <c r="P144" s="1919">
        <v>31.0</v>
      </c>
      <c r="Q144" s="1919">
        <v>35.0</v>
      </c>
      <c r="R144" s="1919">
        <v>70.0</v>
      </c>
      <c r="S144" s="1914" t="s">
        <v>3381</v>
      </c>
      <c r="T144" s="1917" t="s">
        <v>3260</v>
      </c>
      <c r="U144" s="1917" t="s">
        <v>3260</v>
      </c>
      <c r="V144" s="1917" t="str">
        <f>'Formatting (DO NOT TOUCH)'!$C$70</f>
        <v>Rock Head</v>
      </c>
      <c r="W144" s="1917" t="str">
        <f>'Formatting (DO NOT TOUCH)'!$C$70</f>
        <v>Rock Head</v>
      </c>
      <c r="X144" s="1929">
        <v>0.0</v>
      </c>
      <c r="Y144" s="1929">
        <v>6.0</v>
      </c>
      <c r="Z144" s="1917"/>
      <c r="AA144" s="1917"/>
    </row>
    <row r="145">
      <c r="A145" s="1919">
        <v>143.0</v>
      </c>
      <c r="B145" s="1914" t="s">
        <v>3547</v>
      </c>
      <c r="C145" s="1944" t="s">
        <v>3548</v>
      </c>
      <c r="D145" s="1921">
        <v>110.0</v>
      </c>
      <c r="E145" s="1941" t="s">
        <v>3294</v>
      </c>
      <c r="F145" s="1923">
        <v>65.0</v>
      </c>
      <c r="G145" s="1924">
        <v>110.0</v>
      </c>
      <c r="H145" s="1925">
        <v>30.0</v>
      </c>
      <c r="I145" s="1933" t="s">
        <v>3530</v>
      </c>
      <c r="J145" s="1927" t="s">
        <v>3241</v>
      </c>
      <c r="K145" s="1927" t="s">
        <v>3241</v>
      </c>
      <c r="L145" s="1919">
        <v>13.0</v>
      </c>
      <c r="M145" s="1915">
        <v>154.0</v>
      </c>
      <c r="N145" s="1928" t="str">
        <f>'Formatting (DO NOT TOUCH)'!$A$1</f>
        <v>None</v>
      </c>
      <c r="O145" s="1928" t="str">
        <f>'Formatting (DO NOT TOUCH)'!$A$1</f>
        <v>None</v>
      </c>
      <c r="P145" s="1919">
        <v>31.0</v>
      </c>
      <c r="Q145" s="1919">
        <v>40.0</v>
      </c>
      <c r="R145" s="1919">
        <v>70.0</v>
      </c>
      <c r="S145" s="1914" t="s">
        <v>3381</v>
      </c>
      <c r="T145" s="1917" t="s">
        <v>3248</v>
      </c>
      <c r="U145" s="1917" t="s">
        <v>3248</v>
      </c>
      <c r="V145" s="1917" t="str">
        <f>'Formatting (DO NOT TOUCH)'!$C$48</f>
        <v>Thick Fat</v>
      </c>
      <c r="W145" s="1917" t="str">
        <f>'Formatting (DO NOT TOUCH)'!$C$48</f>
        <v>Thick Fat</v>
      </c>
      <c r="X145" s="1929">
        <v>0.0</v>
      </c>
      <c r="Y145" s="1929">
        <v>4.0</v>
      </c>
      <c r="Z145" s="1917"/>
      <c r="AA145" s="1917"/>
    </row>
    <row r="146">
      <c r="A146" s="1919">
        <v>144.0</v>
      </c>
      <c r="B146" s="1914" t="s">
        <v>3549</v>
      </c>
      <c r="C146" s="1920">
        <v>90.0</v>
      </c>
      <c r="D146" s="1921">
        <v>85.0</v>
      </c>
      <c r="E146" s="1922">
        <v>100.0</v>
      </c>
      <c r="F146" s="1935" t="s">
        <v>3550</v>
      </c>
      <c r="G146" s="1940" t="s">
        <v>3551</v>
      </c>
      <c r="H146" s="1925">
        <v>85.0</v>
      </c>
      <c r="I146" s="1933" t="s">
        <v>3552</v>
      </c>
      <c r="J146" s="1950" t="s">
        <v>3450</v>
      </c>
      <c r="K146" s="1936" t="s">
        <v>3260</v>
      </c>
      <c r="L146" s="1919">
        <v>11.0</v>
      </c>
      <c r="M146" s="1915">
        <v>215.0</v>
      </c>
      <c r="N146" s="1928" t="str">
        <f>'Formatting (DO NOT TOUCH)'!$A$1</f>
        <v>None</v>
      </c>
      <c r="O146" s="1928" t="str">
        <f>'Formatting (DO NOT TOUCH)'!$A$1</f>
        <v>None</v>
      </c>
      <c r="P146" s="1919">
        <v>255.0</v>
      </c>
      <c r="Q146" s="1919">
        <v>80.0</v>
      </c>
      <c r="R146" s="1919">
        <v>35.0</v>
      </c>
      <c r="S146" s="1914" t="s">
        <v>3381</v>
      </c>
      <c r="T146" s="1917" t="s">
        <v>3319</v>
      </c>
      <c r="U146" s="1917" t="s">
        <v>3319</v>
      </c>
      <c r="V146" s="1917" t="str">
        <f>'Formatting (DO NOT TOUCH)'!$C$82</f>
        <v>Snow Cloak</v>
      </c>
      <c r="W146" s="1917" t="str">
        <f>'Formatting (DO NOT TOUCH)'!$C$118</f>
        <v>Snow Warning</v>
      </c>
      <c r="X146" s="1929">
        <v>0.0</v>
      </c>
      <c r="Y146" s="1929">
        <v>1.0</v>
      </c>
      <c r="Z146" s="1917"/>
      <c r="AA146" s="1917"/>
    </row>
    <row r="147">
      <c r="A147" s="1919">
        <v>145.0</v>
      </c>
      <c r="B147" s="1914" t="s">
        <v>3553</v>
      </c>
      <c r="C147" s="1920">
        <v>90.0</v>
      </c>
      <c r="D147" s="1921">
        <v>90.0</v>
      </c>
      <c r="E147" s="1922">
        <v>85.0</v>
      </c>
      <c r="F147" s="1923">
        <v>125.0</v>
      </c>
      <c r="G147" s="1940" t="s">
        <v>3293</v>
      </c>
      <c r="H147" s="1925">
        <v>100.0</v>
      </c>
      <c r="I147" s="1933" t="s">
        <v>3552</v>
      </c>
      <c r="J147" s="1942" t="s">
        <v>3301</v>
      </c>
      <c r="K147" s="1936" t="s">
        <v>3260</v>
      </c>
      <c r="L147" s="1919">
        <v>11.0</v>
      </c>
      <c r="M147" s="1915">
        <v>216.0</v>
      </c>
      <c r="N147" s="1928" t="str">
        <f>'Formatting (DO NOT TOUCH)'!$A$1</f>
        <v>None</v>
      </c>
      <c r="O147" s="1928" t="str">
        <f>'Formatting (DO NOT TOUCH)'!$A$1</f>
        <v>None</v>
      </c>
      <c r="P147" s="1919">
        <v>255.0</v>
      </c>
      <c r="Q147" s="1919">
        <v>80.0</v>
      </c>
      <c r="R147" s="1919">
        <v>35.0</v>
      </c>
      <c r="S147" s="1914" t="s">
        <v>3381</v>
      </c>
      <c r="T147" s="1917" t="s">
        <v>3319</v>
      </c>
      <c r="U147" s="1917" t="s">
        <v>3319</v>
      </c>
      <c r="V147" s="1917" t="str">
        <f>'Formatting (DO NOT TOUCH)'!$C$3</f>
        <v>Drizzle</v>
      </c>
      <c r="W147" s="1917" t="str">
        <f>'Formatting (DO NOT TOUCH)'!$C$47</f>
        <v>Pressure</v>
      </c>
      <c r="X147" s="1929">
        <v>0.0</v>
      </c>
      <c r="Y147" s="1929">
        <v>2.0</v>
      </c>
      <c r="Z147" s="1917"/>
      <c r="AA147" s="1917"/>
    </row>
    <row r="148">
      <c r="A148" s="1919">
        <v>146.0</v>
      </c>
      <c r="B148" s="1914" t="s">
        <v>3554</v>
      </c>
      <c r="C148" s="1920">
        <v>90.0</v>
      </c>
      <c r="D148" s="1921">
        <v>100.0</v>
      </c>
      <c r="E148" s="1922">
        <v>90.0</v>
      </c>
      <c r="F148" s="1923">
        <v>125.0</v>
      </c>
      <c r="G148" s="1940" t="s">
        <v>3555</v>
      </c>
      <c r="H148" s="1925">
        <v>90.0</v>
      </c>
      <c r="I148" s="1933" t="s">
        <v>3552</v>
      </c>
      <c r="J148" s="1934" t="s">
        <v>3254</v>
      </c>
      <c r="K148" s="1936" t="s">
        <v>3260</v>
      </c>
      <c r="L148" s="1919">
        <v>11.0</v>
      </c>
      <c r="M148" s="1915">
        <v>217.0</v>
      </c>
      <c r="N148" s="1928" t="str">
        <f>'Formatting (DO NOT TOUCH)'!$A$1</f>
        <v>None</v>
      </c>
      <c r="O148" s="1928" t="str">
        <f>'Formatting (DO NOT TOUCH)'!$A$1</f>
        <v>None</v>
      </c>
      <c r="P148" s="1919">
        <v>255.0</v>
      </c>
      <c r="Q148" s="1919">
        <v>80.0</v>
      </c>
      <c r="R148" s="1919">
        <v>35.0</v>
      </c>
      <c r="S148" s="1914" t="s">
        <v>3381</v>
      </c>
      <c r="T148" s="1917" t="s">
        <v>3319</v>
      </c>
      <c r="U148" s="1917" t="s">
        <v>3319</v>
      </c>
      <c r="V148" s="1917" t="str">
        <f>'Formatting (DO NOT TOUCH)'!$C$71</f>
        <v>Drought</v>
      </c>
      <c r="W148" s="1917" t="str">
        <f>'Formatting (DO NOT TOUCH)'!$C$47</f>
        <v>Pressure</v>
      </c>
      <c r="X148" s="1929">
        <v>0.0</v>
      </c>
      <c r="Y148" s="1929">
        <v>2.0</v>
      </c>
      <c r="Z148" s="1917"/>
      <c r="AA148" s="1917"/>
    </row>
    <row r="149">
      <c r="A149" s="1919">
        <v>147.0</v>
      </c>
      <c r="B149" s="1914" t="s">
        <v>3556</v>
      </c>
      <c r="C149" s="1920">
        <v>41.0</v>
      </c>
      <c r="D149" s="1921">
        <v>64.0</v>
      </c>
      <c r="E149" s="1922">
        <v>45.0</v>
      </c>
      <c r="F149" s="1923">
        <v>50.0</v>
      </c>
      <c r="G149" s="1924">
        <v>50.0</v>
      </c>
      <c r="H149" s="1925">
        <v>50.0</v>
      </c>
      <c r="I149" s="1926">
        <v>300.0</v>
      </c>
      <c r="J149" s="1952" t="s">
        <v>3255</v>
      </c>
      <c r="K149" s="1952" t="s">
        <v>3255</v>
      </c>
      <c r="L149" s="1919">
        <v>14.0</v>
      </c>
      <c r="M149" s="1915">
        <v>67.0</v>
      </c>
      <c r="N149" s="1928" t="str">
        <f>'Formatting (DO NOT TOUCH)'!$A$1</f>
        <v>None</v>
      </c>
      <c r="O149" s="1928" t="str">
        <f>'Formatting (DO NOT TOUCH)'!$A$1</f>
        <v>None</v>
      </c>
      <c r="P149" s="1919">
        <v>127.0</v>
      </c>
      <c r="Q149" s="1919">
        <v>40.0</v>
      </c>
      <c r="R149" s="1919">
        <v>35.0</v>
      </c>
      <c r="S149" s="1914" t="s">
        <v>3381</v>
      </c>
      <c r="T149" s="1917" t="s">
        <v>3263</v>
      </c>
      <c r="U149" s="1917" t="s">
        <v>3255</v>
      </c>
      <c r="V149" s="1917" t="str">
        <f>'Formatting (DO NOT TOUCH)'!$C$62</f>
        <v>Shed Skin</v>
      </c>
      <c r="W149" s="1917" t="str">
        <f>'Formatting (DO NOT TOUCH)'!$C$62</f>
        <v>Shed Skin</v>
      </c>
      <c r="X149" s="1929">
        <v>0.0</v>
      </c>
      <c r="Y149" s="1929">
        <v>1.0</v>
      </c>
      <c r="Z149" s="1917"/>
      <c r="AA149" s="1917"/>
    </row>
    <row r="150">
      <c r="A150" s="1919">
        <v>148.0</v>
      </c>
      <c r="B150" s="1914" t="s">
        <v>3557</v>
      </c>
      <c r="C150" s="1920">
        <v>61.0</v>
      </c>
      <c r="D150" s="1921">
        <v>84.0</v>
      </c>
      <c r="E150" s="1922">
        <v>65.0</v>
      </c>
      <c r="F150" s="1923">
        <v>70.0</v>
      </c>
      <c r="G150" s="1924">
        <v>70.0</v>
      </c>
      <c r="H150" s="1925">
        <v>70.0</v>
      </c>
      <c r="I150" s="1926">
        <v>420.0</v>
      </c>
      <c r="J150" s="1952" t="s">
        <v>3255</v>
      </c>
      <c r="K150" s="1952" t="s">
        <v>3255</v>
      </c>
      <c r="L150" s="1919">
        <v>14.0</v>
      </c>
      <c r="M150" s="1915">
        <v>144.0</v>
      </c>
      <c r="N150" s="1928" t="str">
        <f>'Formatting (DO NOT TOUCH)'!$A$1</f>
        <v>None</v>
      </c>
      <c r="O150" s="1928" t="str">
        <f>'Formatting (DO NOT TOUCH)'!$A$1</f>
        <v>None</v>
      </c>
      <c r="P150" s="1919">
        <v>127.0</v>
      </c>
      <c r="Q150" s="1919">
        <v>40.0</v>
      </c>
      <c r="R150" s="1919">
        <v>35.0</v>
      </c>
      <c r="S150" s="1914" t="s">
        <v>3381</v>
      </c>
      <c r="T150" s="1917" t="s">
        <v>3263</v>
      </c>
      <c r="U150" s="1917" t="s">
        <v>3255</v>
      </c>
      <c r="V150" s="1917" t="str">
        <f>'Formatting (DO NOT TOUCH)'!$C$3</f>
        <v>Drizzle</v>
      </c>
      <c r="W150" s="1917" t="str">
        <f>'Formatting (DO NOT TOUCH)'!$C$62</f>
        <v>Shed Skin</v>
      </c>
      <c r="X150" s="1929">
        <v>0.0</v>
      </c>
      <c r="Y150" s="1929">
        <v>1.0</v>
      </c>
      <c r="Z150" s="1917"/>
      <c r="AA150" s="1917"/>
    </row>
    <row r="151">
      <c r="A151" s="1919">
        <v>149.0</v>
      </c>
      <c r="B151" s="1914" t="s">
        <v>3558</v>
      </c>
      <c r="C151" s="1920">
        <v>91.0</v>
      </c>
      <c r="D151" s="1921">
        <v>134.0</v>
      </c>
      <c r="E151" s="1922">
        <v>95.0</v>
      </c>
      <c r="F151" s="1923">
        <v>100.0</v>
      </c>
      <c r="G151" s="1924">
        <v>100.0</v>
      </c>
      <c r="H151" s="1938" t="s">
        <v>3305</v>
      </c>
      <c r="I151" s="1953" t="s">
        <v>3559</v>
      </c>
      <c r="J151" s="1952" t="s">
        <v>3255</v>
      </c>
      <c r="K151" s="1936" t="s">
        <v>3260</v>
      </c>
      <c r="L151" s="1919">
        <v>11.0</v>
      </c>
      <c r="M151" s="1915">
        <v>218.0</v>
      </c>
      <c r="N151" s="1928" t="str">
        <f>'Formatting (DO NOT TOUCH)'!$A$1</f>
        <v>None</v>
      </c>
      <c r="O151" s="1928" t="str">
        <f>'Formatting (DO NOT TOUCH)'!$A$1</f>
        <v>None</v>
      </c>
      <c r="P151" s="1919">
        <v>127.0</v>
      </c>
      <c r="Q151" s="1919">
        <v>40.0</v>
      </c>
      <c r="R151" s="1919">
        <v>35.0</v>
      </c>
      <c r="S151" s="1914" t="s">
        <v>3381</v>
      </c>
      <c r="T151" s="1917" t="s">
        <v>3263</v>
      </c>
      <c r="U151" s="1917" t="s">
        <v>3255</v>
      </c>
      <c r="V151" s="1917" t="str">
        <f>'Formatting (DO NOT TOUCH)'!$C$48</f>
        <v>Thick Fat</v>
      </c>
      <c r="W151" s="1917" t="str">
        <f>'Formatting (DO NOT TOUCH)'!$C$48</f>
        <v>Thick Fat</v>
      </c>
      <c r="X151" s="1929">
        <v>0.0</v>
      </c>
      <c r="Y151" s="1929">
        <v>5.0</v>
      </c>
      <c r="Z151" s="1917"/>
      <c r="AA151" s="1917"/>
    </row>
    <row r="152">
      <c r="A152" s="1919">
        <v>150.0</v>
      </c>
      <c r="B152" s="1914" t="s">
        <v>3560</v>
      </c>
      <c r="C152" s="1920">
        <v>106.0</v>
      </c>
      <c r="D152" s="1921">
        <v>110.0</v>
      </c>
      <c r="E152" s="1922">
        <v>90.0</v>
      </c>
      <c r="F152" s="1923">
        <v>154.0</v>
      </c>
      <c r="G152" s="1924">
        <v>90.0</v>
      </c>
      <c r="H152" s="1925">
        <v>130.0</v>
      </c>
      <c r="I152" s="1926">
        <v>680.0</v>
      </c>
      <c r="J152" s="1946" t="s">
        <v>473</v>
      </c>
      <c r="K152" s="1946" t="s">
        <v>473</v>
      </c>
      <c r="L152" s="1919">
        <v>11.0</v>
      </c>
      <c r="M152" s="1915">
        <v>220.0</v>
      </c>
      <c r="N152" s="1928" t="str">
        <f>'Formatting (DO NOT TOUCH)'!$A$1</f>
        <v>None</v>
      </c>
      <c r="O152" s="1928" t="str">
        <f>'Formatting (DO NOT TOUCH)'!$A$1</f>
        <v>None</v>
      </c>
      <c r="P152" s="1919">
        <v>255.0</v>
      </c>
      <c r="Q152" s="1919">
        <v>120.0</v>
      </c>
      <c r="R152" s="1919">
        <v>0.0</v>
      </c>
      <c r="S152" s="1914" t="s">
        <v>3381</v>
      </c>
      <c r="T152" s="1917" t="s">
        <v>3319</v>
      </c>
      <c r="U152" s="1917" t="s">
        <v>3319</v>
      </c>
      <c r="V152" s="1917" t="str">
        <f>'Formatting (DO NOT TOUCH)'!$C$16</f>
        <v>Insomnia</v>
      </c>
      <c r="W152" s="1917" t="str">
        <f>'Formatting (DO NOT TOUCH)'!$C$1</f>
        <v>-</v>
      </c>
      <c r="X152" s="1929">
        <v>0.0</v>
      </c>
      <c r="Y152" s="1929">
        <v>6.0</v>
      </c>
      <c r="Z152" s="1917"/>
      <c r="AA152" s="1917"/>
    </row>
    <row r="153">
      <c r="A153" s="1919">
        <v>151.0</v>
      </c>
      <c r="B153" s="1914" t="s">
        <v>3561</v>
      </c>
      <c r="C153" s="1920">
        <v>100.0</v>
      </c>
      <c r="D153" s="1921">
        <v>100.0</v>
      </c>
      <c r="E153" s="1922">
        <v>100.0</v>
      </c>
      <c r="F153" s="1923">
        <v>100.0</v>
      </c>
      <c r="G153" s="1924">
        <v>100.0</v>
      </c>
      <c r="H153" s="1925">
        <v>100.0</v>
      </c>
      <c r="I153" s="1926">
        <v>600.0</v>
      </c>
      <c r="J153" s="1946" t="s">
        <v>473</v>
      </c>
      <c r="K153" s="1946" t="s">
        <v>473</v>
      </c>
      <c r="L153" s="1919">
        <v>20.0</v>
      </c>
      <c r="M153" s="1915">
        <v>64.0</v>
      </c>
      <c r="N153" s="1928" t="str">
        <f>'Formatting (DO NOT TOUCH)'!$A$1</f>
        <v>None</v>
      </c>
      <c r="O153" s="1928" t="str">
        <f>'Formatting (DO NOT TOUCH)'!$A$1</f>
        <v>None</v>
      </c>
      <c r="P153" s="1919">
        <v>255.0</v>
      </c>
      <c r="Q153" s="1919">
        <v>120.0</v>
      </c>
      <c r="R153" s="1919">
        <v>100.0</v>
      </c>
      <c r="S153" s="1914" t="s">
        <v>3247</v>
      </c>
      <c r="T153" s="1917" t="s">
        <v>3319</v>
      </c>
      <c r="U153" s="1917" t="s">
        <v>3319</v>
      </c>
      <c r="V153" s="1917" t="str">
        <f>'Formatting (DO NOT TOUCH)'!$C$87</f>
        <v>Simple</v>
      </c>
      <c r="W153" s="1917" t="str">
        <f>'Formatting (DO NOT TOUCH)'!$C$99</f>
        <v>Magic Guard</v>
      </c>
      <c r="X153" s="1929">
        <v>0.0</v>
      </c>
      <c r="Y153" s="1929">
        <v>9.0</v>
      </c>
      <c r="Z153" s="1917"/>
      <c r="AA153" s="1917"/>
    </row>
    <row r="154">
      <c r="A154" s="1919">
        <v>152.0</v>
      </c>
      <c r="B154" s="1914" t="s">
        <v>3562</v>
      </c>
      <c r="C154" s="1920">
        <v>45.0</v>
      </c>
      <c r="D154" s="1921">
        <v>49.0</v>
      </c>
      <c r="E154" s="1922">
        <v>65.0</v>
      </c>
      <c r="F154" s="1923">
        <v>49.0</v>
      </c>
      <c r="G154" s="1924">
        <v>65.0</v>
      </c>
      <c r="H154" s="1925">
        <v>45.0</v>
      </c>
      <c r="I154" s="1926">
        <v>318.0</v>
      </c>
      <c r="J154" s="1930" t="s">
        <v>3245</v>
      </c>
      <c r="K154" s="1930" t="s">
        <v>3245</v>
      </c>
      <c r="L154" s="1919">
        <v>59.0</v>
      </c>
      <c r="M154" s="1915">
        <v>64.0</v>
      </c>
      <c r="N154" s="1928" t="str">
        <f>'Formatting (DO NOT TOUCH)'!$A$1</f>
        <v>None</v>
      </c>
      <c r="O154" s="1928" t="str">
        <f>'Formatting (DO NOT TOUCH)'!$A$1</f>
        <v>None</v>
      </c>
      <c r="P154" s="1919">
        <v>31.0</v>
      </c>
      <c r="Q154" s="1919">
        <v>20.0</v>
      </c>
      <c r="R154" s="1919">
        <v>70.0</v>
      </c>
      <c r="S154" s="1914" t="s">
        <v>3247</v>
      </c>
      <c r="T154" s="1917" t="s">
        <v>3248</v>
      </c>
      <c r="U154" s="1917" t="s">
        <v>3245</v>
      </c>
      <c r="V154" s="1917" t="str">
        <f>'Formatting (DO NOT TOUCH)'!$C$66</f>
        <v>Overgrow</v>
      </c>
      <c r="W154" s="1917" t="str">
        <f>'Formatting (DO NOT TOUCH)'!$C$1</f>
        <v>-</v>
      </c>
      <c r="X154" s="1929">
        <v>45.0</v>
      </c>
      <c r="Y154" s="1929">
        <v>3.0</v>
      </c>
      <c r="Z154" s="1917"/>
      <c r="AA154" s="1917"/>
    </row>
    <row r="155">
      <c r="A155" s="1919">
        <v>153.0</v>
      </c>
      <c r="B155" s="1914" t="s">
        <v>3563</v>
      </c>
      <c r="C155" s="1920">
        <v>60.0</v>
      </c>
      <c r="D155" s="1921">
        <v>62.0</v>
      </c>
      <c r="E155" s="1922">
        <v>80.0</v>
      </c>
      <c r="F155" s="1923">
        <v>63.0</v>
      </c>
      <c r="G155" s="1924">
        <v>80.0</v>
      </c>
      <c r="H155" s="1925">
        <v>60.0</v>
      </c>
      <c r="I155" s="1926">
        <v>405.0</v>
      </c>
      <c r="J155" s="1930" t="s">
        <v>3245</v>
      </c>
      <c r="K155" s="1930" t="s">
        <v>3245</v>
      </c>
      <c r="L155" s="1919">
        <v>59.0</v>
      </c>
      <c r="M155" s="1915">
        <v>141.0</v>
      </c>
      <c r="N155" s="1928" t="str">
        <f>'Formatting (DO NOT TOUCH)'!$A$1</f>
        <v>None</v>
      </c>
      <c r="O155" s="1928" t="str">
        <f>'Formatting (DO NOT TOUCH)'!$A$1</f>
        <v>None</v>
      </c>
      <c r="P155" s="1919">
        <v>31.0</v>
      </c>
      <c r="Q155" s="1919">
        <v>20.0</v>
      </c>
      <c r="R155" s="1919">
        <v>70.0</v>
      </c>
      <c r="S155" s="1914" t="s">
        <v>3247</v>
      </c>
      <c r="T155" s="1917" t="s">
        <v>3248</v>
      </c>
      <c r="U155" s="1917" t="s">
        <v>3245</v>
      </c>
      <c r="V155" s="1917" t="str">
        <f>'Formatting (DO NOT TOUCH)'!$C$66</f>
        <v>Overgrow</v>
      </c>
      <c r="W155" s="1917" t="str">
        <f>'Formatting (DO NOT TOUCH)'!$C$1</f>
        <v>-</v>
      </c>
      <c r="X155" s="1929">
        <v>45.0</v>
      </c>
      <c r="Y155" s="1929">
        <v>3.0</v>
      </c>
      <c r="Z155" s="1917"/>
      <c r="AA155" s="1917"/>
    </row>
    <row r="156">
      <c r="A156" s="1919">
        <v>154.0</v>
      </c>
      <c r="B156" s="1914" t="s">
        <v>3564</v>
      </c>
      <c r="C156" s="1944" t="s">
        <v>3565</v>
      </c>
      <c r="D156" s="1932" t="s">
        <v>3566</v>
      </c>
      <c r="E156" s="1941" t="s">
        <v>3567</v>
      </c>
      <c r="F156" s="1935" t="s">
        <v>3568</v>
      </c>
      <c r="G156" s="1940" t="s">
        <v>3567</v>
      </c>
      <c r="H156" s="1925">
        <v>80.0</v>
      </c>
      <c r="I156" s="1933" t="s">
        <v>3569</v>
      </c>
      <c r="J156" s="1930" t="s">
        <v>3245</v>
      </c>
      <c r="K156" s="1930" t="s">
        <v>3245</v>
      </c>
      <c r="L156" s="1919">
        <v>20.0</v>
      </c>
      <c r="M156" s="1915">
        <v>208.0</v>
      </c>
      <c r="N156" s="1928" t="str">
        <f>'Formatting (DO NOT TOUCH)'!$A$1</f>
        <v>None</v>
      </c>
      <c r="O156" s="1928" t="str">
        <f>'Formatting (DO NOT TOUCH)'!$A$1</f>
        <v>None</v>
      </c>
      <c r="P156" s="1919">
        <v>31.0</v>
      </c>
      <c r="Q156" s="1919">
        <v>20.0</v>
      </c>
      <c r="R156" s="1919">
        <v>70.0</v>
      </c>
      <c r="S156" s="1914" t="s">
        <v>3247</v>
      </c>
      <c r="T156" s="1917" t="s">
        <v>3248</v>
      </c>
      <c r="U156" s="1917" t="s">
        <v>3245</v>
      </c>
      <c r="V156" s="1917" t="str">
        <f>'Formatting (DO NOT TOUCH)'!$C$48</f>
        <v>Thick Fat</v>
      </c>
      <c r="W156" s="1917" t="str">
        <f>'Formatting (DO NOT TOUCH)'!$C$1</f>
        <v>-</v>
      </c>
      <c r="X156" s="1929">
        <v>45.0</v>
      </c>
      <c r="Y156" s="1929">
        <v>3.0</v>
      </c>
      <c r="Z156" s="1917"/>
      <c r="AA156" s="1917"/>
    </row>
    <row r="157">
      <c r="A157" s="1919">
        <v>155.0</v>
      </c>
      <c r="B157" s="1914" t="s">
        <v>3570</v>
      </c>
      <c r="C157" s="1920">
        <v>39.0</v>
      </c>
      <c r="D157" s="1921">
        <v>52.0</v>
      </c>
      <c r="E157" s="1922">
        <v>43.0</v>
      </c>
      <c r="F157" s="1923">
        <v>60.0</v>
      </c>
      <c r="G157" s="1924">
        <v>50.0</v>
      </c>
      <c r="H157" s="1925">
        <v>65.0</v>
      </c>
      <c r="I157" s="1926">
        <v>309.0</v>
      </c>
      <c r="J157" s="1934" t="s">
        <v>3254</v>
      </c>
      <c r="K157" s="1934" t="s">
        <v>3254</v>
      </c>
      <c r="L157" s="1919">
        <v>59.0</v>
      </c>
      <c r="M157" s="1915">
        <v>65.0</v>
      </c>
      <c r="N157" s="1928" t="str">
        <f>'Formatting (DO NOT TOUCH)'!$A$1</f>
        <v>None</v>
      </c>
      <c r="O157" s="1928" t="str">
        <f>'Formatting (DO NOT TOUCH)'!$A$1</f>
        <v>None</v>
      </c>
      <c r="P157" s="1919">
        <v>31.0</v>
      </c>
      <c r="Q157" s="1919">
        <v>20.0</v>
      </c>
      <c r="R157" s="1919">
        <v>70.0</v>
      </c>
      <c r="S157" s="1914" t="s">
        <v>3247</v>
      </c>
      <c r="T157" s="1917" t="s">
        <v>3289</v>
      </c>
      <c r="U157" s="1917" t="s">
        <v>3289</v>
      </c>
      <c r="V157" s="1917" t="str">
        <f>'Formatting (DO NOT TOUCH)'!$C$67</f>
        <v>Blaze</v>
      </c>
      <c r="W157" s="1917" t="str">
        <f>'Formatting (DO NOT TOUCH)'!$C$1</f>
        <v>-</v>
      </c>
      <c r="X157" s="1929">
        <v>0.0</v>
      </c>
      <c r="Y157" s="1929">
        <v>2.0</v>
      </c>
      <c r="Z157" s="1917"/>
      <c r="AA157" s="1917"/>
    </row>
    <row r="158">
      <c r="A158" s="1919">
        <v>156.0</v>
      </c>
      <c r="B158" s="1914" t="s">
        <v>3571</v>
      </c>
      <c r="C158" s="1920">
        <v>58.0</v>
      </c>
      <c r="D158" s="1921">
        <v>64.0</v>
      </c>
      <c r="E158" s="1922">
        <v>58.0</v>
      </c>
      <c r="F158" s="1923">
        <v>80.0</v>
      </c>
      <c r="G158" s="1924">
        <v>65.0</v>
      </c>
      <c r="H158" s="1925">
        <v>80.0</v>
      </c>
      <c r="I158" s="1926">
        <v>405.0</v>
      </c>
      <c r="J158" s="1934" t="s">
        <v>3254</v>
      </c>
      <c r="K158" s="1934" t="s">
        <v>3254</v>
      </c>
      <c r="L158" s="1919">
        <v>59.0</v>
      </c>
      <c r="M158" s="1915">
        <v>142.0</v>
      </c>
      <c r="N158" s="1928" t="str">
        <f>'Formatting (DO NOT TOUCH)'!$A$1</f>
        <v>None</v>
      </c>
      <c r="O158" s="1928" t="str">
        <f>'Formatting (DO NOT TOUCH)'!$A$1</f>
        <v>None</v>
      </c>
      <c r="P158" s="1919">
        <v>31.0</v>
      </c>
      <c r="Q158" s="1919">
        <v>20.0</v>
      </c>
      <c r="R158" s="1919">
        <v>70.0</v>
      </c>
      <c r="S158" s="1914" t="s">
        <v>3247</v>
      </c>
      <c r="T158" s="1917" t="s">
        <v>3289</v>
      </c>
      <c r="U158" s="1917" t="s">
        <v>3289</v>
      </c>
      <c r="V158" s="1917" t="str">
        <f>'Formatting (DO NOT TOUCH)'!$C$67</f>
        <v>Blaze</v>
      </c>
      <c r="W158" s="1917" t="str">
        <f>'Formatting (DO NOT TOUCH)'!$C$1</f>
        <v>-</v>
      </c>
      <c r="X158" s="1929">
        <v>0.0</v>
      </c>
      <c r="Y158" s="1929">
        <v>2.0</v>
      </c>
      <c r="Z158" s="1917"/>
      <c r="AA158" s="1917"/>
    </row>
    <row r="159">
      <c r="A159" s="1919">
        <v>157.0</v>
      </c>
      <c r="B159" s="1914" t="s">
        <v>3572</v>
      </c>
      <c r="C159" s="1920">
        <v>78.0</v>
      </c>
      <c r="D159" s="1921">
        <v>84.0</v>
      </c>
      <c r="E159" s="1922">
        <v>78.0</v>
      </c>
      <c r="F159" s="1935" t="s">
        <v>3258</v>
      </c>
      <c r="G159" s="1924">
        <v>85.0</v>
      </c>
      <c r="H159" s="1925">
        <v>100.0</v>
      </c>
      <c r="I159" s="1933" t="s">
        <v>3259</v>
      </c>
      <c r="J159" s="1934" t="s">
        <v>3254</v>
      </c>
      <c r="K159" s="1934" t="s">
        <v>3254</v>
      </c>
      <c r="L159" s="1919">
        <v>20.0</v>
      </c>
      <c r="M159" s="1915">
        <v>209.0</v>
      </c>
      <c r="N159" s="1928" t="str">
        <f>'Formatting (DO NOT TOUCH)'!$A$1</f>
        <v>None</v>
      </c>
      <c r="O159" s="1928" t="str">
        <f>'Formatting (DO NOT TOUCH)'!$A$1</f>
        <v>None</v>
      </c>
      <c r="P159" s="1919">
        <v>31.0</v>
      </c>
      <c r="Q159" s="1919">
        <v>20.0</v>
      </c>
      <c r="R159" s="1919">
        <v>70.0</v>
      </c>
      <c r="S159" s="1914" t="s">
        <v>3247</v>
      </c>
      <c r="T159" s="1917" t="s">
        <v>3289</v>
      </c>
      <c r="U159" s="1917" t="s">
        <v>3289</v>
      </c>
      <c r="V159" s="1917" t="str">
        <f>'Formatting (DO NOT TOUCH)'!$C$67</f>
        <v>Blaze</v>
      </c>
      <c r="W159" s="1917" t="str">
        <f>'Formatting (DO NOT TOUCH)'!$C$1</f>
        <v>-</v>
      </c>
      <c r="X159" s="1929">
        <v>0.0</v>
      </c>
      <c r="Y159" s="1929">
        <v>2.0</v>
      </c>
      <c r="Z159" s="1917"/>
      <c r="AA159" s="1917"/>
    </row>
    <row r="160">
      <c r="A160" s="1919">
        <v>158.0</v>
      </c>
      <c r="B160" s="1914" t="s">
        <v>3573</v>
      </c>
      <c r="C160" s="1920">
        <v>50.0</v>
      </c>
      <c r="D160" s="1921">
        <v>65.0</v>
      </c>
      <c r="E160" s="1922">
        <v>64.0</v>
      </c>
      <c r="F160" s="1923">
        <v>44.0</v>
      </c>
      <c r="G160" s="1924">
        <v>48.0</v>
      </c>
      <c r="H160" s="1925">
        <v>43.0</v>
      </c>
      <c r="I160" s="1926">
        <v>314.0</v>
      </c>
      <c r="J160" s="1937" t="s">
        <v>3262</v>
      </c>
      <c r="K160" s="1937" t="s">
        <v>3262</v>
      </c>
      <c r="L160" s="1919">
        <v>59.0</v>
      </c>
      <c r="M160" s="1915">
        <v>66.0</v>
      </c>
      <c r="N160" s="1928" t="str">
        <f>'Formatting (DO NOT TOUCH)'!$A$1</f>
        <v>None</v>
      </c>
      <c r="O160" s="1928" t="str">
        <f>'Formatting (DO NOT TOUCH)'!$A$1</f>
        <v>None</v>
      </c>
      <c r="P160" s="1919">
        <v>31.0</v>
      </c>
      <c r="Q160" s="1919">
        <v>20.0</v>
      </c>
      <c r="R160" s="1919">
        <v>70.0</v>
      </c>
      <c r="S160" s="1914" t="s">
        <v>3247</v>
      </c>
      <c r="T160" s="1917" t="s">
        <v>3248</v>
      </c>
      <c r="U160" s="1917" t="s">
        <v>3263</v>
      </c>
      <c r="V160" s="1917" t="str">
        <f>'Formatting (DO NOT TOUCH)'!$C$68</f>
        <v>Torrent</v>
      </c>
      <c r="W160" s="1917" t="str">
        <f>'Formatting (DO NOT TOUCH)'!$C$68</f>
        <v>Torrent</v>
      </c>
      <c r="X160" s="1929">
        <v>45.0</v>
      </c>
      <c r="Y160" s="1929">
        <v>1.0</v>
      </c>
      <c r="Z160" s="1917"/>
      <c r="AA160" s="1917"/>
    </row>
    <row r="161">
      <c r="A161" s="1919">
        <v>159.0</v>
      </c>
      <c r="B161" s="1914" t="s">
        <v>3574</v>
      </c>
      <c r="C161" s="1920">
        <v>65.0</v>
      </c>
      <c r="D161" s="1921">
        <v>80.0</v>
      </c>
      <c r="E161" s="1922">
        <v>80.0</v>
      </c>
      <c r="F161" s="1923">
        <v>59.0</v>
      </c>
      <c r="G161" s="1924">
        <v>63.0</v>
      </c>
      <c r="H161" s="1925">
        <v>58.0</v>
      </c>
      <c r="I161" s="1926">
        <v>405.0</v>
      </c>
      <c r="J161" s="1937" t="s">
        <v>3262</v>
      </c>
      <c r="K161" s="1937" t="s">
        <v>3262</v>
      </c>
      <c r="L161" s="1919">
        <v>33.0</v>
      </c>
      <c r="M161" s="1915">
        <v>143.0</v>
      </c>
      <c r="N161" s="1928" t="str">
        <f>'Formatting (DO NOT TOUCH)'!$A$1</f>
        <v>None</v>
      </c>
      <c r="O161" s="1928" t="str">
        <f>'Formatting (DO NOT TOUCH)'!$A$1</f>
        <v>None</v>
      </c>
      <c r="P161" s="1919">
        <v>31.0</v>
      </c>
      <c r="Q161" s="1919">
        <v>20.0</v>
      </c>
      <c r="R161" s="1919">
        <v>70.0</v>
      </c>
      <c r="S161" s="1914" t="s">
        <v>3247</v>
      </c>
      <c r="T161" s="1917" t="s">
        <v>3248</v>
      </c>
      <c r="U161" s="1917" t="s">
        <v>3263</v>
      </c>
      <c r="V161" s="1917" t="str">
        <f>'Formatting (DO NOT TOUCH)'!$C$68</f>
        <v>Torrent</v>
      </c>
      <c r="W161" s="1917" t="str">
        <f>'Formatting (DO NOT TOUCH)'!$C$68</f>
        <v>Torrent</v>
      </c>
      <c r="X161" s="1929">
        <v>45.0</v>
      </c>
      <c r="Y161" s="1929">
        <v>129.0</v>
      </c>
      <c r="Z161" s="1917"/>
      <c r="AA161" s="1917"/>
    </row>
    <row r="162">
      <c r="A162" s="1919">
        <v>160.0</v>
      </c>
      <c r="B162" s="1914" t="s">
        <v>3575</v>
      </c>
      <c r="C162" s="1920">
        <v>85.0</v>
      </c>
      <c r="D162" s="1932" t="s">
        <v>3576</v>
      </c>
      <c r="E162" s="1922">
        <v>100.0</v>
      </c>
      <c r="F162" s="1935" t="s">
        <v>3577</v>
      </c>
      <c r="G162" s="1940" t="s">
        <v>3578</v>
      </c>
      <c r="H162" s="1938" t="s">
        <v>3579</v>
      </c>
      <c r="I162" s="1933" t="s">
        <v>3580</v>
      </c>
      <c r="J162" s="1937" t="s">
        <v>3262</v>
      </c>
      <c r="K162" s="1937" t="s">
        <v>3262</v>
      </c>
      <c r="L162" s="1919">
        <v>20.0</v>
      </c>
      <c r="M162" s="1915">
        <v>210.0</v>
      </c>
      <c r="N162" s="1928" t="str">
        <f>'Formatting (DO NOT TOUCH)'!$A$1</f>
        <v>None</v>
      </c>
      <c r="O162" s="1928" t="str">
        <f>'Formatting (DO NOT TOUCH)'!$A$1</f>
        <v>None</v>
      </c>
      <c r="P162" s="1919">
        <v>31.0</v>
      </c>
      <c r="Q162" s="1919">
        <v>20.0</v>
      </c>
      <c r="R162" s="1919">
        <v>70.0</v>
      </c>
      <c r="S162" s="1914" t="s">
        <v>3247</v>
      </c>
      <c r="T162" s="1917" t="s">
        <v>3248</v>
      </c>
      <c r="U162" s="1917" t="s">
        <v>3263</v>
      </c>
      <c r="V162" s="1917" t="str">
        <f>'Formatting (DO NOT TOUCH)'!$C$23</f>
        <v>Intimidate</v>
      </c>
      <c r="W162" s="1917" t="str">
        <f>'Formatting (DO NOT TOUCH)'!$C$5</f>
        <v>Battle Armor</v>
      </c>
      <c r="X162" s="1929">
        <v>45.0</v>
      </c>
      <c r="Y162" s="1929">
        <v>1.0</v>
      </c>
      <c r="Z162" s="1917"/>
      <c r="AA162" s="1917"/>
    </row>
    <row r="163">
      <c r="A163" s="1919">
        <v>161.0</v>
      </c>
      <c r="B163" s="1914" t="s">
        <v>3581</v>
      </c>
      <c r="C163" s="1920">
        <v>35.0</v>
      </c>
      <c r="D163" s="1921">
        <v>46.0</v>
      </c>
      <c r="E163" s="1922">
        <v>34.0</v>
      </c>
      <c r="F163" s="1923">
        <v>35.0</v>
      </c>
      <c r="G163" s="1924">
        <v>45.0</v>
      </c>
      <c r="H163" s="1925">
        <v>20.0</v>
      </c>
      <c r="I163" s="1926">
        <v>215.0</v>
      </c>
      <c r="J163" s="1927" t="s">
        <v>3241</v>
      </c>
      <c r="K163" s="1927" t="s">
        <v>3241</v>
      </c>
      <c r="L163" s="1919">
        <v>255.0</v>
      </c>
      <c r="M163" s="1915">
        <v>57.0</v>
      </c>
      <c r="N163" s="1928" t="str">
        <f>'Formatting (DO NOT TOUCH)'!$A$1</f>
        <v>None</v>
      </c>
      <c r="O163" s="1928" t="str">
        <f>'Formatting (DO NOT TOUCH)'!$A$1</f>
        <v>None</v>
      </c>
      <c r="P163" s="1919">
        <v>127.0</v>
      </c>
      <c r="Q163" s="1919">
        <v>15.0</v>
      </c>
      <c r="R163" s="1919">
        <v>70.0</v>
      </c>
      <c r="S163" s="1914" t="s">
        <v>3242</v>
      </c>
      <c r="T163" s="1917" t="s">
        <v>3289</v>
      </c>
      <c r="U163" s="1917" t="s">
        <v>3289</v>
      </c>
      <c r="V163" s="1917" t="str">
        <f>'Formatting (DO NOT TOUCH)'!$C$92</f>
        <v>Adaptability</v>
      </c>
      <c r="W163" s="1917" t="str">
        <f>'Formatting (DO NOT TOUCH)'!$C$92</f>
        <v>Adaptability</v>
      </c>
      <c r="X163" s="1929">
        <v>0.0</v>
      </c>
      <c r="Y163" s="1929">
        <v>5.0</v>
      </c>
      <c r="Z163" s="1917"/>
      <c r="AA163" s="1917"/>
    </row>
    <row r="164">
      <c r="A164" s="1919">
        <v>162.0</v>
      </c>
      <c r="B164" s="1914" t="s">
        <v>3582</v>
      </c>
      <c r="C164" s="1920">
        <v>85.0</v>
      </c>
      <c r="D164" s="1932" t="s">
        <v>3583</v>
      </c>
      <c r="E164" s="1922">
        <v>64.0</v>
      </c>
      <c r="F164" s="1923">
        <v>45.0</v>
      </c>
      <c r="G164" s="1924">
        <v>55.0</v>
      </c>
      <c r="H164" s="1925">
        <v>90.0</v>
      </c>
      <c r="I164" s="1933" t="s">
        <v>3584</v>
      </c>
      <c r="J164" s="1927" t="s">
        <v>3241</v>
      </c>
      <c r="K164" s="1927" t="s">
        <v>3241</v>
      </c>
      <c r="L164" s="1919">
        <v>117.0</v>
      </c>
      <c r="M164" s="1915">
        <v>116.0</v>
      </c>
      <c r="N164" s="1928" t="str">
        <f>'Formatting (DO NOT TOUCH)'!$A$156</f>
        <v>Oran Berry</v>
      </c>
      <c r="O164" s="1928" t="str">
        <f>'Formatting (DO NOT TOUCH)'!$A$1</f>
        <v>None</v>
      </c>
      <c r="P164" s="1919">
        <v>127.0</v>
      </c>
      <c r="Q164" s="1919">
        <v>15.0</v>
      </c>
      <c r="R164" s="1919">
        <v>70.0</v>
      </c>
      <c r="S164" s="1914" t="s">
        <v>3242</v>
      </c>
      <c r="T164" s="1917" t="s">
        <v>3289</v>
      </c>
      <c r="U164" s="1917" t="s">
        <v>3289</v>
      </c>
      <c r="V164" s="1917" t="str">
        <f>'Formatting (DO NOT TOUCH)'!$C$92</f>
        <v>Adaptability</v>
      </c>
      <c r="W164" s="1917" t="str">
        <f>'Formatting (DO NOT TOUCH)'!$C$92</f>
        <v>Adaptability</v>
      </c>
      <c r="X164" s="1929">
        <v>0.0</v>
      </c>
      <c r="Y164" s="1929">
        <v>5.0</v>
      </c>
      <c r="Z164" s="1917"/>
      <c r="AA164" s="1917"/>
    </row>
    <row r="165">
      <c r="A165" s="1919">
        <v>163.0</v>
      </c>
      <c r="B165" s="1914" t="s">
        <v>3585</v>
      </c>
      <c r="C165" s="1920">
        <v>60.0</v>
      </c>
      <c r="D165" s="1932" t="s">
        <v>3586</v>
      </c>
      <c r="E165" s="1922">
        <v>30.0</v>
      </c>
      <c r="F165" s="1923">
        <v>36.0</v>
      </c>
      <c r="G165" s="1924">
        <v>56.0</v>
      </c>
      <c r="H165" s="1925">
        <v>50.0</v>
      </c>
      <c r="I165" s="1933" t="s">
        <v>3587</v>
      </c>
      <c r="J165" s="1927" t="s">
        <v>3241</v>
      </c>
      <c r="K165" s="1936" t="s">
        <v>3260</v>
      </c>
      <c r="L165" s="1919">
        <v>255.0</v>
      </c>
      <c r="M165" s="1915">
        <v>58.0</v>
      </c>
      <c r="N165" s="1928" t="str">
        <f>'Formatting (DO NOT TOUCH)'!$A$1</f>
        <v>None</v>
      </c>
      <c r="O165" s="1928" t="str">
        <f>'Formatting (DO NOT TOUCH)'!$A$1</f>
        <v>None</v>
      </c>
      <c r="P165" s="1919">
        <v>127.0</v>
      </c>
      <c r="Q165" s="1919">
        <v>15.0</v>
      </c>
      <c r="R165" s="1919">
        <v>70.0</v>
      </c>
      <c r="S165" s="1914" t="s">
        <v>3242</v>
      </c>
      <c r="T165" s="1917" t="s">
        <v>3260</v>
      </c>
      <c r="U165" s="1917" t="s">
        <v>3260</v>
      </c>
      <c r="V165" s="1917" t="str">
        <f>'Formatting (DO NOT TOUCH)'!$C$16</f>
        <v>Insomnia</v>
      </c>
      <c r="W165" s="1917" t="str">
        <f>'Formatting (DO NOT TOUCH)'!$C$16</f>
        <v>Insomnia</v>
      </c>
      <c r="X165" s="1929">
        <v>90.0</v>
      </c>
      <c r="Y165" s="1929">
        <v>5.0</v>
      </c>
      <c r="Z165" s="1917"/>
      <c r="AA165" s="1917"/>
    </row>
    <row r="166">
      <c r="A166" s="1919">
        <v>164.0</v>
      </c>
      <c r="B166" s="1914" t="s">
        <v>3588</v>
      </c>
      <c r="C166" s="1920">
        <v>100.0</v>
      </c>
      <c r="D166" s="1932" t="s">
        <v>3589</v>
      </c>
      <c r="E166" s="1922">
        <v>50.0</v>
      </c>
      <c r="F166" s="1935" t="s">
        <v>3583</v>
      </c>
      <c r="G166" s="1924">
        <v>96.0</v>
      </c>
      <c r="H166" s="1925">
        <v>70.0</v>
      </c>
      <c r="I166" s="1933" t="s">
        <v>3590</v>
      </c>
      <c r="J166" s="1927" t="s">
        <v>3241</v>
      </c>
      <c r="K166" s="1936" t="s">
        <v>3260</v>
      </c>
      <c r="L166" s="1919">
        <v>117.0</v>
      </c>
      <c r="M166" s="1915">
        <v>162.0</v>
      </c>
      <c r="N166" s="1928" t="str">
        <f>'Formatting (DO NOT TOUCH)'!$A$1</f>
        <v>None</v>
      </c>
      <c r="O166" s="1928" t="str">
        <f>'Formatting (DO NOT TOUCH)'!$A$1</f>
        <v>None</v>
      </c>
      <c r="P166" s="1919">
        <v>127.0</v>
      </c>
      <c r="Q166" s="1919">
        <v>15.0</v>
      </c>
      <c r="R166" s="1919">
        <v>70.0</v>
      </c>
      <c r="S166" s="1914" t="s">
        <v>3242</v>
      </c>
      <c r="T166" s="1917" t="s">
        <v>3260</v>
      </c>
      <c r="U166" s="1917" t="s">
        <v>3260</v>
      </c>
      <c r="V166" s="1917" t="str">
        <f>'Formatting (DO NOT TOUCH)'!$C$111</f>
        <v>Tinted Lens</v>
      </c>
      <c r="W166" s="1917" t="str">
        <f>'Formatting (DO NOT TOUCH)'!$C$111</f>
        <v>Tinted Lens</v>
      </c>
      <c r="X166" s="1929">
        <v>60.0</v>
      </c>
      <c r="Y166" s="1929">
        <v>5.0</v>
      </c>
      <c r="Z166" s="1917"/>
      <c r="AA166" s="1917"/>
    </row>
    <row r="167">
      <c r="A167" s="1919">
        <v>165.0</v>
      </c>
      <c r="B167" s="1914" t="s">
        <v>3591</v>
      </c>
      <c r="C167" s="1920">
        <v>40.0</v>
      </c>
      <c r="D167" s="1932" t="s">
        <v>3592</v>
      </c>
      <c r="E167" s="1922">
        <v>30.0</v>
      </c>
      <c r="F167" s="1923">
        <v>40.0</v>
      </c>
      <c r="G167" s="1924">
        <v>80.0</v>
      </c>
      <c r="H167" s="1925">
        <v>55.0</v>
      </c>
      <c r="I167" s="1933" t="s">
        <v>3593</v>
      </c>
      <c r="J167" s="1939" t="s">
        <v>3271</v>
      </c>
      <c r="K167" s="1936" t="s">
        <v>3260</v>
      </c>
      <c r="L167" s="1919">
        <v>255.0</v>
      </c>
      <c r="M167" s="1915">
        <v>54.0</v>
      </c>
      <c r="N167" s="1928" t="str">
        <f>'Formatting (DO NOT TOUCH)'!$A$1</f>
        <v>None</v>
      </c>
      <c r="O167" s="1928" t="str">
        <f>'Formatting (DO NOT TOUCH)'!$A$1</f>
        <v>None</v>
      </c>
      <c r="P167" s="1919">
        <v>127.0</v>
      </c>
      <c r="Q167" s="1919">
        <v>15.0</v>
      </c>
      <c r="R167" s="1919">
        <v>70.0</v>
      </c>
      <c r="S167" s="1914" t="s">
        <v>3330</v>
      </c>
      <c r="T167" s="1917" t="s">
        <v>3271</v>
      </c>
      <c r="U167" s="1917" t="s">
        <v>3271</v>
      </c>
      <c r="V167" s="1917" t="str">
        <f>'Formatting (DO NOT TOUCH)'!$C$69</f>
        <v>Swarm</v>
      </c>
      <c r="W167" s="1917" t="str">
        <f>'Formatting (DO NOT TOUCH)'!$C$69</f>
        <v>Swarm</v>
      </c>
      <c r="X167" s="1929">
        <v>0.0</v>
      </c>
      <c r="Y167" s="1929">
        <v>0.0</v>
      </c>
      <c r="Z167" s="1917"/>
      <c r="AA167" s="1917"/>
    </row>
    <row r="168">
      <c r="A168" s="1919">
        <v>166.0</v>
      </c>
      <c r="B168" s="1914" t="s">
        <v>3594</v>
      </c>
      <c r="C168" s="1920">
        <v>55.0</v>
      </c>
      <c r="D168" s="1932" t="s">
        <v>3595</v>
      </c>
      <c r="E168" s="1922">
        <v>50.0</v>
      </c>
      <c r="F168" s="1923">
        <v>55.0</v>
      </c>
      <c r="G168" s="1924">
        <v>110.0</v>
      </c>
      <c r="H168" s="1925">
        <v>85.0</v>
      </c>
      <c r="I168" s="1933" t="s">
        <v>3596</v>
      </c>
      <c r="J168" s="1939" t="s">
        <v>3271</v>
      </c>
      <c r="K168" s="1936" t="s">
        <v>3260</v>
      </c>
      <c r="L168" s="1919">
        <v>117.0</v>
      </c>
      <c r="M168" s="1915">
        <v>134.0</v>
      </c>
      <c r="N168" s="1928" t="str">
        <f>'Formatting (DO NOT TOUCH)'!$A$1</f>
        <v>None</v>
      </c>
      <c r="O168" s="1928" t="str">
        <f>'Formatting (DO NOT TOUCH)'!$A$1</f>
        <v>None</v>
      </c>
      <c r="P168" s="1919">
        <v>127.0</v>
      </c>
      <c r="Q168" s="1919">
        <v>15.0</v>
      </c>
      <c r="R168" s="1919">
        <v>70.0</v>
      </c>
      <c r="S168" s="1914" t="s">
        <v>3330</v>
      </c>
      <c r="T168" s="1917" t="s">
        <v>3271</v>
      </c>
      <c r="U168" s="1917" t="s">
        <v>3271</v>
      </c>
      <c r="V168" s="1917" t="str">
        <f>'Formatting (DO NOT TOUCH)'!$C$90</f>
        <v>Iron Fist</v>
      </c>
      <c r="W168" s="1917" t="str">
        <f>'Formatting (DO NOT TOUCH)'!$C$90</f>
        <v>Iron Fist</v>
      </c>
      <c r="X168" s="1929">
        <v>0.0</v>
      </c>
      <c r="Y168" s="1929">
        <v>0.0</v>
      </c>
      <c r="Z168" s="1917"/>
      <c r="AA168" s="1917"/>
    </row>
    <row r="169">
      <c r="A169" s="1919">
        <v>167.0</v>
      </c>
      <c r="B169" s="1914" t="s">
        <v>3597</v>
      </c>
      <c r="C169" s="1920">
        <v>40.0</v>
      </c>
      <c r="D169" s="1921">
        <v>60.0</v>
      </c>
      <c r="E169" s="1922">
        <v>40.0</v>
      </c>
      <c r="F169" s="1923">
        <v>40.0</v>
      </c>
      <c r="G169" s="1924">
        <v>40.0</v>
      </c>
      <c r="H169" s="1938" t="s">
        <v>3598</v>
      </c>
      <c r="I169" s="1933" t="s">
        <v>3599</v>
      </c>
      <c r="J169" s="1939" t="s">
        <v>3271</v>
      </c>
      <c r="K169" s="1931" t="s">
        <v>3246</v>
      </c>
      <c r="L169" s="1919">
        <v>255.0</v>
      </c>
      <c r="M169" s="1915">
        <v>54.0</v>
      </c>
      <c r="N169" s="1928" t="str">
        <f>'Formatting (DO NOT TOUCH)'!$A$1</f>
        <v>None</v>
      </c>
      <c r="O169" s="1928" t="str">
        <f>'Formatting (DO NOT TOUCH)'!$A$1</f>
        <v>None</v>
      </c>
      <c r="P169" s="1919">
        <v>127.0</v>
      </c>
      <c r="Q169" s="1919">
        <v>15.0</v>
      </c>
      <c r="R169" s="1919">
        <v>70.0</v>
      </c>
      <c r="S169" s="1914" t="s">
        <v>3330</v>
      </c>
      <c r="T169" s="1917" t="s">
        <v>3271</v>
      </c>
      <c r="U169" s="1917" t="s">
        <v>3271</v>
      </c>
      <c r="V169" s="1917" t="str">
        <f>'Formatting (DO NOT TOUCH)'!$C$23</f>
        <v>Intimidate</v>
      </c>
      <c r="W169" s="1917" t="str">
        <f>'Formatting (DO NOT TOUCH)'!$C$16</f>
        <v>Insomnia</v>
      </c>
      <c r="X169" s="1929">
        <v>0.0</v>
      </c>
      <c r="Y169" s="1929">
        <v>3.0</v>
      </c>
      <c r="Z169" s="1917"/>
      <c r="AA169" s="1917"/>
    </row>
    <row r="170">
      <c r="A170" s="1919">
        <v>168.0</v>
      </c>
      <c r="B170" s="1914" t="s">
        <v>3600</v>
      </c>
      <c r="C170" s="1920">
        <v>70.0</v>
      </c>
      <c r="D170" s="1932" t="s">
        <v>3601</v>
      </c>
      <c r="E170" s="1941" t="s">
        <v>3349</v>
      </c>
      <c r="F170" s="1923">
        <v>60.0</v>
      </c>
      <c r="G170" s="1940" t="s">
        <v>3376</v>
      </c>
      <c r="H170" s="1938" t="s">
        <v>3602</v>
      </c>
      <c r="I170" s="1933" t="s">
        <v>3603</v>
      </c>
      <c r="J170" s="1939" t="s">
        <v>3271</v>
      </c>
      <c r="K170" s="1931" t="s">
        <v>3246</v>
      </c>
      <c r="L170" s="1919">
        <v>117.0</v>
      </c>
      <c r="M170" s="1915">
        <v>134.0</v>
      </c>
      <c r="N170" s="1928" t="str">
        <f>'Formatting (DO NOT TOUCH)'!$A$1</f>
        <v>None</v>
      </c>
      <c r="O170" s="1928" t="str">
        <f>'Formatting (DO NOT TOUCH)'!$A$1</f>
        <v>None</v>
      </c>
      <c r="P170" s="1919">
        <v>127.0</v>
      </c>
      <c r="Q170" s="1919">
        <v>15.0</v>
      </c>
      <c r="R170" s="1919">
        <v>70.0</v>
      </c>
      <c r="S170" s="1914" t="s">
        <v>3330</v>
      </c>
      <c r="T170" s="1917" t="s">
        <v>3271</v>
      </c>
      <c r="U170" s="1917" t="s">
        <v>3271</v>
      </c>
      <c r="V170" s="1917" t="str">
        <f>'Formatting (DO NOT TOUCH)'!$C$23</f>
        <v>Intimidate</v>
      </c>
      <c r="W170" s="1917" t="str">
        <f>'Formatting (DO NOT TOUCH)'!$C$16</f>
        <v>Insomnia</v>
      </c>
      <c r="X170" s="1929">
        <v>0.0</v>
      </c>
      <c r="Y170" s="1929">
        <v>0.0</v>
      </c>
      <c r="Z170" s="1917"/>
      <c r="AA170" s="1917"/>
    </row>
    <row r="171">
      <c r="A171" s="1919">
        <v>169.0</v>
      </c>
      <c r="B171" s="1914" t="s">
        <v>3604</v>
      </c>
      <c r="C171" s="1920">
        <v>85.0</v>
      </c>
      <c r="D171" s="1921">
        <v>90.0</v>
      </c>
      <c r="E171" s="1922">
        <v>80.0</v>
      </c>
      <c r="F171" s="1923">
        <v>70.0</v>
      </c>
      <c r="G171" s="1924">
        <v>80.0</v>
      </c>
      <c r="H171" s="1925">
        <v>130.0</v>
      </c>
      <c r="I171" s="1926">
        <v>535.0</v>
      </c>
      <c r="J171" s="1931" t="s">
        <v>3246</v>
      </c>
      <c r="K171" s="1936" t="s">
        <v>3260</v>
      </c>
      <c r="L171" s="1919">
        <v>33.0</v>
      </c>
      <c r="M171" s="1915">
        <v>204.0</v>
      </c>
      <c r="N171" s="1928" t="str">
        <f>'Formatting (DO NOT TOUCH)'!$A$1</f>
        <v>None</v>
      </c>
      <c r="O171" s="1928" t="str">
        <f>'Formatting (DO NOT TOUCH)'!$A$1</f>
        <v>None</v>
      </c>
      <c r="P171" s="1919">
        <v>127.0</v>
      </c>
      <c r="Q171" s="1919">
        <v>15.0</v>
      </c>
      <c r="R171" s="1919">
        <v>70.0</v>
      </c>
      <c r="S171" s="1914" t="s">
        <v>3242</v>
      </c>
      <c r="T171" s="1917" t="s">
        <v>3260</v>
      </c>
      <c r="U171" s="1917" t="s">
        <v>3260</v>
      </c>
      <c r="V171" s="1917" t="str">
        <f>'Formatting (DO NOT TOUCH)'!$C$40</f>
        <v>Inner Focus</v>
      </c>
      <c r="W171" s="1917" t="str">
        <f>'Formatting (DO NOT TOUCH)'!$C$1</f>
        <v>-</v>
      </c>
      <c r="X171" s="1929">
        <v>0.0</v>
      </c>
      <c r="Y171" s="1929">
        <v>6.0</v>
      </c>
      <c r="Z171" s="1917"/>
      <c r="AA171" s="1917"/>
    </row>
    <row r="172">
      <c r="A172" s="1919">
        <v>170.0</v>
      </c>
      <c r="B172" s="1914" t="s">
        <v>3605</v>
      </c>
      <c r="C172" s="1920">
        <v>75.0</v>
      </c>
      <c r="D172" s="1921">
        <v>38.0</v>
      </c>
      <c r="E172" s="1922">
        <v>38.0</v>
      </c>
      <c r="F172" s="1923">
        <v>56.0</v>
      </c>
      <c r="G172" s="1924">
        <v>56.0</v>
      </c>
      <c r="H172" s="1925">
        <v>67.0</v>
      </c>
      <c r="I172" s="1926">
        <v>330.0</v>
      </c>
      <c r="J172" s="1937" t="s">
        <v>3262</v>
      </c>
      <c r="K172" s="1942" t="s">
        <v>3301</v>
      </c>
      <c r="L172" s="1919">
        <v>247.0</v>
      </c>
      <c r="M172" s="1915">
        <v>90.0</v>
      </c>
      <c r="N172" s="1928" t="str">
        <f>'Formatting (DO NOT TOUCH)'!$A$1</f>
        <v>None</v>
      </c>
      <c r="O172" s="1928" t="str">
        <f>'Formatting (DO NOT TOUCH)'!$A$1</f>
        <v>None</v>
      </c>
      <c r="P172" s="1919">
        <v>127.0</v>
      </c>
      <c r="Q172" s="1919">
        <v>20.0</v>
      </c>
      <c r="R172" s="1919">
        <v>70.0</v>
      </c>
      <c r="S172" s="1914" t="s">
        <v>3381</v>
      </c>
      <c r="T172" s="1917" t="s">
        <v>3505</v>
      </c>
      <c r="U172" s="1917" t="s">
        <v>3505</v>
      </c>
      <c r="V172" s="1917" t="str">
        <f>'Formatting (DO NOT TOUCH)'!$C$11</f>
        <v>Volt Absorb</v>
      </c>
      <c r="W172" s="1917" t="str">
        <f>'Formatting (DO NOT TOUCH)'!$C$11</f>
        <v>Volt Absorb</v>
      </c>
      <c r="X172" s="1929">
        <v>0.0</v>
      </c>
      <c r="Y172" s="1929">
        <v>1.0</v>
      </c>
      <c r="Z172" s="1917"/>
      <c r="AA172" s="1917"/>
    </row>
    <row r="173">
      <c r="A173" s="1919">
        <v>171.0</v>
      </c>
      <c r="B173" s="1914" t="s">
        <v>3606</v>
      </c>
      <c r="C173" s="1920">
        <v>125.0</v>
      </c>
      <c r="D173" s="1921">
        <v>58.0</v>
      </c>
      <c r="E173" s="1922">
        <v>58.0</v>
      </c>
      <c r="F173" s="1923">
        <v>76.0</v>
      </c>
      <c r="G173" s="1924">
        <v>76.0</v>
      </c>
      <c r="H173" s="1925">
        <v>67.0</v>
      </c>
      <c r="I173" s="1926">
        <v>460.0</v>
      </c>
      <c r="J173" s="1937" t="s">
        <v>3262</v>
      </c>
      <c r="K173" s="1942" t="s">
        <v>3301</v>
      </c>
      <c r="L173" s="1919">
        <v>98.0</v>
      </c>
      <c r="M173" s="1915">
        <v>156.0</v>
      </c>
      <c r="N173" s="1928" t="str">
        <f>'Formatting (DO NOT TOUCH)'!$A$1</f>
        <v>None</v>
      </c>
      <c r="O173" s="1928" t="str">
        <f>'Formatting (DO NOT TOUCH)'!$A$1</f>
        <v>None</v>
      </c>
      <c r="P173" s="1919">
        <v>127.0</v>
      </c>
      <c r="Q173" s="1919">
        <v>20.0</v>
      </c>
      <c r="R173" s="1919">
        <v>70.0</v>
      </c>
      <c r="S173" s="1914" t="s">
        <v>3381</v>
      </c>
      <c r="T173" s="1917" t="s">
        <v>3505</v>
      </c>
      <c r="U173" s="1917" t="s">
        <v>3505</v>
      </c>
      <c r="V173" s="1917" t="str">
        <f>'Formatting (DO NOT TOUCH)'!$C$11</f>
        <v>Volt Absorb</v>
      </c>
      <c r="W173" s="1917" t="str">
        <f>'Formatting (DO NOT TOUCH)'!$C$11</f>
        <v>Volt Absorb</v>
      </c>
      <c r="X173" s="1929">
        <v>0.0</v>
      </c>
      <c r="Y173" s="1929">
        <v>1.0</v>
      </c>
      <c r="Z173" s="1917"/>
      <c r="AA173" s="1917"/>
    </row>
    <row r="174">
      <c r="A174" s="1919">
        <v>172.0</v>
      </c>
      <c r="B174" s="1914" t="s">
        <v>3607</v>
      </c>
      <c r="C174" s="1920">
        <v>20.0</v>
      </c>
      <c r="D174" s="1921">
        <v>40.0</v>
      </c>
      <c r="E174" s="1922">
        <v>15.0</v>
      </c>
      <c r="F174" s="1923">
        <v>35.0</v>
      </c>
      <c r="G174" s="1924">
        <v>35.0</v>
      </c>
      <c r="H174" s="1925">
        <v>60.0</v>
      </c>
      <c r="I174" s="1926">
        <v>205.0</v>
      </c>
      <c r="J174" s="1942" t="s">
        <v>3301</v>
      </c>
      <c r="K174" s="1942" t="s">
        <v>3301</v>
      </c>
      <c r="L174" s="1919">
        <v>247.0</v>
      </c>
      <c r="M174" s="1915">
        <v>42.0</v>
      </c>
      <c r="N174" s="1928" t="str">
        <f>'Formatting (DO NOT TOUCH)'!$A$1</f>
        <v>None</v>
      </c>
      <c r="O174" s="1928" t="str">
        <f>'Formatting (DO NOT TOUCH)'!$A$1</f>
        <v>None</v>
      </c>
      <c r="P174" s="1919">
        <v>127.0</v>
      </c>
      <c r="Q174" s="1919">
        <v>10.0</v>
      </c>
      <c r="R174" s="1919">
        <v>70.0</v>
      </c>
      <c r="S174" s="1914" t="s">
        <v>3242</v>
      </c>
      <c r="T174" s="1917" t="s">
        <v>3319</v>
      </c>
      <c r="U174" s="1917" t="s">
        <v>3319</v>
      </c>
      <c r="V174" s="1917" t="str">
        <f>'Formatting (DO NOT TOUCH)'!$C$10</f>
        <v>Static</v>
      </c>
      <c r="W174" s="1917" t="str">
        <f>'Formatting (DO NOT TOUCH)'!$C$1</f>
        <v>-</v>
      </c>
      <c r="X174" s="1929">
        <v>0.0</v>
      </c>
      <c r="Y174" s="1929">
        <v>2.0</v>
      </c>
      <c r="Z174" s="1917"/>
      <c r="AA174" s="1917"/>
    </row>
    <row r="175">
      <c r="A175" s="1919">
        <v>173.0</v>
      </c>
      <c r="B175" s="1914" t="s">
        <v>3608</v>
      </c>
      <c r="C175" s="1920">
        <v>50.0</v>
      </c>
      <c r="D175" s="1921">
        <v>25.0</v>
      </c>
      <c r="E175" s="1922">
        <v>28.0</v>
      </c>
      <c r="F175" s="1923">
        <v>45.0</v>
      </c>
      <c r="G175" s="1924">
        <v>55.0</v>
      </c>
      <c r="H175" s="1925">
        <v>15.0</v>
      </c>
      <c r="I175" s="1926">
        <v>218.0</v>
      </c>
      <c r="J175" s="1927" t="s">
        <v>3241</v>
      </c>
      <c r="K175" s="1927" t="s">
        <v>3241</v>
      </c>
      <c r="L175" s="1919">
        <v>117.0</v>
      </c>
      <c r="M175" s="1915">
        <v>37.0</v>
      </c>
      <c r="N175" s="1928" t="str">
        <f>'Formatting (DO NOT TOUCH)'!$A$1</f>
        <v>None</v>
      </c>
      <c r="O175" s="1928" t="str">
        <f>'Formatting (DO NOT TOUCH)'!$A$1</f>
        <v>None</v>
      </c>
      <c r="P175" s="1919">
        <v>191.0</v>
      </c>
      <c r="Q175" s="1919">
        <v>10.0</v>
      </c>
      <c r="R175" s="1919">
        <v>140.0</v>
      </c>
      <c r="S175" s="1914" t="s">
        <v>3330</v>
      </c>
      <c r="T175" s="1917" t="s">
        <v>3319</v>
      </c>
      <c r="U175" s="1917" t="s">
        <v>3319</v>
      </c>
      <c r="V175" s="1917" t="str">
        <f>'Formatting (DO NOT TOUCH)'!$C$99</f>
        <v>Magic Guard</v>
      </c>
      <c r="W175" s="1917" t="str">
        <f>'Formatting (DO NOT TOUCH)'!$C$57</f>
        <v>Cute Charm</v>
      </c>
      <c r="X175" s="1929">
        <v>0.0</v>
      </c>
      <c r="Y175" s="1929">
        <v>9.0</v>
      </c>
      <c r="Z175" s="1917"/>
      <c r="AA175" s="1917"/>
    </row>
    <row r="176">
      <c r="A176" s="1919">
        <v>174.0</v>
      </c>
      <c r="B176" s="1914" t="s">
        <v>3609</v>
      </c>
      <c r="C176" s="1920">
        <v>90.0</v>
      </c>
      <c r="D176" s="1932" t="s">
        <v>3391</v>
      </c>
      <c r="E176" s="1941" t="s">
        <v>3610</v>
      </c>
      <c r="F176" s="1935" t="s">
        <v>3611</v>
      </c>
      <c r="G176" s="1940" t="s">
        <v>3612</v>
      </c>
      <c r="H176" s="1938" t="s">
        <v>3610</v>
      </c>
      <c r="I176" s="1933" t="s">
        <v>3613</v>
      </c>
      <c r="J176" s="1927" t="s">
        <v>3241</v>
      </c>
      <c r="K176" s="1927" t="s">
        <v>3241</v>
      </c>
      <c r="L176" s="1919">
        <v>247.0</v>
      </c>
      <c r="M176" s="1915">
        <v>39.0</v>
      </c>
      <c r="N176" s="1928" t="str">
        <f>'Formatting (DO NOT TOUCH)'!$A$1</f>
        <v>None</v>
      </c>
      <c r="O176" s="1928" t="str">
        <f>'Formatting (DO NOT TOUCH)'!$A$1</f>
        <v>None</v>
      </c>
      <c r="P176" s="1919">
        <v>191.0</v>
      </c>
      <c r="Q176" s="1919">
        <v>10.0</v>
      </c>
      <c r="R176" s="1919">
        <v>70.0</v>
      </c>
      <c r="S176" s="1914" t="s">
        <v>3330</v>
      </c>
      <c r="T176" s="1917" t="s">
        <v>3319</v>
      </c>
      <c r="U176" s="1917" t="s">
        <v>3319</v>
      </c>
      <c r="V176" s="1917" t="str">
        <f>'Formatting (DO NOT TOUCH)'!$C$57</f>
        <v>Cute Charm</v>
      </c>
      <c r="W176" s="1917" t="str">
        <f>'Formatting (DO NOT TOUCH)'!$C$1</f>
        <v>-</v>
      </c>
      <c r="X176" s="1929">
        <v>0.0</v>
      </c>
      <c r="Y176" s="1929">
        <v>137.0</v>
      </c>
      <c r="Z176" s="1917"/>
      <c r="AA176" s="1917"/>
    </row>
    <row r="177">
      <c r="A177" s="1919">
        <v>175.0</v>
      </c>
      <c r="B177" s="1914" t="s">
        <v>3614</v>
      </c>
      <c r="C177" s="1920">
        <v>35.0</v>
      </c>
      <c r="D177" s="1921">
        <v>20.0</v>
      </c>
      <c r="E177" s="1922">
        <v>65.0</v>
      </c>
      <c r="F177" s="1923">
        <v>40.0</v>
      </c>
      <c r="G177" s="1924">
        <v>65.0</v>
      </c>
      <c r="H177" s="1925">
        <v>20.0</v>
      </c>
      <c r="I177" s="1926">
        <v>245.0</v>
      </c>
      <c r="J177" s="1927" t="s">
        <v>3241</v>
      </c>
      <c r="K177" s="1927" t="s">
        <v>3241</v>
      </c>
      <c r="L177" s="1919">
        <v>91.0</v>
      </c>
      <c r="M177" s="1915">
        <v>74.0</v>
      </c>
      <c r="N177" s="1928" t="str">
        <f>'Formatting (DO NOT TOUCH)'!$A$1</f>
        <v>None</v>
      </c>
      <c r="O177" s="1928" t="str">
        <f>'Formatting (DO NOT TOUCH)'!$A$1</f>
        <v>None</v>
      </c>
      <c r="P177" s="1919">
        <v>31.0</v>
      </c>
      <c r="Q177" s="1919">
        <v>10.0</v>
      </c>
      <c r="R177" s="1919">
        <v>70.0</v>
      </c>
      <c r="S177" s="1914" t="s">
        <v>3330</v>
      </c>
      <c r="T177" s="1917" t="s">
        <v>3319</v>
      </c>
      <c r="U177" s="1917" t="s">
        <v>3319</v>
      </c>
      <c r="V177" s="1917" t="str">
        <f>'Formatting (DO NOT TOUCH)'!$C$33</f>
        <v>Serene Grace</v>
      </c>
      <c r="W177" s="1917" t="str">
        <f>'Formatting (DO NOT TOUCH)'!$C$33</f>
        <v>Serene Grace</v>
      </c>
      <c r="X177" s="1929">
        <v>0.0</v>
      </c>
      <c r="Y177" s="1929">
        <v>8.0</v>
      </c>
      <c r="Z177" s="1917"/>
      <c r="AA177" s="1917"/>
    </row>
    <row r="178">
      <c r="A178" s="1919">
        <v>176.0</v>
      </c>
      <c r="B178" s="1914" t="s">
        <v>3615</v>
      </c>
      <c r="C178" s="1920">
        <v>55.0</v>
      </c>
      <c r="D178" s="1921">
        <v>40.0</v>
      </c>
      <c r="E178" s="1922">
        <v>85.0</v>
      </c>
      <c r="F178" s="1923">
        <v>80.0</v>
      </c>
      <c r="G178" s="1924">
        <v>105.0</v>
      </c>
      <c r="H178" s="1925">
        <v>40.0</v>
      </c>
      <c r="I178" s="1926">
        <v>405.0</v>
      </c>
      <c r="J178" s="1927" t="s">
        <v>3241</v>
      </c>
      <c r="K178" s="1936" t="s">
        <v>3260</v>
      </c>
      <c r="L178" s="1919">
        <v>46.0</v>
      </c>
      <c r="M178" s="1915">
        <v>114.0</v>
      </c>
      <c r="N178" s="1928" t="str">
        <f>'Formatting (DO NOT TOUCH)'!$A$1</f>
        <v>None</v>
      </c>
      <c r="O178" s="1928" t="str">
        <f>'Formatting (DO NOT TOUCH)'!$A$1</f>
        <v>None</v>
      </c>
      <c r="P178" s="1919">
        <v>31.0</v>
      </c>
      <c r="Q178" s="1919">
        <v>10.0</v>
      </c>
      <c r="R178" s="1919">
        <v>70.0</v>
      </c>
      <c r="S178" s="1914" t="s">
        <v>3330</v>
      </c>
      <c r="T178" s="1917" t="s">
        <v>3260</v>
      </c>
      <c r="U178" s="1917" t="s">
        <v>3302</v>
      </c>
      <c r="V178" s="1917" t="str">
        <f>'Formatting (DO NOT TOUCH)'!$C$33</f>
        <v>Serene Grace</v>
      </c>
      <c r="W178" s="1917" t="str">
        <f>'Formatting (DO NOT TOUCH)'!$C$33</f>
        <v>Serene Grace</v>
      </c>
      <c r="X178" s="1929">
        <v>0.0</v>
      </c>
      <c r="Y178" s="1929">
        <v>8.0</v>
      </c>
      <c r="Z178" s="1917"/>
      <c r="AA178" s="1917"/>
    </row>
    <row r="179">
      <c r="A179" s="1919">
        <v>177.0</v>
      </c>
      <c r="B179" s="1914" t="s">
        <v>3616</v>
      </c>
      <c r="C179" s="1920">
        <v>40.0</v>
      </c>
      <c r="D179" s="1921">
        <v>50.0</v>
      </c>
      <c r="E179" s="1922">
        <v>45.0</v>
      </c>
      <c r="F179" s="1923">
        <v>70.0</v>
      </c>
      <c r="G179" s="1924">
        <v>45.0</v>
      </c>
      <c r="H179" s="1925">
        <v>70.0</v>
      </c>
      <c r="I179" s="1926">
        <v>320.0</v>
      </c>
      <c r="J179" s="1946" t="s">
        <v>473</v>
      </c>
      <c r="K179" s="1936" t="s">
        <v>3260</v>
      </c>
      <c r="L179" s="1919">
        <v>247.0</v>
      </c>
      <c r="M179" s="1915">
        <v>73.0</v>
      </c>
      <c r="N179" s="1928" t="str">
        <f>'Formatting (DO NOT TOUCH)'!$A$1</f>
        <v>None</v>
      </c>
      <c r="O179" s="1928" t="str">
        <f>'Formatting (DO NOT TOUCH)'!$A$1</f>
        <v>None</v>
      </c>
      <c r="P179" s="1919">
        <v>127.0</v>
      </c>
      <c r="Q179" s="1919">
        <v>20.0</v>
      </c>
      <c r="R179" s="1919">
        <v>70.0</v>
      </c>
      <c r="S179" s="1914" t="s">
        <v>3242</v>
      </c>
      <c r="T179" s="1917" t="s">
        <v>3260</v>
      </c>
      <c r="U179" s="1917" t="s">
        <v>3260</v>
      </c>
      <c r="V179" s="1917" t="str">
        <f>'Formatting (DO NOT TOUCH)'!$C$99</f>
        <v>Magic Guard</v>
      </c>
      <c r="W179" s="1917" t="str">
        <f>'Formatting (DO NOT TOUCH)'!$C$99</f>
        <v>Magic Guard</v>
      </c>
      <c r="X179" s="1929">
        <v>0.0</v>
      </c>
      <c r="Y179" s="1929">
        <v>3.0</v>
      </c>
      <c r="Z179" s="1917"/>
      <c r="AA179" s="1917"/>
    </row>
    <row r="180">
      <c r="A180" s="1919">
        <v>178.0</v>
      </c>
      <c r="B180" s="1914" t="s">
        <v>3617</v>
      </c>
      <c r="C180" s="1920">
        <v>65.0</v>
      </c>
      <c r="D180" s="1932" t="s">
        <v>3618</v>
      </c>
      <c r="E180" s="1922">
        <v>70.0</v>
      </c>
      <c r="F180" s="1923">
        <v>95.0</v>
      </c>
      <c r="G180" s="1924">
        <v>70.0</v>
      </c>
      <c r="H180" s="1925">
        <v>95.0</v>
      </c>
      <c r="I180" s="1933" t="s">
        <v>3619</v>
      </c>
      <c r="J180" s="1946" t="s">
        <v>473</v>
      </c>
      <c r="K180" s="1936" t="s">
        <v>3260</v>
      </c>
      <c r="L180" s="1919">
        <v>98.0</v>
      </c>
      <c r="M180" s="1915">
        <v>171.0</v>
      </c>
      <c r="N180" s="1928" t="str">
        <f>'Formatting (DO NOT TOUCH)'!$A$1</f>
        <v>None</v>
      </c>
      <c r="O180" s="1928" t="str">
        <f>'Formatting (DO NOT TOUCH)'!$A$1</f>
        <v>None</v>
      </c>
      <c r="P180" s="1919">
        <v>127.0</v>
      </c>
      <c r="Q180" s="1919">
        <v>20.0</v>
      </c>
      <c r="R180" s="1919">
        <v>70.0</v>
      </c>
      <c r="S180" s="1914" t="s">
        <v>3242</v>
      </c>
      <c r="T180" s="1917" t="s">
        <v>3260</v>
      </c>
      <c r="U180" s="1917" t="s">
        <v>3260</v>
      </c>
      <c r="V180" s="1917" t="str">
        <f>'Formatting (DO NOT TOUCH)'!$C$99</f>
        <v>Magic Guard</v>
      </c>
      <c r="W180" s="1917" t="str">
        <f>'Formatting (DO NOT TOUCH)'!$C$99</f>
        <v>Magic Guard</v>
      </c>
      <c r="X180" s="1929">
        <v>0.0</v>
      </c>
      <c r="Y180" s="1929">
        <v>3.0</v>
      </c>
      <c r="Z180" s="1917"/>
      <c r="AA180" s="1917"/>
    </row>
    <row r="181">
      <c r="A181" s="1919">
        <v>179.0</v>
      </c>
      <c r="B181" s="1914" t="s">
        <v>3620</v>
      </c>
      <c r="C181" s="1920">
        <v>55.0</v>
      </c>
      <c r="D181" s="1921">
        <v>40.0</v>
      </c>
      <c r="E181" s="1922">
        <v>40.0</v>
      </c>
      <c r="F181" s="1923">
        <v>65.0</v>
      </c>
      <c r="G181" s="1924">
        <v>45.0</v>
      </c>
      <c r="H181" s="1925">
        <v>35.0</v>
      </c>
      <c r="I181" s="1926">
        <v>280.0</v>
      </c>
      <c r="J181" s="1942" t="s">
        <v>3301</v>
      </c>
      <c r="K181" s="1942" t="s">
        <v>3301</v>
      </c>
      <c r="L181" s="1919">
        <v>255.0</v>
      </c>
      <c r="M181" s="1915">
        <v>59.0</v>
      </c>
      <c r="N181" s="1928" t="str">
        <f>'Formatting (DO NOT TOUCH)'!$A$1</f>
        <v>None</v>
      </c>
      <c r="O181" s="1928" t="str">
        <f>'Formatting (DO NOT TOUCH)'!$A$1</f>
        <v>None</v>
      </c>
      <c r="P181" s="1919">
        <v>127.0</v>
      </c>
      <c r="Q181" s="1919">
        <v>20.0</v>
      </c>
      <c r="R181" s="1919">
        <v>70.0</v>
      </c>
      <c r="S181" s="1914" t="s">
        <v>3247</v>
      </c>
      <c r="T181" s="1917" t="s">
        <v>3248</v>
      </c>
      <c r="U181" s="1917" t="s">
        <v>3289</v>
      </c>
      <c r="V181" s="1917" t="str">
        <f>'Formatting (DO NOT TOUCH)'!$C$10</f>
        <v>Static</v>
      </c>
      <c r="W181" s="1917" t="str">
        <f>'Formatting (DO NOT TOUCH)'!$C$1</f>
        <v>-</v>
      </c>
      <c r="X181" s="1929">
        <v>0.0</v>
      </c>
      <c r="Y181" s="1929">
        <v>8.0</v>
      </c>
      <c r="Z181" s="1917"/>
      <c r="AA181" s="1917"/>
    </row>
    <row r="182">
      <c r="A182" s="1919">
        <v>180.0</v>
      </c>
      <c r="B182" s="1914" t="s">
        <v>3621</v>
      </c>
      <c r="C182" s="1920">
        <v>70.0</v>
      </c>
      <c r="D182" s="1921">
        <v>55.0</v>
      </c>
      <c r="E182" s="1922">
        <v>55.0</v>
      </c>
      <c r="F182" s="1923">
        <v>80.0</v>
      </c>
      <c r="G182" s="1924">
        <v>60.0</v>
      </c>
      <c r="H182" s="1925">
        <v>45.0</v>
      </c>
      <c r="I182" s="1926">
        <v>365.0</v>
      </c>
      <c r="J182" s="1942" t="s">
        <v>3301</v>
      </c>
      <c r="K182" s="1942" t="s">
        <v>3301</v>
      </c>
      <c r="L182" s="1919">
        <v>156.0</v>
      </c>
      <c r="M182" s="1915">
        <v>117.0</v>
      </c>
      <c r="N182" s="1928" t="str">
        <f>'Formatting (DO NOT TOUCH)'!$A$1</f>
        <v>None</v>
      </c>
      <c r="O182" s="1928" t="str">
        <f>'Formatting (DO NOT TOUCH)'!$A$1</f>
        <v>None</v>
      </c>
      <c r="P182" s="1919">
        <v>127.0</v>
      </c>
      <c r="Q182" s="1919">
        <v>20.0</v>
      </c>
      <c r="R182" s="1919">
        <v>70.0</v>
      </c>
      <c r="S182" s="1914" t="s">
        <v>3247</v>
      </c>
      <c r="T182" s="1917" t="s">
        <v>3248</v>
      </c>
      <c r="U182" s="1917" t="s">
        <v>3289</v>
      </c>
      <c r="V182" s="1917" t="str">
        <f>'Formatting (DO NOT TOUCH)'!$C$10</f>
        <v>Static</v>
      </c>
      <c r="W182" s="1917" t="str">
        <f>'Formatting (DO NOT TOUCH)'!$C$1</f>
        <v>-</v>
      </c>
      <c r="X182" s="1929">
        <v>0.0</v>
      </c>
      <c r="Y182" s="1929">
        <v>9.0</v>
      </c>
      <c r="Z182" s="1917"/>
      <c r="AA182" s="1917"/>
    </row>
    <row r="183">
      <c r="A183" s="1919">
        <v>181.0</v>
      </c>
      <c r="B183" s="1914" t="s">
        <v>3622</v>
      </c>
      <c r="C183" s="1920">
        <v>90.0</v>
      </c>
      <c r="D183" s="1921">
        <v>75.0</v>
      </c>
      <c r="E183" s="1922">
        <v>75.0</v>
      </c>
      <c r="F183" s="1935" t="s">
        <v>3623</v>
      </c>
      <c r="G183" s="1924">
        <v>90.0</v>
      </c>
      <c r="H183" s="1925">
        <v>55.0</v>
      </c>
      <c r="I183" s="1933" t="s">
        <v>3624</v>
      </c>
      <c r="J183" s="1942" t="s">
        <v>3301</v>
      </c>
      <c r="K183" s="1942" t="s">
        <v>3301</v>
      </c>
      <c r="L183" s="1919">
        <v>59.0</v>
      </c>
      <c r="M183" s="1915">
        <v>194.0</v>
      </c>
      <c r="N183" s="1928" t="str">
        <f>'Formatting (DO NOT TOUCH)'!$A$1</f>
        <v>None</v>
      </c>
      <c r="O183" s="1928" t="str">
        <f>'Formatting (DO NOT TOUCH)'!$A$1</f>
        <v>None</v>
      </c>
      <c r="P183" s="1919">
        <v>127.0</v>
      </c>
      <c r="Q183" s="1919">
        <v>20.0</v>
      </c>
      <c r="R183" s="1919">
        <v>70.0</v>
      </c>
      <c r="S183" s="1914" t="s">
        <v>3247</v>
      </c>
      <c r="T183" s="1917" t="s">
        <v>3248</v>
      </c>
      <c r="U183" s="1917" t="s">
        <v>3289</v>
      </c>
      <c r="V183" s="1917" t="str">
        <f>'Formatting (DO NOT TOUCH)'!$C$100</f>
        <v>No Guard</v>
      </c>
      <c r="W183" s="1917" t="str">
        <f>'Formatting (DO NOT TOUCH)'!$C$1</f>
        <v>-</v>
      </c>
      <c r="X183" s="1929">
        <v>0.0</v>
      </c>
      <c r="Y183" s="1929">
        <v>2.0</v>
      </c>
      <c r="Z183" s="1917"/>
      <c r="AA183" s="1917"/>
    </row>
    <row r="184">
      <c r="A184" s="1919">
        <v>182.0</v>
      </c>
      <c r="B184" s="1914" t="s">
        <v>3625</v>
      </c>
      <c r="C184" s="1920">
        <v>75.0</v>
      </c>
      <c r="D184" s="1921">
        <v>80.0</v>
      </c>
      <c r="E184" s="1922">
        <v>85.0</v>
      </c>
      <c r="F184" s="1935" t="s">
        <v>3626</v>
      </c>
      <c r="G184" s="1924">
        <v>100.0</v>
      </c>
      <c r="H184" s="1925">
        <v>50.0</v>
      </c>
      <c r="I184" s="1933" t="s">
        <v>3358</v>
      </c>
      <c r="J184" s="1930" t="s">
        <v>3245</v>
      </c>
      <c r="K184" s="1930" t="s">
        <v>3245</v>
      </c>
      <c r="L184" s="1919">
        <v>59.0</v>
      </c>
      <c r="M184" s="1915">
        <v>184.0</v>
      </c>
      <c r="N184" s="1928" t="str">
        <f>'Formatting (DO NOT TOUCH)'!$A$1</f>
        <v>None</v>
      </c>
      <c r="O184" s="1928" t="str">
        <f>'Formatting (DO NOT TOUCH)'!$A$1</f>
        <v>None</v>
      </c>
      <c r="P184" s="1919">
        <v>127.0</v>
      </c>
      <c r="Q184" s="1919">
        <v>20.0</v>
      </c>
      <c r="R184" s="1919">
        <v>70.0</v>
      </c>
      <c r="S184" s="1914" t="s">
        <v>3247</v>
      </c>
      <c r="T184" s="1917" t="s">
        <v>3245</v>
      </c>
      <c r="U184" s="1917" t="s">
        <v>3245</v>
      </c>
      <c r="V184" s="1917" t="str">
        <f>'Formatting (DO NOT TOUCH)'!$C$35</f>
        <v>Chlorophyll</v>
      </c>
      <c r="W184" s="1917" t="str">
        <f>'Formatting (DO NOT TOUCH)'!$C$1</f>
        <v>-</v>
      </c>
      <c r="X184" s="1929">
        <v>120.0</v>
      </c>
      <c r="Y184" s="1929">
        <v>3.0</v>
      </c>
      <c r="Z184" s="1917"/>
      <c r="AA184" s="1917"/>
    </row>
    <row r="185">
      <c r="A185" s="1919">
        <v>183.0</v>
      </c>
      <c r="B185" s="1914" t="s">
        <v>3627</v>
      </c>
      <c r="C185" s="1920">
        <v>70.0</v>
      </c>
      <c r="D185" s="1932" t="s">
        <v>3628</v>
      </c>
      <c r="E185" s="1922">
        <v>50.0</v>
      </c>
      <c r="F185" s="1923">
        <v>20.0</v>
      </c>
      <c r="G185" s="1924">
        <v>50.0</v>
      </c>
      <c r="H185" s="1925">
        <v>40.0</v>
      </c>
      <c r="I185" s="1933" t="s">
        <v>3599</v>
      </c>
      <c r="J185" s="1937" t="s">
        <v>3262</v>
      </c>
      <c r="K185" s="1937" t="s">
        <v>3262</v>
      </c>
      <c r="L185" s="1919">
        <v>117.0</v>
      </c>
      <c r="M185" s="1915">
        <v>58.0</v>
      </c>
      <c r="N185" s="1928" t="str">
        <f>'Formatting (DO NOT TOUCH)'!$A$1</f>
        <v>None</v>
      </c>
      <c r="O185" s="1928" t="str">
        <f>'Formatting (DO NOT TOUCH)'!$A$1</f>
        <v>None</v>
      </c>
      <c r="P185" s="1919">
        <v>127.0</v>
      </c>
      <c r="Q185" s="1919">
        <v>10.0</v>
      </c>
      <c r="R185" s="1919">
        <v>70.0</v>
      </c>
      <c r="S185" s="1914" t="s">
        <v>3330</v>
      </c>
      <c r="T185" s="1917" t="s">
        <v>3263</v>
      </c>
      <c r="U185" s="1917" t="s">
        <v>3302</v>
      </c>
      <c r="V185" s="1917" t="str">
        <f>'Formatting (DO NOT TOUCH)'!$C$38</f>
        <v>Huge Power</v>
      </c>
      <c r="W185" s="1917" t="str">
        <f>'Formatting (DO NOT TOUCH)'!$C$38</f>
        <v>Huge Power</v>
      </c>
      <c r="X185" s="1929">
        <v>60.0</v>
      </c>
      <c r="Y185" s="1929">
        <v>1.0</v>
      </c>
      <c r="Z185" s="1917"/>
      <c r="AA185" s="1917"/>
    </row>
    <row r="186">
      <c r="A186" s="1919">
        <v>184.0</v>
      </c>
      <c r="B186" s="1914" t="s">
        <v>3629</v>
      </c>
      <c r="C186" s="1920">
        <v>100.0</v>
      </c>
      <c r="D186" s="1932" t="s">
        <v>3630</v>
      </c>
      <c r="E186" s="1922">
        <v>80.0</v>
      </c>
      <c r="F186" s="1923">
        <v>50.0</v>
      </c>
      <c r="G186" s="1924">
        <v>80.0</v>
      </c>
      <c r="H186" s="1925">
        <v>50.0</v>
      </c>
      <c r="I186" s="1933" t="s">
        <v>3631</v>
      </c>
      <c r="J186" s="1937" t="s">
        <v>3262</v>
      </c>
      <c r="K186" s="1937" t="s">
        <v>3262</v>
      </c>
      <c r="L186" s="1919">
        <v>98.0</v>
      </c>
      <c r="M186" s="1915">
        <v>153.0</v>
      </c>
      <c r="N186" s="1928" t="str">
        <f>'Formatting (DO NOT TOUCH)'!$A$1</f>
        <v>None</v>
      </c>
      <c r="O186" s="1928" t="str">
        <f>'Formatting (DO NOT TOUCH)'!$A$1</f>
        <v>None</v>
      </c>
      <c r="P186" s="1919">
        <v>127.0</v>
      </c>
      <c r="Q186" s="1919">
        <v>10.0</v>
      </c>
      <c r="R186" s="1919">
        <v>70.0</v>
      </c>
      <c r="S186" s="1914" t="s">
        <v>3330</v>
      </c>
      <c r="T186" s="1917" t="s">
        <v>3263</v>
      </c>
      <c r="U186" s="1917" t="s">
        <v>3302</v>
      </c>
      <c r="V186" s="1917" t="str">
        <f>'Formatting (DO NOT TOUCH)'!$C$38</f>
        <v>Huge Power</v>
      </c>
      <c r="W186" s="1917" t="str">
        <f>'Formatting (DO NOT TOUCH)'!$C$38</f>
        <v>Huge Power</v>
      </c>
      <c r="X186" s="1929">
        <v>0.0</v>
      </c>
      <c r="Y186" s="1929">
        <v>1.0</v>
      </c>
      <c r="Z186" s="1917"/>
      <c r="AA186" s="1917"/>
    </row>
    <row r="187">
      <c r="A187" s="1919">
        <v>185.0</v>
      </c>
      <c r="B187" s="1914" t="s">
        <v>3632</v>
      </c>
      <c r="C187" s="1920">
        <v>70.0</v>
      </c>
      <c r="D187" s="1921">
        <v>100.0</v>
      </c>
      <c r="E187" s="1922">
        <v>115.0</v>
      </c>
      <c r="F187" s="1923">
        <v>30.0</v>
      </c>
      <c r="G187" s="1924">
        <v>65.0</v>
      </c>
      <c r="H187" s="1925">
        <v>30.0</v>
      </c>
      <c r="I187" s="1926">
        <v>410.0</v>
      </c>
      <c r="J187" s="1948" t="s">
        <v>3418</v>
      </c>
      <c r="K187" s="1948" t="s">
        <v>3418</v>
      </c>
      <c r="L187" s="1919">
        <v>85.0</v>
      </c>
      <c r="M187" s="1915">
        <v>135.0</v>
      </c>
      <c r="N187" s="1928" t="str">
        <f>'Formatting (DO NOT TOUCH)'!$A$1</f>
        <v>None</v>
      </c>
      <c r="O187" s="1928" t="str">
        <f>'Formatting (DO NOT TOUCH)'!$A$1</f>
        <v>None</v>
      </c>
      <c r="P187" s="1919">
        <v>127.0</v>
      </c>
      <c r="Q187" s="1919">
        <v>20.0</v>
      </c>
      <c r="R187" s="1919">
        <v>70.0</v>
      </c>
      <c r="S187" s="1914" t="s">
        <v>3242</v>
      </c>
      <c r="T187" s="1917" t="s">
        <v>3419</v>
      </c>
      <c r="U187" s="1917" t="s">
        <v>3419</v>
      </c>
      <c r="V187" s="1917" t="str">
        <f>'Formatting (DO NOT TOUCH)'!$C$70</f>
        <v>Rock Head</v>
      </c>
      <c r="W187" s="1917" t="str">
        <f>'Formatting (DO NOT TOUCH)'!$C$70</f>
        <v>Rock Head</v>
      </c>
      <c r="X187" s="1929">
        <v>0.0</v>
      </c>
      <c r="Y187" s="1929">
        <v>5.0</v>
      </c>
      <c r="Z187" s="1917"/>
      <c r="AA187" s="1917"/>
    </row>
    <row r="188">
      <c r="A188" s="1919">
        <v>186.0</v>
      </c>
      <c r="B188" s="1914" t="s">
        <v>3633</v>
      </c>
      <c r="C188" s="1920">
        <v>90.0</v>
      </c>
      <c r="D188" s="1932" t="s">
        <v>3322</v>
      </c>
      <c r="E188" s="1922">
        <v>75.0</v>
      </c>
      <c r="F188" s="1923">
        <v>90.0</v>
      </c>
      <c r="G188" s="1924">
        <v>100.0</v>
      </c>
      <c r="H188" s="1938" t="s">
        <v>3378</v>
      </c>
      <c r="I188" s="1933" t="s">
        <v>3386</v>
      </c>
      <c r="J188" s="1937" t="s">
        <v>3262</v>
      </c>
      <c r="K188" s="1937" t="s">
        <v>3262</v>
      </c>
      <c r="L188" s="1919">
        <v>59.0</v>
      </c>
      <c r="M188" s="1915">
        <v>185.0</v>
      </c>
      <c r="N188" s="1928" t="str">
        <f>'Formatting (DO NOT TOUCH)'!$A$1</f>
        <v>None</v>
      </c>
      <c r="O188" s="1928" t="str">
        <f>'Formatting (DO NOT TOUCH)'!$A$1</f>
        <v>None</v>
      </c>
      <c r="P188" s="1919">
        <v>127.0</v>
      </c>
      <c r="Q188" s="1919">
        <v>20.0</v>
      </c>
      <c r="R188" s="1919">
        <v>70.0</v>
      </c>
      <c r="S188" s="1914" t="s">
        <v>3247</v>
      </c>
      <c r="T188" s="1917" t="s">
        <v>3263</v>
      </c>
      <c r="U188" s="1917" t="s">
        <v>3263</v>
      </c>
      <c r="V188" s="1917" t="str">
        <f>'Formatting (DO NOT TOUCH)'!$C$34</f>
        <v>Swift Swim</v>
      </c>
      <c r="W188" s="1917" t="str">
        <f>'Formatting (DO NOT TOUCH)'!$C$34</f>
        <v>Swift Swim</v>
      </c>
      <c r="X188" s="1929">
        <v>120.0</v>
      </c>
      <c r="Y188" s="1929">
        <v>131.0</v>
      </c>
      <c r="Z188" s="1917"/>
      <c r="AA188" s="1917"/>
    </row>
    <row r="189">
      <c r="A189" s="1919">
        <v>187.0</v>
      </c>
      <c r="B189" s="1914" t="s">
        <v>3634</v>
      </c>
      <c r="C189" s="1920">
        <v>35.0</v>
      </c>
      <c r="D189" s="1921">
        <v>35.0</v>
      </c>
      <c r="E189" s="1922">
        <v>40.0</v>
      </c>
      <c r="F189" s="1923">
        <v>35.0</v>
      </c>
      <c r="G189" s="1924">
        <v>55.0</v>
      </c>
      <c r="H189" s="1925">
        <v>50.0</v>
      </c>
      <c r="I189" s="1926">
        <v>250.0</v>
      </c>
      <c r="J189" s="1930" t="s">
        <v>3245</v>
      </c>
      <c r="K189" s="1936" t="s">
        <v>3260</v>
      </c>
      <c r="L189" s="1919">
        <v>255.0</v>
      </c>
      <c r="M189" s="1915">
        <v>74.0</v>
      </c>
      <c r="N189" s="1928" t="str">
        <f>'Formatting (DO NOT TOUCH)'!$A$1</f>
        <v>None</v>
      </c>
      <c r="O189" s="1928" t="str">
        <f>'Formatting (DO NOT TOUCH)'!$A$1</f>
        <v>None</v>
      </c>
      <c r="P189" s="1919">
        <v>127.0</v>
      </c>
      <c r="Q189" s="1919">
        <v>20.0</v>
      </c>
      <c r="R189" s="1919">
        <v>70.0</v>
      </c>
      <c r="S189" s="1914" t="s">
        <v>3247</v>
      </c>
      <c r="T189" s="1917" t="s">
        <v>3302</v>
      </c>
      <c r="U189" s="1917" t="s">
        <v>3245</v>
      </c>
      <c r="V189" s="1917" t="str">
        <f>'Formatting (DO NOT TOUCH)'!$C$35</f>
        <v>Chlorophyll</v>
      </c>
      <c r="W189" s="1917" t="str">
        <f>'Formatting (DO NOT TOUCH)'!$C$35</f>
        <v>Chlorophyll</v>
      </c>
      <c r="X189" s="1929">
        <v>0.0</v>
      </c>
      <c r="Y189" s="1929">
        <v>9.0</v>
      </c>
      <c r="Z189" s="1917"/>
      <c r="AA189" s="1917"/>
    </row>
    <row r="190">
      <c r="A190" s="1919">
        <v>188.0</v>
      </c>
      <c r="B190" s="1914" t="s">
        <v>3635</v>
      </c>
      <c r="C190" s="1920">
        <v>55.0</v>
      </c>
      <c r="D190" s="1921">
        <v>45.0</v>
      </c>
      <c r="E190" s="1922">
        <v>50.0</v>
      </c>
      <c r="F190" s="1923">
        <v>45.0</v>
      </c>
      <c r="G190" s="1924">
        <v>65.0</v>
      </c>
      <c r="H190" s="1925">
        <v>80.0</v>
      </c>
      <c r="I190" s="1926">
        <v>340.0</v>
      </c>
      <c r="J190" s="1930" t="s">
        <v>3245</v>
      </c>
      <c r="K190" s="1936" t="s">
        <v>3260</v>
      </c>
      <c r="L190" s="1919">
        <v>156.0</v>
      </c>
      <c r="M190" s="1915">
        <v>136.0</v>
      </c>
      <c r="N190" s="1928" t="str">
        <f>'Formatting (DO NOT TOUCH)'!$A$1</f>
        <v>None</v>
      </c>
      <c r="O190" s="1928" t="str">
        <f>'Formatting (DO NOT TOUCH)'!$A$1</f>
        <v>None</v>
      </c>
      <c r="P190" s="1919">
        <v>127.0</v>
      </c>
      <c r="Q190" s="1919">
        <v>20.0</v>
      </c>
      <c r="R190" s="1919">
        <v>70.0</v>
      </c>
      <c r="S190" s="1914" t="s">
        <v>3247</v>
      </c>
      <c r="T190" s="1917" t="s">
        <v>3302</v>
      </c>
      <c r="U190" s="1917" t="s">
        <v>3245</v>
      </c>
      <c r="V190" s="1917" t="str">
        <f>'Formatting (DO NOT TOUCH)'!$C$35</f>
        <v>Chlorophyll</v>
      </c>
      <c r="W190" s="1917" t="str">
        <f>'Formatting (DO NOT TOUCH)'!$C$35</f>
        <v>Chlorophyll</v>
      </c>
      <c r="X190" s="1929">
        <v>0.0</v>
      </c>
      <c r="Y190" s="1929">
        <v>3.0</v>
      </c>
      <c r="Z190" s="1917"/>
      <c r="AA190" s="1917"/>
    </row>
    <row r="191">
      <c r="A191" s="1919">
        <v>189.0</v>
      </c>
      <c r="B191" s="1914" t="s">
        <v>3636</v>
      </c>
      <c r="C191" s="1920">
        <v>75.0</v>
      </c>
      <c r="D191" s="1921">
        <v>55.0</v>
      </c>
      <c r="E191" s="1922">
        <v>70.0</v>
      </c>
      <c r="F191" s="1923">
        <v>55.0</v>
      </c>
      <c r="G191" s="1924">
        <v>85.0</v>
      </c>
      <c r="H191" s="1925">
        <v>110.0</v>
      </c>
      <c r="I191" s="1926">
        <v>450.0</v>
      </c>
      <c r="J191" s="1930" t="s">
        <v>3245</v>
      </c>
      <c r="K191" s="1936" t="s">
        <v>3260</v>
      </c>
      <c r="L191" s="1919">
        <v>59.0</v>
      </c>
      <c r="M191" s="1915">
        <v>176.0</v>
      </c>
      <c r="N191" s="1928" t="str">
        <f>'Formatting (DO NOT TOUCH)'!$A$1</f>
        <v>None</v>
      </c>
      <c r="O191" s="1928" t="str">
        <f>'Formatting (DO NOT TOUCH)'!$A$1</f>
        <v>None</v>
      </c>
      <c r="P191" s="1919">
        <v>127.0</v>
      </c>
      <c r="Q191" s="1919">
        <v>20.0</v>
      </c>
      <c r="R191" s="1919">
        <v>70.0</v>
      </c>
      <c r="S191" s="1914" t="s">
        <v>3247</v>
      </c>
      <c r="T191" s="1917" t="s">
        <v>3302</v>
      </c>
      <c r="U191" s="1917" t="s">
        <v>3245</v>
      </c>
      <c r="V191" s="1917" t="str">
        <f>'Formatting (DO NOT TOUCH)'!$C$35</f>
        <v>Chlorophyll</v>
      </c>
      <c r="W191" s="1917" t="str">
        <f>'Formatting (DO NOT TOUCH)'!$C$35</f>
        <v>Chlorophyll</v>
      </c>
      <c r="X191" s="1929">
        <v>0.0</v>
      </c>
      <c r="Y191" s="1929">
        <v>1.0</v>
      </c>
      <c r="Z191" s="1917"/>
      <c r="AA191" s="1917"/>
    </row>
    <row r="192">
      <c r="A192" s="1919">
        <v>190.0</v>
      </c>
      <c r="B192" s="1914" t="s">
        <v>3637</v>
      </c>
      <c r="C192" s="1920">
        <v>55.0</v>
      </c>
      <c r="D192" s="1921">
        <v>70.0</v>
      </c>
      <c r="E192" s="1922">
        <v>55.0</v>
      </c>
      <c r="F192" s="1923">
        <v>40.0</v>
      </c>
      <c r="G192" s="1924">
        <v>55.0</v>
      </c>
      <c r="H192" s="1925">
        <v>85.0</v>
      </c>
      <c r="I192" s="1926">
        <v>360.0</v>
      </c>
      <c r="J192" s="1927" t="s">
        <v>3241</v>
      </c>
      <c r="K192" s="1927" t="s">
        <v>3241</v>
      </c>
      <c r="L192" s="1919">
        <v>59.0</v>
      </c>
      <c r="M192" s="1915">
        <v>94.0</v>
      </c>
      <c r="N192" s="1928" t="str">
        <f>'Formatting (DO NOT TOUCH)'!$A$1</f>
        <v>None</v>
      </c>
      <c r="O192" s="1928" t="str">
        <f>'Formatting (DO NOT TOUCH)'!$A$1</f>
        <v>None</v>
      </c>
      <c r="P192" s="1919">
        <v>127.0</v>
      </c>
      <c r="Q192" s="1919">
        <v>20.0</v>
      </c>
      <c r="R192" s="1919">
        <v>70.0</v>
      </c>
      <c r="S192" s="1914" t="s">
        <v>3330</v>
      </c>
      <c r="T192" s="1917" t="s">
        <v>3289</v>
      </c>
      <c r="U192" s="1917" t="s">
        <v>3289</v>
      </c>
      <c r="V192" s="1917" t="str">
        <f>'Formatting (DO NOT TOUCH)'!$C$102</f>
        <v>Technician</v>
      </c>
      <c r="W192" s="1917" t="str">
        <f>'Formatting (DO NOT TOUCH)'!$C$102</f>
        <v>Technician</v>
      </c>
      <c r="X192" s="1929">
        <v>0.0</v>
      </c>
      <c r="Y192" s="1929">
        <v>6.0</v>
      </c>
      <c r="Z192" s="1917"/>
      <c r="AA192" s="1917"/>
    </row>
    <row r="193">
      <c r="A193" s="1919">
        <v>191.0</v>
      </c>
      <c r="B193" s="1914" t="s">
        <v>3638</v>
      </c>
      <c r="C193" s="1920">
        <v>30.0</v>
      </c>
      <c r="D193" s="1921">
        <v>30.0</v>
      </c>
      <c r="E193" s="1922">
        <v>30.0</v>
      </c>
      <c r="F193" s="1923">
        <v>30.0</v>
      </c>
      <c r="G193" s="1924">
        <v>30.0</v>
      </c>
      <c r="H193" s="1925">
        <v>30.0</v>
      </c>
      <c r="I193" s="1926">
        <v>180.0</v>
      </c>
      <c r="J193" s="1930" t="s">
        <v>3245</v>
      </c>
      <c r="K193" s="1930" t="s">
        <v>3245</v>
      </c>
      <c r="L193" s="1919">
        <v>255.0</v>
      </c>
      <c r="M193" s="1915">
        <v>52.0</v>
      </c>
      <c r="N193" s="1928" t="str">
        <f>'Formatting (DO NOT TOUCH)'!$A$81</f>
        <v>Sun Stone</v>
      </c>
      <c r="O193" s="1928" t="str">
        <f>'Formatting (DO NOT TOUCH)'!$A$81</f>
        <v>Sun Stone</v>
      </c>
      <c r="P193" s="1919">
        <v>127.0</v>
      </c>
      <c r="Q193" s="1919">
        <v>20.0</v>
      </c>
      <c r="R193" s="1919">
        <v>70.0</v>
      </c>
      <c r="S193" s="1914" t="s">
        <v>3247</v>
      </c>
      <c r="T193" s="1917" t="s">
        <v>3245</v>
      </c>
      <c r="U193" s="1917" t="s">
        <v>3245</v>
      </c>
      <c r="V193" s="1917" t="str">
        <f>'Formatting (DO NOT TOUCH)'!$C$95</f>
        <v>Solar Power</v>
      </c>
      <c r="W193" s="1917" t="str">
        <f>'Formatting (DO NOT TOUCH)'!$C$95</f>
        <v>Solar Power</v>
      </c>
      <c r="X193" s="1929">
        <v>0.0</v>
      </c>
      <c r="Y193" s="1929">
        <v>2.0</v>
      </c>
      <c r="Z193" s="1917"/>
      <c r="AA193" s="1917"/>
    </row>
    <row r="194">
      <c r="A194" s="1919">
        <v>192.0</v>
      </c>
      <c r="B194" s="1914" t="s">
        <v>3639</v>
      </c>
      <c r="C194" s="1920">
        <v>75.0</v>
      </c>
      <c r="D194" s="1921">
        <v>75.0</v>
      </c>
      <c r="E194" s="1922">
        <v>55.0</v>
      </c>
      <c r="F194" s="1923">
        <v>105.0</v>
      </c>
      <c r="G194" s="1924">
        <v>85.0</v>
      </c>
      <c r="H194" s="1925">
        <v>30.0</v>
      </c>
      <c r="I194" s="1926">
        <v>425.0</v>
      </c>
      <c r="J194" s="1930" t="s">
        <v>3245</v>
      </c>
      <c r="K194" s="1930" t="s">
        <v>3245</v>
      </c>
      <c r="L194" s="1919">
        <v>156.0</v>
      </c>
      <c r="M194" s="1915">
        <v>146.0</v>
      </c>
      <c r="N194" s="1928" t="str">
        <f>'Formatting (DO NOT TOUCH)'!$A$1</f>
        <v>None</v>
      </c>
      <c r="O194" s="1928" t="str">
        <f>'Formatting (DO NOT TOUCH)'!$A$1</f>
        <v>None</v>
      </c>
      <c r="P194" s="1919">
        <v>127.0</v>
      </c>
      <c r="Q194" s="1919">
        <v>20.0</v>
      </c>
      <c r="R194" s="1919">
        <v>70.0</v>
      </c>
      <c r="S194" s="1914" t="s">
        <v>3247</v>
      </c>
      <c r="T194" s="1917" t="s">
        <v>3245</v>
      </c>
      <c r="U194" s="1917" t="s">
        <v>3245</v>
      </c>
      <c r="V194" s="1917" t="str">
        <f>'Formatting (DO NOT TOUCH)'!$C$95</f>
        <v>Solar Power</v>
      </c>
      <c r="W194" s="1917" t="str">
        <f>'Formatting (DO NOT TOUCH)'!$C$95</f>
        <v>Solar Power</v>
      </c>
      <c r="X194" s="1929">
        <v>0.0</v>
      </c>
      <c r="Y194" s="1929">
        <v>2.0</v>
      </c>
      <c r="Z194" s="1917"/>
      <c r="AA194" s="1917"/>
    </row>
    <row r="195">
      <c r="A195" s="1919">
        <v>193.0</v>
      </c>
      <c r="B195" s="1914" t="s">
        <v>3640</v>
      </c>
      <c r="C195" s="1920">
        <v>65.0</v>
      </c>
      <c r="D195" s="1921">
        <v>65.0</v>
      </c>
      <c r="E195" s="1922">
        <v>45.0</v>
      </c>
      <c r="F195" s="1923">
        <v>75.0</v>
      </c>
      <c r="G195" s="1924">
        <v>45.0</v>
      </c>
      <c r="H195" s="1925">
        <v>95.0</v>
      </c>
      <c r="I195" s="1926">
        <v>390.0</v>
      </c>
      <c r="J195" s="1939" t="s">
        <v>3271</v>
      </c>
      <c r="K195" s="1936" t="s">
        <v>3260</v>
      </c>
      <c r="L195" s="1919">
        <v>0.0</v>
      </c>
      <c r="M195" s="1915">
        <v>147.0</v>
      </c>
      <c r="N195" s="1928" t="str">
        <f>'Formatting (DO NOT TOUCH)'!$A$1</f>
        <v>None</v>
      </c>
      <c r="O195" s="1928" t="str">
        <f>'Formatting (DO NOT TOUCH)'!$A$1</f>
        <v>None</v>
      </c>
      <c r="P195" s="1919">
        <v>127.0</v>
      </c>
      <c r="Q195" s="1919">
        <v>20.0</v>
      </c>
      <c r="R195" s="1919">
        <v>70.0</v>
      </c>
      <c r="S195" s="1914" t="s">
        <v>3242</v>
      </c>
      <c r="T195" s="1917" t="s">
        <v>3271</v>
      </c>
      <c r="U195" s="1917" t="s">
        <v>3271</v>
      </c>
      <c r="V195" s="1917" t="str">
        <f>'Formatting (DO NOT TOUCH)'!$C$15</f>
        <v>Compoundeyes</v>
      </c>
      <c r="W195" s="1917" t="str">
        <f>'Formatting (DO NOT TOUCH)'!$C$15</f>
        <v>Compoundeyes</v>
      </c>
      <c r="X195" s="1929">
        <v>255.0</v>
      </c>
      <c r="Y195" s="1929">
        <v>0.0</v>
      </c>
      <c r="Z195" s="1917"/>
      <c r="AA195" s="1917"/>
    </row>
    <row r="196">
      <c r="A196" s="1919">
        <v>194.0</v>
      </c>
      <c r="B196" s="1914" t="s">
        <v>3641</v>
      </c>
      <c r="C196" s="1920">
        <v>55.0</v>
      </c>
      <c r="D196" s="1921">
        <v>45.0</v>
      </c>
      <c r="E196" s="1922">
        <v>45.0</v>
      </c>
      <c r="F196" s="1923">
        <v>25.0</v>
      </c>
      <c r="G196" s="1924">
        <v>25.0</v>
      </c>
      <c r="H196" s="1925">
        <v>15.0</v>
      </c>
      <c r="I196" s="1926">
        <v>210.0</v>
      </c>
      <c r="J196" s="1937" t="s">
        <v>3262</v>
      </c>
      <c r="K196" s="1943" t="s">
        <v>3312</v>
      </c>
      <c r="L196" s="1919">
        <v>255.0</v>
      </c>
      <c r="M196" s="1915">
        <v>52.0</v>
      </c>
      <c r="N196" s="1928" t="str">
        <f>'Formatting (DO NOT TOUCH)'!$A$1</f>
        <v>None</v>
      </c>
      <c r="O196" s="1928" t="str">
        <f>'Formatting (DO NOT TOUCH)'!$A$1</f>
        <v>None</v>
      </c>
      <c r="P196" s="1919">
        <v>127.0</v>
      </c>
      <c r="Q196" s="1919">
        <v>20.0</v>
      </c>
      <c r="R196" s="1919">
        <v>70.0</v>
      </c>
      <c r="S196" s="1914" t="s">
        <v>3242</v>
      </c>
      <c r="T196" s="1917" t="s">
        <v>3263</v>
      </c>
      <c r="U196" s="1917" t="s">
        <v>3289</v>
      </c>
      <c r="V196" s="1917" t="str">
        <f>'Formatting (DO NOT TOUCH)'!$C$12</f>
        <v>Water Absorb</v>
      </c>
      <c r="W196" s="1917" t="str">
        <f>'Formatting (DO NOT TOUCH)'!$C$12</f>
        <v>Water Absorb</v>
      </c>
      <c r="X196" s="1929">
        <v>120.0</v>
      </c>
      <c r="Y196" s="1929">
        <v>1.0</v>
      </c>
      <c r="Z196" s="1917"/>
      <c r="AA196" s="1917"/>
    </row>
    <row r="197">
      <c r="A197" s="1919">
        <v>195.0</v>
      </c>
      <c r="B197" s="1914" t="s">
        <v>3642</v>
      </c>
      <c r="C197" s="1920">
        <v>95.0</v>
      </c>
      <c r="D197" s="1921">
        <v>85.0</v>
      </c>
      <c r="E197" s="1922">
        <v>85.0</v>
      </c>
      <c r="F197" s="1923">
        <v>65.0</v>
      </c>
      <c r="G197" s="1924">
        <v>65.0</v>
      </c>
      <c r="H197" s="1925">
        <v>35.0</v>
      </c>
      <c r="I197" s="1926">
        <v>430.0</v>
      </c>
      <c r="J197" s="1937" t="s">
        <v>3262</v>
      </c>
      <c r="K197" s="1943" t="s">
        <v>3312</v>
      </c>
      <c r="L197" s="1919">
        <v>117.0</v>
      </c>
      <c r="M197" s="1915">
        <v>137.0</v>
      </c>
      <c r="N197" s="1928" t="str">
        <f>'Formatting (DO NOT TOUCH)'!$A$1</f>
        <v>None</v>
      </c>
      <c r="O197" s="1928" t="str">
        <f>'Formatting (DO NOT TOUCH)'!$A$1</f>
        <v>None</v>
      </c>
      <c r="P197" s="1919">
        <v>127.0</v>
      </c>
      <c r="Q197" s="1919">
        <v>20.0</v>
      </c>
      <c r="R197" s="1919">
        <v>70.0</v>
      </c>
      <c r="S197" s="1914" t="s">
        <v>3242</v>
      </c>
      <c r="T197" s="1917" t="s">
        <v>3263</v>
      </c>
      <c r="U197" s="1917" t="s">
        <v>3289</v>
      </c>
      <c r="V197" s="1917" t="str">
        <f>'Formatting (DO NOT TOUCH)'!$C$87</f>
        <v>Simple</v>
      </c>
      <c r="W197" s="1917" t="str">
        <f>'Formatting (DO NOT TOUCH)'!$C$39</f>
        <v>Poison Point</v>
      </c>
      <c r="X197" s="1929">
        <v>60.0</v>
      </c>
      <c r="Y197" s="1929">
        <v>1.0</v>
      </c>
      <c r="Z197" s="1917"/>
      <c r="AA197" s="1917"/>
    </row>
    <row r="198">
      <c r="A198" s="1919">
        <v>196.0</v>
      </c>
      <c r="B198" s="1914" t="s">
        <v>3643</v>
      </c>
      <c r="C198" s="1920">
        <v>65.0</v>
      </c>
      <c r="D198" s="1921">
        <v>65.0</v>
      </c>
      <c r="E198" s="1922">
        <v>60.0</v>
      </c>
      <c r="F198" s="1923">
        <v>130.0</v>
      </c>
      <c r="G198" s="1924">
        <v>95.0</v>
      </c>
      <c r="H198" s="1925">
        <v>110.0</v>
      </c>
      <c r="I198" s="1926">
        <v>525.0</v>
      </c>
      <c r="J198" s="1946" t="s">
        <v>473</v>
      </c>
      <c r="K198" s="1946" t="s">
        <v>473</v>
      </c>
      <c r="L198" s="1919">
        <v>59.0</v>
      </c>
      <c r="M198" s="1915">
        <v>197.0</v>
      </c>
      <c r="N198" s="1928" t="str">
        <f>'Formatting (DO NOT TOUCH)'!$A$1</f>
        <v>None</v>
      </c>
      <c r="O198" s="1928" t="str">
        <f>'Formatting (DO NOT TOUCH)'!$A$1</f>
        <v>None</v>
      </c>
      <c r="P198" s="1919">
        <v>31.0</v>
      </c>
      <c r="Q198" s="1919">
        <v>35.0</v>
      </c>
      <c r="R198" s="1919">
        <v>70.0</v>
      </c>
      <c r="S198" s="1914" t="s">
        <v>3242</v>
      </c>
      <c r="T198" s="1917" t="s">
        <v>3289</v>
      </c>
      <c r="U198" s="1917" t="s">
        <v>3289</v>
      </c>
      <c r="V198" s="1917" t="str">
        <f>'Formatting (DO NOT TOUCH)'!$C$29</f>
        <v>Synchronize</v>
      </c>
      <c r="W198" s="1917" t="str">
        <f>'Formatting (DO NOT TOUCH)'!$C$29</f>
        <v>Synchronize</v>
      </c>
      <c r="X198" s="1929">
        <v>0.0</v>
      </c>
      <c r="Y198" s="1929">
        <v>6.0</v>
      </c>
      <c r="Z198" s="1917"/>
      <c r="AA198" s="1917"/>
    </row>
    <row r="199">
      <c r="A199" s="1919">
        <v>197.0</v>
      </c>
      <c r="B199" s="1914" t="s">
        <v>3644</v>
      </c>
      <c r="C199" s="1920">
        <v>95.0</v>
      </c>
      <c r="D199" s="1921">
        <v>65.0</v>
      </c>
      <c r="E199" s="1922">
        <v>110.0</v>
      </c>
      <c r="F199" s="1923">
        <v>60.0</v>
      </c>
      <c r="G199" s="1924">
        <v>130.0</v>
      </c>
      <c r="H199" s="1925">
        <v>65.0</v>
      </c>
      <c r="I199" s="1926">
        <v>525.0</v>
      </c>
      <c r="J199" s="1949" t="s">
        <v>3645</v>
      </c>
      <c r="K199" s="1949" t="s">
        <v>3645</v>
      </c>
      <c r="L199" s="1919">
        <v>59.0</v>
      </c>
      <c r="M199" s="1915">
        <v>197.0</v>
      </c>
      <c r="N199" s="1928" t="str">
        <f>'Formatting (DO NOT TOUCH)'!$A$1</f>
        <v>None</v>
      </c>
      <c r="O199" s="1928" t="str">
        <f>'Formatting (DO NOT TOUCH)'!$A$1</f>
        <v>None</v>
      </c>
      <c r="P199" s="1919">
        <v>31.0</v>
      </c>
      <c r="Q199" s="1919">
        <v>35.0</v>
      </c>
      <c r="R199" s="1919">
        <v>35.0</v>
      </c>
      <c r="S199" s="1914" t="s">
        <v>3242</v>
      </c>
      <c r="T199" s="1917" t="s">
        <v>3289</v>
      </c>
      <c r="U199" s="1917" t="s">
        <v>3289</v>
      </c>
      <c r="V199" s="1917" t="str">
        <f>'Formatting (DO NOT TOUCH)'!$C$29</f>
        <v>Synchronize</v>
      </c>
      <c r="W199" s="1917" t="str">
        <f>'Formatting (DO NOT TOUCH)'!$C$29</f>
        <v>Synchronize</v>
      </c>
      <c r="X199" s="1929">
        <v>0.0</v>
      </c>
      <c r="Y199" s="1929">
        <v>4.0</v>
      </c>
      <c r="Z199" s="1917"/>
      <c r="AA199" s="1917"/>
    </row>
    <row r="200">
      <c r="A200" s="1919">
        <v>198.0</v>
      </c>
      <c r="B200" s="1914" t="s">
        <v>3646</v>
      </c>
      <c r="C200" s="1920">
        <v>60.0</v>
      </c>
      <c r="D200" s="1921">
        <v>85.0</v>
      </c>
      <c r="E200" s="1922">
        <v>42.0</v>
      </c>
      <c r="F200" s="1923">
        <v>85.0</v>
      </c>
      <c r="G200" s="1924">
        <v>42.0</v>
      </c>
      <c r="H200" s="1925">
        <v>91.0</v>
      </c>
      <c r="I200" s="1926">
        <v>405.0</v>
      </c>
      <c r="J200" s="1949" t="s">
        <v>3645</v>
      </c>
      <c r="K200" s="1936" t="s">
        <v>3260</v>
      </c>
      <c r="L200" s="1919">
        <v>59.0</v>
      </c>
      <c r="M200" s="1915">
        <v>107.0</v>
      </c>
      <c r="N200" s="1928" t="str">
        <f>'Formatting (DO NOT TOUCH)'!$A$1</f>
        <v>None</v>
      </c>
      <c r="O200" s="1928" t="str">
        <f>'Formatting (DO NOT TOUCH)'!$A$1</f>
        <v>None</v>
      </c>
      <c r="P200" s="1919">
        <v>127.0</v>
      </c>
      <c r="Q200" s="1919">
        <v>20.0</v>
      </c>
      <c r="R200" s="1919">
        <v>35.0</v>
      </c>
      <c r="S200" s="1914" t="s">
        <v>3247</v>
      </c>
      <c r="T200" s="1917" t="s">
        <v>3260</v>
      </c>
      <c r="U200" s="1917" t="s">
        <v>3260</v>
      </c>
      <c r="V200" s="1917" t="str">
        <f>'Formatting (DO NOT TOUCH)'!$C$106</f>
        <v>Super Luck</v>
      </c>
      <c r="W200" s="1917" t="str">
        <f>'Formatting (DO NOT TOUCH)'!$C$106</f>
        <v>Super Luck</v>
      </c>
      <c r="X200" s="1929">
        <v>0.0</v>
      </c>
      <c r="Y200" s="1929">
        <v>4.0</v>
      </c>
      <c r="Z200" s="1917"/>
      <c r="AA200" s="1917"/>
    </row>
    <row r="201">
      <c r="A201" s="1919">
        <v>199.0</v>
      </c>
      <c r="B201" s="1914" t="s">
        <v>3647</v>
      </c>
      <c r="C201" s="1920">
        <v>95.0</v>
      </c>
      <c r="D201" s="1921">
        <v>75.0</v>
      </c>
      <c r="E201" s="1922">
        <v>80.0</v>
      </c>
      <c r="F201" s="1923">
        <v>100.0</v>
      </c>
      <c r="G201" s="1924">
        <v>110.0</v>
      </c>
      <c r="H201" s="1925">
        <v>30.0</v>
      </c>
      <c r="I201" s="1926">
        <v>490.0</v>
      </c>
      <c r="J201" s="1937" t="s">
        <v>3262</v>
      </c>
      <c r="K201" s="1946" t="s">
        <v>473</v>
      </c>
      <c r="L201" s="1919">
        <v>91.0</v>
      </c>
      <c r="M201" s="1915">
        <v>164.0</v>
      </c>
      <c r="N201" s="1928" t="str">
        <f>'Formatting (DO NOT TOUCH)'!$A$1</f>
        <v>None</v>
      </c>
      <c r="O201" s="1928" t="str">
        <f>'Formatting (DO NOT TOUCH)'!$A$222</f>
        <v>King’s Rock</v>
      </c>
      <c r="P201" s="1919">
        <v>127.0</v>
      </c>
      <c r="Q201" s="1919">
        <v>20.0</v>
      </c>
      <c r="R201" s="1919">
        <v>70.0</v>
      </c>
      <c r="S201" s="1914" t="s">
        <v>3242</v>
      </c>
      <c r="T201" s="1917" t="s">
        <v>3248</v>
      </c>
      <c r="U201" s="1917" t="s">
        <v>3263</v>
      </c>
      <c r="V201" s="1917" t="str">
        <f>'Formatting (DO NOT TOUCH)'!$C$87</f>
        <v>Simple</v>
      </c>
      <c r="W201" s="1917" t="str">
        <f>'Formatting (DO NOT TOUCH)'!$C$99</f>
        <v>Magic Guard</v>
      </c>
      <c r="X201" s="1929">
        <v>0.0</v>
      </c>
      <c r="Y201" s="1929">
        <v>9.0</v>
      </c>
      <c r="Z201" s="1917"/>
      <c r="AA201" s="1917"/>
    </row>
    <row r="202">
      <c r="A202" s="1919">
        <v>200.0</v>
      </c>
      <c r="B202" s="1914" t="s">
        <v>3648</v>
      </c>
      <c r="C202" s="1920">
        <v>60.0</v>
      </c>
      <c r="D202" s="1921">
        <v>60.0</v>
      </c>
      <c r="E202" s="1922">
        <v>60.0</v>
      </c>
      <c r="F202" s="1923">
        <v>85.0</v>
      </c>
      <c r="G202" s="1924">
        <v>85.0</v>
      </c>
      <c r="H202" s="1925">
        <v>85.0</v>
      </c>
      <c r="I202" s="1926">
        <v>435.0</v>
      </c>
      <c r="J202" s="1951" t="s">
        <v>3462</v>
      </c>
      <c r="K202" s="1951" t="s">
        <v>3462</v>
      </c>
      <c r="L202" s="1919">
        <v>59.0</v>
      </c>
      <c r="M202" s="1915">
        <v>147.0</v>
      </c>
      <c r="N202" s="1928" t="str">
        <f>'Formatting (DO NOT TOUCH)'!$A$1</f>
        <v>None</v>
      </c>
      <c r="O202" s="1928" t="str">
        <f>'Formatting (DO NOT TOUCH)'!$A$1</f>
        <v>None</v>
      </c>
      <c r="P202" s="1919">
        <v>127.0</v>
      </c>
      <c r="Q202" s="1919">
        <v>25.0</v>
      </c>
      <c r="R202" s="1919">
        <v>35.0</v>
      </c>
      <c r="S202" s="1914" t="s">
        <v>3330</v>
      </c>
      <c r="T202" s="1917" t="s">
        <v>3454</v>
      </c>
      <c r="U202" s="1917" t="s">
        <v>3454</v>
      </c>
      <c r="V202" s="1917" t="str">
        <f>'Formatting (DO NOT TOUCH)'!$C$27</f>
        <v>Levitate</v>
      </c>
      <c r="W202" s="1917" t="str">
        <f>'Formatting (DO NOT TOUCH)'!$C$1</f>
        <v>-</v>
      </c>
      <c r="X202" s="1929">
        <v>0.0</v>
      </c>
      <c r="Y202" s="1929">
        <v>7.0</v>
      </c>
      <c r="Z202" s="1917"/>
      <c r="AA202" s="1917"/>
    </row>
    <row r="203">
      <c r="A203" s="1919">
        <v>201.0</v>
      </c>
      <c r="B203" s="1914" t="s">
        <v>3649</v>
      </c>
      <c r="C203" s="1920">
        <v>48.0</v>
      </c>
      <c r="D203" s="1932" t="s">
        <v>3650</v>
      </c>
      <c r="E203" s="1922">
        <v>48.0</v>
      </c>
      <c r="F203" s="1935" t="s">
        <v>3650</v>
      </c>
      <c r="G203" s="1924">
        <v>48.0</v>
      </c>
      <c r="H203" s="1925">
        <v>48.0</v>
      </c>
      <c r="I203" s="1933" t="s">
        <v>3651</v>
      </c>
      <c r="J203" s="1946" t="s">
        <v>473</v>
      </c>
      <c r="K203" s="1946" t="s">
        <v>473</v>
      </c>
      <c r="L203" s="1919">
        <v>255.0</v>
      </c>
      <c r="M203" s="1915">
        <v>61.0</v>
      </c>
      <c r="N203" s="1928" t="str">
        <f>'Formatting (DO NOT TOUCH)'!$A$1</f>
        <v>None</v>
      </c>
      <c r="O203" s="1928" t="str">
        <f>'Formatting (DO NOT TOUCH)'!$A$1</f>
        <v>None</v>
      </c>
      <c r="P203" s="1919">
        <v>255.0</v>
      </c>
      <c r="Q203" s="1919">
        <v>40.0</v>
      </c>
      <c r="R203" s="1919">
        <v>70.0</v>
      </c>
      <c r="S203" s="1914" t="s">
        <v>3242</v>
      </c>
      <c r="T203" s="1917" t="s">
        <v>3319</v>
      </c>
      <c r="U203" s="1917" t="s">
        <v>3319</v>
      </c>
      <c r="V203" s="1917" t="str">
        <f>'Formatting (DO NOT TOUCH)'!$C$26</f>
        <v>Wonder Guard</v>
      </c>
      <c r="W203" s="1917" t="str">
        <f>'Formatting (DO NOT TOUCH)'!$C$26</f>
        <v>Wonder Guard</v>
      </c>
      <c r="X203" s="1929">
        <v>0.0</v>
      </c>
      <c r="Y203" s="1929">
        <v>132.0</v>
      </c>
      <c r="Z203" s="1917"/>
      <c r="AA203" s="1917"/>
    </row>
    <row r="204">
      <c r="A204" s="1919">
        <v>202.0</v>
      </c>
      <c r="B204" s="1914" t="s">
        <v>3652</v>
      </c>
      <c r="C204" s="1920">
        <v>190.0</v>
      </c>
      <c r="D204" s="1921">
        <v>33.0</v>
      </c>
      <c r="E204" s="1922">
        <v>58.0</v>
      </c>
      <c r="F204" s="1923">
        <v>33.0</v>
      </c>
      <c r="G204" s="1924">
        <v>58.0</v>
      </c>
      <c r="H204" s="1925">
        <v>33.0</v>
      </c>
      <c r="I204" s="1926">
        <v>405.0</v>
      </c>
      <c r="J204" s="1946" t="s">
        <v>473</v>
      </c>
      <c r="K204" s="1946" t="s">
        <v>473</v>
      </c>
      <c r="L204" s="1919">
        <v>11.0</v>
      </c>
      <c r="M204" s="1915">
        <v>177.0</v>
      </c>
      <c r="N204" s="1928" t="str">
        <f>'Formatting (DO NOT TOUCH)'!$A$1</f>
        <v>None</v>
      </c>
      <c r="O204" s="1928" t="str">
        <f>'Formatting (DO NOT TOUCH)'!$A$1</f>
        <v>None</v>
      </c>
      <c r="P204" s="1919">
        <v>127.0</v>
      </c>
      <c r="Q204" s="1919">
        <v>20.0</v>
      </c>
      <c r="R204" s="1919">
        <v>70.0</v>
      </c>
      <c r="S204" s="1914" t="s">
        <v>3381</v>
      </c>
      <c r="T204" s="1917" t="s">
        <v>3454</v>
      </c>
      <c r="U204" s="1917" t="s">
        <v>3454</v>
      </c>
      <c r="V204" s="1917" t="str">
        <f>'Formatting (DO NOT TOUCH)'!$C$24</f>
        <v>Shadow Tag</v>
      </c>
      <c r="W204" s="1917" t="str">
        <f>'Formatting (DO NOT TOUCH)'!$C$1</f>
        <v>-</v>
      </c>
      <c r="X204" s="1929">
        <v>0.0</v>
      </c>
      <c r="Y204" s="1929">
        <v>1.0</v>
      </c>
      <c r="Z204" s="1917"/>
      <c r="AA204" s="1917"/>
    </row>
    <row r="205">
      <c r="A205" s="1919">
        <v>203.0</v>
      </c>
      <c r="B205" s="1914" t="s">
        <v>3653</v>
      </c>
      <c r="C205" s="1944" t="s">
        <v>3392</v>
      </c>
      <c r="D205" s="1932" t="s">
        <v>3284</v>
      </c>
      <c r="E205" s="1941" t="s">
        <v>3432</v>
      </c>
      <c r="F205" s="1935" t="s">
        <v>3293</v>
      </c>
      <c r="G205" s="1940" t="s">
        <v>3432</v>
      </c>
      <c r="H205" s="1925">
        <v>85.0</v>
      </c>
      <c r="I205" s="1933" t="s">
        <v>3654</v>
      </c>
      <c r="J205" s="1927" t="s">
        <v>3241</v>
      </c>
      <c r="K205" s="1946" t="s">
        <v>473</v>
      </c>
      <c r="L205" s="1919">
        <v>59.0</v>
      </c>
      <c r="M205" s="1915">
        <v>149.0</v>
      </c>
      <c r="N205" s="1928" t="str">
        <f>'Formatting (DO NOT TOUCH)'!$A$1</f>
        <v>None</v>
      </c>
      <c r="O205" s="1928" t="str">
        <f>'Formatting (DO NOT TOUCH)'!$A$1</f>
        <v>None</v>
      </c>
      <c r="P205" s="1919">
        <v>127.0</v>
      </c>
      <c r="Q205" s="1919">
        <v>20.0</v>
      </c>
      <c r="R205" s="1919">
        <v>70.0</v>
      </c>
      <c r="S205" s="1914" t="s">
        <v>3242</v>
      </c>
      <c r="T205" s="1917" t="s">
        <v>3289</v>
      </c>
      <c r="U205" s="1917" t="s">
        <v>3289</v>
      </c>
      <c r="V205" s="1917" t="str">
        <f>'Formatting (DO NOT TOUCH)'!$C$96</f>
        <v>Quick Feet</v>
      </c>
      <c r="W205" s="1917" t="str">
        <f>'Formatting (DO NOT TOUCH)'!$C$96</f>
        <v>Quick Feet</v>
      </c>
      <c r="X205" s="1929">
        <v>0.0</v>
      </c>
      <c r="Y205" s="1929">
        <v>2.0</v>
      </c>
      <c r="Z205" s="1917"/>
      <c r="AA205" s="1917"/>
    </row>
    <row r="206">
      <c r="A206" s="1919">
        <v>204.0</v>
      </c>
      <c r="B206" s="1914" t="s">
        <v>3655</v>
      </c>
      <c r="C206" s="1920">
        <v>50.0</v>
      </c>
      <c r="D206" s="1921">
        <v>65.0</v>
      </c>
      <c r="E206" s="1922">
        <v>90.0</v>
      </c>
      <c r="F206" s="1923">
        <v>35.0</v>
      </c>
      <c r="G206" s="1924">
        <v>35.0</v>
      </c>
      <c r="H206" s="1925">
        <v>15.0</v>
      </c>
      <c r="I206" s="1926">
        <v>290.0</v>
      </c>
      <c r="J206" s="1939" t="s">
        <v>3271</v>
      </c>
      <c r="K206" s="1939" t="s">
        <v>3271</v>
      </c>
      <c r="L206" s="1919">
        <v>52.0</v>
      </c>
      <c r="M206" s="1915">
        <v>60.0</v>
      </c>
      <c r="N206" s="1928" t="str">
        <f>'Formatting (DO NOT TOUCH)'!$A$1</f>
        <v>None</v>
      </c>
      <c r="O206" s="1928" t="str">
        <f>'Formatting (DO NOT TOUCH)'!$A$1</f>
        <v>None</v>
      </c>
      <c r="P206" s="1919">
        <v>127.0</v>
      </c>
      <c r="Q206" s="1919">
        <v>20.0</v>
      </c>
      <c r="R206" s="1919">
        <v>70.0</v>
      </c>
      <c r="S206" s="1914" t="s">
        <v>3242</v>
      </c>
      <c r="T206" s="1917" t="s">
        <v>3271</v>
      </c>
      <c r="U206" s="1917" t="s">
        <v>3271</v>
      </c>
      <c r="V206" s="1917" t="str">
        <f>'Formatting (DO NOT TOUCH)'!$C$25</f>
        <v>Rough Skin</v>
      </c>
      <c r="W206" s="1917" t="str">
        <f>'Formatting (DO NOT TOUCH)'!$C$1</f>
        <v>-</v>
      </c>
      <c r="X206" s="1929">
        <v>0.0</v>
      </c>
      <c r="Y206" s="1929">
        <v>7.0</v>
      </c>
      <c r="Z206" s="1917"/>
      <c r="AA206" s="1917"/>
    </row>
    <row r="207">
      <c r="A207" s="1919">
        <v>205.0</v>
      </c>
      <c r="B207" s="1914" t="s">
        <v>3656</v>
      </c>
      <c r="C207" s="1920">
        <v>75.0</v>
      </c>
      <c r="D207" s="1921">
        <v>90.0</v>
      </c>
      <c r="E207" s="1922">
        <v>140.0</v>
      </c>
      <c r="F207" s="1923">
        <v>60.0</v>
      </c>
      <c r="G207" s="1940" t="s">
        <v>3657</v>
      </c>
      <c r="H207" s="1925">
        <v>40.0</v>
      </c>
      <c r="I207" s="1933" t="s">
        <v>3658</v>
      </c>
      <c r="J207" s="1939" t="s">
        <v>3271</v>
      </c>
      <c r="K207" s="1949" t="s">
        <v>3438</v>
      </c>
      <c r="L207" s="1919">
        <v>14.0</v>
      </c>
      <c r="M207" s="1915">
        <v>118.0</v>
      </c>
      <c r="N207" s="1928" t="str">
        <f>'Formatting (DO NOT TOUCH)'!$A$1</f>
        <v>None</v>
      </c>
      <c r="O207" s="1928" t="str">
        <f>'Formatting (DO NOT TOUCH)'!$A$1</f>
        <v>None</v>
      </c>
      <c r="P207" s="1919">
        <v>127.0</v>
      </c>
      <c r="Q207" s="1919">
        <v>20.0</v>
      </c>
      <c r="R207" s="1919">
        <v>70.0</v>
      </c>
      <c r="S207" s="1914" t="s">
        <v>3242</v>
      </c>
      <c r="T207" s="1917" t="s">
        <v>3271</v>
      </c>
      <c r="U207" s="1917" t="s">
        <v>3271</v>
      </c>
      <c r="V207" s="1917" t="str">
        <f>'Formatting (DO NOT TOUCH)'!$C$86</f>
        <v>Heatproof</v>
      </c>
      <c r="W207" s="1917" t="str">
        <f>'Formatting (DO NOT TOUCH)'!$C$1</f>
        <v>-</v>
      </c>
      <c r="X207" s="1929">
        <v>0.0</v>
      </c>
      <c r="Y207" s="1929">
        <v>6.0</v>
      </c>
      <c r="Z207" s="1917"/>
      <c r="AA207" s="1917"/>
    </row>
    <row r="208">
      <c r="A208" s="1919">
        <v>206.0</v>
      </c>
      <c r="B208" s="1914" t="s">
        <v>3659</v>
      </c>
      <c r="C208" s="1920">
        <v>100.0</v>
      </c>
      <c r="D208" s="1932" t="s">
        <v>3378</v>
      </c>
      <c r="E208" s="1941" t="s">
        <v>3349</v>
      </c>
      <c r="F208" s="1935" t="s">
        <v>3482</v>
      </c>
      <c r="G208" s="1940" t="s">
        <v>3660</v>
      </c>
      <c r="H208" s="1938" t="s">
        <v>3470</v>
      </c>
      <c r="I208" s="1933" t="s">
        <v>3661</v>
      </c>
      <c r="J208" s="1927" t="s">
        <v>3241</v>
      </c>
      <c r="K208" s="1927" t="s">
        <v>3241</v>
      </c>
      <c r="L208" s="1919">
        <v>247.0</v>
      </c>
      <c r="M208" s="1915">
        <v>125.0</v>
      </c>
      <c r="N208" s="1928" t="str">
        <f>'Formatting (DO NOT TOUCH)'!$A$1</f>
        <v>None</v>
      </c>
      <c r="O208" s="1928" t="str">
        <f>'Formatting (DO NOT TOUCH)'!$A$1</f>
        <v>None</v>
      </c>
      <c r="P208" s="1919">
        <v>127.0</v>
      </c>
      <c r="Q208" s="1919">
        <v>20.0</v>
      </c>
      <c r="R208" s="1919">
        <v>70.0</v>
      </c>
      <c r="S208" s="1914" t="s">
        <v>3242</v>
      </c>
      <c r="T208" s="1917" t="s">
        <v>3289</v>
      </c>
      <c r="U208" s="1917" t="s">
        <v>3289</v>
      </c>
      <c r="V208" s="1917" t="str">
        <f>'Formatting (DO NOT TOUCH)'!$C$33</f>
        <v>Serene Grace</v>
      </c>
      <c r="W208" s="1917" t="str">
        <f>'Formatting (DO NOT TOUCH)'!$C$33</f>
        <v>Serene Grace</v>
      </c>
      <c r="X208" s="1929">
        <v>0.0</v>
      </c>
      <c r="Y208" s="1929">
        <v>2.0</v>
      </c>
      <c r="Z208" s="1917"/>
      <c r="AA208" s="1917"/>
    </row>
    <row r="209">
      <c r="A209" s="1919">
        <v>207.0</v>
      </c>
      <c r="B209" s="1914" t="s">
        <v>3662</v>
      </c>
      <c r="C209" s="1920">
        <v>65.0</v>
      </c>
      <c r="D209" s="1921">
        <v>75.0</v>
      </c>
      <c r="E209" s="1922">
        <v>105.0</v>
      </c>
      <c r="F209" s="1923">
        <v>35.0</v>
      </c>
      <c r="G209" s="1924">
        <v>65.0</v>
      </c>
      <c r="H209" s="1925">
        <v>85.0</v>
      </c>
      <c r="I209" s="1926">
        <v>430.0</v>
      </c>
      <c r="J209" s="1943" t="s">
        <v>3312</v>
      </c>
      <c r="K209" s="1936" t="s">
        <v>3260</v>
      </c>
      <c r="L209" s="1919">
        <v>78.0</v>
      </c>
      <c r="M209" s="1915">
        <v>108.0</v>
      </c>
      <c r="N209" s="1928" t="str">
        <f>'Formatting (DO NOT TOUCH)'!$A$1</f>
        <v>None</v>
      </c>
      <c r="O209" s="1928" t="str">
        <f>'Formatting (DO NOT TOUCH)'!$A$1</f>
        <v>None</v>
      </c>
      <c r="P209" s="1919">
        <v>127.0</v>
      </c>
      <c r="Q209" s="1919">
        <v>20.0</v>
      </c>
      <c r="R209" s="1919">
        <v>70.0</v>
      </c>
      <c r="S209" s="1914" t="s">
        <v>3247</v>
      </c>
      <c r="T209" s="1917" t="s">
        <v>3271</v>
      </c>
      <c r="U209" s="1917" t="s">
        <v>3271</v>
      </c>
      <c r="V209" s="1917" t="str">
        <f>'Formatting (DO NOT TOUCH)'!$C$9</f>
        <v>Sand Veil</v>
      </c>
      <c r="W209" s="1917" t="str">
        <f>'Formatting (DO NOT TOUCH)'!$C$9</f>
        <v>Sand Veil</v>
      </c>
      <c r="X209" s="1929">
        <v>25.0</v>
      </c>
      <c r="Y209" s="1929">
        <v>6.0</v>
      </c>
      <c r="Z209" s="1917"/>
      <c r="AA209" s="1917"/>
    </row>
    <row r="210">
      <c r="A210" s="1919">
        <v>208.0</v>
      </c>
      <c r="B210" s="1914" t="s">
        <v>3663</v>
      </c>
      <c r="C210" s="1944" t="s">
        <v>3664</v>
      </c>
      <c r="D210" s="1932" t="s">
        <v>3665</v>
      </c>
      <c r="E210" s="1922">
        <v>200.0</v>
      </c>
      <c r="F210" s="1935" t="s">
        <v>3666</v>
      </c>
      <c r="G210" s="1940" t="s">
        <v>3294</v>
      </c>
      <c r="H210" s="1925">
        <v>30.0</v>
      </c>
      <c r="I210" s="1933" t="s">
        <v>3667</v>
      </c>
      <c r="J210" s="1949" t="s">
        <v>3438</v>
      </c>
      <c r="K210" s="1943" t="s">
        <v>3312</v>
      </c>
      <c r="L210" s="1919">
        <v>14.0</v>
      </c>
      <c r="M210" s="1915">
        <v>196.0</v>
      </c>
      <c r="N210" s="1928" t="str">
        <f>'Formatting (DO NOT TOUCH)'!$A$1</f>
        <v>None</v>
      </c>
      <c r="O210" s="1928" t="str">
        <f>'Formatting (DO NOT TOUCH)'!$A$1</f>
        <v>None</v>
      </c>
      <c r="P210" s="1919">
        <v>127.0</v>
      </c>
      <c r="Q210" s="1919">
        <v>25.0</v>
      </c>
      <c r="R210" s="1919">
        <v>70.0</v>
      </c>
      <c r="S210" s="1914" t="s">
        <v>3381</v>
      </c>
      <c r="T210" s="1917" t="s">
        <v>3419</v>
      </c>
      <c r="U210" s="1917" t="s">
        <v>3419</v>
      </c>
      <c r="V210" s="1917" t="str">
        <f>'Formatting (DO NOT TOUCH)'!$C$117</f>
        <v>Solid Rock</v>
      </c>
      <c r="W210" s="1917" t="str">
        <f>'Formatting (DO NOT TOUCH)'!$C$70</f>
        <v>Rock Head</v>
      </c>
      <c r="X210" s="1929">
        <v>0.0</v>
      </c>
      <c r="Y210" s="1929">
        <v>7.0</v>
      </c>
      <c r="Z210" s="1917"/>
      <c r="AA210" s="1917"/>
    </row>
    <row r="211">
      <c r="A211" s="1919">
        <v>209.0</v>
      </c>
      <c r="B211" s="1914" t="s">
        <v>3668</v>
      </c>
      <c r="C211" s="1920">
        <v>60.0</v>
      </c>
      <c r="D211" s="1921">
        <v>80.0</v>
      </c>
      <c r="E211" s="1922">
        <v>50.0</v>
      </c>
      <c r="F211" s="1923">
        <v>40.0</v>
      </c>
      <c r="G211" s="1924">
        <v>40.0</v>
      </c>
      <c r="H211" s="1925">
        <v>30.0</v>
      </c>
      <c r="I211" s="1926">
        <v>300.0</v>
      </c>
      <c r="J211" s="1927" t="s">
        <v>3241</v>
      </c>
      <c r="K211" s="1927" t="s">
        <v>3241</v>
      </c>
      <c r="L211" s="1919">
        <v>247.0</v>
      </c>
      <c r="M211" s="1915">
        <v>63.0</v>
      </c>
      <c r="N211" s="1928" t="str">
        <f>'Formatting (DO NOT TOUCH)'!$A$1</f>
        <v>None</v>
      </c>
      <c r="O211" s="1928" t="str">
        <f>'Formatting (DO NOT TOUCH)'!$A$1</f>
        <v>None</v>
      </c>
      <c r="P211" s="1919">
        <v>191.0</v>
      </c>
      <c r="Q211" s="1919">
        <v>20.0</v>
      </c>
      <c r="R211" s="1919">
        <v>70.0</v>
      </c>
      <c r="S211" s="1914" t="s">
        <v>3330</v>
      </c>
      <c r="T211" s="1917" t="s">
        <v>3289</v>
      </c>
      <c r="U211" s="1917" t="s">
        <v>3302</v>
      </c>
      <c r="V211" s="1917" t="str">
        <f>'Formatting (DO NOT TOUCH)'!$C$23</f>
        <v>Intimidate</v>
      </c>
      <c r="W211" s="1917" t="str">
        <f>'Formatting (DO NOT TOUCH)'!$C$23</f>
        <v>Intimidate</v>
      </c>
      <c r="X211" s="1929">
        <v>0.0</v>
      </c>
      <c r="Y211" s="1929">
        <v>9.0</v>
      </c>
      <c r="Z211" s="1917"/>
      <c r="AA211" s="1917"/>
    </row>
    <row r="212">
      <c r="A212" s="1919">
        <v>210.0</v>
      </c>
      <c r="B212" s="1914" t="s">
        <v>3669</v>
      </c>
      <c r="C212" s="1920">
        <v>90.0</v>
      </c>
      <c r="D212" s="1921">
        <v>120.0</v>
      </c>
      <c r="E212" s="1922">
        <v>75.0</v>
      </c>
      <c r="F212" s="1923">
        <v>60.0</v>
      </c>
      <c r="G212" s="1924">
        <v>60.0</v>
      </c>
      <c r="H212" s="1925">
        <v>45.0</v>
      </c>
      <c r="I212" s="1926">
        <v>450.0</v>
      </c>
      <c r="J212" s="1927" t="s">
        <v>3241</v>
      </c>
      <c r="K212" s="1927" t="s">
        <v>3241</v>
      </c>
      <c r="L212" s="1919">
        <v>98.0</v>
      </c>
      <c r="M212" s="1915">
        <v>178.0</v>
      </c>
      <c r="N212" s="1928" t="str">
        <f>'Formatting (DO NOT TOUCH)'!$A$1</f>
        <v>None</v>
      </c>
      <c r="O212" s="1928" t="str">
        <f>'Formatting (DO NOT TOUCH)'!$A$1</f>
        <v>None</v>
      </c>
      <c r="P212" s="1919">
        <v>191.0</v>
      </c>
      <c r="Q212" s="1919">
        <v>20.0</v>
      </c>
      <c r="R212" s="1919">
        <v>70.0</v>
      </c>
      <c r="S212" s="1914" t="s">
        <v>3330</v>
      </c>
      <c r="T212" s="1917" t="s">
        <v>3289</v>
      </c>
      <c r="U212" s="1917" t="s">
        <v>3302</v>
      </c>
      <c r="V212" s="1917" t="str">
        <f>'Formatting (DO NOT TOUCH)'!$C$23</f>
        <v>Intimidate</v>
      </c>
      <c r="W212" s="1917" t="str">
        <f>'Formatting (DO NOT TOUCH)'!$C$23</f>
        <v>Intimidate</v>
      </c>
      <c r="X212" s="1929">
        <v>0.0</v>
      </c>
      <c r="Y212" s="1929">
        <v>6.0</v>
      </c>
      <c r="Z212" s="1917"/>
      <c r="AA212" s="1917"/>
    </row>
    <row r="213">
      <c r="A213" s="1919">
        <v>211.0</v>
      </c>
      <c r="B213" s="1914" t="s">
        <v>3670</v>
      </c>
      <c r="C213" s="1944" t="s">
        <v>3294</v>
      </c>
      <c r="D213" s="1932" t="s">
        <v>3671</v>
      </c>
      <c r="E213" s="1941" t="s">
        <v>3618</v>
      </c>
      <c r="F213" s="1935" t="s">
        <v>3316</v>
      </c>
      <c r="G213" s="1940" t="s">
        <v>3316</v>
      </c>
      <c r="H213" s="1925">
        <v>85.0</v>
      </c>
      <c r="I213" s="1933" t="s">
        <v>3672</v>
      </c>
      <c r="J213" s="1937" t="s">
        <v>3262</v>
      </c>
      <c r="K213" s="1931" t="s">
        <v>3246</v>
      </c>
      <c r="L213" s="1919">
        <v>33.0</v>
      </c>
      <c r="M213" s="1915">
        <v>100.0</v>
      </c>
      <c r="N213" s="1928" t="str">
        <f>'Formatting (DO NOT TOUCH)'!$A$1</f>
        <v>None</v>
      </c>
      <c r="O213" s="1928" t="str">
        <f>'Formatting (DO NOT TOUCH)'!$A$1</f>
        <v>None</v>
      </c>
      <c r="P213" s="1919">
        <v>127.0</v>
      </c>
      <c r="Q213" s="1919">
        <v>20.0</v>
      </c>
      <c r="R213" s="1919">
        <v>70.0</v>
      </c>
      <c r="S213" s="1914" t="s">
        <v>3242</v>
      </c>
      <c r="T213" s="1917" t="s">
        <v>3505</v>
      </c>
      <c r="U213" s="1917" t="s">
        <v>3505</v>
      </c>
      <c r="V213" s="1917" t="str">
        <f>'Formatting (DO NOT TOUCH)'!$C$34</f>
        <v>Swift Swim</v>
      </c>
      <c r="W213" s="1917" t="str">
        <f>'Formatting (DO NOT TOUCH)'!$C$34</f>
        <v>Swift Swim</v>
      </c>
      <c r="X213" s="1929">
        <v>0.0</v>
      </c>
      <c r="Y213" s="1929">
        <v>7.0</v>
      </c>
      <c r="Z213" s="1917"/>
      <c r="AA213" s="1917"/>
    </row>
    <row r="214">
      <c r="A214" s="1919">
        <v>212.0</v>
      </c>
      <c r="B214" s="1914" t="s">
        <v>3673</v>
      </c>
      <c r="C214" s="1920">
        <v>70.0</v>
      </c>
      <c r="D214" s="1921">
        <v>130.0</v>
      </c>
      <c r="E214" s="1922">
        <v>100.0</v>
      </c>
      <c r="F214" s="1923">
        <v>55.0</v>
      </c>
      <c r="G214" s="1924">
        <v>80.0</v>
      </c>
      <c r="H214" s="1925">
        <v>65.0</v>
      </c>
      <c r="I214" s="1926">
        <v>500.0</v>
      </c>
      <c r="J214" s="1939" t="s">
        <v>3271</v>
      </c>
      <c r="K214" s="1949" t="s">
        <v>3438</v>
      </c>
      <c r="L214" s="1919">
        <v>33.0</v>
      </c>
      <c r="M214" s="1915">
        <v>200.0</v>
      </c>
      <c r="N214" s="1928" t="str">
        <f>'Formatting (DO NOT TOUCH)'!$A$1</f>
        <v>None</v>
      </c>
      <c r="O214" s="1928" t="str">
        <f>'Formatting (DO NOT TOUCH)'!$A$1</f>
        <v>None</v>
      </c>
      <c r="P214" s="1919">
        <v>127.0</v>
      </c>
      <c r="Q214" s="1919">
        <v>25.0</v>
      </c>
      <c r="R214" s="1919">
        <v>70.0</v>
      </c>
      <c r="S214" s="1914" t="s">
        <v>3242</v>
      </c>
      <c r="T214" s="1917" t="s">
        <v>3271</v>
      </c>
      <c r="U214" s="1917" t="s">
        <v>3271</v>
      </c>
      <c r="V214" s="1917" t="str">
        <f>'Formatting (DO NOT TOUCH)'!$C$102</f>
        <v>Technician</v>
      </c>
      <c r="W214" s="1917" t="str">
        <f>'Formatting (DO NOT TOUCH)'!$C$102</f>
        <v>Technician</v>
      </c>
      <c r="X214" s="1929">
        <v>0.0</v>
      </c>
      <c r="Y214" s="1929">
        <v>0.0</v>
      </c>
      <c r="Z214" s="1917"/>
      <c r="AA214" s="1917"/>
    </row>
    <row r="215">
      <c r="A215" s="1919">
        <v>213.0</v>
      </c>
      <c r="B215" s="1914" t="s">
        <v>3674</v>
      </c>
      <c r="C215" s="1944" t="s">
        <v>3592</v>
      </c>
      <c r="D215" s="1921">
        <v>10.0</v>
      </c>
      <c r="E215" s="1922">
        <v>230.0</v>
      </c>
      <c r="F215" s="1923">
        <v>10.0</v>
      </c>
      <c r="G215" s="1924">
        <v>230.0</v>
      </c>
      <c r="H215" s="1925">
        <v>5.0</v>
      </c>
      <c r="I215" s="1933" t="s">
        <v>3675</v>
      </c>
      <c r="J215" s="1939" t="s">
        <v>3271</v>
      </c>
      <c r="K215" s="1948" t="s">
        <v>3418</v>
      </c>
      <c r="L215" s="1919">
        <v>247.0</v>
      </c>
      <c r="M215" s="1915">
        <v>80.0</v>
      </c>
      <c r="N215" s="1928" t="str">
        <f>'Formatting (DO NOT TOUCH)'!$A$156</f>
        <v>Oran Berry</v>
      </c>
      <c r="O215" s="1928" t="str">
        <f>'Formatting (DO NOT TOUCH)'!$A$156</f>
        <v>Oran Berry</v>
      </c>
      <c r="P215" s="1919">
        <v>127.0</v>
      </c>
      <c r="Q215" s="1919">
        <v>20.0</v>
      </c>
      <c r="R215" s="1919">
        <v>70.0</v>
      </c>
      <c r="S215" s="1914" t="s">
        <v>3247</v>
      </c>
      <c r="T215" s="1917" t="s">
        <v>3271</v>
      </c>
      <c r="U215" s="1917" t="s">
        <v>3271</v>
      </c>
      <c r="V215" s="1917" t="str">
        <f>'Formatting (DO NOT TOUCH)'!$C$117</f>
        <v>Solid Rock</v>
      </c>
      <c r="W215" s="1917" t="str">
        <f>'Formatting (DO NOT TOUCH)'!$C$117</f>
        <v>Solid Rock</v>
      </c>
      <c r="X215" s="1929">
        <v>0.0</v>
      </c>
      <c r="Y215" s="1929">
        <v>2.0</v>
      </c>
      <c r="Z215" s="1917"/>
      <c r="AA215" s="1917"/>
    </row>
    <row r="216">
      <c r="A216" s="1919">
        <v>214.0</v>
      </c>
      <c r="B216" s="1914" t="s">
        <v>3676</v>
      </c>
      <c r="C216" s="1920">
        <v>80.0</v>
      </c>
      <c r="D216" s="1921">
        <v>125.0</v>
      </c>
      <c r="E216" s="1922">
        <v>75.0</v>
      </c>
      <c r="F216" s="1923">
        <v>40.0</v>
      </c>
      <c r="G216" s="1924">
        <v>95.0</v>
      </c>
      <c r="H216" s="1925">
        <v>85.0</v>
      </c>
      <c r="I216" s="1926">
        <v>500.0</v>
      </c>
      <c r="J216" s="1939" t="s">
        <v>3271</v>
      </c>
      <c r="K216" s="1945" t="s">
        <v>3373</v>
      </c>
      <c r="L216" s="1919">
        <v>33.0</v>
      </c>
      <c r="M216" s="1915">
        <v>200.0</v>
      </c>
      <c r="N216" s="1928" t="str">
        <f>'Formatting (DO NOT TOUCH)'!$A$273</f>
        <v>Toxic Orb</v>
      </c>
      <c r="O216" s="1928" t="str">
        <f>'Formatting (DO NOT TOUCH)'!$A$273</f>
        <v>Toxic Orb</v>
      </c>
      <c r="P216" s="1919">
        <v>127.0</v>
      </c>
      <c r="Q216" s="1919">
        <v>25.0</v>
      </c>
      <c r="R216" s="1919">
        <v>70.0</v>
      </c>
      <c r="S216" s="1914" t="s">
        <v>3381</v>
      </c>
      <c r="T216" s="1917" t="s">
        <v>3271</v>
      </c>
      <c r="U216" s="1917" t="s">
        <v>3271</v>
      </c>
      <c r="V216" s="1917" t="str">
        <f>'Formatting (DO NOT TOUCH)'!$C$63</f>
        <v>Guts</v>
      </c>
      <c r="W216" s="1917" t="str">
        <f>'Formatting (DO NOT TOUCH)'!$C$63</f>
        <v>Guts</v>
      </c>
      <c r="X216" s="1929">
        <v>0.0</v>
      </c>
      <c r="Y216" s="1929">
        <v>1.0</v>
      </c>
      <c r="Z216" s="1917"/>
      <c r="AA216" s="1917"/>
    </row>
    <row r="217">
      <c r="A217" s="1919">
        <v>215.0</v>
      </c>
      <c r="B217" s="1914" t="s">
        <v>3677</v>
      </c>
      <c r="C217" s="1920">
        <v>55.0</v>
      </c>
      <c r="D217" s="1921">
        <v>95.0</v>
      </c>
      <c r="E217" s="1922">
        <v>55.0</v>
      </c>
      <c r="F217" s="1923">
        <v>35.0</v>
      </c>
      <c r="G217" s="1924">
        <v>75.0</v>
      </c>
      <c r="H217" s="1925">
        <v>115.0</v>
      </c>
      <c r="I217" s="1926">
        <v>430.0</v>
      </c>
      <c r="J217" s="1949" t="s">
        <v>3645</v>
      </c>
      <c r="K217" s="1950" t="s">
        <v>3450</v>
      </c>
      <c r="L217" s="1919">
        <v>33.0</v>
      </c>
      <c r="M217" s="1915">
        <v>132.0</v>
      </c>
      <c r="N217" s="1928" t="str">
        <f>'Formatting (DO NOT TOUCH)'!$A$1</f>
        <v>None</v>
      </c>
      <c r="O217" s="1928" t="str">
        <f>'Formatting (DO NOT TOUCH)'!$A$1</f>
        <v>None</v>
      </c>
      <c r="P217" s="1919">
        <v>127.0</v>
      </c>
      <c r="Q217" s="1919">
        <v>20.0</v>
      </c>
      <c r="R217" s="1919">
        <v>35.0</v>
      </c>
      <c r="S217" s="1914" t="s">
        <v>3247</v>
      </c>
      <c r="T217" s="1917" t="s">
        <v>3289</v>
      </c>
      <c r="U217" s="1917" t="s">
        <v>3289</v>
      </c>
      <c r="V217" s="1917" t="str">
        <f>'Formatting (DO NOT TOUCH)'!$C$40</f>
        <v>Inner Focus</v>
      </c>
      <c r="W217" s="1917" t="str">
        <f>'Formatting (DO NOT TOUCH)'!$C$40</f>
        <v>Inner Focus</v>
      </c>
      <c r="X217" s="1929">
        <v>0.0</v>
      </c>
      <c r="Y217" s="1929">
        <v>132.0</v>
      </c>
      <c r="Z217" s="1917"/>
      <c r="AA217" s="1917"/>
    </row>
    <row r="218">
      <c r="A218" s="1919">
        <v>216.0</v>
      </c>
      <c r="B218" s="1914" t="s">
        <v>3678</v>
      </c>
      <c r="C218" s="1920">
        <v>60.0</v>
      </c>
      <c r="D218" s="1921">
        <v>80.0</v>
      </c>
      <c r="E218" s="1922">
        <v>50.0</v>
      </c>
      <c r="F218" s="1923">
        <v>50.0</v>
      </c>
      <c r="G218" s="1924">
        <v>50.0</v>
      </c>
      <c r="H218" s="1925">
        <v>40.0</v>
      </c>
      <c r="I218" s="1926">
        <v>330.0</v>
      </c>
      <c r="J218" s="1927" t="s">
        <v>3241</v>
      </c>
      <c r="K218" s="1927" t="s">
        <v>3241</v>
      </c>
      <c r="L218" s="1919">
        <v>156.0</v>
      </c>
      <c r="M218" s="1915">
        <v>124.0</v>
      </c>
      <c r="N218" s="1928" t="str">
        <f>'Formatting (DO NOT TOUCH)'!$A$1</f>
        <v>None</v>
      </c>
      <c r="O218" s="1928" t="str">
        <f>'Formatting (DO NOT TOUCH)'!$A$1</f>
        <v>None</v>
      </c>
      <c r="P218" s="1919">
        <v>127.0</v>
      </c>
      <c r="Q218" s="1919">
        <v>20.0</v>
      </c>
      <c r="R218" s="1919">
        <v>70.0</v>
      </c>
      <c r="S218" s="1914" t="s">
        <v>3242</v>
      </c>
      <c r="T218" s="1917" t="s">
        <v>3289</v>
      </c>
      <c r="U218" s="1917" t="s">
        <v>3289</v>
      </c>
      <c r="V218" s="1917" t="str">
        <f>'Formatting (DO NOT TOUCH)'!$C$63</f>
        <v>Guts</v>
      </c>
      <c r="W218" s="1917" t="str">
        <f>'Formatting (DO NOT TOUCH)'!$C$96</f>
        <v>Quick Feet</v>
      </c>
      <c r="X218" s="1929">
        <v>0.0</v>
      </c>
      <c r="Y218" s="1929">
        <v>133.0</v>
      </c>
      <c r="Z218" s="1917"/>
      <c r="AA218" s="1917"/>
    </row>
    <row r="219">
      <c r="A219" s="1919">
        <v>217.0</v>
      </c>
      <c r="B219" s="1914" t="s">
        <v>3679</v>
      </c>
      <c r="C219" s="1944" t="s">
        <v>3626</v>
      </c>
      <c r="D219" s="1932" t="s">
        <v>3404</v>
      </c>
      <c r="E219" s="1941" t="s">
        <v>3680</v>
      </c>
      <c r="F219" s="1935" t="s">
        <v>3681</v>
      </c>
      <c r="G219" s="1940" t="s">
        <v>3509</v>
      </c>
      <c r="H219" s="1925">
        <v>55.0</v>
      </c>
      <c r="I219" s="1933" t="s">
        <v>3682</v>
      </c>
      <c r="J219" s="1927" t="s">
        <v>3241</v>
      </c>
      <c r="K219" s="1927" t="s">
        <v>3241</v>
      </c>
      <c r="L219" s="1919">
        <v>59.0</v>
      </c>
      <c r="M219" s="1915">
        <v>189.0</v>
      </c>
      <c r="N219" s="1928" t="str">
        <f>'Formatting (DO NOT TOUCH)'!$A$1</f>
        <v>None</v>
      </c>
      <c r="O219" s="1928" t="str">
        <f>'Formatting (DO NOT TOUCH)'!$A$1</f>
        <v>None</v>
      </c>
      <c r="P219" s="1919">
        <v>127.0</v>
      </c>
      <c r="Q219" s="1919">
        <v>20.0</v>
      </c>
      <c r="R219" s="1919">
        <v>70.0</v>
      </c>
      <c r="S219" s="1914" t="s">
        <v>3242</v>
      </c>
      <c r="T219" s="1917" t="s">
        <v>3289</v>
      </c>
      <c r="U219" s="1917" t="s">
        <v>3289</v>
      </c>
      <c r="V219" s="1917" t="str">
        <f>'Formatting (DO NOT TOUCH)'!$C$63</f>
        <v>Guts</v>
      </c>
      <c r="W219" s="1917" t="str">
        <f>'Formatting (DO NOT TOUCH)'!$C$96</f>
        <v>Quick Feet</v>
      </c>
      <c r="X219" s="1929">
        <v>20.0</v>
      </c>
      <c r="Y219" s="1929">
        <v>5.0</v>
      </c>
      <c r="Z219" s="1917"/>
      <c r="AA219" s="1917"/>
    </row>
    <row r="220">
      <c r="A220" s="1919">
        <v>218.0</v>
      </c>
      <c r="B220" s="1914" t="s">
        <v>3683</v>
      </c>
      <c r="C220" s="1944" t="s">
        <v>3602</v>
      </c>
      <c r="D220" s="1932" t="s">
        <v>3499</v>
      </c>
      <c r="E220" s="1941" t="s">
        <v>3684</v>
      </c>
      <c r="F220" s="1935" t="s">
        <v>3378</v>
      </c>
      <c r="G220" s="1940" t="s">
        <v>3684</v>
      </c>
      <c r="H220" s="1925">
        <v>20.0</v>
      </c>
      <c r="I220" s="1933" t="s">
        <v>3685</v>
      </c>
      <c r="J220" s="1934" t="s">
        <v>3254</v>
      </c>
      <c r="K220" s="1934" t="s">
        <v>3254</v>
      </c>
      <c r="L220" s="1919">
        <v>117.0</v>
      </c>
      <c r="M220" s="1915">
        <v>78.0</v>
      </c>
      <c r="N220" s="1928" t="str">
        <f>'Formatting (DO NOT TOUCH)'!$A$1</f>
        <v>None</v>
      </c>
      <c r="O220" s="1928" t="str">
        <f>'Formatting (DO NOT TOUCH)'!$A$1</f>
        <v>None</v>
      </c>
      <c r="P220" s="1919">
        <v>127.0</v>
      </c>
      <c r="Q220" s="1919">
        <v>20.0</v>
      </c>
      <c r="R220" s="1919">
        <v>70.0</v>
      </c>
      <c r="S220" s="1914" t="s">
        <v>3242</v>
      </c>
      <c r="T220" s="1917" t="s">
        <v>3454</v>
      </c>
      <c r="U220" s="1917" t="s">
        <v>3454</v>
      </c>
      <c r="V220" s="1917" t="str">
        <f>'Formatting (DO NOT TOUCH)'!$C$71</f>
        <v>Drought</v>
      </c>
      <c r="W220" s="1917" t="str">
        <f>'Formatting (DO NOT TOUCH)'!$C$73</f>
        <v>Vital Spirit</v>
      </c>
      <c r="X220" s="1929">
        <v>0.0</v>
      </c>
      <c r="Y220" s="1929">
        <v>0.0</v>
      </c>
      <c r="Z220" s="1917"/>
      <c r="AA220" s="1917"/>
    </row>
    <row r="221">
      <c r="A221" s="1919">
        <v>219.0</v>
      </c>
      <c r="B221" s="1914" t="s">
        <v>3686</v>
      </c>
      <c r="C221" s="1944" t="s">
        <v>3351</v>
      </c>
      <c r="D221" s="1932" t="s">
        <v>3687</v>
      </c>
      <c r="E221" s="1922">
        <v>120.0</v>
      </c>
      <c r="F221" s="1935" t="s">
        <v>3688</v>
      </c>
      <c r="G221" s="1940" t="s">
        <v>3284</v>
      </c>
      <c r="H221" s="1925">
        <v>30.0</v>
      </c>
      <c r="I221" s="1933" t="s">
        <v>3689</v>
      </c>
      <c r="J221" s="1934" t="s">
        <v>3254</v>
      </c>
      <c r="K221" s="1948" t="s">
        <v>3418</v>
      </c>
      <c r="L221" s="1919">
        <v>46.0</v>
      </c>
      <c r="M221" s="1915">
        <v>154.0</v>
      </c>
      <c r="N221" s="1928" t="str">
        <f>'Formatting (DO NOT TOUCH)'!$A$1</f>
        <v>None</v>
      </c>
      <c r="O221" s="1928" t="str">
        <f>'Formatting (DO NOT TOUCH)'!$A$1</f>
        <v>None</v>
      </c>
      <c r="P221" s="1919">
        <v>127.0</v>
      </c>
      <c r="Q221" s="1919">
        <v>20.0</v>
      </c>
      <c r="R221" s="1919">
        <v>70.0</v>
      </c>
      <c r="S221" s="1914" t="s">
        <v>3242</v>
      </c>
      <c r="T221" s="1917" t="s">
        <v>3454</v>
      </c>
      <c r="U221" s="1917" t="s">
        <v>3454</v>
      </c>
      <c r="V221" s="1917" t="str">
        <f>'Formatting (DO NOT TOUCH)'!$C$71</f>
        <v>Drought</v>
      </c>
      <c r="W221" s="1917" t="str">
        <f>'Formatting (DO NOT TOUCH)'!$C$117</f>
        <v>Solid Rock</v>
      </c>
      <c r="X221" s="1929">
        <v>0.0</v>
      </c>
      <c r="Y221" s="1929">
        <v>0.0</v>
      </c>
      <c r="Z221" s="1917"/>
      <c r="AA221" s="1917"/>
    </row>
    <row r="222">
      <c r="A222" s="1919">
        <v>220.0</v>
      </c>
      <c r="B222" s="1914" t="s">
        <v>3690</v>
      </c>
      <c r="C222" s="1920">
        <v>50.0</v>
      </c>
      <c r="D222" s="1921">
        <v>50.0</v>
      </c>
      <c r="E222" s="1922">
        <v>40.0</v>
      </c>
      <c r="F222" s="1923">
        <v>30.0</v>
      </c>
      <c r="G222" s="1924">
        <v>30.0</v>
      </c>
      <c r="H222" s="1925">
        <v>50.0</v>
      </c>
      <c r="I222" s="1926">
        <v>250.0</v>
      </c>
      <c r="J222" s="1950" t="s">
        <v>3450</v>
      </c>
      <c r="K222" s="1943" t="s">
        <v>3312</v>
      </c>
      <c r="L222" s="1919">
        <v>130.0</v>
      </c>
      <c r="M222" s="1915">
        <v>78.0</v>
      </c>
      <c r="N222" s="1928" t="str">
        <f>'Formatting (DO NOT TOUCH)'!$A$1</f>
        <v>None</v>
      </c>
      <c r="O222" s="1928" t="str">
        <f>'Formatting (DO NOT TOUCH)'!$A$1</f>
        <v>None</v>
      </c>
      <c r="P222" s="1919">
        <v>127.0</v>
      </c>
      <c r="Q222" s="1919">
        <v>20.0</v>
      </c>
      <c r="R222" s="1919">
        <v>70.0</v>
      </c>
      <c r="S222" s="1914" t="s">
        <v>3381</v>
      </c>
      <c r="T222" s="1917" t="s">
        <v>3289</v>
      </c>
      <c r="U222" s="1917" t="s">
        <v>3289</v>
      </c>
      <c r="V222" s="1917" t="str">
        <f>'Formatting (DO NOT TOUCH)'!$C$82</f>
        <v>Snow Cloak</v>
      </c>
      <c r="W222" s="1917" t="str">
        <f>'Formatting (DO NOT TOUCH)'!$C$82</f>
        <v>Snow Cloak</v>
      </c>
      <c r="X222" s="1929">
        <v>0.0</v>
      </c>
      <c r="Y222" s="1929">
        <v>5.0</v>
      </c>
      <c r="Z222" s="1917"/>
      <c r="AA222" s="1917"/>
    </row>
    <row r="223">
      <c r="A223" s="1919">
        <v>221.0</v>
      </c>
      <c r="B223" s="1914" t="s">
        <v>3691</v>
      </c>
      <c r="C223" s="1920">
        <v>100.0</v>
      </c>
      <c r="D223" s="1932" t="s">
        <v>3306</v>
      </c>
      <c r="E223" s="1922">
        <v>80.0</v>
      </c>
      <c r="F223" s="1923">
        <v>60.0</v>
      </c>
      <c r="G223" s="1924">
        <v>60.0</v>
      </c>
      <c r="H223" s="1938" t="s">
        <v>3687</v>
      </c>
      <c r="I223" s="1933" t="s">
        <v>3692</v>
      </c>
      <c r="J223" s="1950" t="s">
        <v>3450</v>
      </c>
      <c r="K223" s="1943" t="s">
        <v>3312</v>
      </c>
      <c r="L223" s="1919">
        <v>98.0</v>
      </c>
      <c r="M223" s="1915">
        <v>160.0</v>
      </c>
      <c r="N223" s="1928" t="str">
        <f>'Formatting (DO NOT TOUCH)'!$A$1</f>
        <v>None</v>
      </c>
      <c r="O223" s="1928" t="str">
        <f>'Formatting (DO NOT TOUCH)'!$A$1</f>
        <v>None</v>
      </c>
      <c r="P223" s="1919">
        <v>127.0</v>
      </c>
      <c r="Q223" s="1919">
        <v>20.0</v>
      </c>
      <c r="R223" s="1919">
        <v>70.0</v>
      </c>
      <c r="S223" s="1914" t="s">
        <v>3381</v>
      </c>
      <c r="T223" s="1917" t="s">
        <v>3289</v>
      </c>
      <c r="U223" s="1917" t="s">
        <v>3289</v>
      </c>
      <c r="V223" s="1917" t="str">
        <f>'Formatting (DO NOT TOUCH)'!$C$82</f>
        <v>Snow Cloak</v>
      </c>
      <c r="W223" s="1917" t="str">
        <f>'Formatting (DO NOT TOUCH)'!$C$82</f>
        <v>Snow Cloak</v>
      </c>
      <c r="X223" s="1929">
        <v>0.0</v>
      </c>
      <c r="Y223" s="1929">
        <v>5.0</v>
      </c>
      <c r="Z223" s="1917"/>
      <c r="AA223" s="1917"/>
    </row>
    <row r="224">
      <c r="A224" s="1919">
        <v>222.0</v>
      </c>
      <c r="B224" s="1914" t="s">
        <v>3693</v>
      </c>
      <c r="C224" s="1944" t="s">
        <v>3316</v>
      </c>
      <c r="D224" s="1932" t="s">
        <v>3694</v>
      </c>
      <c r="E224" s="1941" t="s">
        <v>3555</v>
      </c>
      <c r="F224" s="1923">
        <v>65.0</v>
      </c>
      <c r="G224" s="1940" t="s">
        <v>3555</v>
      </c>
      <c r="H224" s="1925">
        <v>35.0</v>
      </c>
      <c r="I224" s="1933" t="s">
        <v>3695</v>
      </c>
      <c r="J224" s="1937" t="s">
        <v>3262</v>
      </c>
      <c r="K224" s="1948" t="s">
        <v>3418</v>
      </c>
      <c r="L224" s="1919">
        <v>78.0</v>
      </c>
      <c r="M224" s="1915">
        <v>113.0</v>
      </c>
      <c r="N224" s="1928" t="str">
        <f>'Formatting (DO NOT TOUCH)'!$A$1</f>
        <v>None</v>
      </c>
      <c r="O224" s="1928" t="str">
        <f>'Formatting (DO NOT TOUCH)'!$A$1</f>
        <v>None</v>
      </c>
      <c r="P224" s="1919">
        <v>191.0</v>
      </c>
      <c r="Q224" s="1919">
        <v>20.0</v>
      </c>
      <c r="R224" s="1919">
        <v>70.0</v>
      </c>
      <c r="S224" s="1914" t="s">
        <v>3330</v>
      </c>
      <c r="T224" s="1917" t="s">
        <v>3263</v>
      </c>
      <c r="U224" s="1917" t="s">
        <v>3413</v>
      </c>
      <c r="V224" s="1917" t="str">
        <f>'Formatting (DO NOT TOUCH)'!$C$117</f>
        <v>Solid Rock</v>
      </c>
      <c r="W224" s="1917" t="str">
        <f>'Formatting (DO NOT TOUCH)'!$C$117</f>
        <v>Solid Rock</v>
      </c>
      <c r="X224" s="1929">
        <v>0.0</v>
      </c>
      <c r="Y224" s="1929">
        <v>9.0</v>
      </c>
      <c r="Z224" s="1917"/>
      <c r="AA224" s="1917"/>
    </row>
    <row r="225">
      <c r="A225" s="1919">
        <v>223.0</v>
      </c>
      <c r="B225" s="1914" t="s">
        <v>3696</v>
      </c>
      <c r="C225" s="1920">
        <v>35.0</v>
      </c>
      <c r="D225" s="1921">
        <v>65.0</v>
      </c>
      <c r="E225" s="1922">
        <v>35.0</v>
      </c>
      <c r="F225" s="1923">
        <v>65.0</v>
      </c>
      <c r="G225" s="1924">
        <v>35.0</v>
      </c>
      <c r="H225" s="1925">
        <v>65.0</v>
      </c>
      <c r="I225" s="1926">
        <v>300.0</v>
      </c>
      <c r="J225" s="1937" t="s">
        <v>3262</v>
      </c>
      <c r="K225" s="1937" t="s">
        <v>3262</v>
      </c>
      <c r="L225" s="1919">
        <v>247.0</v>
      </c>
      <c r="M225" s="1915">
        <v>78.0</v>
      </c>
      <c r="N225" s="1928" t="str">
        <f>'Formatting (DO NOT TOUCH)'!$A$1</f>
        <v>None</v>
      </c>
      <c r="O225" s="1928" t="str">
        <f>'Formatting (DO NOT TOUCH)'!$A$1</f>
        <v>None</v>
      </c>
      <c r="P225" s="1919">
        <v>127.0</v>
      </c>
      <c r="Q225" s="1919">
        <v>20.0</v>
      </c>
      <c r="R225" s="1919">
        <v>70.0</v>
      </c>
      <c r="S225" s="1914" t="s">
        <v>3242</v>
      </c>
      <c r="T225" s="1917" t="s">
        <v>3263</v>
      </c>
      <c r="U225" s="1917" t="s">
        <v>3505</v>
      </c>
      <c r="V225" s="1917" t="str">
        <f>'Formatting (DO NOT TOUCH)'!$C$98</f>
        <v>Sniper</v>
      </c>
      <c r="W225" s="1917" t="str">
        <f>'Formatting (DO NOT TOUCH)'!$C$98</f>
        <v>Sniper</v>
      </c>
      <c r="X225" s="1929">
        <v>0.0</v>
      </c>
      <c r="Y225" s="1929">
        <v>7.0</v>
      </c>
      <c r="Z225" s="1917"/>
      <c r="AA225" s="1917"/>
    </row>
    <row r="226">
      <c r="A226" s="1919">
        <v>224.0</v>
      </c>
      <c r="B226" s="1914" t="s">
        <v>3697</v>
      </c>
      <c r="C226" s="1944" t="s">
        <v>3698</v>
      </c>
      <c r="D226" s="1932" t="s">
        <v>3699</v>
      </c>
      <c r="E226" s="1941" t="s">
        <v>3700</v>
      </c>
      <c r="F226" s="1935" t="s">
        <v>3699</v>
      </c>
      <c r="G226" s="1940" t="s">
        <v>3700</v>
      </c>
      <c r="H226" s="1938" t="s">
        <v>3701</v>
      </c>
      <c r="I226" s="1933" t="s">
        <v>3702</v>
      </c>
      <c r="J226" s="1937" t="s">
        <v>3262</v>
      </c>
      <c r="K226" s="1937" t="s">
        <v>3262</v>
      </c>
      <c r="L226" s="1919">
        <v>98.0</v>
      </c>
      <c r="M226" s="1915">
        <v>164.0</v>
      </c>
      <c r="N226" s="1928" t="str">
        <f>'Formatting (DO NOT TOUCH)'!$A$1</f>
        <v>None</v>
      </c>
      <c r="O226" s="1928" t="str">
        <f>'Formatting (DO NOT TOUCH)'!$A$1</f>
        <v>None</v>
      </c>
      <c r="P226" s="1919">
        <v>127.0</v>
      </c>
      <c r="Q226" s="1919">
        <v>20.0</v>
      </c>
      <c r="R226" s="1919">
        <v>70.0</v>
      </c>
      <c r="S226" s="1914" t="s">
        <v>3242</v>
      </c>
      <c r="T226" s="1917" t="s">
        <v>3263</v>
      </c>
      <c r="U226" s="1917" t="s">
        <v>3505</v>
      </c>
      <c r="V226" s="1917" t="str">
        <f>'Formatting (DO NOT TOUCH)'!$C$70</f>
        <v>Rock Head</v>
      </c>
      <c r="W226" s="1917" t="str">
        <f>'Formatting (DO NOT TOUCH)'!$C$70</f>
        <v>Rock Head</v>
      </c>
      <c r="X226" s="1929">
        <v>0.0</v>
      </c>
      <c r="Y226" s="1929">
        <v>0.0</v>
      </c>
      <c r="Z226" s="1917"/>
      <c r="AA226" s="1917"/>
    </row>
    <row r="227">
      <c r="A227" s="1919">
        <v>225.0</v>
      </c>
      <c r="B227" s="1914" t="s">
        <v>3703</v>
      </c>
      <c r="C227" s="1920">
        <v>45.0</v>
      </c>
      <c r="D227" s="1932" t="s">
        <v>3442</v>
      </c>
      <c r="E227" s="1922">
        <v>45.0</v>
      </c>
      <c r="F227" s="1935" t="s">
        <v>3482</v>
      </c>
      <c r="G227" s="1924">
        <v>45.0</v>
      </c>
      <c r="H227" s="1938" t="s">
        <v>3322</v>
      </c>
      <c r="I227" s="1933" t="s">
        <v>3704</v>
      </c>
      <c r="J227" s="1950" t="s">
        <v>3450</v>
      </c>
      <c r="K227" s="1936" t="s">
        <v>3260</v>
      </c>
      <c r="L227" s="1919">
        <v>255.0</v>
      </c>
      <c r="M227" s="1915">
        <v>183.0</v>
      </c>
      <c r="N227" s="1928" t="str">
        <f>'Formatting (DO NOT TOUCH)'!$A$1</f>
        <v>None</v>
      </c>
      <c r="O227" s="1928" t="str">
        <f>'Formatting (DO NOT TOUCH)'!$A$1</f>
        <v>None</v>
      </c>
      <c r="P227" s="1919">
        <v>127.0</v>
      </c>
      <c r="Q227" s="1919">
        <v>20.0</v>
      </c>
      <c r="R227" s="1919">
        <v>70.0</v>
      </c>
      <c r="S227" s="1914" t="s">
        <v>3330</v>
      </c>
      <c r="T227" s="1917" t="s">
        <v>3263</v>
      </c>
      <c r="U227" s="1917" t="s">
        <v>3289</v>
      </c>
      <c r="V227" s="1917" t="str">
        <f>'Formatting (DO NOT TOUCH)'!$C$92</f>
        <v>Adaptability</v>
      </c>
      <c r="W227" s="1917" t="str">
        <f>'Formatting (DO NOT TOUCH)'!$C$92</f>
        <v>Adaptability</v>
      </c>
      <c r="X227" s="1929">
        <v>0.0</v>
      </c>
      <c r="Y227" s="1929">
        <v>0.0</v>
      </c>
      <c r="Z227" s="1917"/>
      <c r="AA227" s="1917"/>
    </row>
    <row r="228">
      <c r="A228" s="1919">
        <v>226.0</v>
      </c>
      <c r="B228" s="1914" t="s">
        <v>3705</v>
      </c>
      <c r="C228" s="1944" t="s">
        <v>3482</v>
      </c>
      <c r="D228" s="1921">
        <v>40.0</v>
      </c>
      <c r="E228" s="1941" t="s">
        <v>3349</v>
      </c>
      <c r="F228" s="1923">
        <v>80.0</v>
      </c>
      <c r="G228" s="1924">
        <v>140.0</v>
      </c>
      <c r="H228" s="1925">
        <v>70.0</v>
      </c>
      <c r="I228" s="1933" t="s">
        <v>3658</v>
      </c>
      <c r="J228" s="1937" t="s">
        <v>3262</v>
      </c>
      <c r="K228" s="1936" t="s">
        <v>3260</v>
      </c>
      <c r="L228" s="1919">
        <v>33.0</v>
      </c>
      <c r="M228" s="1915">
        <v>168.0</v>
      </c>
      <c r="N228" s="1928" t="str">
        <f>'Formatting (DO NOT TOUCH)'!$A$1</f>
        <v>None</v>
      </c>
      <c r="O228" s="1928" t="str">
        <f>'Formatting (DO NOT TOUCH)'!$A$1</f>
        <v>None</v>
      </c>
      <c r="P228" s="1919">
        <v>127.0</v>
      </c>
      <c r="Q228" s="1919">
        <v>25.0</v>
      </c>
      <c r="R228" s="1919">
        <v>70.0</v>
      </c>
      <c r="S228" s="1914" t="s">
        <v>3381</v>
      </c>
      <c r="T228" s="1917" t="s">
        <v>3263</v>
      </c>
      <c r="U228" s="1917" t="s">
        <v>3263</v>
      </c>
      <c r="V228" s="1917" t="str">
        <f>'Formatting (DO NOT TOUCH)'!$C$34</f>
        <v>Swift Swim</v>
      </c>
      <c r="W228" s="1917" t="str">
        <f>'Formatting (DO NOT TOUCH)'!$C$34</f>
        <v>Swift Swim</v>
      </c>
      <c r="X228" s="1929">
        <v>0.0</v>
      </c>
      <c r="Y228" s="1929">
        <v>6.0</v>
      </c>
      <c r="Z228" s="1917"/>
      <c r="AA228" s="1917"/>
    </row>
    <row r="229">
      <c r="A229" s="1919">
        <v>227.0</v>
      </c>
      <c r="B229" s="1914" t="s">
        <v>3706</v>
      </c>
      <c r="C229" s="1944" t="s">
        <v>3482</v>
      </c>
      <c r="D229" s="1932" t="s">
        <v>3305</v>
      </c>
      <c r="E229" s="1922">
        <v>140.0</v>
      </c>
      <c r="F229" s="1923">
        <v>40.0</v>
      </c>
      <c r="G229" s="1940" t="s">
        <v>3349</v>
      </c>
      <c r="H229" s="1925">
        <v>70.0</v>
      </c>
      <c r="I229" s="1933" t="s">
        <v>3707</v>
      </c>
      <c r="J229" s="1949" t="s">
        <v>3438</v>
      </c>
      <c r="K229" s="1936" t="s">
        <v>3260</v>
      </c>
      <c r="L229" s="1919">
        <v>33.0</v>
      </c>
      <c r="M229" s="1915">
        <v>168.0</v>
      </c>
      <c r="N229" s="1928" t="str">
        <f>'Formatting (DO NOT TOUCH)'!$A$1</f>
        <v>None</v>
      </c>
      <c r="O229" s="1928" t="str">
        <f>'Formatting (DO NOT TOUCH)'!$A$1</f>
        <v>None</v>
      </c>
      <c r="P229" s="1919">
        <v>127.0</v>
      </c>
      <c r="Q229" s="1919">
        <v>25.0</v>
      </c>
      <c r="R229" s="1919">
        <v>70.0</v>
      </c>
      <c r="S229" s="1914" t="s">
        <v>3381</v>
      </c>
      <c r="T229" s="1917" t="s">
        <v>3260</v>
      </c>
      <c r="U229" s="1917" t="s">
        <v>3260</v>
      </c>
      <c r="V229" s="1917" t="str">
        <f>'Formatting (DO NOT TOUCH)'!$C$112</f>
        <v>Filter</v>
      </c>
      <c r="W229" s="1917" t="str">
        <f>'Formatting (DO NOT TOUCH)'!$C$112</f>
        <v>Filter</v>
      </c>
      <c r="X229" s="1929">
        <v>0.0</v>
      </c>
      <c r="Y229" s="1929">
        <v>7.0</v>
      </c>
      <c r="Z229" s="1917"/>
      <c r="AA229" s="1917"/>
    </row>
    <row r="230">
      <c r="A230" s="1919">
        <v>228.0</v>
      </c>
      <c r="B230" s="1914" t="s">
        <v>3708</v>
      </c>
      <c r="C230" s="1920">
        <v>45.0</v>
      </c>
      <c r="D230" s="1921">
        <v>60.0</v>
      </c>
      <c r="E230" s="1922">
        <v>30.0</v>
      </c>
      <c r="F230" s="1923">
        <v>80.0</v>
      </c>
      <c r="G230" s="1924">
        <v>50.0</v>
      </c>
      <c r="H230" s="1925">
        <v>65.0</v>
      </c>
      <c r="I230" s="1926">
        <v>330.0</v>
      </c>
      <c r="J230" s="1949" t="s">
        <v>3645</v>
      </c>
      <c r="K230" s="1934" t="s">
        <v>3254</v>
      </c>
      <c r="L230" s="1919">
        <v>156.0</v>
      </c>
      <c r="M230" s="1915">
        <v>114.0</v>
      </c>
      <c r="N230" s="1928" t="str">
        <f>'Formatting (DO NOT TOUCH)'!$A$1</f>
        <v>None</v>
      </c>
      <c r="O230" s="1928" t="str">
        <f>'Formatting (DO NOT TOUCH)'!$A$1</f>
        <v>None</v>
      </c>
      <c r="P230" s="1919">
        <v>127.0</v>
      </c>
      <c r="Q230" s="1919">
        <v>20.0</v>
      </c>
      <c r="R230" s="1919">
        <v>35.0</v>
      </c>
      <c r="S230" s="1914" t="s">
        <v>3381</v>
      </c>
      <c r="T230" s="1917" t="s">
        <v>3289</v>
      </c>
      <c r="U230" s="1917" t="s">
        <v>3289</v>
      </c>
      <c r="V230" s="1917" t="str">
        <f>'Formatting (DO NOT TOUCH)'!$C$95</f>
        <v>Solar Power</v>
      </c>
      <c r="W230" s="1917" t="str">
        <f>'Formatting (DO NOT TOUCH)'!$C$95</f>
        <v>Solar Power</v>
      </c>
      <c r="X230" s="1929">
        <v>0.0</v>
      </c>
      <c r="Y230" s="1929">
        <v>4.0</v>
      </c>
      <c r="Z230" s="1917"/>
      <c r="AA230" s="1917"/>
    </row>
    <row r="231">
      <c r="A231" s="1919">
        <v>229.0</v>
      </c>
      <c r="B231" s="1914" t="s">
        <v>3709</v>
      </c>
      <c r="C231" s="1920">
        <v>75.0</v>
      </c>
      <c r="D231" s="1921">
        <v>90.0</v>
      </c>
      <c r="E231" s="1922">
        <v>50.0</v>
      </c>
      <c r="F231" s="1935" t="s">
        <v>3314</v>
      </c>
      <c r="G231" s="1924">
        <v>80.0</v>
      </c>
      <c r="H231" s="1938" t="s">
        <v>3525</v>
      </c>
      <c r="I231" s="1933" t="s">
        <v>3710</v>
      </c>
      <c r="J231" s="1949" t="s">
        <v>3645</v>
      </c>
      <c r="K231" s="1934" t="s">
        <v>3254</v>
      </c>
      <c r="L231" s="1919">
        <v>59.0</v>
      </c>
      <c r="M231" s="1915">
        <v>204.0</v>
      </c>
      <c r="N231" s="1928" t="str">
        <f>'Formatting (DO NOT TOUCH)'!$A$1</f>
        <v>None</v>
      </c>
      <c r="O231" s="1928" t="str">
        <f>'Formatting (DO NOT TOUCH)'!$A$1</f>
        <v>None</v>
      </c>
      <c r="P231" s="1919">
        <v>127.0</v>
      </c>
      <c r="Q231" s="1919">
        <v>20.0</v>
      </c>
      <c r="R231" s="1919">
        <v>35.0</v>
      </c>
      <c r="S231" s="1914" t="s">
        <v>3381</v>
      </c>
      <c r="T231" s="1917" t="s">
        <v>3289</v>
      </c>
      <c r="U231" s="1917" t="s">
        <v>3289</v>
      </c>
      <c r="V231" s="1917" t="str">
        <f>'Formatting (DO NOT TOUCH)'!$C$95</f>
        <v>Solar Power</v>
      </c>
      <c r="W231" s="1917" t="str">
        <f>'Formatting (DO NOT TOUCH)'!$C$95</f>
        <v>Solar Power</v>
      </c>
      <c r="X231" s="1929">
        <v>0.0</v>
      </c>
      <c r="Y231" s="1929">
        <v>4.0</v>
      </c>
      <c r="Z231" s="1917"/>
      <c r="AA231" s="1917"/>
    </row>
    <row r="232">
      <c r="A232" s="1919">
        <v>230.0</v>
      </c>
      <c r="B232" s="1914" t="s">
        <v>3711</v>
      </c>
      <c r="C232" s="1920">
        <v>75.0</v>
      </c>
      <c r="D232" s="1921">
        <v>95.0</v>
      </c>
      <c r="E232" s="1922">
        <v>95.0</v>
      </c>
      <c r="F232" s="1923">
        <v>95.0</v>
      </c>
      <c r="G232" s="1924">
        <v>95.0</v>
      </c>
      <c r="H232" s="1925">
        <v>85.0</v>
      </c>
      <c r="I232" s="1926">
        <v>540.0</v>
      </c>
      <c r="J232" s="1937" t="s">
        <v>3262</v>
      </c>
      <c r="K232" s="1952" t="s">
        <v>3255</v>
      </c>
      <c r="L232" s="1919">
        <v>59.0</v>
      </c>
      <c r="M232" s="1915">
        <v>207.0</v>
      </c>
      <c r="N232" s="1928" t="str">
        <f>'Formatting (DO NOT TOUCH)'!$A$1</f>
        <v>None</v>
      </c>
      <c r="O232" s="1928" t="str">
        <f>'Formatting (DO NOT TOUCH)'!$A$1</f>
        <v>None</v>
      </c>
      <c r="P232" s="1919">
        <v>127.0</v>
      </c>
      <c r="Q232" s="1919">
        <v>20.0</v>
      </c>
      <c r="R232" s="1919">
        <v>70.0</v>
      </c>
      <c r="S232" s="1914" t="s">
        <v>3242</v>
      </c>
      <c r="T232" s="1917" t="s">
        <v>3263</v>
      </c>
      <c r="U232" s="1917" t="s">
        <v>3255</v>
      </c>
      <c r="V232" s="1917" t="str">
        <f>'Formatting (DO NOT TOUCH)'!$C$34</f>
        <v>Swift Swim</v>
      </c>
      <c r="W232" s="1917" t="str">
        <f>'Formatting (DO NOT TOUCH)'!$C$34</f>
        <v>Swift Swim</v>
      </c>
      <c r="X232" s="1929">
        <v>0.0</v>
      </c>
      <c r="Y232" s="1929">
        <v>1.0</v>
      </c>
      <c r="Z232" s="1917"/>
      <c r="AA232" s="1917"/>
    </row>
    <row r="233">
      <c r="A233" s="1919">
        <v>231.0</v>
      </c>
      <c r="B233" s="1914" t="s">
        <v>3712</v>
      </c>
      <c r="C233" s="1920">
        <v>90.0</v>
      </c>
      <c r="D233" s="1921">
        <v>60.0</v>
      </c>
      <c r="E233" s="1922">
        <v>60.0</v>
      </c>
      <c r="F233" s="1923">
        <v>40.0</v>
      </c>
      <c r="G233" s="1924">
        <v>40.0</v>
      </c>
      <c r="H233" s="1925">
        <v>40.0</v>
      </c>
      <c r="I233" s="1926">
        <v>330.0</v>
      </c>
      <c r="J233" s="1943" t="s">
        <v>3312</v>
      </c>
      <c r="K233" s="1943" t="s">
        <v>3312</v>
      </c>
      <c r="L233" s="1919">
        <v>156.0</v>
      </c>
      <c r="M233" s="1915">
        <v>124.0</v>
      </c>
      <c r="N233" s="1928" t="str">
        <f>'Formatting (DO NOT TOUCH)'!$A$1</f>
        <v>None</v>
      </c>
      <c r="O233" s="1928" t="str">
        <f>'Formatting (DO NOT TOUCH)'!$A$1</f>
        <v>None</v>
      </c>
      <c r="P233" s="1919">
        <v>127.0</v>
      </c>
      <c r="Q233" s="1919">
        <v>20.0</v>
      </c>
      <c r="R233" s="1919">
        <v>70.0</v>
      </c>
      <c r="S233" s="1914" t="s">
        <v>3242</v>
      </c>
      <c r="T233" s="1917" t="s">
        <v>3289</v>
      </c>
      <c r="U233" s="1917" t="s">
        <v>3289</v>
      </c>
      <c r="V233" s="1917" t="str">
        <f>'Formatting (DO NOT TOUCH)'!$C$88</f>
        <v>Dry Skin</v>
      </c>
      <c r="W233" s="1917" t="str">
        <f>'Formatting (DO NOT TOUCH)'!$C$1</f>
        <v>-</v>
      </c>
      <c r="X233" s="1929">
        <v>0.0</v>
      </c>
      <c r="Y233" s="1929">
        <v>1.0</v>
      </c>
      <c r="Z233" s="1917"/>
      <c r="AA233" s="1917"/>
    </row>
    <row r="234">
      <c r="A234" s="1919">
        <v>232.0</v>
      </c>
      <c r="B234" s="1914" t="s">
        <v>3713</v>
      </c>
      <c r="C234" s="1944" t="s">
        <v>3601</v>
      </c>
      <c r="D234" s="1921">
        <v>120.0</v>
      </c>
      <c r="E234" s="1941" t="s">
        <v>3714</v>
      </c>
      <c r="F234" s="1935" t="s">
        <v>3715</v>
      </c>
      <c r="G234" s="1924">
        <v>60.0</v>
      </c>
      <c r="H234" s="1925">
        <v>50.0</v>
      </c>
      <c r="I234" s="1933" t="s">
        <v>3624</v>
      </c>
      <c r="J234" s="1943" t="s">
        <v>3312</v>
      </c>
      <c r="K234" s="1943" t="s">
        <v>3312</v>
      </c>
      <c r="L234" s="1919">
        <v>78.0</v>
      </c>
      <c r="M234" s="1915">
        <v>189.0</v>
      </c>
      <c r="N234" s="1928" t="str">
        <f>'Formatting (DO NOT TOUCH)'!$A$1</f>
        <v>None</v>
      </c>
      <c r="O234" s="1928" t="str">
        <f>'Formatting (DO NOT TOUCH)'!$A$1</f>
        <v>None</v>
      </c>
      <c r="P234" s="1919">
        <v>127.0</v>
      </c>
      <c r="Q234" s="1919">
        <v>20.0</v>
      </c>
      <c r="R234" s="1919">
        <v>70.0</v>
      </c>
      <c r="S234" s="1914" t="s">
        <v>3242</v>
      </c>
      <c r="T234" s="1917" t="s">
        <v>3289</v>
      </c>
      <c r="U234" s="1917" t="s">
        <v>3289</v>
      </c>
      <c r="V234" s="1917" t="str">
        <f>'Formatting (DO NOT TOUCH)'!$C$5</f>
        <v>Battle Armor</v>
      </c>
      <c r="W234" s="1917" t="str">
        <f>'Formatting (DO NOT TOUCH)'!$C$1</f>
        <v>-</v>
      </c>
      <c r="X234" s="1929">
        <v>0.0</v>
      </c>
      <c r="Y234" s="1929">
        <v>7.0</v>
      </c>
      <c r="Z234" s="1917"/>
      <c r="AA234" s="1917"/>
    </row>
    <row r="235">
      <c r="A235" s="1919">
        <v>233.0</v>
      </c>
      <c r="B235" s="1914" t="s">
        <v>3716</v>
      </c>
      <c r="C235" s="1920">
        <v>85.0</v>
      </c>
      <c r="D235" s="1921">
        <v>80.0</v>
      </c>
      <c r="E235" s="1922">
        <v>90.0</v>
      </c>
      <c r="F235" s="1923">
        <v>105.0</v>
      </c>
      <c r="G235" s="1924">
        <v>95.0</v>
      </c>
      <c r="H235" s="1925">
        <v>60.0</v>
      </c>
      <c r="I235" s="1926">
        <v>515.0</v>
      </c>
      <c r="J235" s="1927" t="s">
        <v>3241</v>
      </c>
      <c r="K235" s="1927" t="s">
        <v>3241</v>
      </c>
      <c r="L235" s="1919">
        <v>20.0</v>
      </c>
      <c r="M235" s="1915">
        <v>180.0</v>
      </c>
      <c r="N235" s="1928" t="str">
        <f>'Formatting (DO NOT TOUCH)'!$A$1</f>
        <v>None</v>
      </c>
      <c r="O235" s="1928" t="str">
        <f>'Formatting (DO NOT TOUCH)'!$A$1</f>
        <v>None</v>
      </c>
      <c r="P235" s="1919">
        <v>255.0</v>
      </c>
      <c r="Q235" s="1919">
        <v>20.0</v>
      </c>
      <c r="R235" s="1919">
        <v>70.0</v>
      </c>
      <c r="S235" s="1914" t="s">
        <v>3242</v>
      </c>
      <c r="T235" s="1917" t="s">
        <v>3419</v>
      </c>
      <c r="U235" s="1917" t="s">
        <v>3419</v>
      </c>
      <c r="V235" s="1917" t="str">
        <f>'Formatting (DO NOT TOUCH)'!$C$37</f>
        <v>Trace</v>
      </c>
      <c r="W235" s="1917" t="str">
        <f>'Formatting (DO NOT TOUCH)'!$C$37</f>
        <v>Trace</v>
      </c>
      <c r="X235" s="1929">
        <v>0.0</v>
      </c>
      <c r="Y235" s="1929">
        <v>0.0</v>
      </c>
      <c r="Z235" s="1917"/>
      <c r="AA235" s="1917"/>
    </row>
    <row r="236">
      <c r="A236" s="1919">
        <v>234.0</v>
      </c>
      <c r="B236" s="1914" t="s">
        <v>3717</v>
      </c>
      <c r="C236" s="1920">
        <v>73.0</v>
      </c>
      <c r="D236" s="1932" t="s">
        <v>3525</v>
      </c>
      <c r="E236" s="1941" t="s">
        <v>3718</v>
      </c>
      <c r="F236" s="1935" t="s">
        <v>3555</v>
      </c>
      <c r="G236" s="1940" t="s">
        <v>3294</v>
      </c>
      <c r="H236" s="1925">
        <v>85.0</v>
      </c>
      <c r="I236" s="1933" t="s">
        <v>3719</v>
      </c>
      <c r="J236" s="1927" t="s">
        <v>3241</v>
      </c>
      <c r="K236" s="1927" t="s">
        <v>3241</v>
      </c>
      <c r="L236" s="1919">
        <v>59.0</v>
      </c>
      <c r="M236" s="1915">
        <v>165.0</v>
      </c>
      <c r="N236" s="1928" t="str">
        <f>'Formatting (DO NOT TOUCH)'!$A$1</f>
        <v>None</v>
      </c>
      <c r="O236" s="1928" t="str">
        <f>'Formatting (DO NOT TOUCH)'!$A$1</f>
        <v>None</v>
      </c>
      <c r="P236" s="1919">
        <v>127.0</v>
      </c>
      <c r="Q236" s="1919">
        <v>20.0</v>
      </c>
      <c r="R236" s="1919">
        <v>70.0</v>
      </c>
      <c r="S236" s="1914" t="s">
        <v>3381</v>
      </c>
      <c r="T236" s="1917" t="s">
        <v>3289</v>
      </c>
      <c r="U236" s="1917" t="s">
        <v>3289</v>
      </c>
      <c r="V236" s="1917" t="str">
        <f>'Formatting (DO NOT TOUCH)'!$C$23</f>
        <v>Intimidate</v>
      </c>
      <c r="W236" s="1917" t="str">
        <f>'Formatting (DO NOT TOUCH)'!$C$23</f>
        <v>Intimidate</v>
      </c>
      <c r="X236" s="1929">
        <v>20.0</v>
      </c>
      <c r="Y236" s="1929">
        <v>5.0</v>
      </c>
      <c r="Z236" s="1917"/>
      <c r="AA236" s="1917"/>
    </row>
    <row r="237">
      <c r="A237" s="1919">
        <v>235.0</v>
      </c>
      <c r="B237" s="1914" t="s">
        <v>3720</v>
      </c>
      <c r="C237" s="1944" t="s">
        <v>3304</v>
      </c>
      <c r="D237" s="1932" t="s">
        <v>3721</v>
      </c>
      <c r="E237" s="1941" t="s">
        <v>3722</v>
      </c>
      <c r="F237" s="1935" t="s">
        <v>3721</v>
      </c>
      <c r="G237" s="1940" t="s">
        <v>3723</v>
      </c>
      <c r="H237" s="1938" t="s">
        <v>3618</v>
      </c>
      <c r="I237" s="1933" t="s">
        <v>3724</v>
      </c>
      <c r="J237" s="1927" t="s">
        <v>3241</v>
      </c>
      <c r="K237" s="1927" t="s">
        <v>3241</v>
      </c>
      <c r="L237" s="1919">
        <v>59.0</v>
      </c>
      <c r="M237" s="1915">
        <v>106.0</v>
      </c>
      <c r="N237" s="1928" t="str">
        <f>'Formatting (DO NOT TOUCH)'!$A$1</f>
        <v>None</v>
      </c>
      <c r="O237" s="1928" t="str">
        <f>'Formatting (DO NOT TOUCH)'!$A$1</f>
        <v>None</v>
      </c>
      <c r="P237" s="1919">
        <v>127.0</v>
      </c>
      <c r="Q237" s="1919">
        <v>20.0</v>
      </c>
      <c r="R237" s="1919">
        <v>70.0</v>
      </c>
      <c r="S237" s="1914" t="s">
        <v>3330</v>
      </c>
      <c r="T237" s="1917" t="s">
        <v>3289</v>
      </c>
      <c r="U237" s="1917" t="s">
        <v>3289</v>
      </c>
      <c r="V237" s="1917" t="str">
        <f>'Formatting (DO NOT TOUCH)'!$C$37</f>
        <v>Trace</v>
      </c>
      <c r="W237" s="1917" t="str">
        <f>'Formatting (DO NOT TOUCH)'!$C$37</f>
        <v>Trace</v>
      </c>
      <c r="X237" s="1929">
        <v>0.0</v>
      </c>
      <c r="Y237" s="1929">
        <v>8.0</v>
      </c>
      <c r="Z237" s="1917"/>
      <c r="AA237" s="1917"/>
    </row>
    <row r="238">
      <c r="A238" s="1919">
        <v>236.0</v>
      </c>
      <c r="B238" s="1914" t="s">
        <v>3725</v>
      </c>
      <c r="C238" s="1920">
        <v>35.0</v>
      </c>
      <c r="D238" s="1921">
        <v>35.0</v>
      </c>
      <c r="E238" s="1922">
        <v>35.0</v>
      </c>
      <c r="F238" s="1923">
        <v>35.0</v>
      </c>
      <c r="G238" s="1924">
        <v>35.0</v>
      </c>
      <c r="H238" s="1925">
        <v>35.0</v>
      </c>
      <c r="I238" s="1926">
        <v>210.0</v>
      </c>
      <c r="J238" s="1945" t="s">
        <v>3373</v>
      </c>
      <c r="K238" s="1945" t="s">
        <v>3373</v>
      </c>
      <c r="L238" s="1919">
        <v>98.0</v>
      </c>
      <c r="M238" s="1915">
        <v>91.0</v>
      </c>
      <c r="N238" s="1928" t="str">
        <f>'Formatting (DO NOT TOUCH)'!$A$1</f>
        <v>None</v>
      </c>
      <c r="O238" s="1928" t="str">
        <f>'Formatting (DO NOT TOUCH)'!$A$1</f>
        <v>None</v>
      </c>
      <c r="P238" s="1919">
        <v>0.0</v>
      </c>
      <c r="Q238" s="1919">
        <v>25.0</v>
      </c>
      <c r="R238" s="1919">
        <v>70.0</v>
      </c>
      <c r="S238" s="1914" t="s">
        <v>3242</v>
      </c>
      <c r="T238" s="1917" t="s">
        <v>3319</v>
      </c>
      <c r="U238" s="1917" t="s">
        <v>3319</v>
      </c>
      <c r="V238" s="1917" t="str">
        <f>'Formatting (DO NOT TOUCH)'!$C$114</f>
        <v>Scrappy</v>
      </c>
      <c r="W238" s="1917" t="str">
        <f>'Formatting (DO NOT TOUCH)'!$C$114</f>
        <v>Scrappy</v>
      </c>
      <c r="X238" s="1929">
        <v>0.0</v>
      </c>
      <c r="Y238" s="1929">
        <v>6.0</v>
      </c>
      <c r="Z238" s="1917"/>
      <c r="AA238" s="1917"/>
    </row>
    <row r="239">
      <c r="A239" s="1919">
        <v>237.0</v>
      </c>
      <c r="B239" s="1914" t="s">
        <v>3726</v>
      </c>
      <c r="C239" s="1920">
        <v>50.0</v>
      </c>
      <c r="D239" s="1921">
        <v>95.0</v>
      </c>
      <c r="E239" s="1922">
        <v>95.0</v>
      </c>
      <c r="F239" s="1923">
        <v>35.0</v>
      </c>
      <c r="G239" s="1924">
        <v>110.0</v>
      </c>
      <c r="H239" s="1925">
        <v>70.0</v>
      </c>
      <c r="I239" s="1926">
        <v>455.0</v>
      </c>
      <c r="J239" s="1945" t="s">
        <v>3373</v>
      </c>
      <c r="K239" s="1945" t="s">
        <v>3373</v>
      </c>
      <c r="L239" s="1919">
        <v>59.0</v>
      </c>
      <c r="M239" s="1915">
        <v>138.0</v>
      </c>
      <c r="N239" s="1928" t="str">
        <f>'Formatting (DO NOT TOUCH)'!$A$1</f>
        <v>None</v>
      </c>
      <c r="O239" s="1928" t="str">
        <f>'Formatting (DO NOT TOUCH)'!$A$1</f>
        <v>None</v>
      </c>
      <c r="P239" s="1919">
        <v>0.0</v>
      </c>
      <c r="Q239" s="1919">
        <v>25.0</v>
      </c>
      <c r="R239" s="1919">
        <v>70.0</v>
      </c>
      <c r="S239" s="1914" t="s">
        <v>3242</v>
      </c>
      <c r="T239" s="1917" t="s">
        <v>3388</v>
      </c>
      <c r="U239" s="1917" t="s">
        <v>3388</v>
      </c>
      <c r="V239" s="1917" t="str">
        <f>'Formatting (DO NOT TOUCH)'!$C$102</f>
        <v>Technician</v>
      </c>
      <c r="W239" s="1917" t="str">
        <f>'Formatting (DO NOT TOUCH)'!$C$102</f>
        <v>Technician</v>
      </c>
      <c r="X239" s="1929">
        <v>0.0</v>
      </c>
      <c r="Y239" s="1929">
        <v>5.0</v>
      </c>
      <c r="Z239" s="1917"/>
      <c r="AA239" s="1917"/>
    </row>
    <row r="240">
      <c r="A240" s="1919">
        <v>238.0</v>
      </c>
      <c r="B240" s="1914" t="s">
        <v>3727</v>
      </c>
      <c r="C240" s="1920">
        <v>45.0</v>
      </c>
      <c r="D240" s="1921">
        <v>30.0</v>
      </c>
      <c r="E240" s="1922">
        <v>15.0</v>
      </c>
      <c r="F240" s="1923">
        <v>85.0</v>
      </c>
      <c r="G240" s="1924">
        <v>65.0</v>
      </c>
      <c r="H240" s="1925">
        <v>65.0</v>
      </c>
      <c r="I240" s="1926">
        <v>305.0</v>
      </c>
      <c r="J240" s="1950" t="s">
        <v>3450</v>
      </c>
      <c r="K240" s="1946" t="s">
        <v>473</v>
      </c>
      <c r="L240" s="1919">
        <v>59.0</v>
      </c>
      <c r="M240" s="1915">
        <v>87.0</v>
      </c>
      <c r="N240" s="1928" t="str">
        <f>'Formatting (DO NOT TOUCH)'!$A$1</f>
        <v>None</v>
      </c>
      <c r="O240" s="1928" t="str">
        <f>'Formatting (DO NOT TOUCH)'!$A$1</f>
        <v>None</v>
      </c>
      <c r="P240" s="1919">
        <v>254.0</v>
      </c>
      <c r="Q240" s="1919">
        <v>25.0</v>
      </c>
      <c r="R240" s="1919">
        <v>70.0</v>
      </c>
      <c r="S240" s="1914" t="s">
        <v>3242</v>
      </c>
      <c r="T240" s="1917" t="s">
        <v>3319</v>
      </c>
      <c r="U240" s="1917" t="s">
        <v>3319</v>
      </c>
      <c r="V240" s="1917" t="str">
        <f>'Formatting (DO NOT TOUCH)'!$C$82</f>
        <v>Snow Cloak</v>
      </c>
      <c r="W240" s="1917" t="str">
        <f>'Formatting (DO NOT TOUCH)'!$C$82</f>
        <v>Snow Cloak</v>
      </c>
      <c r="X240" s="1929">
        <v>0.0</v>
      </c>
      <c r="Y240" s="1929">
        <v>9.0</v>
      </c>
      <c r="Z240" s="1917"/>
      <c r="AA240" s="1917"/>
    </row>
    <row r="241">
      <c r="A241" s="1919">
        <v>239.0</v>
      </c>
      <c r="B241" s="1914" t="s">
        <v>3728</v>
      </c>
      <c r="C241" s="1920">
        <v>45.0</v>
      </c>
      <c r="D241" s="1921">
        <v>63.0</v>
      </c>
      <c r="E241" s="1922">
        <v>37.0</v>
      </c>
      <c r="F241" s="1923">
        <v>65.0</v>
      </c>
      <c r="G241" s="1924">
        <v>55.0</v>
      </c>
      <c r="H241" s="1925">
        <v>95.0</v>
      </c>
      <c r="I241" s="1926">
        <v>360.0</v>
      </c>
      <c r="J241" s="1942" t="s">
        <v>3301</v>
      </c>
      <c r="K241" s="1942" t="s">
        <v>3301</v>
      </c>
      <c r="L241" s="1919">
        <v>59.0</v>
      </c>
      <c r="M241" s="1915">
        <v>106.0</v>
      </c>
      <c r="N241" s="1928" t="str">
        <f>'Formatting (DO NOT TOUCH)'!$A$1</f>
        <v>None</v>
      </c>
      <c r="O241" s="1928" t="str">
        <f>'Formatting (DO NOT TOUCH)'!$A$1</f>
        <v>None</v>
      </c>
      <c r="P241" s="1919">
        <v>63.0</v>
      </c>
      <c r="Q241" s="1919">
        <v>25.0</v>
      </c>
      <c r="R241" s="1919">
        <v>70.0</v>
      </c>
      <c r="S241" s="1914" t="s">
        <v>3242</v>
      </c>
      <c r="T241" s="1917" t="s">
        <v>3319</v>
      </c>
      <c r="U241" s="1917" t="s">
        <v>3319</v>
      </c>
      <c r="V241" s="1917" t="str">
        <f>'Formatting (DO NOT TOUCH)'!$C$10</f>
        <v>Static</v>
      </c>
      <c r="W241" s="1917" t="str">
        <f>'Formatting (DO NOT TOUCH)'!$C$1</f>
        <v>-</v>
      </c>
      <c r="X241" s="1929">
        <v>0.0</v>
      </c>
      <c r="Y241" s="1929">
        <v>130.0</v>
      </c>
      <c r="Z241" s="1917"/>
      <c r="AA241" s="1917"/>
    </row>
    <row r="242">
      <c r="A242" s="1919">
        <v>240.0</v>
      </c>
      <c r="B242" s="1914" t="s">
        <v>3729</v>
      </c>
      <c r="C242" s="1920">
        <v>45.0</v>
      </c>
      <c r="D242" s="1921">
        <v>75.0</v>
      </c>
      <c r="E242" s="1922">
        <v>37.0</v>
      </c>
      <c r="F242" s="1923">
        <v>70.0</v>
      </c>
      <c r="G242" s="1924">
        <v>55.0</v>
      </c>
      <c r="H242" s="1925">
        <v>83.0</v>
      </c>
      <c r="I242" s="1926">
        <v>365.0</v>
      </c>
      <c r="J242" s="1934" t="s">
        <v>3254</v>
      </c>
      <c r="K242" s="1934" t="s">
        <v>3254</v>
      </c>
      <c r="L242" s="1919">
        <v>59.0</v>
      </c>
      <c r="M242" s="1915">
        <v>117.0</v>
      </c>
      <c r="N242" s="1928" t="str">
        <f>'Formatting (DO NOT TOUCH)'!$A$1</f>
        <v>None</v>
      </c>
      <c r="O242" s="1928" t="str">
        <f>'Formatting (DO NOT TOUCH)'!$A$1</f>
        <v>None</v>
      </c>
      <c r="P242" s="1919">
        <v>63.0</v>
      </c>
      <c r="Q242" s="1919">
        <v>25.0</v>
      </c>
      <c r="R242" s="1919">
        <v>70.0</v>
      </c>
      <c r="S242" s="1914" t="s">
        <v>3242</v>
      </c>
      <c r="T242" s="1917" t="s">
        <v>3319</v>
      </c>
      <c r="U242" s="1917" t="s">
        <v>3319</v>
      </c>
      <c r="V242" s="1917" t="str">
        <f>'Formatting (DO NOT TOUCH)'!$C$50</f>
        <v>Flame Body</v>
      </c>
      <c r="W242" s="1917" t="str">
        <f>'Formatting (DO NOT TOUCH)'!$C$1</f>
        <v>-</v>
      </c>
      <c r="X242" s="1929">
        <v>0.0</v>
      </c>
      <c r="Y242" s="1929">
        <v>128.0</v>
      </c>
      <c r="Z242" s="1917"/>
      <c r="AA242" s="1917"/>
    </row>
    <row r="243">
      <c r="A243" s="1919">
        <v>241.0</v>
      </c>
      <c r="B243" s="1914" t="s">
        <v>3730</v>
      </c>
      <c r="C243" s="1920">
        <v>95.0</v>
      </c>
      <c r="D243" s="1932" t="s">
        <v>3276</v>
      </c>
      <c r="E243" s="1922">
        <v>105.0</v>
      </c>
      <c r="F243" s="1923">
        <v>40.0</v>
      </c>
      <c r="G243" s="1924">
        <v>70.0</v>
      </c>
      <c r="H243" s="1925">
        <v>100.0</v>
      </c>
      <c r="I243" s="1933" t="s">
        <v>3731</v>
      </c>
      <c r="J243" s="1927" t="s">
        <v>3241</v>
      </c>
      <c r="K243" s="1927" t="s">
        <v>3241</v>
      </c>
      <c r="L243" s="1919">
        <v>59.0</v>
      </c>
      <c r="M243" s="1915">
        <v>200.0</v>
      </c>
      <c r="N243" s="1928" t="str">
        <f>'Formatting (DO NOT TOUCH)'!$A$1</f>
        <v>None</v>
      </c>
      <c r="O243" s="1928" t="str">
        <f>'Formatting (DO NOT TOUCH)'!$A$1</f>
        <v>None</v>
      </c>
      <c r="P243" s="1919">
        <v>254.0</v>
      </c>
      <c r="Q243" s="1919">
        <v>20.0</v>
      </c>
      <c r="R243" s="1919">
        <v>70.0</v>
      </c>
      <c r="S243" s="1914" t="s">
        <v>3381</v>
      </c>
      <c r="T243" s="1917" t="s">
        <v>3289</v>
      </c>
      <c r="U243" s="1917" t="s">
        <v>3289</v>
      </c>
      <c r="V243" s="1917" t="str">
        <f>'Formatting (DO NOT TOUCH)'!$C$114</f>
        <v>Scrappy</v>
      </c>
      <c r="W243" s="1917" t="str">
        <f>'Formatting (DO NOT TOUCH)'!$C$114</f>
        <v>Scrappy</v>
      </c>
      <c r="X243" s="1929">
        <v>20.0</v>
      </c>
      <c r="Y243" s="1929">
        <v>9.0</v>
      </c>
      <c r="Z243" s="1917"/>
      <c r="AA243" s="1917"/>
    </row>
    <row r="244">
      <c r="A244" s="1919">
        <v>242.0</v>
      </c>
      <c r="B244" s="1914" t="s">
        <v>3732</v>
      </c>
      <c r="C244" s="1920">
        <v>255.0</v>
      </c>
      <c r="D244" s="1932" t="s">
        <v>3733</v>
      </c>
      <c r="E244" s="1941" t="s">
        <v>3734</v>
      </c>
      <c r="F244" s="1923">
        <v>75.0</v>
      </c>
      <c r="G244" s="1924">
        <v>135.0</v>
      </c>
      <c r="H244" s="1925">
        <v>55.0</v>
      </c>
      <c r="I244" s="1933" t="s">
        <v>3530</v>
      </c>
      <c r="J244" s="1927" t="s">
        <v>3241</v>
      </c>
      <c r="K244" s="1927" t="s">
        <v>3241</v>
      </c>
      <c r="L244" s="1919">
        <v>11.0</v>
      </c>
      <c r="M244" s="1915">
        <v>1.0</v>
      </c>
      <c r="N244" s="1928" t="str">
        <f>'Formatting (DO NOT TOUCH)'!$A$289</f>
        <v>Sticky Barb</v>
      </c>
      <c r="O244" s="1928" t="str">
        <f>'Formatting (DO NOT TOUCH)'!$A$289</f>
        <v>Sticky Barb</v>
      </c>
      <c r="P244" s="1919">
        <v>254.0</v>
      </c>
      <c r="Q244" s="1919">
        <v>40.0</v>
      </c>
      <c r="R244" s="1919">
        <v>140.0</v>
      </c>
      <c r="S244" s="1914" t="s">
        <v>3330</v>
      </c>
      <c r="T244" s="1917" t="s">
        <v>3302</v>
      </c>
      <c r="U244" s="1917" t="s">
        <v>3302</v>
      </c>
      <c r="V244" s="1917" t="str">
        <f>'Formatting (DO NOT TOUCH)'!$C$33</f>
        <v>Serene Grace</v>
      </c>
      <c r="W244" s="1917" t="str">
        <f>'Formatting (DO NOT TOUCH)'!$C$33</f>
        <v>Serene Grace</v>
      </c>
      <c r="X244" s="1929">
        <v>0.0</v>
      </c>
      <c r="Y244" s="1929">
        <v>9.0</v>
      </c>
      <c r="Z244" s="1917"/>
      <c r="AA244" s="1917"/>
    </row>
    <row r="245">
      <c r="A245" s="1919">
        <v>243.0</v>
      </c>
      <c r="B245" s="1914" t="s">
        <v>3735</v>
      </c>
      <c r="C245" s="1920">
        <v>90.0</v>
      </c>
      <c r="D245" s="1921">
        <v>85.0</v>
      </c>
      <c r="E245" s="1922">
        <v>75.0</v>
      </c>
      <c r="F245" s="1935" t="s">
        <v>3736</v>
      </c>
      <c r="G245" s="1924">
        <v>100.0</v>
      </c>
      <c r="H245" s="1925">
        <v>115.0</v>
      </c>
      <c r="I245" s="1933" t="s">
        <v>3552</v>
      </c>
      <c r="J245" s="1942" t="s">
        <v>3301</v>
      </c>
      <c r="K245" s="1942" t="s">
        <v>3301</v>
      </c>
      <c r="L245" s="1919">
        <v>14.0</v>
      </c>
      <c r="M245" s="1915">
        <v>216.0</v>
      </c>
      <c r="N245" s="1928" t="str">
        <f>'Formatting (DO NOT TOUCH)'!$A$1</f>
        <v>None</v>
      </c>
      <c r="O245" s="1928" t="str">
        <f>'Formatting (DO NOT TOUCH)'!$A$1</f>
        <v>None</v>
      </c>
      <c r="P245" s="1919">
        <v>255.0</v>
      </c>
      <c r="Q245" s="1919">
        <v>80.0</v>
      </c>
      <c r="R245" s="1919">
        <v>35.0</v>
      </c>
      <c r="S245" s="1914" t="s">
        <v>3381</v>
      </c>
      <c r="T245" s="1917" t="s">
        <v>3319</v>
      </c>
      <c r="U245" s="1917" t="s">
        <v>3319</v>
      </c>
      <c r="V245" s="1917" t="str">
        <f>'Formatting (DO NOT TOUCH)'!$C$47</f>
        <v>Pressure</v>
      </c>
      <c r="W245" s="1917" t="str">
        <f>'Formatting (DO NOT TOUCH)'!$C$1</f>
        <v>-</v>
      </c>
      <c r="X245" s="1929">
        <v>0.0</v>
      </c>
      <c r="Y245" s="1929">
        <v>2.0</v>
      </c>
      <c r="Z245" s="1917"/>
      <c r="AA245" s="1917"/>
    </row>
    <row r="246">
      <c r="A246" s="1919">
        <v>244.0</v>
      </c>
      <c r="B246" s="1914" t="s">
        <v>3737</v>
      </c>
      <c r="C246" s="1920">
        <v>115.0</v>
      </c>
      <c r="D246" s="1932" t="s">
        <v>3736</v>
      </c>
      <c r="E246" s="1922">
        <v>85.0</v>
      </c>
      <c r="F246" s="1923">
        <v>90.0</v>
      </c>
      <c r="G246" s="1924">
        <v>75.0</v>
      </c>
      <c r="H246" s="1925">
        <v>100.0</v>
      </c>
      <c r="I246" s="1933" t="s">
        <v>3552</v>
      </c>
      <c r="J246" s="1934" t="s">
        <v>3254</v>
      </c>
      <c r="K246" s="1934" t="s">
        <v>3254</v>
      </c>
      <c r="L246" s="1919">
        <v>14.0</v>
      </c>
      <c r="M246" s="1915">
        <v>217.0</v>
      </c>
      <c r="N246" s="1928" t="str">
        <f>'Formatting (DO NOT TOUCH)'!$A$1</f>
        <v>None</v>
      </c>
      <c r="O246" s="1928" t="str">
        <f>'Formatting (DO NOT TOUCH)'!$A$1</f>
        <v>None</v>
      </c>
      <c r="P246" s="1919">
        <v>255.0</v>
      </c>
      <c r="Q246" s="1919">
        <v>80.0</v>
      </c>
      <c r="R246" s="1919">
        <v>35.0</v>
      </c>
      <c r="S246" s="1914" t="s">
        <v>3381</v>
      </c>
      <c r="T246" s="1917" t="s">
        <v>3319</v>
      </c>
      <c r="U246" s="1917" t="s">
        <v>3319</v>
      </c>
      <c r="V246" s="1917" t="str">
        <f>'Formatting (DO NOT TOUCH)'!$C$47</f>
        <v>Pressure</v>
      </c>
      <c r="W246" s="1917" t="str">
        <f>'Formatting (DO NOT TOUCH)'!$C$1</f>
        <v>-</v>
      </c>
      <c r="X246" s="1929">
        <v>0.0</v>
      </c>
      <c r="Y246" s="1929">
        <v>5.0</v>
      </c>
      <c r="Z246" s="1917"/>
      <c r="AA246" s="1917"/>
    </row>
    <row r="247">
      <c r="A247" s="1919">
        <v>245.0</v>
      </c>
      <c r="B247" s="1914" t="s">
        <v>3738</v>
      </c>
      <c r="C247" s="1944" t="s">
        <v>3739</v>
      </c>
      <c r="D247" s="1921">
        <v>75.0</v>
      </c>
      <c r="E247" s="1922">
        <v>115.0</v>
      </c>
      <c r="F247" s="1923">
        <v>90.0</v>
      </c>
      <c r="G247" s="1924">
        <v>115.0</v>
      </c>
      <c r="H247" s="1925">
        <v>85.0</v>
      </c>
      <c r="I247" s="1933" t="s">
        <v>3552</v>
      </c>
      <c r="J247" s="1937" t="s">
        <v>3262</v>
      </c>
      <c r="K247" s="1937" t="s">
        <v>3262</v>
      </c>
      <c r="L247" s="1919">
        <v>14.0</v>
      </c>
      <c r="M247" s="1915">
        <v>215.0</v>
      </c>
      <c r="N247" s="1928" t="str">
        <f>'Formatting (DO NOT TOUCH)'!$A$1</f>
        <v>None</v>
      </c>
      <c r="O247" s="1928" t="str">
        <f>'Formatting (DO NOT TOUCH)'!$A$1</f>
        <v>None</v>
      </c>
      <c r="P247" s="1919">
        <v>255.0</v>
      </c>
      <c r="Q247" s="1919">
        <v>80.0</v>
      </c>
      <c r="R247" s="1919">
        <v>35.0</v>
      </c>
      <c r="S247" s="1914" t="s">
        <v>3381</v>
      </c>
      <c r="T247" s="1917" t="s">
        <v>3319</v>
      </c>
      <c r="U247" s="1917" t="s">
        <v>3319</v>
      </c>
      <c r="V247" s="1917" t="str">
        <f>'Formatting (DO NOT TOUCH)'!$C$47</f>
        <v>Pressure</v>
      </c>
      <c r="W247" s="1917" t="str">
        <f>'Formatting (DO NOT TOUCH)'!$C$1</f>
        <v>-</v>
      </c>
      <c r="X247" s="1929">
        <v>0.0</v>
      </c>
      <c r="Y247" s="1929">
        <v>1.0</v>
      </c>
      <c r="Z247" s="1917"/>
      <c r="AA247" s="1917"/>
    </row>
    <row r="248">
      <c r="A248" s="1919">
        <v>246.0</v>
      </c>
      <c r="B248" s="1914" t="s">
        <v>3740</v>
      </c>
      <c r="C248" s="1920">
        <v>50.0</v>
      </c>
      <c r="D248" s="1921">
        <v>64.0</v>
      </c>
      <c r="E248" s="1922">
        <v>50.0</v>
      </c>
      <c r="F248" s="1923">
        <v>45.0</v>
      </c>
      <c r="G248" s="1924">
        <v>50.0</v>
      </c>
      <c r="H248" s="1925">
        <v>41.0</v>
      </c>
      <c r="I248" s="1926">
        <v>300.0</v>
      </c>
      <c r="J248" s="1948" t="s">
        <v>3418</v>
      </c>
      <c r="K248" s="1943" t="s">
        <v>3312</v>
      </c>
      <c r="L248" s="1919">
        <v>33.0</v>
      </c>
      <c r="M248" s="1915">
        <v>67.0</v>
      </c>
      <c r="N248" s="1928" t="str">
        <f>'Formatting (DO NOT TOUCH)'!$A$1</f>
        <v>None</v>
      </c>
      <c r="O248" s="1928" t="str">
        <f>'Formatting (DO NOT TOUCH)'!$A$1</f>
        <v>None</v>
      </c>
      <c r="P248" s="1919">
        <v>127.0</v>
      </c>
      <c r="Q248" s="1919">
        <v>40.0</v>
      </c>
      <c r="R248" s="1919">
        <v>35.0</v>
      </c>
      <c r="S248" s="1914" t="s">
        <v>3381</v>
      </c>
      <c r="T248" s="1917" t="s">
        <v>3248</v>
      </c>
      <c r="U248" s="1917" t="s">
        <v>3248</v>
      </c>
      <c r="V248" s="1917" t="str">
        <f>'Formatting (DO NOT TOUCH)'!$C$63</f>
        <v>Guts</v>
      </c>
      <c r="W248" s="1917" t="str">
        <f>'Formatting (DO NOT TOUCH)'!$C$63</f>
        <v>Guts</v>
      </c>
      <c r="X248" s="1929">
        <v>0.0</v>
      </c>
      <c r="Y248" s="1929">
        <v>3.0</v>
      </c>
      <c r="Z248" s="1917"/>
      <c r="AA248" s="1917"/>
    </row>
    <row r="249">
      <c r="A249" s="1919">
        <v>247.0</v>
      </c>
      <c r="B249" s="1914" t="s">
        <v>3741</v>
      </c>
      <c r="C249" s="1920">
        <v>70.0</v>
      </c>
      <c r="D249" s="1921">
        <v>84.0</v>
      </c>
      <c r="E249" s="1922">
        <v>70.0</v>
      </c>
      <c r="F249" s="1923">
        <v>65.0</v>
      </c>
      <c r="G249" s="1924">
        <v>70.0</v>
      </c>
      <c r="H249" s="1925">
        <v>51.0</v>
      </c>
      <c r="I249" s="1926">
        <v>410.0</v>
      </c>
      <c r="J249" s="1948" t="s">
        <v>3418</v>
      </c>
      <c r="K249" s="1943" t="s">
        <v>3312</v>
      </c>
      <c r="L249" s="1919">
        <v>75.0</v>
      </c>
      <c r="M249" s="1915">
        <v>144.0</v>
      </c>
      <c r="N249" s="1928" t="str">
        <f>'Formatting (DO NOT TOUCH)'!$A$1</f>
        <v>None</v>
      </c>
      <c r="O249" s="1928" t="str">
        <f>'Formatting (DO NOT TOUCH)'!$A$1</f>
        <v>None</v>
      </c>
      <c r="P249" s="1919">
        <v>127.0</v>
      </c>
      <c r="Q249" s="1919">
        <v>40.0</v>
      </c>
      <c r="R249" s="1919">
        <v>35.0</v>
      </c>
      <c r="S249" s="1914" t="s">
        <v>3381</v>
      </c>
      <c r="T249" s="1917" t="s">
        <v>3248</v>
      </c>
      <c r="U249" s="1917" t="s">
        <v>3248</v>
      </c>
      <c r="V249" s="1917" t="str">
        <f>'Formatting (DO NOT TOUCH)'!$C$62</f>
        <v>Shed Skin</v>
      </c>
      <c r="W249" s="1917" t="str">
        <f>'Formatting (DO NOT TOUCH)'!$C$62</f>
        <v>Shed Skin</v>
      </c>
      <c r="X249" s="1929">
        <v>0.0</v>
      </c>
      <c r="Y249" s="1929">
        <v>7.0</v>
      </c>
      <c r="Z249" s="1917"/>
      <c r="AA249" s="1917"/>
    </row>
    <row r="250">
      <c r="A250" s="1919">
        <v>248.0</v>
      </c>
      <c r="B250" s="1914" t="s">
        <v>3742</v>
      </c>
      <c r="C250" s="1920">
        <v>100.0</v>
      </c>
      <c r="D250" s="1921">
        <v>134.0</v>
      </c>
      <c r="E250" s="1922">
        <v>110.0</v>
      </c>
      <c r="F250" s="1935" t="s">
        <v>3743</v>
      </c>
      <c r="G250" s="1924">
        <v>100.0</v>
      </c>
      <c r="H250" s="1925">
        <v>61.0</v>
      </c>
      <c r="I250" s="1953" t="s">
        <v>3559</v>
      </c>
      <c r="J250" s="1948" t="s">
        <v>3418</v>
      </c>
      <c r="K250" s="1949" t="s">
        <v>3645</v>
      </c>
      <c r="L250" s="1919">
        <v>59.0</v>
      </c>
      <c r="M250" s="1915">
        <v>218.0</v>
      </c>
      <c r="N250" s="1928" t="str">
        <f>'Formatting (DO NOT TOUCH)'!$A$1</f>
        <v>None</v>
      </c>
      <c r="O250" s="1928" t="str">
        <f>'Formatting (DO NOT TOUCH)'!$A$1</f>
        <v>None</v>
      </c>
      <c r="P250" s="1919">
        <v>127.0</v>
      </c>
      <c r="Q250" s="1919">
        <v>40.0</v>
      </c>
      <c r="R250" s="1919">
        <v>35.0</v>
      </c>
      <c r="S250" s="1914" t="s">
        <v>3381</v>
      </c>
      <c r="T250" s="1917" t="s">
        <v>3248</v>
      </c>
      <c r="U250" s="1917" t="s">
        <v>3248</v>
      </c>
      <c r="V250" s="1917" t="str">
        <f>'Formatting (DO NOT TOUCH)'!$C$117</f>
        <v>Solid Rock</v>
      </c>
      <c r="W250" s="1917" t="str">
        <f>'Formatting (DO NOT TOUCH)'!$C$5</f>
        <v>Battle Armor</v>
      </c>
      <c r="X250" s="1929">
        <v>0.0</v>
      </c>
      <c r="Y250" s="1929">
        <v>3.0</v>
      </c>
      <c r="Z250" s="1917"/>
      <c r="AA250" s="1917"/>
    </row>
    <row r="251">
      <c r="A251" s="1919">
        <v>249.0</v>
      </c>
      <c r="B251" s="1914" t="s">
        <v>3744</v>
      </c>
      <c r="C251" s="1920">
        <v>106.0</v>
      </c>
      <c r="D251" s="1921">
        <v>90.0</v>
      </c>
      <c r="E251" s="1922">
        <v>130.0</v>
      </c>
      <c r="F251" s="1923">
        <v>90.0</v>
      </c>
      <c r="G251" s="1924">
        <v>154.0</v>
      </c>
      <c r="H251" s="1925">
        <v>110.0</v>
      </c>
      <c r="I251" s="1926">
        <v>680.0</v>
      </c>
      <c r="J251" s="1946" t="s">
        <v>473</v>
      </c>
      <c r="K251" s="1936" t="s">
        <v>3260</v>
      </c>
      <c r="L251" s="1919">
        <v>14.0</v>
      </c>
      <c r="M251" s="1915">
        <v>220.0</v>
      </c>
      <c r="N251" s="1928" t="str">
        <f>'Formatting (DO NOT TOUCH)'!$A$1</f>
        <v>None</v>
      </c>
      <c r="O251" s="1928" t="str">
        <f>'Formatting (DO NOT TOUCH)'!$A$1</f>
        <v>None</v>
      </c>
      <c r="P251" s="1919">
        <v>255.0</v>
      </c>
      <c r="Q251" s="1919">
        <v>120.0</v>
      </c>
      <c r="R251" s="1919">
        <v>0.0</v>
      </c>
      <c r="S251" s="1914" t="s">
        <v>3381</v>
      </c>
      <c r="T251" s="1917" t="s">
        <v>3319</v>
      </c>
      <c r="U251" s="1917" t="s">
        <v>3319</v>
      </c>
      <c r="V251" s="1917" t="str">
        <f>'Formatting (DO NOT TOUCH)'!$C$112</f>
        <v>Filter</v>
      </c>
      <c r="W251" s="1917" t="str">
        <f>'Formatting (DO NOT TOUCH)'!$C$1</f>
        <v>-</v>
      </c>
      <c r="X251" s="1929">
        <v>0.0</v>
      </c>
      <c r="Y251" s="1929">
        <v>8.0</v>
      </c>
      <c r="Z251" s="1917"/>
      <c r="AA251" s="1917"/>
    </row>
    <row r="252">
      <c r="A252" s="1919">
        <v>250.0</v>
      </c>
      <c r="B252" s="1914" t="s">
        <v>3745</v>
      </c>
      <c r="C252" s="1920">
        <v>106.0</v>
      </c>
      <c r="D252" s="1921">
        <v>130.0</v>
      </c>
      <c r="E252" s="1922">
        <v>90.0</v>
      </c>
      <c r="F252" s="1923">
        <v>110.0</v>
      </c>
      <c r="G252" s="1924">
        <v>154.0</v>
      </c>
      <c r="H252" s="1925">
        <v>90.0</v>
      </c>
      <c r="I252" s="1926">
        <v>680.0</v>
      </c>
      <c r="J252" s="1934" t="s">
        <v>3254</v>
      </c>
      <c r="K252" s="1936" t="s">
        <v>3260</v>
      </c>
      <c r="L252" s="1919">
        <v>14.0</v>
      </c>
      <c r="M252" s="1915">
        <v>220.0</v>
      </c>
      <c r="N252" s="1928" t="str">
        <f>'Formatting (DO NOT TOUCH)'!$A$1</f>
        <v>None</v>
      </c>
      <c r="O252" s="1928" t="str">
        <f>'Formatting (DO NOT TOUCH)'!$A$1</f>
        <v>None</v>
      </c>
      <c r="P252" s="1919">
        <v>255.0</v>
      </c>
      <c r="Q252" s="1919">
        <v>120.0</v>
      </c>
      <c r="R252" s="1919">
        <v>0.0</v>
      </c>
      <c r="S252" s="1914" t="s">
        <v>3381</v>
      </c>
      <c r="T252" s="1917" t="s">
        <v>3319</v>
      </c>
      <c r="U252" s="1917" t="s">
        <v>3319</v>
      </c>
      <c r="V252" s="1917" t="str">
        <f>'Formatting (DO NOT TOUCH)'!$C$99</f>
        <v>Magic Guard</v>
      </c>
      <c r="W252" s="1917" t="str">
        <f>'Formatting (DO NOT TOUCH)'!$C$1</f>
        <v>-</v>
      </c>
      <c r="X252" s="1929">
        <v>0.0</v>
      </c>
      <c r="Y252" s="1929">
        <v>0.0</v>
      </c>
      <c r="Z252" s="1917"/>
      <c r="AA252" s="1917"/>
    </row>
    <row r="253">
      <c r="A253" s="1919">
        <v>251.0</v>
      </c>
      <c r="B253" s="1914" t="s">
        <v>3746</v>
      </c>
      <c r="C253" s="1920">
        <v>100.0</v>
      </c>
      <c r="D253" s="1921">
        <v>100.0</v>
      </c>
      <c r="E253" s="1922">
        <v>100.0</v>
      </c>
      <c r="F253" s="1923">
        <v>100.0</v>
      </c>
      <c r="G253" s="1924">
        <v>100.0</v>
      </c>
      <c r="H253" s="1925">
        <v>100.0</v>
      </c>
      <c r="I253" s="1926">
        <v>600.0</v>
      </c>
      <c r="J253" s="1946" t="s">
        <v>473</v>
      </c>
      <c r="K253" s="1930" t="s">
        <v>3245</v>
      </c>
      <c r="L253" s="1919">
        <v>59.0</v>
      </c>
      <c r="M253" s="1915">
        <v>64.0</v>
      </c>
      <c r="N253" s="1928" t="str">
        <f>'Formatting (DO NOT TOUCH)'!$A$1</f>
        <v>None</v>
      </c>
      <c r="O253" s="1928" t="str">
        <f>'Formatting (DO NOT TOUCH)'!$A$1</f>
        <v>None</v>
      </c>
      <c r="P253" s="1919">
        <v>255.0</v>
      </c>
      <c r="Q253" s="1919">
        <v>120.0</v>
      </c>
      <c r="R253" s="1919">
        <v>100.0</v>
      </c>
      <c r="S253" s="1914" t="s">
        <v>3247</v>
      </c>
      <c r="T253" s="1917" t="s">
        <v>3319</v>
      </c>
      <c r="U253" s="1917" t="s">
        <v>3319</v>
      </c>
      <c r="V253" s="1917" t="str">
        <f>'Formatting (DO NOT TOUCH)'!$C$31</f>
        <v>Natural Cure</v>
      </c>
      <c r="W253" s="1917" t="str">
        <f>'Formatting (DO NOT TOUCH)'!$C$1</f>
        <v>-</v>
      </c>
      <c r="X253" s="1929">
        <v>0.0</v>
      </c>
      <c r="Y253" s="1929">
        <v>3.0</v>
      </c>
      <c r="Z253" s="1917"/>
      <c r="AA253" s="1917"/>
    </row>
    <row r="254">
      <c r="A254" s="1919">
        <v>252.0</v>
      </c>
      <c r="B254" s="1914" t="s">
        <v>3747</v>
      </c>
      <c r="C254" s="1920">
        <v>40.0</v>
      </c>
      <c r="D254" s="1921">
        <v>45.0</v>
      </c>
      <c r="E254" s="1922">
        <v>35.0</v>
      </c>
      <c r="F254" s="1923">
        <v>65.0</v>
      </c>
      <c r="G254" s="1924">
        <v>55.0</v>
      </c>
      <c r="H254" s="1925">
        <v>70.0</v>
      </c>
      <c r="I254" s="1926">
        <v>310.0</v>
      </c>
      <c r="J254" s="1930" t="s">
        <v>3245</v>
      </c>
      <c r="K254" s="1930" t="s">
        <v>3245</v>
      </c>
      <c r="L254" s="1919">
        <v>59.0</v>
      </c>
      <c r="M254" s="1915">
        <v>65.0</v>
      </c>
      <c r="N254" s="1928" t="str">
        <f>'Formatting (DO NOT TOUCH)'!$A$1</f>
        <v>None</v>
      </c>
      <c r="O254" s="1928" t="str">
        <f>'Formatting (DO NOT TOUCH)'!$A$1</f>
        <v>None</v>
      </c>
      <c r="P254" s="1919">
        <v>31.0</v>
      </c>
      <c r="Q254" s="1919">
        <v>20.0</v>
      </c>
      <c r="R254" s="1919">
        <v>70.0</v>
      </c>
      <c r="S254" s="1914" t="s">
        <v>3247</v>
      </c>
      <c r="T254" s="1917" t="s">
        <v>3248</v>
      </c>
      <c r="U254" s="1917" t="s">
        <v>3255</v>
      </c>
      <c r="V254" s="1917" t="str">
        <f>'Formatting (DO NOT TOUCH)'!$C$66</f>
        <v>Overgrow</v>
      </c>
      <c r="W254" s="1917" t="str">
        <f>'Formatting (DO NOT TOUCH)'!$C$1</f>
        <v>-</v>
      </c>
      <c r="X254" s="1929">
        <v>45.0</v>
      </c>
      <c r="Y254" s="1929">
        <v>3.0</v>
      </c>
      <c r="Z254" s="1917"/>
      <c r="AA254" s="1917"/>
    </row>
    <row r="255">
      <c r="A255" s="1919">
        <v>253.0</v>
      </c>
      <c r="B255" s="1914" t="s">
        <v>3748</v>
      </c>
      <c r="C255" s="1920">
        <v>50.0</v>
      </c>
      <c r="D255" s="1921">
        <v>65.0</v>
      </c>
      <c r="E255" s="1922">
        <v>45.0</v>
      </c>
      <c r="F255" s="1923">
        <v>85.0</v>
      </c>
      <c r="G255" s="1924">
        <v>65.0</v>
      </c>
      <c r="H255" s="1925">
        <v>95.0</v>
      </c>
      <c r="I255" s="1926">
        <v>405.0</v>
      </c>
      <c r="J255" s="1930" t="s">
        <v>3245</v>
      </c>
      <c r="K255" s="1930" t="s">
        <v>3245</v>
      </c>
      <c r="L255" s="1919">
        <v>59.0</v>
      </c>
      <c r="M255" s="1915">
        <v>141.0</v>
      </c>
      <c r="N255" s="1928" t="str">
        <f>'Formatting (DO NOT TOUCH)'!$A$1</f>
        <v>None</v>
      </c>
      <c r="O255" s="1928" t="str">
        <f>'Formatting (DO NOT TOUCH)'!$A$1</f>
        <v>None</v>
      </c>
      <c r="P255" s="1919">
        <v>31.0</v>
      </c>
      <c r="Q255" s="1919">
        <v>20.0</v>
      </c>
      <c r="R255" s="1919">
        <v>70.0</v>
      </c>
      <c r="S255" s="1914" t="s">
        <v>3247</v>
      </c>
      <c r="T255" s="1917" t="s">
        <v>3248</v>
      </c>
      <c r="U255" s="1917" t="s">
        <v>3255</v>
      </c>
      <c r="V255" s="1917" t="str">
        <f>'Formatting (DO NOT TOUCH)'!$C$66</f>
        <v>Overgrow</v>
      </c>
      <c r="W255" s="1917" t="str">
        <f>'Formatting (DO NOT TOUCH)'!$C$1</f>
        <v>-</v>
      </c>
      <c r="X255" s="1929">
        <v>45.0</v>
      </c>
      <c r="Y255" s="1929">
        <v>3.0</v>
      </c>
      <c r="Z255" s="1917"/>
      <c r="AA255" s="1917"/>
    </row>
    <row r="256">
      <c r="A256" s="1919">
        <v>254.0</v>
      </c>
      <c r="B256" s="1914" t="s">
        <v>3749</v>
      </c>
      <c r="C256" s="1920">
        <v>70.0</v>
      </c>
      <c r="D256" s="1932" t="s">
        <v>3510</v>
      </c>
      <c r="E256" s="1922">
        <v>65.0</v>
      </c>
      <c r="F256" s="1935" t="s">
        <v>3750</v>
      </c>
      <c r="G256" s="1940" t="s">
        <v>3751</v>
      </c>
      <c r="H256" s="1925">
        <v>120.0</v>
      </c>
      <c r="I256" s="1933" t="s">
        <v>3269</v>
      </c>
      <c r="J256" s="1930" t="s">
        <v>3245</v>
      </c>
      <c r="K256" s="1930" t="s">
        <v>3245</v>
      </c>
      <c r="L256" s="1919">
        <v>20.0</v>
      </c>
      <c r="M256" s="1915">
        <v>208.0</v>
      </c>
      <c r="N256" s="1928" t="str">
        <f>'Formatting (DO NOT TOUCH)'!$A$1</f>
        <v>None</v>
      </c>
      <c r="O256" s="1928" t="str">
        <f>'Formatting (DO NOT TOUCH)'!$A$1</f>
        <v>None</v>
      </c>
      <c r="P256" s="1919">
        <v>31.0</v>
      </c>
      <c r="Q256" s="1919">
        <v>20.0</v>
      </c>
      <c r="R256" s="1919">
        <v>70.0</v>
      </c>
      <c r="S256" s="1914" t="s">
        <v>3247</v>
      </c>
      <c r="T256" s="1917" t="s">
        <v>3248</v>
      </c>
      <c r="U256" s="1917" t="s">
        <v>3255</v>
      </c>
      <c r="V256" s="1917" t="str">
        <f>'Formatting (DO NOT TOUCH)'!$C$66</f>
        <v>Overgrow</v>
      </c>
      <c r="W256" s="1917" t="str">
        <f>'Formatting (DO NOT TOUCH)'!$C$1</f>
        <v>-</v>
      </c>
      <c r="X256" s="1929">
        <v>45.0</v>
      </c>
      <c r="Y256" s="1929">
        <v>3.0</v>
      </c>
      <c r="Z256" s="1917"/>
      <c r="AA256" s="1917"/>
    </row>
    <row r="257">
      <c r="A257" s="1919">
        <v>255.0</v>
      </c>
      <c r="B257" s="1914" t="s">
        <v>3752</v>
      </c>
      <c r="C257" s="1920">
        <v>45.0</v>
      </c>
      <c r="D257" s="1921">
        <v>60.0</v>
      </c>
      <c r="E257" s="1922">
        <v>40.0</v>
      </c>
      <c r="F257" s="1923">
        <v>70.0</v>
      </c>
      <c r="G257" s="1924">
        <v>50.0</v>
      </c>
      <c r="H257" s="1925">
        <v>45.0</v>
      </c>
      <c r="I257" s="1926">
        <v>310.0</v>
      </c>
      <c r="J257" s="1934" t="s">
        <v>3254</v>
      </c>
      <c r="K257" s="1934" t="s">
        <v>3254</v>
      </c>
      <c r="L257" s="1919">
        <v>59.0</v>
      </c>
      <c r="M257" s="1915">
        <v>65.0</v>
      </c>
      <c r="N257" s="1928" t="str">
        <f>'Formatting (DO NOT TOUCH)'!$A$1</f>
        <v>None</v>
      </c>
      <c r="O257" s="1928" t="str">
        <f>'Formatting (DO NOT TOUCH)'!$A$1</f>
        <v>None</v>
      </c>
      <c r="P257" s="1919">
        <v>31.0</v>
      </c>
      <c r="Q257" s="1919">
        <v>20.0</v>
      </c>
      <c r="R257" s="1919">
        <v>70.0</v>
      </c>
      <c r="S257" s="1914" t="s">
        <v>3247</v>
      </c>
      <c r="T257" s="1917" t="s">
        <v>3289</v>
      </c>
      <c r="U257" s="1917" t="s">
        <v>3289</v>
      </c>
      <c r="V257" s="1917" t="str">
        <f>'Formatting (DO NOT TOUCH)'!$C$67</f>
        <v>Blaze</v>
      </c>
      <c r="W257" s="1917" t="str">
        <f>'Formatting (DO NOT TOUCH)'!$C$1</f>
        <v>-</v>
      </c>
      <c r="X257" s="1929">
        <v>0.0</v>
      </c>
      <c r="Y257" s="1929">
        <v>0.0</v>
      </c>
      <c r="Z257" s="1917"/>
      <c r="AA257" s="1917"/>
    </row>
    <row r="258">
      <c r="A258" s="1919">
        <v>256.0</v>
      </c>
      <c r="B258" s="1914" t="s">
        <v>3753</v>
      </c>
      <c r="C258" s="1920">
        <v>60.0</v>
      </c>
      <c r="D258" s="1921">
        <v>85.0</v>
      </c>
      <c r="E258" s="1922">
        <v>60.0</v>
      </c>
      <c r="F258" s="1923">
        <v>85.0</v>
      </c>
      <c r="G258" s="1924">
        <v>60.0</v>
      </c>
      <c r="H258" s="1925">
        <v>55.0</v>
      </c>
      <c r="I258" s="1926">
        <v>405.0</v>
      </c>
      <c r="J258" s="1934" t="s">
        <v>3254</v>
      </c>
      <c r="K258" s="1945" t="s">
        <v>3373</v>
      </c>
      <c r="L258" s="1919">
        <v>59.0</v>
      </c>
      <c r="M258" s="1915">
        <v>142.0</v>
      </c>
      <c r="N258" s="1928" t="str">
        <f>'Formatting (DO NOT TOUCH)'!$A$1</f>
        <v>None</v>
      </c>
      <c r="O258" s="1928" t="str">
        <f>'Formatting (DO NOT TOUCH)'!$A$1</f>
        <v>None</v>
      </c>
      <c r="P258" s="1919">
        <v>31.0</v>
      </c>
      <c r="Q258" s="1919">
        <v>20.0</v>
      </c>
      <c r="R258" s="1919">
        <v>70.0</v>
      </c>
      <c r="S258" s="1914" t="s">
        <v>3247</v>
      </c>
      <c r="T258" s="1917" t="s">
        <v>3289</v>
      </c>
      <c r="U258" s="1917" t="s">
        <v>3289</v>
      </c>
      <c r="V258" s="1917" t="str">
        <f>'Formatting (DO NOT TOUCH)'!$C$67</f>
        <v>Blaze</v>
      </c>
      <c r="W258" s="1917" t="str">
        <f>'Formatting (DO NOT TOUCH)'!$C$1</f>
        <v>-</v>
      </c>
      <c r="X258" s="1929">
        <v>0.0</v>
      </c>
      <c r="Y258" s="1929">
        <v>0.0</v>
      </c>
      <c r="Z258" s="1917"/>
      <c r="AA258" s="1917"/>
    </row>
    <row r="259">
      <c r="A259" s="1919">
        <v>257.0</v>
      </c>
      <c r="B259" s="1914" t="s">
        <v>3754</v>
      </c>
      <c r="C259" s="1920">
        <v>80.0</v>
      </c>
      <c r="D259" s="1921">
        <v>120.0</v>
      </c>
      <c r="E259" s="1922">
        <v>70.0</v>
      </c>
      <c r="F259" s="1935" t="s">
        <v>3755</v>
      </c>
      <c r="G259" s="1924">
        <v>70.0</v>
      </c>
      <c r="H259" s="1925">
        <v>80.0</v>
      </c>
      <c r="I259" s="1933" t="s">
        <v>3269</v>
      </c>
      <c r="J259" s="1934" t="s">
        <v>3254</v>
      </c>
      <c r="K259" s="1945" t="s">
        <v>3373</v>
      </c>
      <c r="L259" s="1919">
        <v>20.0</v>
      </c>
      <c r="M259" s="1915">
        <v>209.0</v>
      </c>
      <c r="N259" s="1928" t="str">
        <f>'Formatting (DO NOT TOUCH)'!$A$1</f>
        <v>None</v>
      </c>
      <c r="O259" s="1928" t="str">
        <f>'Formatting (DO NOT TOUCH)'!$A$1</f>
        <v>None</v>
      </c>
      <c r="P259" s="1919">
        <v>31.0</v>
      </c>
      <c r="Q259" s="1919">
        <v>20.0</v>
      </c>
      <c r="R259" s="1919">
        <v>70.0</v>
      </c>
      <c r="S259" s="1914" t="s">
        <v>3247</v>
      </c>
      <c r="T259" s="1917" t="s">
        <v>3289</v>
      </c>
      <c r="U259" s="1917" t="s">
        <v>3289</v>
      </c>
      <c r="V259" s="1917" t="str">
        <f>'Formatting (DO NOT TOUCH)'!$C$67</f>
        <v>Blaze</v>
      </c>
      <c r="W259" s="1917" t="str">
        <f>'Formatting (DO NOT TOUCH)'!$C$1</f>
        <v>-</v>
      </c>
      <c r="X259" s="1929">
        <v>0.0</v>
      </c>
      <c r="Y259" s="1929">
        <v>0.0</v>
      </c>
      <c r="Z259" s="1917"/>
      <c r="AA259" s="1917"/>
    </row>
    <row r="260">
      <c r="A260" s="1919">
        <v>258.0</v>
      </c>
      <c r="B260" s="1914" t="s">
        <v>3756</v>
      </c>
      <c r="C260" s="1920">
        <v>50.0</v>
      </c>
      <c r="D260" s="1932" t="s">
        <v>3757</v>
      </c>
      <c r="E260" s="1922">
        <v>50.0</v>
      </c>
      <c r="F260" s="1923">
        <v>50.0</v>
      </c>
      <c r="G260" s="1924">
        <v>50.0</v>
      </c>
      <c r="H260" s="1925">
        <v>40.0</v>
      </c>
      <c r="I260" s="1933" t="s">
        <v>3758</v>
      </c>
      <c r="J260" s="1937" t="s">
        <v>3262</v>
      </c>
      <c r="K260" s="1937" t="s">
        <v>3262</v>
      </c>
      <c r="L260" s="1919">
        <v>59.0</v>
      </c>
      <c r="M260" s="1915">
        <v>65.0</v>
      </c>
      <c r="N260" s="1928" t="str">
        <f>'Formatting (DO NOT TOUCH)'!$A$1</f>
        <v>None</v>
      </c>
      <c r="O260" s="1928" t="str">
        <f>'Formatting (DO NOT TOUCH)'!$A$1</f>
        <v>None</v>
      </c>
      <c r="P260" s="1919">
        <v>31.0</v>
      </c>
      <c r="Q260" s="1919">
        <v>20.0</v>
      </c>
      <c r="R260" s="1919">
        <v>70.0</v>
      </c>
      <c r="S260" s="1914" t="s">
        <v>3247</v>
      </c>
      <c r="T260" s="1917" t="s">
        <v>3248</v>
      </c>
      <c r="U260" s="1917" t="s">
        <v>3263</v>
      </c>
      <c r="V260" s="1917" t="str">
        <f>'Formatting (DO NOT TOUCH)'!$C$38</f>
        <v>Huge Power</v>
      </c>
      <c r="W260" s="1917" t="str">
        <f>'Formatting (DO NOT TOUCH)'!$C$38</f>
        <v>Huge Power</v>
      </c>
      <c r="X260" s="1929">
        <v>45.0</v>
      </c>
      <c r="Y260" s="1929">
        <v>1.0</v>
      </c>
      <c r="Z260" s="1917"/>
      <c r="AA260" s="1917"/>
    </row>
    <row r="261">
      <c r="A261" s="1919">
        <v>259.0</v>
      </c>
      <c r="B261" s="1914" t="s">
        <v>3759</v>
      </c>
      <c r="C261" s="1920">
        <v>70.0</v>
      </c>
      <c r="D261" s="1921">
        <v>85.0</v>
      </c>
      <c r="E261" s="1922">
        <v>70.0</v>
      </c>
      <c r="F261" s="1923">
        <v>60.0</v>
      </c>
      <c r="G261" s="1924">
        <v>70.0</v>
      </c>
      <c r="H261" s="1925">
        <v>50.0</v>
      </c>
      <c r="I261" s="1926">
        <v>405.0</v>
      </c>
      <c r="J261" s="1937" t="s">
        <v>3262</v>
      </c>
      <c r="K261" s="1943" t="s">
        <v>3312</v>
      </c>
      <c r="L261" s="1919">
        <v>59.0</v>
      </c>
      <c r="M261" s="1915">
        <v>143.0</v>
      </c>
      <c r="N261" s="1928" t="str">
        <f>'Formatting (DO NOT TOUCH)'!$A$1</f>
        <v>None</v>
      </c>
      <c r="O261" s="1928" t="str">
        <f>'Formatting (DO NOT TOUCH)'!$A$1</f>
        <v>None</v>
      </c>
      <c r="P261" s="1919">
        <v>31.0</v>
      </c>
      <c r="Q261" s="1919">
        <v>20.0</v>
      </c>
      <c r="R261" s="1919">
        <v>70.0</v>
      </c>
      <c r="S261" s="1914" t="s">
        <v>3247</v>
      </c>
      <c r="T261" s="1917" t="s">
        <v>3248</v>
      </c>
      <c r="U261" s="1917" t="s">
        <v>3263</v>
      </c>
      <c r="V261" s="1917" t="str">
        <f>'Formatting (DO NOT TOUCH)'!$C$68</f>
        <v>Torrent</v>
      </c>
      <c r="W261" s="1917" t="str">
        <f>'Formatting (DO NOT TOUCH)'!$C$68</f>
        <v>Torrent</v>
      </c>
      <c r="X261" s="1929">
        <v>45.0</v>
      </c>
      <c r="Y261" s="1929">
        <v>1.0</v>
      </c>
      <c r="Z261" s="1917"/>
      <c r="AA261" s="1917"/>
    </row>
    <row r="262">
      <c r="A262" s="1919">
        <v>260.0</v>
      </c>
      <c r="B262" s="1914" t="s">
        <v>3760</v>
      </c>
      <c r="C262" s="1920">
        <v>100.0</v>
      </c>
      <c r="D262" s="1921">
        <v>110.0</v>
      </c>
      <c r="E262" s="1922">
        <v>90.0</v>
      </c>
      <c r="F262" s="1923">
        <v>85.0</v>
      </c>
      <c r="G262" s="1924">
        <v>90.0</v>
      </c>
      <c r="H262" s="1925">
        <v>60.0</v>
      </c>
      <c r="I262" s="1926">
        <v>535.0</v>
      </c>
      <c r="J262" s="1937" t="s">
        <v>3262</v>
      </c>
      <c r="K262" s="1943" t="s">
        <v>3312</v>
      </c>
      <c r="L262" s="1919">
        <v>20.0</v>
      </c>
      <c r="M262" s="1915">
        <v>210.0</v>
      </c>
      <c r="N262" s="1928" t="str">
        <f>'Formatting (DO NOT TOUCH)'!$A$1</f>
        <v>None</v>
      </c>
      <c r="O262" s="1928" t="str">
        <f>'Formatting (DO NOT TOUCH)'!$A$1</f>
        <v>None</v>
      </c>
      <c r="P262" s="1919">
        <v>31.0</v>
      </c>
      <c r="Q262" s="1919">
        <v>20.0</v>
      </c>
      <c r="R262" s="1919">
        <v>70.0</v>
      </c>
      <c r="S262" s="1914" t="s">
        <v>3247</v>
      </c>
      <c r="T262" s="1917" t="s">
        <v>3248</v>
      </c>
      <c r="U262" s="1917" t="s">
        <v>3263</v>
      </c>
      <c r="V262" s="1917" t="str">
        <f>'Formatting (DO NOT TOUCH)'!$C$34</f>
        <v>Swift Swim</v>
      </c>
      <c r="W262" s="1917" t="str">
        <f>'Formatting (DO NOT TOUCH)'!$C$68</f>
        <v>Torrent</v>
      </c>
      <c r="X262" s="1929">
        <v>45.0</v>
      </c>
      <c r="Y262" s="1929">
        <v>1.0</v>
      </c>
      <c r="Z262" s="1917"/>
      <c r="AA262" s="1917"/>
    </row>
    <row r="263">
      <c r="A263" s="1919">
        <v>261.0</v>
      </c>
      <c r="B263" s="1914" t="s">
        <v>3761</v>
      </c>
      <c r="C263" s="1920">
        <v>35.0</v>
      </c>
      <c r="D263" s="1921">
        <v>55.0</v>
      </c>
      <c r="E263" s="1922">
        <v>35.0</v>
      </c>
      <c r="F263" s="1923">
        <v>30.0</v>
      </c>
      <c r="G263" s="1924">
        <v>30.0</v>
      </c>
      <c r="H263" s="1925">
        <v>35.0</v>
      </c>
      <c r="I263" s="1926">
        <v>220.0</v>
      </c>
      <c r="J263" s="1949" t="s">
        <v>3645</v>
      </c>
      <c r="K263" s="1949" t="s">
        <v>3645</v>
      </c>
      <c r="L263" s="1919">
        <v>255.0</v>
      </c>
      <c r="M263" s="1915">
        <v>55.0</v>
      </c>
      <c r="N263" s="1928" t="str">
        <f>'Formatting (DO NOT TOUCH)'!$A$1</f>
        <v>None</v>
      </c>
      <c r="O263" s="1928" t="str">
        <f>'Formatting (DO NOT TOUCH)'!$A$1</f>
        <v>None</v>
      </c>
      <c r="P263" s="1919">
        <v>127.0</v>
      </c>
      <c r="Q263" s="1919">
        <v>15.0</v>
      </c>
      <c r="R263" s="1919">
        <v>70.0</v>
      </c>
      <c r="S263" s="1914" t="s">
        <v>3242</v>
      </c>
      <c r="T263" s="1917" t="s">
        <v>3289</v>
      </c>
      <c r="U263" s="1917" t="s">
        <v>3289</v>
      </c>
      <c r="V263" s="1917" t="str">
        <f>'Formatting (DO NOT TOUCH)'!$C$96</f>
        <v>Quick Feet</v>
      </c>
      <c r="W263" s="1917" t="str">
        <f>'Formatting (DO NOT TOUCH)'!$C$96</f>
        <v>Quick Feet</v>
      </c>
      <c r="X263" s="1929">
        <v>0.0</v>
      </c>
      <c r="Y263" s="1929">
        <v>7.0</v>
      </c>
      <c r="Z263" s="1917"/>
      <c r="AA263" s="1917"/>
    </row>
    <row r="264">
      <c r="A264" s="1919">
        <v>262.0</v>
      </c>
      <c r="B264" s="1914" t="s">
        <v>3762</v>
      </c>
      <c r="C264" s="1920">
        <v>70.0</v>
      </c>
      <c r="D264" s="1932" t="s">
        <v>3626</v>
      </c>
      <c r="E264" s="1922">
        <v>70.0</v>
      </c>
      <c r="F264" s="1923">
        <v>60.0</v>
      </c>
      <c r="G264" s="1940" t="s">
        <v>3401</v>
      </c>
      <c r="H264" s="1925">
        <v>70.0</v>
      </c>
      <c r="I264" s="1933" t="s">
        <v>3763</v>
      </c>
      <c r="J264" s="1949" t="s">
        <v>3645</v>
      </c>
      <c r="K264" s="1949" t="s">
        <v>3645</v>
      </c>
      <c r="L264" s="1919">
        <v>165.0</v>
      </c>
      <c r="M264" s="1915">
        <v>128.0</v>
      </c>
      <c r="N264" s="1928" t="str">
        <f>'Formatting (DO NOT TOUCH)'!$A$1</f>
        <v>None</v>
      </c>
      <c r="O264" s="1928" t="str">
        <f>'Formatting (DO NOT TOUCH)'!$A$1</f>
        <v>None</v>
      </c>
      <c r="P264" s="1919">
        <v>127.0</v>
      </c>
      <c r="Q264" s="1919">
        <v>15.0</v>
      </c>
      <c r="R264" s="1919">
        <v>70.0</v>
      </c>
      <c r="S264" s="1914" t="s">
        <v>3242</v>
      </c>
      <c r="T264" s="1917" t="s">
        <v>3289</v>
      </c>
      <c r="U264" s="1917" t="s">
        <v>3289</v>
      </c>
      <c r="V264" s="1917" t="str">
        <f>'Formatting (DO NOT TOUCH)'!$C$23</f>
        <v>Intimidate</v>
      </c>
      <c r="W264" s="1917" t="str">
        <f>'Formatting (DO NOT TOUCH)'!$C$23</f>
        <v>Intimidate</v>
      </c>
      <c r="X264" s="1929">
        <v>0.0</v>
      </c>
      <c r="Y264" s="1929">
        <v>7.0</v>
      </c>
      <c r="Z264" s="1917"/>
      <c r="AA264" s="1917"/>
    </row>
    <row r="265">
      <c r="A265" s="1919">
        <v>263.0</v>
      </c>
      <c r="B265" s="1914" t="s">
        <v>3764</v>
      </c>
      <c r="C265" s="1920">
        <v>38.0</v>
      </c>
      <c r="D265" s="1921">
        <v>30.0</v>
      </c>
      <c r="E265" s="1922">
        <v>41.0</v>
      </c>
      <c r="F265" s="1923">
        <v>30.0</v>
      </c>
      <c r="G265" s="1924">
        <v>41.0</v>
      </c>
      <c r="H265" s="1925">
        <v>60.0</v>
      </c>
      <c r="I265" s="1926">
        <v>240.0</v>
      </c>
      <c r="J265" s="1927" t="s">
        <v>3241</v>
      </c>
      <c r="K265" s="1927" t="s">
        <v>3241</v>
      </c>
      <c r="L265" s="1919">
        <v>255.0</v>
      </c>
      <c r="M265" s="1915">
        <v>60.0</v>
      </c>
      <c r="N265" s="1928" t="str">
        <f>'Formatting (DO NOT TOUCH)'!$A$1</f>
        <v>None</v>
      </c>
      <c r="O265" s="1928" t="str">
        <f>'Formatting (DO NOT TOUCH)'!$A$1</f>
        <v>None</v>
      </c>
      <c r="P265" s="1919">
        <v>127.0</v>
      </c>
      <c r="Q265" s="1919">
        <v>15.0</v>
      </c>
      <c r="R265" s="1919">
        <v>70.0</v>
      </c>
      <c r="S265" s="1914" t="s">
        <v>3242</v>
      </c>
      <c r="T265" s="1917" t="s">
        <v>3289</v>
      </c>
      <c r="U265" s="1917" t="s">
        <v>3289</v>
      </c>
      <c r="V265" s="1917" t="str">
        <f>'Formatting (DO NOT TOUCH)'!$C$83</f>
        <v>Gluttony</v>
      </c>
      <c r="W265" s="1917" t="str">
        <f>'Formatting (DO NOT TOUCH)'!$C$83</f>
        <v>Gluttony</v>
      </c>
      <c r="X265" s="1929">
        <v>0.0</v>
      </c>
      <c r="Y265" s="1929">
        <v>5.0</v>
      </c>
      <c r="Z265" s="1917"/>
      <c r="AA265" s="1917"/>
    </row>
    <row r="266">
      <c r="A266" s="1919">
        <v>264.0</v>
      </c>
      <c r="B266" s="1914" t="s">
        <v>3765</v>
      </c>
      <c r="C266" s="1920">
        <v>78.0</v>
      </c>
      <c r="D266" s="1921">
        <v>70.0</v>
      </c>
      <c r="E266" s="1922">
        <v>61.0</v>
      </c>
      <c r="F266" s="1923">
        <v>50.0</v>
      </c>
      <c r="G266" s="1924">
        <v>61.0</v>
      </c>
      <c r="H266" s="1925">
        <v>100.0</v>
      </c>
      <c r="I266" s="1926">
        <v>420.0</v>
      </c>
      <c r="J266" s="1927" t="s">
        <v>3241</v>
      </c>
      <c r="K266" s="1927" t="s">
        <v>3241</v>
      </c>
      <c r="L266" s="1919">
        <v>117.0</v>
      </c>
      <c r="M266" s="1915">
        <v>128.0</v>
      </c>
      <c r="N266" s="1928" t="str">
        <f>'Formatting (DO NOT TOUCH)'!$A$1</f>
        <v>None</v>
      </c>
      <c r="O266" s="1928" t="str">
        <f>'Formatting (DO NOT TOUCH)'!$A$1</f>
        <v>None</v>
      </c>
      <c r="P266" s="1919">
        <v>127.0</v>
      </c>
      <c r="Q266" s="1919">
        <v>15.0</v>
      </c>
      <c r="R266" s="1919">
        <v>70.0</v>
      </c>
      <c r="S266" s="1914" t="s">
        <v>3242</v>
      </c>
      <c r="T266" s="1917" t="s">
        <v>3289</v>
      </c>
      <c r="U266" s="1917" t="s">
        <v>3289</v>
      </c>
      <c r="V266" s="1917" t="str">
        <f>'Formatting (DO NOT TOUCH)'!$C$83</f>
        <v>Gluttony</v>
      </c>
      <c r="W266" s="1917" t="str">
        <f>'Formatting (DO NOT TOUCH)'!$C$83</f>
        <v>Gluttony</v>
      </c>
      <c r="X266" s="1929">
        <v>120.0</v>
      </c>
      <c r="Y266" s="1929">
        <v>8.0</v>
      </c>
      <c r="Z266" s="1917"/>
      <c r="AA266" s="1917"/>
    </row>
    <row r="267">
      <c r="A267" s="1919">
        <v>265.0</v>
      </c>
      <c r="B267" s="1914" t="s">
        <v>3766</v>
      </c>
      <c r="C267" s="1920">
        <v>45.0</v>
      </c>
      <c r="D267" s="1921">
        <v>45.0</v>
      </c>
      <c r="E267" s="1922">
        <v>35.0</v>
      </c>
      <c r="F267" s="1923">
        <v>20.0</v>
      </c>
      <c r="G267" s="1924">
        <v>30.0</v>
      </c>
      <c r="H267" s="1925">
        <v>20.0</v>
      </c>
      <c r="I267" s="1926">
        <v>195.0</v>
      </c>
      <c r="J267" s="1939" t="s">
        <v>3271</v>
      </c>
      <c r="K267" s="1939" t="s">
        <v>3271</v>
      </c>
      <c r="L267" s="1919">
        <v>255.0</v>
      </c>
      <c r="M267" s="1915">
        <v>54.0</v>
      </c>
      <c r="N267" s="1928" t="str">
        <f>'Formatting (DO NOT TOUCH)'!$A$1</f>
        <v>None</v>
      </c>
      <c r="O267" s="1928" t="str">
        <f>'Formatting (DO NOT TOUCH)'!$A$1</f>
        <v>None</v>
      </c>
      <c r="P267" s="1919">
        <v>127.0</v>
      </c>
      <c r="Q267" s="1919">
        <v>15.0</v>
      </c>
      <c r="R267" s="1919">
        <v>70.0</v>
      </c>
      <c r="S267" s="1914" t="s">
        <v>3242</v>
      </c>
      <c r="T267" s="1917" t="s">
        <v>3271</v>
      </c>
      <c r="U267" s="1917" t="s">
        <v>3271</v>
      </c>
      <c r="V267" s="1917" t="str">
        <f>'Formatting (DO NOT TOUCH)'!$C$20</f>
        <v>Shield Dust</v>
      </c>
      <c r="W267" s="1917" t="str">
        <f>'Formatting (DO NOT TOUCH)'!$C$20</f>
        <v>Shield Dust</v>
      </c>
      <c r="X267" s="1929">
        <v>0.0</v>
      </c>
      <c r="Y267" s="1929">
        <v>0.0</v>
      </c>
      <c r="Z267" s="1917"/>
      <c r="AA267" s="1917"/>
    </row>
    <row r="268">
      <c r="A268" s="1919">
        <v>266.0</v>
      </c>
      <c r="B268" s="1914" t="s">
        <v>3767</v>
      </c>
      <c r="C268" s="1920">
        <v>50.0</v>
      </c>
      <c r="D268" s="1921">
        <v>35.0</v>
      </c>
      <c r="E268" s="1922">
        <v>55.0</v>
      </c>
      <c r="F268" s="1923">
        <v>25.0</v>
      </c>
      <c r="G268" s="1924">
        <v>25.0</v>
      </c>
      <c r="H268" s="1925">
        <v>15.0</v>
      </c>
      <c r="I268" s="1926">
        <v>205.0</v>
      </c>
      <c r="J268" s="1939" t="s">
        <v>3271</v>
      </c>
      <c r="K268" s="1939" t="s">
        <v>3271</v>
      </c>
      <c r="L268" s="1919">
        <v>156.0</v>
      </c>
      <c r="M268" s="1915">
        <v>72.0</v>
      </c>
      <c r="N268" s="1928" t="str">
        <f>'Formatting (DO NOT TOUCH)'!$A$1</f>
        <v>None</v>
      </c>
      <c r="O268" s="1928" t="str">
        <f>'Formatting (DO NOT TOUCH)'!$A$1</f>
        <v>None</v>
      </c>
      <c r="P268" s="1919">
        <v>127.0</v>
      </c>
      <c r="Q268" s="1919">
        <v>15.0</v>
      </c>
      <c r="R268" s="1919">
        <v>70.0</v>
      </c>
      <c r="S268" s="1914" t="s">
        <v>3242</v>
      </c>
      <c r="T268" s="1917" t="s">
        <v>3271</v>
      </c>
      <c r="U268" s="1917" t="s">
        <v>3271</v>
      </c>
      <c r="V268" s="1917" t="str">
        <f>'Formatting (DO NOT TOUCH)'!$C$62</f>
        <v>Shed Skin</v>
      </c>
      <c r="W268" s="1917" t="str">
        <f>'Formatting (DO NOT TOUCH)'!$C$62</f>
        <v>Shed Skin</v>
      </c>
      <c r="X268" s="1929">
        <v>0.0</v>
      </c>
      <c r="Y268" s="1929">
        <v>8.0</v>
      </c>
      <c r="Z268" s="1917"/>
      <c r="AA268" s="1917"/>
    </row>
    <row r="269">
      <c r="A269" s="1919">
        <v>267.0</v>
      </c>
      <c r="B269" s="1914" t="s">
        <v>3768</v>
      </c>
      <c r="C269" s="1920">
        <v>60.0</v>
      </c>
      <c r="D269" s="1921">
        <v>70.0</v>
      </c>
      <c r="E269" s="1922">
        <v>50.0</v>
      </c>
      <c r="F269" s="1935" t="s">
        <v>3626</v>
      </c>
      <c r="G269" s="1924">
        <v>50.0</v>
      </c>
      <c r="H269" s="1925">
        <v>65.0</v>
      </c>
      <c r="I269" s="1933" t="s">
        <v>3277</v>
      </c>
      <c r="J269" s="1939" t="s">
        <v>3271</v>
      </c>
      <c r="K269" s="1936" t="s">
        <v>3260</v>
      </c>
      <c r="L269" s="1919">
        <v>59.0</v>
      </c>
      <c r="M269" s="1915">
        <v>161.0</v>
      </c>
      <c r="N269" s="1928" t="str">
        <f>'Formatting (DO NOT TOUCH)'!$A$1</f>
        <v>None</v>
      </c>
      <c r="O269" s="1928" t="str">
        <f>'Formatting (DO NOT TOUCH)'!$A$1</f>
        <v>None</v>
      </c>
      <c r="P269" s="1919">
        <v>127.0</v>
      </c>
      <c r="Q269" s="1919">
        <v>15.0</v>
      </c>
      <c r="R269" s="1919">
        <v>70.0</v>
      </c>
      <c r="S269" s="1914" t="s">
        <v>3242</v>
      </c>
      <c r="T269" s="1917" t="s">
        <v>3271</v>
      </c>
      <c r="U269" s="1917" t="s">
        <v>3271</v>
      </c>
      <c r="V269" s="1917" t="str">
        <f>'Formatting (DO NOT TOUCH)'!$C$111</f>
        <v>Tinted Lens</v>
      </c>
      <c r="W269" s="1917" t="str">
        <f>'Formatting (DO NOT TOUCH)'!$C$20</f>
        <v>Shield Dust</v>
      </c>
      <c r="X269" s="1929">
        <v>0.0</v>
      </c>
      <c r="Y269" s="1929">
        <v>2.0</v>
      </c>
      <c r="Z269" s="1917"/>
      <c r="AA269" s="1917"/>
    </row>
    <row r="270">
      <c r="A270" s="1919">
        <v>268.0</v>
      </c>
      <c r="B270" s="1914" t="s">
        <v>3769</v>
      </c>
      <c r="C270" s="1920">
        <v>50.0</v>
      </c>
      <c r="D270" s="1921">
        <v>35.0</v>
      </c>
      <c r="E270" s="1922">
        <v>55.0</v>
      </c>
      <c r="F270" s="1923">
        <v>25.0</v>
      </c>
      <c r="G270" s="1940" t="s">
        <v>3273</v>
      </c>
      <c r="H270" s="1925">
        <v>15.0</v>
      </c>
      <c r="I270" s="1933" t="s">
        <v>3274</v>
      </c>
      <c r="J270" s="1939" t="s">
        <v>3271</v>
      </c>
      <c r="K270" s="1939" t="s">
        <v>3271</v>
      </c>
      <c r="L270" s="1919">
        <v>156.0</v>
      </c>
      <c r="M270" s="1915">
        <v>72.0</v>
      </c>
      <c r="N270" s="1928" t="str">
        <f>'Formatting (DO NOT TOUCH)'!$A$1</f>
        <v>None</v>
      </c>
      <c r="O270" s="1928" t="str">
        <f>'Formatting (DO NOT TOUCH)'!$A$1</f>
        <v>None</v>
      </c>
      <c r="P270" s="1919">
        <v>127.0</v>
      </c>
      <c r="Q270" s="1919">
        <v>15.0</v>
      </c>
      <c r="R270" s="1919">
        <v>70.0</v>
      </c>
      <c r="S270" s="1914" t="s">
        <v>3242</v>
      </c>
      <c r="T270" s="1917" t="s">
        <v>3271</v>
      </c>
      <c r="U270" s="1917" t="s">
        <v>3271</v>
      </c>
      <c r="V270" s="1917" t="str">
        <f>'Formatting (DO NOT TOUCH)'!$C$62</f>
        <v>Shed Skin</v>
      </c>
      <c r="W270" s="1917" t="str">
        <f>'Formatting (DO NOT TOUCH)'!$C$62</f>
        <v>Shed Skin</v>
      </c>
      <c r="X270" s="1929">
        <v>0.0</v>
      </c>
      <c r="Y270" s="1929">
        <v>6.0</v>
      </c>
      <c r="Z270" s="1917"/>
      <c r="AA270" s="1917"/>
    </row>
    <row r="271">
      <c r="A271" s="1919">
        <v>269.0</v>
      </c>
      <c r="B271" s="1914" t="s">
        <v>3770</v>
      </c>
      <c r="C271" s="1920">
        <v>60.0</v>
      </c>
      <c r="D271" s="1921">
        <v>50.0</v>
      </c>
      <c r="E271" s="1922">
        <v>70.0</v>
      </c>
      <c r="F271" s="1935" t="s">
        <v>3351</v>
      </c>
      <c r="G271" s="1924">
        <v>90.0</v>
      </c>
      <c r="H271" s="1925">
        <v>65.0</v>
      </c>
      <c r="I271" s="1933" t="s">
        <v>3771</v>
      </c>
      <c r="J271" s="1939" t="s">
        <v>3271</v>
      </c>
      <c r="K271" s="1931" t="s">
        <v>3246</v>
      </c>
      <c r="L271" s="1919">
        <v>59.0</v>
      </c>
      <c r="M271" s="1915">
        <v>161.0</v>
      </c>
      <c r="N271" s="1928" t="str">
        <f>'Formatting (DO NOT TOUCH)'!$A$1</f>
        <v>None</v>
      </c>
      <c r="O271" s="1928" t="str">
        <f>'Formatting (DO NOT TOUCH)'!$A$1</f>
        <v>None</v>
      </c>
      <c r="P271" s="1919">
        <v>127.0</v>
      </c>
      <c r="Q271" s="1919">
        <v>15.0</v>
      </c>
      <c r="R271" s="1919">
        <v>70.0</v>
      </c>
      <c r="S271" s="1914" t="s">
        <v>3242</v>
      </c>
      <c r="T271" s="1917" t="s">
        <v>3271</v>
      </c>
      <c r="U271" s="1917" t="s">
        <v>3271</v>
      </c>
      <c r="V271" s="1917" t="str">
        <f>'Formatting (DO NOT TOUCH)'!$C$111</f>
        <v>Tinted Lens</v>
      </c>
      <c r="W271" s="1917" t="str">
        <f>'Formatting (DO NOT TOUCH)'!$C$20</f>
        <v>Shield Dust</v>
      </c>
      <c r="X271" s="1929">
        <v>0.0</v>
      </c>
      <c r="Y271" s="1929">
        <v>3.0</v>
      </c>
      <c r="Z271" s="1917"/>
      <c r="AA271" s="1917"/>
    </row>
    <row r="272">
      <c r="A272" s="1919">
        <v>270.0</v>
      </c>
      <c r="B272" s="1914" t="s">
        <v>3772</v>
      </c>
      <c r="C272" s="1920">
        <v>40.0</v>
      </c>
      <c r="D272" s="1921">
        <v>30.0</v>
      </c>
      <c r="E272" s="1922">
        <v>30.0</v>
      </c>
      <c r="F272" s="1923">
        <v>40.0</v>
      </c>
      <c r="G272" s="1924">
        <v>50.0</v>
      </c>
      <c r="H272" s="1925">
        <v>30.0</v>
      </c>
      <c r="I272" s="1926">
        <v>220.0</v>
      </c>
      <c r="J272" s="1937" t="s">
        <v>3262</v>
      </c>
      <c r="K272" s="1930" t="s">
        <v>3245</v>
      </c>
      <c r="L272" s="1919">
        <v>255.0</v>
      </c>
      <c r="M272" s="1915">
        <v>74.0</v>
      </c>
      <c r="N272" s="1928" t="str">
        <f>'Formatting (DO NOT TOUCH)'!$A$1</f>
        <v>None</v>
      </c>
      <c r="O272" s="1928" t="str">
        <f>'Formatting (DO NOT TOUCH)'!$A$1</f>
        <v>None</v>
      </c>
      <c r="P272" s="1919">
        <v>127.0</v>
      </c>
      <c r="Q272" s="1919">
        <v>15.0</v>
      </c>
      <c r="R272" s="1919">
        <v>70.0</v>
      </c>
      <c r="S272" s="1914" t="s">
        <v>3247</v>
      </c>
      <c r="T272" s="1917" t="s">
        <v>3263</v>
      </c>
      <c r="U272" s="1917" t="s">
        <v>3245</v>
      </c>
      <c r="V272" s="1917" t="str">
        <f>'Formatting (DO NOT TOUCH)'!$C$34</f>
        <v>Swift Swim</v>
      </c>
      <c r="W272" s="1917" t="str">
        <f>'Formatting (DO NOT TOUCH)'!$C$45</f>
        <v>Rain Dish</v>
      </c>
      <c r="X272" s="1929">
        <v>0.0</v>
      </c>
      <c r="Y272" s="1929">
        <v>3.0</v>
      </c>
      <c r="Z272" s="1917"/>
      <c r="AA272" s="1917"/>
    </row>
    <row r="273">
      <c r="A273" s="1919">
        <v>271.0</v>
      </c>
      <c r="B273" s="1914" t="s">
        <v>3773</v>
      </c>
      <c r="C273" s="1920">
        <v>60.0</v>
      </c>
      <c r="D273" s="1921">
        <v>50.0</v>
      </c>
      <c r="E273" s="1922">
        <v>50.0</v>
      </c>
      <c r="F273" s="1923">
        <v>60.0</v>
      </c>
      <c r="G273" s="1924">
        <v>70.0</v>
      </c>
      <c r="H273" s="1925">
        <v>50.0</v>
      </c>
      <c r="I273" s="1926">
        <v>340.0</v>
      </c>
      <c r="J273" s="1937" t="s">
        <v>3262</v>
      </c>
      <c r="K273" s="1930" t="s">
        <v>3245</v>
      </c>
      <c r="L273" s="1919">
        <v>156.0</v>
      </c>
      <c r="M273" s="1915">
        <v>141.0</v>
      </c>
      <c r="N273" s="1928" t="str">
        <f>'Formatting (DO NOT TOUCH)'!$A$1</f>
        <v>None</v>
      </c>
      <c r="O273" s="1928" t="str">
        <f>'Formatting (DO NOT TOUCH)'!$A$1</f>
        <v>None</v>
      </c>
      <c r="P273" s="1919">
        <v>127.0</v>
      </c>
      <c r="Q273" s="1919">
        <v>15.0</v>
      </c>
      <c r="R273" s="1919">
        <v>70.0</v>
      </c>
      <c r="S273" s="1914" t="s">
        <v>3247</v>
      </c>
      <c r="T273" s="1917" t="s">
        <v>3263</v>
      </c>
      <c r="U273" s="1917" t="s">
        <v>3245</v>
      </c>
      <c r="V273" s="1917" t="str">
        <f>'Formatting (DO NOT TOUCH)'!$C$34</f>
        <v>Swift Swim</v>
      </c>
      <c r="W273" s="1917" t="str">
        <f>'Formatting (DO NOT TOUCH)'!$C$45</f>
        <v>Rain Dish</v>
      </c>
      <c r="X273" s="1929">
        <v>0.0</v>
      </c>
      <c r="Y273" s="1929">
        <v>3.0</v>
      </c>
      <c r="Z273" s="1917"/>
      <c r="AA273" s="1917"/>
    </row>
    <row r="274">
      <c r="A274" s="1919">
        <v>272.0</v>
      </c>
      <c r="B274" s="1914" t="s">
        <v>3774</v>
      </c>
      <c r="C274" s="1920">
        <v>80.0</v>
      </c>
      <c r="D274" s="1921">
        <v>70.0</v>
      </c>
      <c r="E274" s="1922">
        <v>70.0</v>
      </c>
      <c r="F274" s="1923">
        <v>90.0</v>
      </c>
      <c r="G274" s="1924">
        <v>100.0</v>
      </c>
      <c r="H274" s="1925">
        <v>70.0</v>
      </c>
      <c r="I274" s="1926">
        <v>480.0</v>
      </c>
      <c r="J274" s="1937" t="s">
        <v>3262</v>
      </c>
      <c r="K274" s="1930" t="s">
        <v>3245</v>
      </c>
      <c r="L274" s="1919">
        <v>59.0</v>
      </c>
      <c r="M274" s="1915">
        <v>181.0</v>
      </c>
      <c r="N274" s="1928" t="str">
        <f>'Formatting (DO NOT TOUCH)'!$A$1</f>
        <v>None</v>
      </c>
      <c r="O274" s="1928" t="str">
        <f>'Formatting (DO NOT TOUCH)'!$A$1</f>
        <v>None</v>
      </c>
      <c r="P274" s="1919">
        <v>127.0</v>
      </c>
      <c r="Q274" s="1919">
        <v>15.0</v>
      </c>
      <c r="R274" s="1919">
        <v>70.0</v>
      </c>
      <c r="S274" s="1914" t="s">
        <v>3247</v>
      </c>
      <c r="T274" s="1917" t="s">
        <v>3263</v>
      </c>
      <c r="U274" s="1917" t="s">
        <v>3245</v>
      </c>
      <c r="V274" s="1917" t="str">
        <f>'Formatting (DO NOT TOUCH)'!$C$34</f>
        <v>Swift Swim</v>
      </c>
      <c r="W274" s="1917" t="str">
        <f>'Formatting (DO NOT TOUCH)'!$C$45</f>
        <v>Rain Dish</v>
      </c>
      <c r="X274" s="1929">
        <v>0.0</v>
      </c>
      <c r="Y274" s="1929">
        <v>3.0</v>
      </c>
      <c r="Z274" s="1917"/>
      <c r="AA274" s="1917"/>
    </row>
    <row r="275">
      <c r="A275" s="1919">
        <v>273.0</v>
      </c>
      <c r="B275" s="1914" t="s">
        <v>3775</v>
      </c>
      <c r="C275" s="1920">
        <v>40.0</v>
      </c>
      <c r="D275" s="1921">
        <v>40.0</v>
      </c>
      <c r="E275" s="1922">
        <v>50.0</v>
      </c>
      <c r="F275" s="1923">
        <v>30.0</v>
      </c>
      <c r="G275" s="1924">
        <v>30.0</v>
      </c>
      <c r="H275" s="1925">
        <v>30.0</v>
      </c>
      <c r="I275" s="1926">
        <v>220.0</v>
      </c>
      <c r="J275" s="1930" t="s">
        <v>3245</v>
      </c>
      <c r="K275" s="1930" t="s">
        <v>3245</v>
      </c>
      <c r="L275" s="1919">
        <v>255.0</v>
      </c>
      <c r="M275" s="1915">
        <v>74.0</v>
      </c>
      <c r="N275" s="1928" t="str">
        <f>'Formatting (DO NOT TOUCH)'!$A$1</f>
        <v>None</v>
      </c>
      <c r="O275" s="1928" t="str">
        <f>'Formatting (DO NOT TOUCH)'!$A$1</f>
        <v>None</v>
      </c>
      <c r="P275" s="1919">
        <v>127.0</v>
      </c>
      <c r="Q275" s="1919">
        <v>15.0</v>
      </c>
      <c r="R275" s="1919">
        <v>70.0</v>
      </c>
      <c r="S275" s="1914" t="s">
        <v>3247</v>
      </c>
      <c r="T275" s="1917" t="s">
        <v>3289</v>
      </c>
      <c r="U275" s="1917" t="s">
        <v>3245</v>
      </c>
      <c r="V275" s="1917" t="str">
        <f>'Formatting (DO NOT TOUCH)'!$C$35</f>
        <v>Chlorophyll</v>
      </c>
      <c r="W275" s="1917" t="str">
        <f>'Formatting (DO NOT TOUCH)'!$C$35</f>
        <v>Chlorophyll</v>
      </c>
      <c r="X275" s="1929">
        <v>0.0</v>
      </c>
      <c r="Y275" s="1929">
        <v>5.0</v>
      </c>
      <c r="Z275" s="1917"/>
      <c r="AA275" s="1917"/>
    </row>
    <row r="276">
      <c r="A276" s="1919">
        <v>274.0</v>
      </c>
      <c r="B276" s="1914" t="s">
        <v>3776</v>
      </c>
      <c r="C276" s="1920">
        <v>70.0</v>
      </c>
      <c r="D276" s="1921">
        <v>70.0</v>
      </c>
      <c r="E276" s="1922">
        <v>40.0</v>
      </c>
      <c r="F276" s="1923">
        <v>60.0</v>
      </c>
      <c r="G276" s="1924">
        <v>40.0</v>
      </c>
      <c r="H276" s="1925">
        <v>60.0</v>
      </c>
      <c r="I276" s="1926">
        <v>340.0</v>
      </c>
      <c r="J276" s="1930" t="s">
        <v>3245</v>
      </c>
      <c r="K276" s="1949" t="s">
        <v>3645</v>
      </c>
      <c r="L276" s="1919">
        <v>156.0</v>
      </c>
      <c r="M276" s="1915">
        <v>141.0</v>
      </c>
      <c r="N276" s="1928" t="str">
        <f>'Formatting (DO NOT TOUCH)'!$A$1</f>
        <v>None</v>
      </c>
      <c r="O276" s="1928" t="str">
        <f>'Formatting (DO NOT TOUCH)'!$A$1</f>
        <v>None</v>
      </c>
      <c r="P276" s="1919">
        <v>127.0</v>
      </c>
      <c r="Q276" s="1919">
        <v>15.0</v>
      </c>
      <c r="R276" s="1919">
        <v>70.0</v>
      </c>
      <c r="S276" s="1914" t="s">
        <v>3247</v>
      </c>
      <c r="T276" s="1917" t="s">
        <v>3289</v>
      </c>
      <c r="U276" s="1917" t="s">
        <v>3245</v>
      </c>
      <c r="V276" s="1917" t="str">
        <f>'Formatting (DO NOT TOUCH)'!$C$35</f>
        <v>Chlorophyll</v>
      </c>
      <c r="W276" s="1917" t="str">
        <f>'Formatting (DO NOT TOUCH)'!$C$35</f>
        <v>Chlorophyll</v>
      </c>
      <c r="X276" s="1929">
        <v>120.0</v>
      </c>
      <c r="Y276" s="1929">
        <v>5.0</v>
      </c>
      <c r="Z276" s="1917"/>
      <c r="AA276" s="1917"/>
    </row>
    <row r="277">
      <c r="A277" s="1919">
        <v>275.0</v>
      </c>
      <c r="B277" s="1914" t="s">
        <v>3777</v>
      </c>
      <c r="C277" s="1920">
        <v>90.0</v>
      </c>
      <c r="D277" s="1921">
        <v>100.0</v>
      </c>
      <c r="E277" s="1922">
        <v>60.0</v>
      </c>
      <c r="F277" s="1923">
        <v>90.0</v>
      </c>
      <c r="G277" s="1924">
        <v>60.0</v>
      </c>
      <c r="H277" s="1925">
        <v>80.0</v>
      </c>
      <c r="I277" s="1926">
        <v>480.0</v>
      </c>
      <c r="J277" s="1930" t="s">
        <v>3245</v>
      </c>
      <c r="K277" s="1949" t="s">
        <v>3645</v>
      </c>
      <c r="L277" s="1919">
        <v>59.0</v>
      </c>
      <c r="M277" s="1915">
        <v>181.0</v>
      </c>
      <c r="N277" s="1928" t="str">
        <f>'Formatting (DO NOT TOUCH)'!$A$1</f>
        <v>None</v>
      </c>
      <c r="O277" s="1928" t="str">
        <f>'Formatting (DO NOT TOUCH)'!$A$1</f>
        <v>None</v>
      </c>
      <c r="P277" s="1919">
        <v>127.0</v>
      </c>
      <c r="Q277" s="1919">
        <v>15.0</v>
      </c>
      <c r="R277" s="1919">
        <v>70.0</v>
      </c>
      <c r="S277" s="1914" t="s">
        <v>3247</v>
      </c>
      <c r="T277" s="1917" t="s">
        <v>3289</v>
      </c>
      <c r="U277" s="1917" t="s">
        <v>3245</v>
      </c>
      <c r="V277" s="1917" t="str">
        <f>'Formatting (DO NOT TOUCH)'!$C$35</f>
        <v>Chlorophyll</v>
      </c>
      <c r="W277" s="1917" t="str">
        <f>'Formatting (DO NOT TOUCH)'!$C$35</f>
        <v>Chlorophyll</v>
      </c>
      <c r="X277" s="1929">
        <v>60.0</v>
      </c>
      <c r="Y277" s="1929">
        <v>5.0</v>
      </c>
      <c r="Z277" s="1917"/>
      <c r="AA277" s="1917"/>
    </row>
    <row r="278">
      <c r="A278" s="1919">
        <v>276.0</v>
      </c>
      <c r="B278" s="1914" t="s">
        <v>3778</v>
      </c>
      <c r="C278" s="1920">
        <v>40.0</v>
      </c>
      <c r="D278" s="1921">
        <v>55.0</v>
      </c>
      <c r="E278" s="1922">
        <v>30.0</v>
      </c>
      <c r="F278" s="1923">
        <v>30.0</v>
      </c>
      <c r="G278" s="1924">
        <v>30.0</v>
      </c>
      <c r="H278" s="1925">
        <v>85.0</v>
      </c>
      <c r="I278" s="1926">
        <v>270.0</v>
      </c>
      <c r="J278" s="1927" t="s">
        <v>3241</v>
      </c>
      <c r="K278" s="1936" t="s">
        <v>3260</v>
      </c>
      <c r="L278" s="1919">
        <v>156.0</v>
      </c>
      <c r="M278" s="1915">
        <v>59.0</v>
      </c>
      <c r="N278" s="1928" t="str">
        <f>'Formatting (DO NOT TOUCH)'!$A$1</f>
        <v>None</v>
      </c>
      <c r="O278" s="1928" t="str">
        <f>'Formatting (DO NOT TOUCH)'!$A$1</f>
        <v>None</v>
      </c>
      <c r="P278" s="1919">
        <v>127.0</v>
      </c>
      <c r="Q278" s="1919">
        <v>15.0</v>
      </c>
      <c r="R278" s="1919">
        <v>70.0</v>
      </c>
      <c r="S278" s="1914" t="s">
        <v>3247</v>
      </c>
      <c r="T278" s="1917" t="s">
        <v>3260</v>
      </c>
      <c r="U278" s="1917" t="s">
        <v>3260</v>
      </c>
      <c r="V278" s="1917" t="str">
        <f>'Formatting (DO NOT TOUCH)'!$C$63</f>
        <v>Guts</v>
      </c>
      <c r="W278" s="1917" t="str">
        <f>'Formatting (DO NOT TOUCH)'!$C$1</f>
        <v>-</v>
      </c>
      <c r="X278" s="1929">
        <v>0.0</v>
      </c>
      <c r="Y278" s="1929">
        <v>1.0</v>
      </c>
      <c r="Z278" s="1917"/>
      <c r="AA278" s="1917"/>
    </row>
    <row r="279">
      <c r="A279" s="1919">
        <v>277.0</v>
      </c>
      <c r="B279" s="1914" t="s">
        <v>3779</v>
      </c>
      <c r="C279" s="1920">
        <v>60.0</v>
      </c>
      <c r="D279" s="1921">
        <v>85.0</v>
      </c>
      <c r="E279" s="1922">
        <v>60.0</v>
      </c>
      <c r="F279" s="1923">
        <v>50.0</v>
      </c>
      <c r="G279" s="1924">
        <v>50.0</v>
      </c>
      <c r="H279" s="1925">
        <v>125.0</v>
      </c>
      <c r="I279" s="1926">
        <v>430.0</v>
      </c>
      <c r="J279" s="1927" t="s">
        <v>3241</v>
      </c>
      <c r="K279" s="1936" t="s">
        <v>3260</v>
      </c>
      <c r="L279" s="1919">
        <v>59.0</v>
      </c>
      <c r="M279" s="1915">
        <v>162.0</v>
      </c>
      <c r="N279" s="1928" t="str">
        <f>'Formatting (DO NOT TOUCH)'!$A$1</f>
        <v>None</v>
      </c>
      <c r="O279" s="1928" t="str">
        <f>'Formatting (DO NOT TOUCH)'!$A$1</f>
        <v>None</v>
      </c>
      <c r="P279" s="1919">
        <v>127.0</v>
      </c>
      <c r="Q279" s="1919">
        <v>15.0</v>
      </c>
      <c r="R279" s="1919">
        <v>70.0</v>
      </c>
      <c r="S279" s="1914" t="s">
        <v>3247</v>
      </c>
      <c r="T279" s="1917" t="s">
        <v>3260</v>
      </c>
      <c r="U279" s="1917" t="s">
        <v>3260</v>
      </c>
      <c r="V279" s="1917" t="str">
        <f>'Formatting (DO NOT TOUCH)'!$C$63</f>
        <v>Guts</v>
      </c>
      <c r="W279" s="1917" t="str">
        <f>'Formatting (DO NOT TOUCH)'!$C$1</f>
        <v>-</v>
      </c>
      <c r="X279" s="1929">
        <v>0.0</v>
      </c>
      <c r="Y279" s="1929">
        <v>1.0</v>
      </c>
      <c r="Z279" s="1917"/>
      <c r="AA279" s="1917"/>
    </row>
    <row r="280">
      <c r="A280" s="1919">
        <v>278.0</v>
      </c>
      <c r="B280" s="1914" t="s">
        <v>3780</v>
      </c>
      <c r="C280" s="1920">
        <v>40.0</v>
      </c>
      <c r="D280" s="1921">
        <v>30.0</v>
      </c>
      <c r="E280" s="1922">
        <v>30.0</v>
      </c>
      <c r="F280" s="1923">
        <v>55.0</v>
      </c>
      <c r="G280" s="1924">
        <v>30.0</v>
      </c>
      <c r="H280" s="1925">
        <v>85.0</v>
      </c>
      <c r="I280" s="1926">
        <v>270.0</v>
      </c>
      <c r="J280" s="1937" t="s">
        <v>3262</v>
      </c>
      <c r="K280" s="1936" t="s">
        <v>3260</v>
      </c>
      <c r="L280" s="1919">
        <v>247.0</v>
      </c>
      <c r="M280" s="1915">
        <v>64.0</v>
      </c>
      <c r="N280" s="1928" t="str">
        <f>'Formatting (DO NOT TOUCH)'!$A$1</f>
        <v>None</v>
      </c>
      <c r="O280" s="1928" t="str">
        <f>'Formatting (DO NOT TOUCH)'!$A$1</f>
        <v>None</v>
      </c>
      <c r="P280" s="1919">
        <v>127.0</v>
      </c>
      <c r="Q280" s="1919">
        <v>20.0</v>
      </c>
      <c r="R280" s="1919">
        <v>70.0</v>
      </c>
      <c r="S280" s="1914" t="s">
        <v>3242</v>
      </c>
      <c r="T280" s="1917" t="s">
        <v>3263</v>
      </c>
      <c r="U280" s="1917" t="s">
        <v>3260</v>
      </c>
      <c r="V280" s="1917" t="str">
        <f>'Formatting (DO NOT TOUCH)'!$C$83</f>
        <v>Gluttony</v>
      </c>
      <c r="W280" s="1917" t="str">
        <f>'Formatting (DO NOT TOUCH)'!$C$1</f>
        <v>-</v>
      </c>
      <c r="X280" s="1929">
        <v>0.0</v>
      </c>
      <c r="Y280" s="1929">
        <v>8.0</v>
      </c>
      <c r="Z280" s="1917"/>
      <c r="AA280" s="1917"/>
    </row>
    <row r="281">
      <c r="A281" s="1919">
        <v>279.0</v>
      </c>
      <c r="B281" s="1914" t="s">
        <v>3781</v>
      </c>
      <c r="C281" s="1920">
        <v>60.0</v>
      </c>
      <c r="D281" s="1932" t="s">
        <v>3687</v>
      </c>
      <c r="E281" s="1922">
        <v>100.0</v>
      </c>
      <c r="F281" s="1935" t="s">
        <v>3298</v>
      </c>
      <c r="G281" s="1924">
        <v>70.0</v>
      </c>
      <c r="H281" s="1925">
        <v>65.0</v>
      </c>
      <c r="I281" s="1933" t="s">
        <v>3782</v>
      </c>
      <c r="J281" s="1937" t="s">
        <v>3262</v>
      </c>
      <c r="K281" s="1936" t="s">
        <v>3260</v>
      </c>
      <c r="L281" s="1919">
        <v>59.0</v>
      </c>
      <c r="M281" s="1915">
        <v>164.0</v>
      </c>
      <c r="N281" s="1928" t="str">
        <f>'Formatting (DO NOT TOUCH)'!$A$1</f>
        <v>None</v>
      </c>
      <c r="O281" s="1928" t="str">
        <f>'Formatting (DO NOT TOUCH)'!$A$1</f>
        <v>None</v>
      </c>
      <c r="P281" s="1919">
        <v>127.0</v>
      </c>
      <c r="Q281" s="1919">
        <v>20.0</v>
      </c>
      <c r="R281" s="1919">
        <v>70.0</v>
      </c>
      <c r="S281" s="1914" t="s">
        <v>3242</v>
      </c>
      <c r="T281" s="1917" t="s">
        <v>3263</v>
      </c>
      <c r="U281" s="1917" t="s">
        <v>3260</v>
      </c>
      <c r="V281" s="1917" t="str">
        <f>'Formatting (DO NOT TOUCH)'!$C$85</f>
        <v>Unburden</v>
      </c>
      <c r="W281" s="1917" t="str">
        <f>'Formatting (DO NOT TOUCH)'!$C$1</f>
        <v>-</v>
      </c>
      <c r="X281" s="1929">
        <v>0.0</v>
      </c>
      <c r="Y281" s="1929">
        <v>2.0</v>
      </c>
      <c r="Z281" s="1917"/>
      <c r="AA281" s="1917"/>
    </row>
    <row r="282">
      <c r="A282" s="1919">
        <v>280.0</v>
      </c>
      <c r="B282" s="1914" t="s">
        <v>3783</v>
      </c>
      <c r="C282" s="1920">
        <v>28.0</v>
      </c>
      <c r="D282" s="1921">
        <v>25.0</v>
      </c>
      <c r="E282" s="1922">
        <v>25.0</v>
      </c>
      <c r="F282" s="1923">
        <v>45.0</v>
      </c>
      <c r="G282" s="1924">
        <v>35.0</v>
      </c>
      <c r="H282" s="1925">
        <v>40.0</v>
      </c>
      <c r="I282" s="1926">
        <v>198.0</v>
      </c>
      <c r="J282" s="1946" t="s">
        <v>473</v>
      </c>
      <c r="K282" s="1946" t="s">
        <v>473</v>
      </c>
      <c r="L282" s="1919">
        <v>255.0</v>
      </c>
      <c r="M282" s="1915">
        <v>70.0</v>
      </c>
      <c r="N282" s="1928" t="str">
        <f>'Formatting (DO NOT TOUCH)'!$A$1</f>
        <v>None</v>
      </c>
      <c r="O282" s="1928" t="str">
        <f>'Formatting (DO NOT TOUCH)'!$A$1</f>
        <v>None</v>
      </c>
      <c r="P282" s="1919">
        <v>127.0</v>
      </c>
      <c r="Q282" s="1919">
        <v>20.0</v>
      </c>
      <c r="R282" s="1919">
        <v>35.0</v>
      </c>
      <c r="S282" s="1914" t="s">
        <v>3381</v>
      </c>
      <c r="T282" s="1917" t="s">
        <v>3454</v>
      </c>
      <c r="U282" s="1917" t="s">
        <v>3454</v>
      </c>
      <c r="V282" s="1917" t="str">
        <f>'Formatting (DO NOT TOUCH)'!$C$37</f>
        <v>Trace</v>
      </c>
      <c r="W282" s="1917" t="str">
        <f>'Formatting (DO NOT TOUCH)'!$C$37</f>
        <v>Trace</v>
      </c>
      <c r="X282" s="1929">
        <v>0.0</v>
      </c>
      <c r="Y282" s="1929">
        <v>8.0</v>
      </c>
      <c r="Z282" s="1917"/>
      <c r="AA282" s="1917"/>
    </row>
    <row r="283">
      <c r="A283" s="1919">
        <v>281.0</v>
      </c>
      <c r="B283" s="1914" t="s">
        <v>3784</v>
      </c>
      <c r="C283" s="1920">
        <v>38.0</v>
      </c>
      <c r="D283" s="1921">
        <v>35.0</v>
      </c>
      <c r="E283" s="1922">
        <v>35.0</v>
      </c>
      <c r="F283" s="1923">
        <v>65.0</v>
      </c>
      <c r="G283" s="1924">
        <v>55.0</v>
      </c>
      <c r="H283" s="1925">
        <v>50.0</v>
      </c>
      <c r="I283" s="1926">
        <v>278.0</v>
      </c>
      <c r="J283" s="1946" t="s">
        <v>473</v>
      </c>
      <c r="K283" s="1946" t="s">
        <v>473</v>
      </c>
      <c r="L283" s="1919">
        <v>156.0</v>
      </c>
      <c r="M283" s="1915">
        <v>140.0</v>
      </c>
      <c r="N283" s="1928" t="str">
        <f>'Formatting (DO NOT TOUCH)'!$A$1</f>
        <v>None</v>
      </c>
      <c r="O283" s="1928" t="str">
        <f>'Formatting (DO NOT TOUCH)'!$A$1</f>
        <v>None</v>
      </c>
      <c r="P283" s="1919">
        <v>127.0</v>
      </c>
      <c r="Q283" s="1919">
        <v>20.0</v>
      </c>
      <c r="R283" s="1919">
        <v>35.0</v>
      </c>
      <c r="S283" s="1914" t="s">
        <v>3381</v>
      </c>
      <c r="T283" s="1917" t="s">
        <v>3454</v>
      </c>
      <c r="U283" s="1917" t="s">
        <v>3454</v>
      </c>
      <c r="V283" s="1917" t="str">
        <f>'Formatting (DO NOT TOUCH)'!$C$37</f>
        <v>Trace</v>
      </c>
      <c r="W283" s="1917" t="str">
        <f>'Formatting (DO NOT TOUCH)'!$C$37</f>
        <v>Trace</v>
      </c>
      <c r="X283" s="1929">
        <v>0.0</v>
      </c>
      <c r="Y283" s="1929">
        <v>8.0</v>
      </c>
      <c r="Z283" s="1917"/>
      <c r="AA283" s="1917"/>
    </row>
    <row r="284">
      <c r="A284" s="1919">
        <v>282.0</v>
      </c>
      <c r="B284" s="1914" t="s">
        <v>3785</v>
      </c>
      <c r="C284" s="1920">
        <v>68.0</v>
      </c>
      <c r="D284" s="1921">
        <v>65.0</v>
      </c>
      <c r="E284" s="1922">
        <v>65.0</v>
      </c>
      <c r="F284" s="1935" t="s">
        <v>3786</v>
      </c>
      <c r="G284" s="1924">
        <v>115.0</v>
      </c>
      <c r="H284" s="1925">
        <v>80.0</v>
      </c>
      <c r="I284" s="1933" t="s">
        <v>3787</v>
      </c>
      <c r="J284" s="1946" t="s">
        <v>473</v>
      </c>
      <c r="K284" s="1946" t="s">
        <v>473</v>
      </c>
      <c r="L284" s="1919">
        <v>33.0</v>
      </c>
      <c r="M284" s="1915">
        <v>208.0</v>
      </c>
      <c r="N284" s="1928" t="str">
        <f>'Formatting (DO NOT TOUCH)'!$A$1</f>
        <v>None</v>
      </c>
      <c r="O284" s="1928" t="str">
        <f>'Formatting (DO NOT TOUCH)'!$A$1</f>
        <v>None</v>
      </c>
      <c r="P284" s="1919">
        <v>127.0</v>
      </c>
      <c r="Q284" s="1919">
        <v>20.0</v>
      </c>
      <c r="R284" s="1919">
        <v>35.0</v>
      </c>
      <c r="S284" s="1914" t="s">
        <v>3381</v>
      </c>
      <c r="T284" s="1917" t="s">
        <v>3454</v>
      </c>
      <c r="U284" s="1917" t="s">
        <v>3454</v>
      </c>
      <c r="V284" s="1917" t="str">
        <f>'Formatting (DO NOT TOUCH)'!$C$99</f>
        <v>Magic Guard</v>
      </c>
      <c r="W284" s="1917" t="str">
        <f>'Formatting (DO NOT TOUCH)'!$C$37</f>
        <v>Trace</v>
      </c>
      <c r="X284" s="1929">
        <v>0.0</v>
      </c>
      <c r="Y284" s="1929">
        <v>8.0</v>
      </c>
      <c r="Z284" s="1917"/>
      <c r="AA284" s="1917"/>
    </row>
    <row r="285">
      <c r="A285" s="1919">
        <v>283.0</v>
      </c>
      <c r="B285" s="1914" t="s">
        <v>3788</v>
      </c>
      <c r="C285" s="1944" t="s">
        <v>3602</v>
      </c>
      <c r="D285" s="1921">
        <v>30.0</v>
      </c>
      <c r="E285" s="1941" t="s">
        <v>3789</v>
      </c>
      <c r="F285" s="1935" t="s">
        <v>3790</v>
      </c>
      <c r="G285" s="1940" t="s">
        <v>3791</v>
      </c>
      <c r="H285" s="1925">
        <v>65.0</v>
      </c>
      <c r="I285" s="1933" t="s">
        <v>3792</v>
      </c>
      <c r="J285" s="1939" t="s">
        <v>3271</v>
      </c>
      <c r="K285" s="1937" t="s">
        <v>3262</v>
      </c>
      <c r="L285" s="1919">
        <v>98.0</v>
      </c>
      <c r="M285" s="1915">
        <v>63.0</v>
      </c>
      <c r="N285" s="1928" t="str">
        <f>'Formatting (DO NOT TOUCH)'!$A$1</f>
        <v>None</v>
      </c>
      <c r="O285" s="1928" t="str">
        <f>'Formatting (DO NOT TOUCH)'!$A$1</f>
        <v>None</v>
      </c>
      <c r="P285" s="1919">
        <v>127.0</v>
      </c>
      <c r="Q285" s="1919">
        <v>15.0</v>
      </c>
      <c r="R285" s="1919">
        <v>70.0</v>
      </c>
      <c r="S285" s="1914" t="s">
        <v>3242</v>
      </c>
      <c r="T285" s="1917" t="s">
        <v>3263</v>
      </c>
      <c r="U285" s="1917" t="s">
        <v>3271</v>
      </c>
      <c r="V285" s="1917" t="str">
        <f>'Formatting (DO NOT TOUCH)'!$C$34</f>
        <v>Swift Swim</v>
      </c>
      <c r="W285" s="1917" t="str">
        <f>'Formatting (DO NOT TOUCH)'!$C$1</f>
        <v>-</v>
      </c>
      <c r="X285" s="1929">
        <v>0.0</v>
      </c>
      <c r="Y285" s="1929">
        <v>1.0</v>
      </c>
      <c r="Z285" s="1917"/>
      <c r="AA285" s="1917"/>
    </row>
    <row r="286">
      <c r="A286" s="1919">
        <v>284.0</v>
      </c>
      <c r="B286" s="1914" t="s">
        <v>3793</v>
      </c>
      <c r="C286" s="1920">
        <v>70.0</v>
      </c>
      <c r="D286" s="1932" t="s">
        <v>3376</v>
      </c>
      <c r="E286" s="1922">
        <v>62.0</v>
      </c>
      <c r="F286" s="1935" t="s">
        <v>3284</v>
      </c>
      <c r="G286" s="1924">
        <v>82.0</v>
      </c>
      <c r="H286" s="1925">
        <v>60.0</v>
      </c>
      <c r="I286" s="1933" t="s">
        <v>3794</v>
      </c>
      <c r="J286" s="1939" t="s">
        <v>3271</v>
      </c>
      <c r="K286" s="1936" t="s">
        <v>3260</v>
      </c>
      <c r="L286" s="1919">
        <v>98.0</v>
      </c>
      <c r="M286" s="1915">
        <v>128.0</v>
      </c>
      <c r="N286" s="1928" t="str">
        <f>'Formatting (DO NOT TOUCH)'!$A$1</f>
        <v>None</v>
      </c>
      <c r="O286" s="1928" t="str">
        <f>'Formatting (DO NOT TOUCH)'!$A$1</f>
        <v>None</v>
      </c>
      <c r="P286" s="1919">
        <v>127.0</v>
      </c>
      <c r="Q286" s="1919">
        <v>15.0</v>
      </c>
      <c r="R286" s="1919">
        <v>70.0</v>
      </c>
      <c r="S286" s="1914" t="s">
        <v>3242</v>
      </c>
      <c r="T286" s="1917" t="s">
        <v>3263</v>
      </c>
      <c r="U286" s="1917" t="s">
        <v>3271</v>
      </c>
      <c r="V286" s="1917" t="str">
        <f>'Formatting (DO NOT TOUCH)'!$C$23</f>
        <v>Intimidate</v>
      </c>
      <c r="W286" s="1917" t="str">
        <f>'Formatting (DO NOT TOUCH)'!$C$1</f>
        <v>-</v>
      </c>
      <c r="X286" s="1929">
        <v>0.0</v>
      </c>
      <c r="Y286" s="1929">
        <v>1.0</v>
      </c>
      <c r="Z286" s="1917"/>
      <c r="AA286" s="1917"/>
    </row>
    <row r="287">
      <c r="A287" s="1919">
        <v>285.0</v>
      </c>
      <c r="B287" s="1914" t="s">
        <v>3795</v>
      </c>
      <c r="C287" s="1920">
        <v>60.0</v>
      </c>
      <c r="D287" s="1921">
        <v>40.0</v>
      </c>
      <c r="E287" s="1922">
        <v>60.0</v>
      </c>
      <c r="F287" s="1923">
        <v>40.0</v>
      </c>
      <c r="G287" s="1924">
        <v>60.0</v>
      </c>
      <c r="H287" s="1925">
        <v>35.0</v>
      </c>
      <c r="I287" s="1926">
        <v>295.0</v>
      </c>
      <c r="J287" s="1930" t="s">
        <v>3245</v>
      </c>
      <c r="K287" s="1930" t="s">
        <v>3245</v>
      </c>
      <c r="L287" s="1919">
        <v>130.0</v>
      </c>
      <c r="M287" s="1915">
        <v>65.0</v>
      </c>
      <c r="N287" s="1928" t="str">
        <f>'Formatting (DO NOT TOUCH)'!$A$1</f>
        <v>None</v>
      </c>
      <c r="O287" s="1928" t="str">
        <f>'Formatting (DO NOT TOUCH)'!$A$1</f>
        <v>None</v>
      </c>
      <c r="P287" s="1919">
        <v>127.0</v>
      </c>
      <c r="Q287" s="1919">
        <v>15.0</v>
      </c>
      <c r="R287" s="1919">
        <v>70.0</v>
      </c>
      <c r="S287" s="1914" t="s">
        <v>3796</v>
      </c>
      <c r="T287" s="1917" t="s">
        <v>3302</v>
      </c>
      <c r="U287" s="1917" t="s">
        <v>3245</v>
      </c>
      <c r="V287" s="1917" t="str">
        <f>'Formatting (DO NOT TOUCH)'!$C$91</f>
        <v>Poison Heal</v>
      </c>
      <c r="W287" s="1917" t="str">
        <f>'Formatting (DO NOT TOUCH)'!$C$91</f>
        <v>Poison Heal</v>
      </c>
      <c r="X287" s="1929">
        <v>120.0</v>
      </c>
      <c r="Y287" s="1929">
        <v>5.0</v>
      </c>
      <c r="Z287" s="1917"/>
      <c r="AA287" s="1917"/>
    </row>
    <row r="288">
      <c r="A288" s="1919">
        <v>286.0</v>
      </c>
      <c r="B288" s="1914" t="s">
        <v>3797</v>
      </c>
      <c r="C288" s="1920">
        <v>60.0</v>
      </c>
      <c r="D288" s="1921">
        <v>130.0</v>
      </c>
      <c r="E288" s="1922">
        <v>80.0</v>
      </c>
      <c r="F288" s="1923">
        <v>60.0</v>
      </c>
      <c r="G288" s="1924">
        <v>60.0</v>
      </c>
      <c r="H288" s="1925">
        <v>70.0</v>
      </c>
      <c r="I288" s="1926">
        <v>460.0</v>
      </c>
      <c r="J288" s="1930" t="s">
        <v>3245</v>
      </c>
      <c r="K288" s="1945" t="s">
        <v>3373</v>
      </c>
      <c r="L288" s="1919">
        <v>117.0</v>
      </c>
      <c r="M288" s="1915">
        <v>165.0</v>
      </c>
      <c r="N288" s="1928" t="str">
        <f>'Formatting (DO NOT TOUCH)'!$A$1</f>
        <v>None</v>
      </c>
      <c r="O288" s="1928" t="str">
        <f>'Formatting (DO NOT TOUCH)'!$A$1</f>
        <v>None</v>
      </c>
      <c r="P288" s="1919">
        <v>127.0</v>
      </c>
      <c r="Q288" s="1919">
        <v>15.0</v>
      </c>
      <c r="R288" s="1919">
        <v>70.0</v>
      </c>
      <c r="S288" s="1914" t="s">
        <v>3796</v>
      </c>
      <c r="T288" s="1917" t="s">
        <v>3302</v>
      </c>
      <c r="U288" s="1917" t="s">
        <v>3245</v>
      </c>
      <c r="V288" s="1917" t="str">
        <f>'Formatting (DO NOT TOUCH)'!$C$102</f>
        <v>Technician</v>
      </c>
      <c r="W288" s="1917" t="str">
        <f>'Formatting (DO NOT TOUCH)'!$C$102</f>
        <v>Technician</v>
      </c>
      <c r="X288" s="1929">
        <v>0.0</v>
      </c>
      <c r="Y288" s="1929">
        <v>3.0</v>
      </c>
      <c r="Z288" s="1917"/>
      <c r="AA288" s="1917"/>
    </row>
    <row r="289">
      <c r="A289" s="1919">
        <v>287.0</v>
      </c>
      <c r="B289" s="1914" t="s">
        <v>3798</v>
      </c>
      <c r="C289" s="1920">
        <v>60.0</v>
      </c>
      <c r="D289" s="1921">
        <v>60.0</v>
      </c>
      <c r="E289" s="1922">
        <v>60.0</v>
      </c>
      <c r="F289" s="1923">
        <v>35.0</v>
      </c>
      <c r="G289" s="1924">
        <v>35.0</v>
      </c>
      <c r="H289" s="1925">
        <v>30.0</v>
      </c>
      <c r="I289" s="1926">
        <v>280.0</v>
      </c>
      <c r="J289" s="1927" t="s">
        <v>3241</v>
      </c>
      <c r="K289" s="1927" t="s">
        <v>3241</v>
      </c>
      <c r="L289" s="1919">
        <v>255.0</v>
      </c>
      <c r="M289" s="1915">
        <v>83.0</v>
      </c>
      <c r="N289" s="1928" t="str">
        <f>'Formatting (DO NOT TOUCH)'!$A$1</f>
        <v>None</v>
      </c>
      <c r="O289" s="1928" t="str">
        <f>'Formatting (DO NOT TOUCH)'!$A$1</f>
        <v>None</v>
      </c>
      <c r="P289" s="1919">
        <v>127.0</v>
      </c>
      <c r="Q289" s="1919">
        <v>15.0</v>
      </c>
      <c r="R289" s="1919">
        <v>70.0</v>
      </c>
      <c r="S289" s="1914" t="s">
        <v>3381</v>
      </c>
      <c r="T289" s="1917" t="s">
        <v>3289</v>
      </c>
      <c r="U289" s="1917" t="s">
        <v>3289</v>
      </c>
      <c r="V289" s="1917" t="str">
        <f>'Formatting (DO NOT TOUCH)'!$C$55</f>
        <v>Truant</v>
      </c>
      <c r="W289" s="1917" t="str">
        <f>'Formatting (DO NOT TOUCH)'!$C$1</f>
        <v>-</v>
      </c>
      <c r="X289" s="1929">
        <v>5.0</v>
      </c>
      <c r="Y289" s="1929">
        <v>5.0</v>
      </c>
      <c r="Z289" s="1917"/>
      <c r="AA289" s="1917"/>
    </row>
    <row r="290">
      <c r="A290" s="1919">
        <v>288.0</v>
      </c>
      <c r="B290" s="1914" t="s">
        <v>3799</v>
      </c>
      <c r="C290" s="1920">
        <v>80.0</v>
      </c>
      <c r="D290" s="1921">
        <v>80.0</v>
      </c>
      <c r="E290" s="1922">
        <v>80.0</v>
      </c>
      <c r="F290" s="1923">
        <v>55.0</v>
      </c>
      <c r="G290" s="1940" t="s">
        <v>3316</v>
      </c>
      <c r="H290" s="1925">
        <v>90.0</v>
      </c>
      <c r="I290" s="1933" t="s">
        <v>3800</v>
      </c>
      <c r="J290" s="1927" t="s">
        <v>3241</v>
      </c>
      <c r="K290" s="1927" t="s">
        <v>3241</v>
      </c>
      <c r="L290" s="1919">
        <v>59.0</v>
      </c>
      <c r="M290" s="1915">
        <v>126.0</v>
      </c>
      <c r="N290" s="1928" t="str">
        <f>'Formatting (DO NOT TOUCH)'!$A$1</f>
        <v>None</v>
      </c>
      <c r="O290" s="1928" t="str">
        <f>'Formatting (DO NOT TOUCH)'!$A$1</f>
        <v>None</v>
      </c>
      <c r="P290" s="1919">
        <v>127.0</v>
      </c>
      <c r="Q290" s="1919">
        <v>15.0</v>
      </c>
      <c r="R290" s="1919">
        <v>70.0</v>
      </c>
      <c r="S290" s="1914" t="s">
        <v>3381</v>
      </c>
      <c r="T290" s="1917" t="s">
        <v>3289</v>
      </c>
      <c r="U290" s="1917" t="s">
        <v>3289</v>
      </c>
      <c r="V290" s="1917" t="str">
        <f>'Formatting (DO NOT TOUCH)'!$C$73</f>
        <v>Vital Spirit</v>
      </c>
      <c r="W290" s="1917" t="str">
        <f>'Formatting (DO NOT TOUCH)'!$C$1</f>
        <v>-</v>
      </c>
      <c r="X290" s="1929">
        <v>120.0</v>
      </c>
      <c r="Y290" s="1929">
        <v>8.0</v>
      </c>
      <c r="Z290" s="1917"/>
      <c r="AA290" s="1917"/>
    </row>
    <row r="291">
      <c r="A291" s="1919">
        <v>289.0</v>
      </c>
      <c r="B291" s="1914" t="s">
        <v>3801</v>
      </c>
      <c r="C291" s="1920">
        <v>150.0</v>
      </c>
      <c r="D291" s="1932" t="s">
        <v>3802</v>
      </c>
      <c r="E291" s="1922">
        <v>100.0</v>
      </c>
      <c r="F291" s="1923">
        <v>95.0</v>
      </c>
      <c r="G291" s="1924">
        <v>65.0</v>
      </c>
      <c r="H291" s="1925">
        <v>100.0</v>
      </c>
      <c r="I291" s="1933" t="s">
        <v>3803</v>
      </c>
      <c r="J291" s="1927" t="s">
        <v>3241</v>
      </c>
      <c r="K291" s="1927" t="s">
        <v>3241</v>
      </c>
      <c r="L291" s="1919">
        <v>20.0</v>
      </c>
      <c r="M291" s="1915">
        <v>210.0</v>
      </c>
      <c r="N291" s="1928" t="str">
        <f>'Formatting (DO NOT TOUCH)'!$A$1</f>
        <v>None</v>
      </c>
      <c r="O291" s="1928" t="str">
        <f>'Formatting (DO NOT TOUCH)'!$A$1</f>
        <v>None</v>
      </c>
      <c r="P291" s="1919">
        <v>127.0</v>
      </c>
      <c r="Q291" s="1919">
        <v>15.0</v>
      </c>
      <c r="R291" s="1919">
        <v>70.0</v>
      </c>
      <c r="S291" s="1914" t="s">
        <v>3381</v>
      </c>
      <c r="T291" s="1917" t="s">
        <v>3289</v>
      </c>
      <c r="U291" s="1917" t="s">
        <v>3289</v>
      </c>
      <c r="V291" s="1917" t="str">
        <f>'Formatting (DO NOT TOUCH)'!$C$55</f>
        <v>Truant</v>
      </c>
      <c r="W291" s="1917" t="str">
        <f>'Formatting (DO NOT TOUCH)'!$C$1</f>
        <v>-</v>
      </c>
      <c r="X291" s="1929">
        <v>5.0</v>
      </c>
      <c r="Y291" s="1929">
        <v>5.0</v>
      </c>
      <c r="Z291" s="1917"/>
      <c r="AA291" s="1917"/>
    </row>
    <row r="292">
      <c r="A292" s="1919">
        <v>290.0</v>
      </c>
      <c r="B292" s="1914" t="s">
        <v>3804</v>
      </c>
      <c r="C292" s="1920">
        <v>31.0</v>
      </c>
      <c r="D292" s="1921">
        <v>45.0</v>
      </c>
      <c r="E292" s="1922">
        <v>90.0</v>
      </c>
      <c r="F292" s="1923">
        <v>30.0</v>
      </c>
      <c r="G292" s="1924">
        <v>30.0</v>
      </c>
      <c r="H292" s="1925">
        <v>40.0</v>
      </c>
      <c r="I292" s="1926">
        <v>266.0</v>
      </c>
      <c r="J292" s="1939" t="s">
        <v>3271</v>
      </c>
      <c r="K292" s="1943" t="s">
        <v>3312</v>
      </c>
      <c r="L292" s="1919">
        <v>255.0</v>
      </c>
      <c r="M292" s="1915">
        <v>65.0</v>
      </c>
      <c r="N292" s="1928" t="str">
        <f>'Formatting (DO NOT TOUCH)'!$A$1</f>
        <v>None</v>
      </c>
      <c r="O292" s="1928" t="str">
        <f>'Formatting (DO NOT TOUCH)'!$A$1</f>
        <v>None</v>
      </c>
      <c r="P292" s="1919">
        <v>127.0</v>
      </c>
      <c r="Q292" s="1919">
        <v>15.0</v>
      </c>
      <c r="R292" s="1919">
        <v>70.0</v>
      </c>
      <c r="S292" s="1914" t="s">
        <v>3805</v>
      </c>
      <c r="T292" s="1917" t="s">
        <v>3271</v>
      </c>
      <c r="U292" s="1917" t="s">
        <v>3271</v>
      </c>
      <c r="V292" s="1917" t="str">
        <f>'Formatting (DO NOT TOUCH)'!$C$15</f>
        <v>Compoundeyes</v>
      </c>
      <c r="W292" s="1917" t="str">
        <f>'Formatting (DO NOT TOUCH)'!$C$1</f>
        <v>-</v>
      </c>
      <c r="X292" s="1929">
        <v>0.0</v>
      </c>
      <c r="Y292" s="1929">
        <v>7.0</v>
      </c>
      <c r="Z292" s="1917"/>
      <c r="AA292" s="1917"/>
    </row>
    <row r="293">
      <c r="A293" s="1919">
        <v>291.0</v>
      </c>
      <c r="B293" s="1914" t="s">
        <v>3806</v>
      </c>
      <c r="C293" s="1920">
        <v>61.0</v>
      </c>
      <c r="D293" s="1932" t="s">
        <v>3626</v>
      </c>
      <c r="E293" s="1922">
        <v>45.0</v>
      </c>
      <c r="F293" s="1923">
        <v>50.0</v>
      </c>
      <c r="G293" s="1924">
        <v>50.0</v>
      </c>
      <c r="H293" s="1925">
        <v>160.0</v>
      </c>
      <c r="I293" s="1933" t="s">
        <v>3807</v>
      </c>
      <c r="J293" s="1939" t="s">
        <v>3271</v>
      </c>
      <c r="K293" s="1936" t="s">
        <v>3260</v>
      </c>
      <c r="L293" s="1919">
        <v>156.0</v>
      </c>
      <c r="M293" s="1915">
        <v>155.0</v>
      </c>
      <c r="N293" s="1928" t="str">
        <f>'Formatting (DO NOT TOUCH)'!$A$1</f>
        <v>None</v>
      </c>
      <c r="O293" s="1928" t="str">
        <f>'Formatting (DO NOT TOUCH)'!$A$1</f>
        <v>None</v>
      </c>
      <c r="P293" s="1919">
        <v>127.0</v>
      </c>
      <c r="Q293" s="1919">
        <v>15.0</v>
      </c>
      <c r="R293" s="1919">
        <v>70.0</v>
      </c>
      <c r="S293" s="1914" t="s">
        <v>3805</v>
      </c>
      <c r="T293" s="1917" t="s">
        <v>3271</v>
      </c>
      <c r="U293" s="1917" t="s">
        <v>3271</v>
      </c>
      <c r="V293" s="1917" t="str">
        <f>'Formatting (DO NOT TOUCH)'!$C$4</f>
        <v>Speed Boost</v>
      </c>
      <c r="W293" s="1917" t="str">
        <f>'Formatting (DO NOT TOUCH)'!$C$1</f>
        <v>-</v>
      </c>
      <c r="X293" s="1929">
        <v>0.0</v>
      </c>
      <c r="Y293" s="1929">
        <v>2.0</v>
      </c>
      <c r="Z293" s="1917"/>
      <c r="AA293" s="1917"/>
    </row>
    <row r="294">
      <c r="A294" s="1919">
        <v>292.0</v>
      </c>
      <c r="B294" s="1914" t="s">
        <v>3808</v>
      </c>
      <c r="C294" s="1920">
        <v>1.0</v>
      </c>
      <c r="D294" s="1932" t="s">
        <v>3626</v>
      </c>
      <c r="E294" s="1941" t="s">
        <v>3809</v>
      </c>
      <c r="F294" s="1935" t="s">
        <v>3810</v>
      </c>
      <c r="G294" s="1940" t="s">
        <v>3469</v>
      </c>
      <c r="H294" s="1938" t="s">
        <v>3684</v>
      </c>
      <c r="I294" s="1933" t="s">
        <v>3811</v>
      </c>
      <c r="J294" s="1939" t="s">
        <v>3271</v>
      </c>
      <c r="K294" s="1951" t="s">
        <v>3462</v>
      </c>
      <c r="L294" s="1919">
        <v>59.0</v>
      </c>
      <c r="M294" s="1915">
        <v>95.0</v>
      </c>
      <c r="N294" s="1928" t="str">
        <f>'Formatting (DO NOT TOUCH)'!$A$1</f>
        <v>None</v>
      </c>
      <c r="O294" s="1928" t="str">
        <f>'Formatting (DO NOT TOUCH)'!$A$1</f>
        <v>None</v>
      </c>
      <c r="P294" s="1919">
        <v>255.0</v>
      </c>
      <c r="Q294" s="1919">
        <v>15.0</v>
      </c>
      <c r="R294" s="1919">
        <v>70.0</v>
      </c>
      <c r="S294" s="1914" t="s">
        <v>3805</v>
      </c>
      <c r="T294" s="1917" t="s">
        <v>3419</v>
      </c>
      <c r="U294" s="1917" t="s">
        <v>3419</v>
      </c>
      <c r="V294" s="1917" t="str">
        <f>'Formatting (DO NOT TOUCH)'!$C$26</f>
        <v>Wonder Guard</v>
      </c>
      <c r="W294" s="1917" t="str">
        <f>'Formatting (DO NOT TOUCH)'!$C$1</f>
        <v>-</v>
      </c>
      <c r="X294" s="1929">
        <v>0.0</v>
      </c>
      <c r="Y294" s="1929">
        <v>5.0</v>
      </c>
      <c r="Z294" s="1917"/>
      <c r="AA294" s="1917"/>
    </row>
    <row r="295">
      <c r="A295" s="1919">
        <v>293.0</v>
      </c>
      <c r="B295" s="1914" t="s">
        <v>3812</v>
      </c>
      <c r="C295" s="1920">
        <v>64.0</v>
      </c>
      <c r="D295" s="1921">
        <v>51.0</v>
      </c>
      <c r="E295" s="1922">
        <v>23.0</v>
      </c>
      <c r="F295" s="1923">
        <v>51.0</v>
      </c>
      <c r="G295" s="1924">
        <v>23.0</v>
      </c>
      <c r="H295" s="1925">
        <v>28.0</v>
      </c>
      <c r="I295" s="1926">
        <v>240.0</v>
      </c>
      <c r="J295" s="1927" t="s">
        <v>3241</v>
      </c>
      <c r="K295" s="1927" t="s">
        <v>3241</v>
      </c>
      <c r="L295" s="1919">
        <v>247.0</v>
      </c>
      <c r="M295" s="1915">
        <v>68.0</v>
      </c>
      <c r="N295" s="1928" t="str">
        <f>'Formatting (DO NOT TOUCH)'!$A$1</f>
        <v>None</v>
      </c>
      <c r="O295" s="1928" t="str">
        <f>'Formatting (DO NOT TOUCH)'!$A$1</f>
        <v>None</v>
      </c>
      <c r="P295" s="1919">
        <v>127.0</v>
      </c>
      <c r="Q295" s="1919">
        <v>20.0</v>
      </c>
      <c r="R295" s="1919">
        <v>70.0</v>
      </c>
      <c r="S295" s="1914" t="s">
        <v>3247</v>
      </c>
      <c r="T295" s="1917" t="s">
        <v>3248</v>
      </c>
      <c r="U295" s="1917" t="s">
        <v>3289</v>
      </c>
      <c r="V295" s="1917" t="str">
        <f>'Formatting (DO NOT TOUCH)'!$C$114</f>
        <v>Scrappy</v>
      </c>
      <c r="W295" s="1917" t="str">
        <f>'Formatting (DO NOT TOUCH)'!$C$44</f>
        <v>Soundproof</v>
      </c>
      <c r="X295" s="1929">
        <v>0.0</v>
      </c>
      <c r="Y295" s="1929">
        <v>9.0</v>
      </c>
      <c r="Z295" s="1917"/>
      <c r="AA295" s="1917"/>
    </row>
    <row r="296">
      <c r="A296" s="1919">
        <v>294.0</v>
      </c>
      <c r="B296" s="1914" t="s">
        <v>3813</v>
      </c>
      <c r="C296" s="1920">
        <v>84.0</v>
      </c>
      <c r="D296" s="1921">
        <v>71.0</v>
      </c>
      <c r="E296" s="1922">
        <v>43.0</v>
      </c>
      <c r="F296" s="1923">
        <v>71.0</v>
      </c>
      <c r="G296" s="1924">
        <v>43.0</v>
      </c>
      <c r="H296" s="1925">
        <v>48.0</v>
      </c>
      <c r="I296" s="1926">
        <v>360.0</v>
      </c>
      <c r="J296" s="1927" t="s">
        <v>3241</v>
      </c>
      <c r="K296" s="1927" t="s">
        <v>3241</v>
      </c>
      <c r="L296" s="1919">
        <v>156.0</v>
      </c>
      <c r="M296" s="1915">
        <v>126.0</v>
      </c>
      <c r="N296" s="1928" t="str">
        <f>'Formatting (DO NOT TOUCH)'!$A$1</f>
        <v>None</v>
      </c>
      <c r="O296" s="1928" t="str">
        <f>'Formatting (DO NOT TOUCH)'!$A$1</f>
        <v>None</v>
      </c>
      <c r="P296" s="1919">
        <v>127.0</v>
      </c>
      <c r="Q296" s="1919">
        <v>20.0</v>
      </c>
      <c r="R296" s="1919">
        <v>70.0</v>
      </c>
      <c r="S296" s="1914" t="s">
        <v>3247</v>
      </c>
      <c r="T296" s="1917" t="s">
        <v>3248</v>
      </c>
      <c r="U296" s="1917" t="s">
        <v>3289</v>
      </c>
      <c r="V296" s="1917" t="str">
        <f>'Formatting (DO NOT TOUCH)'!$C$114</f>
        <v>Scrappy</v>
      </c>
      <c r="W296" s="1917" t="str">
        <f>'Formatting (DO NOT TOUCH)'!$C$44</f>
        <v>Soundproof</v>
      </c>
      <c r="X296" s="1929">
        <v>0.0</v>
      </c>
      <c r="Y296" s="1929">
        <v>1.0</v>
      </c>
      <c r="Z296" s="1917"/>
      <c r="AA296" s="1917"/>
    </row>
    <row r="297">
      <c r="A297" s="1919">
        <v>295.0</v>
      </c>
      <c r="B297" s="1914" t="s">
        <v>3814</v>
      </c>
      <c r="C297" s="1920">
        <v>104.0</v>
      </c>
      <c r="D297" s="1932" t="s">
        <v>3286</v>
      </c>
      <c r="E297" s="1941" t="s">
        <v>3815</v>
      </c>
      <c r="F297" s="1935" t="s">
        <v>3286</v>
      </c>
      <c r="G297" s="1940" t="s">
        <v>3815</v>
      </c>
      <c r="H297" s="1938" t="s">
        <v>3816</v>
      </c>
      <c r="I297" s="1933" t="s">
        <v>3817</v>
      </c>
      <c r="J297" s="1927" t="s">
        <v>3241</v>
      </c>
      <c r="K297" s="1927" t="s">
        <v>3241</v>
      </c>
      <c r="L297" s="1919">
        <v>59.0</v>
      </c>
      <c r="M297" s="1915">
        <v>184.0</v>
      </c>
      <c r="N297" s="1928" t="str">
        <f>'Formatting (DO NOT TOUCH)'!$A$1</f>
        <v>None</v>
      </c>
      <c r="O297" s="1928" t="str">
        <f>'Formatting (DO NOT TOUCH)'!$A$1</f>
        <v>None</v>
      </c>
      <c r="P297" s="1919">
        <v>127.0</v>
      </c>
      <c r="Q297" s="1919">
        <v>20.0</v>
      </c>
      <c r="R297" s="1919">
        <v>70.0</v>
      </c>
      <c r="S297" s="1914" t="s">
        <v>3247</v>
      </c>
      <c r="T297" s="1917" t="s">
        <v>3248</v>
      </c>
      <c r="U297" s="1917" t="s">
        <v>3289</v>
      </c>
      <c r="V297" s="1917" t="str">
        <f>'Formatting (DO NOT TOUCH)'!$C$114</f>
        <v>Scrappy</v>
      </c>
      <c r="W297" s="1917" t="str">
        <f>'Formatting (DO NOT TOUCH)'!$C$44</f>
        <v>Soundproof</v>
      </c>
      <c r="X297" s="1929">
        <v>0.0</v>
      </c>
      <c r="Y297" s="1929">
        <v>1.0</v>
      </c>
      <c r="Z297" s="1917"/>
      <c r="AA297" s="1917"/>
    </row>
    <row r="298">
      <c r="A298" s="1919">
        <v>296.0</v>
      </c>
      <c r="B298" s="1914" t="s">
        <v>3818</v>
      </c>
      <c r="C298" s="1920">
        <v>72.0</v>
      </c>
      <c r="D298" s="1921">
        <v>60.0</v>
      </c>
      <c r="E298" s="1922">
        <v>30.0</v>
      </c>
      <c r="F298" s="1923">
        <v>20.0</v>
      </c>
      <c r="G298" s="1924">
        <v>30.0</v>
      </c>
      <c r="H298" s="1925">
        <v>25.0</v>
      </c>
      <c r="I298" s="1926">
        <v>237.0</v>
      </c>
      <c r="J298" s="1945" t="s">
        <v>3373</v>
      </c>
      <c r="K298" s="1945" t="s">
        <v>3373</v>
      </c>
      <c r="L298" s="1919">
        <v>255.0</v>
      </c>
      <c r="M298" s="1915">
        <v>87.0</v>
      </c>
      <c r="N298" s="1928" t="str">
        <f>'Formatting (DO NOT TOUCH)'!$A$1</f>
        <v>None</v>
      </c>
      <c r="O298" s="1928" t="str">
        <f>'Formatting (DO NOT TOUCH)'!$A$1</f>
        <v>None</v>
      </c>
      <c r="P298" s="1919">
        <v>63.0</v>
      </c>
      <c r="Q298" s="1919">
        <v>20.0</v>
      </c>
      <c r="R298" s="1919">
        <v>70.0</v>
      </c>
      <c r="S298" s="1914" t="s">
        <v>3796</v>
      </c>
      <c r="T298" s="1917" t="s">
        <v>3388</v>
      </c>
      <c r="U298" s="1917" t="s">
        <v>3388</v>
      </c>
      <c r="V298" s="1917" t="str">
        <f>'Formatting (DO NOT TOUCH)'!$C$63</f>
        <v>Guts</v>
      </c>
      <c r="W298" s="1917" t="str">
        <f>'Formatting (DO NOT TOUCH)'!$C$63</f>
        <v>Guts</v>
      </c>
      <c r="X298" s="1929">
        <v>0.0</v>
      </c>
      <c r="Y298" s="1929">
        <v>2.0</v>
      </c>
      <c r="Z298" s="1917"/>
      <c r="AA298" s="1917"/>
    </row>
    <row r="299">
      <c r="A299" s="1919">
        <v>297.0</v>
      </c>
      <c r="B299" s="1914" t="s">
        <v>3819</v>
      </c>
      <c r="C299" s="1920">
        <v>144.0</v>
      </c>
      <c r="D299" s="1921">
        <v>120.0</v>
      </c>
      <c r="E299" s="1922">
        <v>60.0</v>
      </c>
      <c r="F299" s="1923">
        <v>40.0</v>
      </c>
      <c r="G299" s="1924">
        <v>60.0</v>
      </c>
      <c r="H299" s="1925">
        <v>50.0</v>
      </c>
      <c r="I299" s="1926">
        <v>474.0</v>
      </c>
      <c r="J299" s="1945" t="s">
        <v>3373</v>
      </c>
      <c r="K299" s="1945" t="s">
        <v>3373</v>
      </c>
      <c r="L299" s="1919">
        <v>234.0</v>
      </c>
      <c r="M299" s="1915">
        <v>184.0</v>
      </c>
      <c r="N299" s="1928" t="str">
        <f>'Formatting (DO NOT TOUCH)'!$A$1</f>
        <v>None</v>
      </c>
      <c r="O299" s="1928" t="str">
        <f>'Formatting (DO NOT TOUCH)'!$A$1</f>
        <v>None</v>
      </c>
      <c r="P299" s="1919">
        <v>63.0</v>
      </c>
      <c r="Q299" s="1919">
        <v>20.0</v>
      </c>
      <c r="R299" s="1919">
        <v>70.0</v>
      </c>
      <c r="S299" s="1914" t="s">
        <v>3796</v>
      </c>
      <c r="T299" s="1917" t="s">
        <v>3388</v>
      </c>
      <c r="U299" s="1917" t="s">
        <v>3388</v>
      </c>
      <c r="V299" s="1917" t="str">
        <f>'Formatting (DO NOT TOUCH)'!$C$63</f>
        <v>Guts</v>
      </c>
      <c r="W299" s="1917" t="str">
        <f>'Formatting (DO NOT TOUCH)'!$C$63</f>
        <v>Guts</v>
      </c>
      <c r="X299" s="1929">
        <v>0.0</v>
      </c>
      <c r="Y299" s="1929">
        <v>5.0</v>
      </c>
      <c r="Z299" s="1917"/>
      <c r="AA299" s="1917"/>
    </row>
    <row r="300">
      <c r="A300" s="1919">
        <v>298.0</v>
      </c>
      <c r="B300" s="1914" t="s">
        <v>3820</v>
      </c>
      <c r="C300" s="1920">
        <v>50.0</v>
      </c>
      <c r="D300" s="1932" t="s">
        <v>3821</v>
      </c>
      <c r="E300" s="1922">
        <v>40.0</v>
      </c>
      <c r="F300" s="1923">
        <v>20.0</v>
      </c>
      <c r="G300" s="1924">
        <v>40.0</v>
      </c>
      <c r="H300" s="1925">
        <v>20.0</v>
      </c>
      <c r="I300" s="1933" t="s">
        <v>3822</v>
      </c>
      <c r="J300" s="1927" t="s">
        <v>3241</v>
      </c>
      <c r="K300" s="1927" t="s">
        <v>3241</v>
      </c>
      <c r="L300" s="1919">
        <v>195.0</v>
      </c>
      <c r="M300" s="1915">
        <v>33.0</v>
      </c>
      <c r="N300" s="1928" t="str">
        <f>'Formatting (DO NOT TOUCH)'!$A$1</f>
        <v>None</v>
      </c>
      <c r="O300" s="1928" t="str">
        <f>'Formatting (DO NOT TOUCH)'!$A$1</f>
        <v>None</v>
      </c>
      <c r="P300" s="1919">
        <v>127.0</v>
      </c>
      <c r="Q300" s="1919">
        <v>10.0</v>
      </c>
      <c r="R300" s="1919">
        <v>70.0</v>
      </c>
      <c r="S300" s="1914" t="s">
        <v>3330</v>
      </c>
      <c r="T300" s="1917" t="s">
        <v>3319</v>
      </c>
      <c r="U300" s="1917" t="s">
        <v>3319</v>
      </c>
      <c r="V300" s="1917" t="str">
        <f>'Formatting (DO NOT TOUCH)'!$C$38</f>
        <v>Huge Power</v>
      </c>
      <c r="W300" s="1917" t="str">
        <f>'Formatting (DO NOT TOUCH)'!$C$38</f>
        <v>Huge Power</v>
      </c>
      <c r="X300" s="1929">
        <v>120.0</v>
      </c>
      <c r="Y300" s="1929">
        <v>1.0</v>
      </c>
      <c r="Z300" s="1917"/>
      <c r="AA300" s="1917"/>
    </row>
    <row r="301">
      <c r="A301" s="1919">
        <v>299.0</v>
      </c>
      <c r="B301" s="1914" t="s">
        <v>3823</v>
      </c>
      <c r="C301" s="1920">
        <v>30.0</v>
      </c>
      <c r="D301" s="1921">
        <v>45.0</v>
      </c>
      <c r="E301" s="1922">
        <v>135.0</v>
      </c>
      <c r="F301" s="1923">
        <v>45.0</v>
      </c>
      <c r="G301" s="1924">
        <v>90.0</v>
      </c>
      <c r="H301" s="1925">
        <v>30.0</v>
      </c>
      <c r="I301" s="1926">
        <v>375.0</v>
      </c>
      <c r="J301" s="1948" t="s">
        <v>3418</v>
      </c>
      <c r="K301" s="1948" t="s">
        <v>3418</v>
      </c>
      <c r="L301" s="1919">
        <v>195.0</v>
      </c>
      <c r="M301" s="1915">
        <v>108.0</v>
      </c>
      <c r="N301" s="1928" t="str">
        <f>'Formatting (DO NOT TOUCH)'!$A$1</f>
        <v>None</v>
      </c>
      <c r="O301" s="1928" t="str">
        <f>'Formatting (DO NOT TOUCH)'!$A$1</f>
        <v>None</v>
      </c>
      <c r="P301" s="1919">
        <v>127.0</v>
      </c>
      <c r="Q301" s="1919">
        <v>20.0</v>
      </c>
      <c r="R301" s="1919">
        <v>70.0</v>
      </c>
      <c r="S301" s="1914" t="s">
        <v>3242</v>
      </c>
      <c r="T301" s="1917" t="s">
        <v>3419</v>
      </c>
      <c r="U301" s="1917" t="s">
        <v>3419</v>
      </c>
      <c r="V301" s="1917" t="str">
        <f>'Formatting (DO NOT TOUCH)'!$C$117</f>
        <v>Solid Rock</v>
      </c>
      <c r="W301" s="1917" t="str">
        <f>'Formatting (DO NOT TOUCH)'!$C$117</f>
        <v>Solid Rock</v>
      </c>
      <c r="X301" s="1929">
        <v>0.0</v>
      </c>
      <c r="Y301" s="1929">
        <v>7.0</v>
      </c>
      <c r="Z301" s="1917"/>
      <c r="AA301" s="1917"/>
    </row>
    <row r="302">
      <c r="A302" s="1919">
        <v>300.0</v>
      </c>
      <c r="B302" s="1914" t="s">
        <v>3824</v>
      </c>
      <c r="C302" s="1920">
        <v>50.0</v>
      </c>
      <c r="D302" s="1921">
        <v>45.0</v>
      </c>
      <c r="E302" s="1922">
        <v>45.0</v>
      </c>
      <c r="F302" s="1923">
        <v>35.0</v>
      </c>
      <c r="G302" s="1924">
        <v>35.0</v>
      </c>
      <c r="H302" s="1925">
        <v>50.0</v>
      </c>
      <c r="I302" s="1926">
        <v>260.0</v>
      </c>
      <c r="J302" s="1927" t="s">
        <v>3241</v>
      </c>
      <c r="K302" s="1927" t="s">
        <v>3241</v>
      </c>
      <c r="L302" s="1919">
        <v>255.0</v>
      </c>
      <c r="M302" s="1915">
        <v>65.0</v>
      </c>
      <c r="N302" s="1928" t="str">
        <f>'Formatting (DO NOT TOUCH)'!$A$1</f>
        <v>None</v>
      </c>
      <c r="O302" s="1928" t="str">
        <f>'Formatting (DO NOT TOUCH)'!$A$1</f>
        <v>None</v>
      </c>
      <c r="P302" s="1919">
        <v>191.0</v>
      </c>
      <c r="Q302" s="1919">
        <v>15.0</v>
      </c>
      <c r="R302" s="1919">
        <v>70.0</v>
      </c>
      <c r="S302" s="1914" t="s">
        <v>3330</v>
      </c>
      <c r="T302" s="1917" t="s">
        <v>3289</v>
      </c>
      <c r="U302" s="1917" t="s">
        <v>3302</v>
      </c>
      <c r="V302" s="1917" t="str">
        <f>'Formatting (DO NOT TOUCH)'!$C$57</f>
        <v>Cute Charm</v>
      </c>
      <c r="W302" s="1917" t="str">
        <f>'Formatting (DO NOT TOUCH)'!$C$57</f>
        <v>Cute Charm</v>
      </c>
      <c r="X302" s="1929">
        <v>0.0</v>
      </c>
      <c r="Y302" s="1929">
        <v>9.0</v>
      </c>
      <c r="Z302" s="1917"/>
      <c r="AA302" s="1917"/>
    </row>
    <row r="303">
      <c r="A303" s="1919">
        <v>301.0</v>
      </c>
      <c r="B303" s="1914" t="s">
        <v>3825</v>
      </c>
      <c r="C303" s="1920">
        <v>70.0</v>
      </c>
      <c r="D303" s="1932" t="s">
        <v>3660</v>
      </c>
      <c r="E303" s="1941" t="s">
        <v>3294</v>
      </c>
      <c r="F303" s="1935" t="s">
        <v>3826</v>
      </c>
      <c r="G303" s="1940" t="s">
        <v>3421</v>
      </c>
      <c r="H303" s="1938" t="s">
        <v>3827</v>
      </c>
      <c r="I303" s="1933" t="s">
        <v>3828</v>
      </c>
      <c r="J303" s="1927" t="s">
        <v>3241</v>
      </c>
      <c r="K303" s="1927" t="s">
        <v>3241</v>
      </c>
      <c r="L303" s="1919">
        <v>78.0</v>
      </c>
      <c r="M303" s="1915">
        <v>138.0</v>
      </c>
      <c r="N303" s="1928" t="str">
        <f>'Formatting (DO NOT TOUCH)'!$A$1</f>
        <v>None</v>
      </c>
      <c r="O303" s="1928" t="str">
        <f>'Formatting (DO NOT TOUCH)'!$A$1</f>
        <v>None</v>
      </c>
      <c r="P303" s="1919">
        <v>191.0</v>
      </c>
      <c r="Q303" s="1919">
        <v>15.0</v>
      </c>
      <c r="R303" s="1919">
        <v>70.0</v>
      </c>
      <c r="S303" s="1914" t="s">
        <v>3330</v>
      </c>
      <c r="T303" s="1917" t="s">
        <v>3289</v>
      </c>
      <c r="U303" s="1917" t="s">
        <v>3302</v>
      </c>
      <c r="V303" s="1917" t="str">
        <f>'Formatting (DO NOT TOUCH)'!$C$57</f>
        <v>Cute Charm</v>
      </c>
      <c r="W303" s="1917" t="str">
        <f>'Formatting (DO NOT TOUCH)'!$C$57</f>
        <v>Cute Charm</v>
      </c>
      <c r="X303" s="1929">
        <v>0.0</v>
      </c>
      <c r="Y303" s="1929">
        <v>6.0</v>
      </c>
      <c r="Z303" s="1917"/>
      <c r="AA303" s="1917"/>
    </row>
    <row r="304">
      <c r="A304" s="1919">
        <v>302.0</v>
      </c>
      <c r="B304" s="1914" t="s">
        <v>3829</v>
      </c>
      <c r="C304" s="1944" t="s">
        <v>3630</v>
      </c>
      <c r="D304" s="1932" t="s">
        <v>3680</v>
      </c>
      <c r="E304" s="1941" t="s">
        <v>3680</v>
      </c>
      <c r="F304" s="1923">
        <v>65.0</v>
      </c>
      <c r="G304" s="1940" t="s">
        <v>3441</v>
      </c>
      <c r="H304" s="1925">
        <v>50.0</v>
      </c>
      <c r="I304" s="1933" t="s">
        <v>3830</v>
      </c>
      <c r="J304" s="1949" t="s">
        <v>3645</v>
      </c>
      <c r="K304" s="1951" t="s">
        <v>3462</v>
      </c>
      <c r="L304" s="1919">
        <v>59.0</v>
      </c>
      <c r="M304" s="1915">
        <v>98.0</v>
      </c>
      <c r="N304" s="1928" t="str">
        <f>'Formatting (DO NOT TOUCH)'!$A$1</f>
        <v>None</v>
      </c>
      <c r="O304" s="1928" t="str">
        <f>'Formatting (DO NOT TOUCH)'!$A$1</f>
        <v>None</v>
      </c>
      <c r="P304" s="1919">
        <v>127.0</v>
      </c>
      <c r="Q304" s="1919">
        <v>25.0</v>
      </c>
      <c r="R304" s="1919">
        <v>35.0</v>
      </c>
      <c r="S304" s="1914" t="s">
        <v>3247</v>
      </c>
      <c r="T304" s="1917" t="s">
        <v>3388</v>
      </c>
      <c r="U304" s="1917" t="s">
        <v>3388</v>
      </c>
      <c r="V304" s="1917" t="str">
        <f>'Formatting (DO NOT TOUCH)'!$C$30</f>
        <v>Clear Body</v>
      </c>
      <c r="W304" s="1917" t="str">
        <f>'Formatting (DO NOT TOUCH)'!$C$30</f>
        <v>Clear Body</v>
      </c>
      <c r="X304" s="1929">
        <v>0.0</v>
      </c>
      <c r="Y304" s="1929">
        <v>6.0</v>
      </c>
      <c r="Z304" s="1917"/>
      <c r="AA304" s="1917"/>
    </row>
    <row r="305">
      <c r="A305" s="1919">
        <v>303.0</v>
      </c>
      <c r="B305" s="1914" t="s">
        <v>3831</v>
      </c>
      <c r="C305" s="1920">
        <v>50.0</v>
      </c>
      <c r="D305" s="1932" t="s">
        <v>3555</v>
      </c>
      <c r="E305" s="1922">
        <v>85.0</v>
      </c>
      <c r="F305" s="1923">
        <v>55.0</v>
      </c>
      <c r="G305" s="1924">
        <v>55.0</v>
      </c>
      <c r="H305" s="1925">
        <v>50.0</v>
      </c>
      <c r="I305" s="1933" t="s">
        <v>3832</v>
      </c>
      <c r="J305" s="1949" t="s">
        <v>3438</v>
      </c>
      <c r="K305" s="1949" t="s">
        <v>3438</v>
      </c>
      <c r="L305" s="1919">
        <v>59.0</v>
      </c>
      <c r="M305" s="1915">
        <v>98.0</v>
      </c>
      <c r="N305" s="1928" t="str">
        <f>'Formatting (DO NOT TOUCH)'!$A$1</f>
        <v>None</v>
      </c>
      <c r="O305" s="1928" t="str">
        <f>'Formatting (DO NOT TOUCH)'!$A$1</f>
        <v>None</v>
      </c>
      <c r="P305" s="1919">
        <v>127.0</v>
      </c>
      <c r="Q305" s="1919">
        <v>20.0</v>
      </c>
      <c r="R305" s="1919">
        <v>70.0</v>
      </c>
      <c r="S305" s="1914" t="s">
        <v>3330</v>
      </c>
      <c r="T305" s="1917" t="s">
        <v>3289</v>
      </c>
      <c r="U305" s="1917" t="s">
        <v>3302</v>
      </c>
      <c r="V305" s="1917" t="str">
        <f>'Formatting (DO NOT TOUCH)'!$C$23</f>
        <v>Intimidate</v>
      </c>
      <c r="W305" s="1917" t="str">
        <f>'Formatting (DO NOT TOUCH)'!$C$23</f>
        <v>Intimidate</v>
      </c>
      <c r="X305" s="1929">
        <v>0.0</v>
      </c>
      <c r="Y305" s="1929">
        <v>4.0</v>
      </c>
      <c r="Z305" s="1917"/>
      <c r="AA305" s="1917"/>
    </row>
    <row r="306">
      <c r="A306" s="1919">
        <v>304.0</v>
      </c>
      <c r="B306" s="1914" t="s">
        <v>3833</v>
      </c>
      <c r="C306" s="1920">
        <v>50.0</v>
      </c>
      <c r="D306" s="1921">
        <v>70.0</v>
      </c>
      <c r="E306" s="1941" t="s">
        <v>3739</v>
      </c>
      <c r="F306" s="1923">
        <v>40.0</v>
      </c>
      <c r="G306" s="1924">
        <v>40.0</v>
      </c>
      <c r="H306" s="1925">
        <v>30.0</v>
      </c>
      <c r="I306" s="1933" t="s">
        <v>3834</v>
      </c>
      <c r="J306" s="1949" t="s">
        <v>3438</v>
      </c>
      <c r="K306" s="1948" t="s">
        <v>3418</v>
      </c>
      <c r="L306" s="1919">
        <v>234.0</v>
      </c>
      <c r="M306" s="1915">
        <v>96.0</v>
      </c>
      <c r="N306" s="1928" t="str">
        <f>'Formatting (DO NOT TOUCH)'!$A$1</f>
        <v>None</v>
      </c>
      <c r="O306" s="1928" t="str">
        <f>'Formatting (DO NOT TOUCH)'!$A$1</f>
        <v>None</v>
      </c>
      <c r="P306" s="1919">
        <v>127.0</v>
      </c>
      <c r="Q306" s="1919">
        <v>35.0</v>
      </c>
      <c r="R306" s="1919">
        <v>35.0</v>
      </c>
      <c r="S306" s="1914" t="s">
        <v>3381</v>
      </c>
      <c r="T306" s="1917" t="s">
        <v>3248</v>
      </c>
      <c r="U306" s="1917" t="s">
        <v>3248</v>
      </c>
      <c r="V306" s="1917" t="str">
        <f>'Formatting (DO NOT TOUCH)'!$C$70</f>
        <v>Rock Head</v>
      </c>
      <c r="W306" s="1917" t="str">
        <f>'Formatting (DO NOT TOUCH)'!$C$70</f>
        <v>Rock Head</v>
      </c>
      <c r="X306" s="1929">
        <v>0.0</v>
      </c>
      <c r="Y306" s="1929">
        <v>7.0</v>
      </c>
      <c r="Z306" s="1917"/>
      <c r="AA306" s="1917"/>
    </row>
    <row r="307">
      <c r="A307" s="1919">
        <v>305.0</v>
      </c>
      <c r="B307" s="1914" t="s">
        <v>3835</v>
      </c>
      <c r="C307" s="1920">
        <v>60.0</v>
      </c>
      <c r="D307" s="1921">
        <v>90.0</v>
      </c>
      <c r="E307" s="1922">
        <v>140.0</v>
      </c>
      <c r="F307" s="1923">
        <v>50.0</v>
      </c>
      <c r="G307" s="1924">
        <v>50.0</v>
      </c>
      <c r="H307" s="1925">
        <v>40.0</v>
      </c>
      <c r="I307" s="1926">
        <v>430.0</v>
      </c>
      <c r="J307" s="1949" t="s">
        <v>3438</v>
      </c>
      <c r="K307" s="1948" t="s">
        <v>3418</v>
      </c>
      <c r="L307" s="1919">
        <v>117.0</v>
      </c>
      <c r="M307" s="1915">
        <v>152.0</v>
      </c>
      <c r="N307" s="1928" t="str">
        <f>'Formatting (DO NOT TOUCH)'!$A$1</f>
        <v>None</v>
      </c>
      <c r="O307" s="1928" t="str">
        <f>'Formatting (DO NOT TOUCH)'!$A$1</f>
        <v>None</v>
      </c>
      <c r="P307" s="1919">
        <v>127.0</v>
      </c>
      <c r="Q307" s="1919">
        <v>35.0</v>
      </c>
      <c r="R307" s="1919">
        <v>35.0</v>
      </c>
      <c r="S307" s="1914" t="s">
        <v>3381</v>
      </c>
      <c r="T307" s="1917" t="s">
        <v>3248</v>
      </c>
      <c r="U307" s="1917" t="s">
        <v>3248</v>
      </c>
      <c r="V307" s="1917" t="str">
        <f>'Formatting (DO NOT TOUCH)'!$C$70</f>
        <v>Rock Head</v>
      </c>
      <c r="W307" s="1917" t="str">
        <f>'Formatting (DO NOT TOUCH)'!$C$70</f>
        <v>Rock Head</v>
      </c>
      <c r="X307" s="1929">
        <v>0.0</v>
      </c>
      <c r="Y307" s="1929">
        <v>7.0</v>
      </c>
      <c r="Z307" s="1917"/>
      <c r="AA307" s="1917"/>
    </row>
    <row r="308">
      <c r="A308" s="1919">
        <v>306.0</v>
      </c>
      <c r="B308" s="1914" t="s">
        <v>3836</v>
      </c>
      <c r="C308" s="1920">
        <v>70.0</v>
      </c>
      <c r="D308" s="1921">
        <v>110.0</v>
      </c>
      <c r="E308" s="1922">
        <v>180.0</v>
      </c>
      <c r="F308" s="1923">
        <v>60.0</v>
      </c>
      <c r="G308" s="1924">
        <v>60.0</v>
      </c>
      <c r="H308" s="1925">
        <v>50.0</v>
      </c>
      <c r="I308" s="1926">
        <v>530.0</v>
      </c>
      <c r="J308" s="1949" t="s">
        <v>3438</v>
      </c>
      <c r="K308" s="1948" t="s">
        <v>3418</v>
      </c>
      <c r="L308" s="1919">
        <v>59.0</v>
      </c>
      <c r="M308" s="1915">
        <v>205.0</v>
      </c>
      <c r="N308" s="1928" t="str">
        <f>'Formatting (DO NOT TOUCH)'!$A$1</f>
        <v>None</v>
      </c>
      <c r="O308" s="1928" t="str">
        <f>'Formatting (DO NOT TOUCH)'!$A$1</f>
        <v>None</v>
      </c>
      <c r="P308" s="1919">
        <v>127.0</v>
      </c>
      <c r="Q308" s="1919">
        <v>35.0</v>
      </c>
      <c r="R308" s="1919">
        <v>35.0</v>
      </c>
      <c r="S308" s="1914" t="s">
        <v>3381</v>
      </c>
      <c r="T308" s="1917" t="s">
        <v>3248</v>
      </c>
      <c r="U308" s="1917" t="s">
        <v>3248</v>
      </c>
      <c r="V308" s="1917" t="str">
        <f>'Formatting (DO NOT TOUCH)'!$C$70</f>
        <v>Rock Head</v>
      </c>
      <c r="W308" s="1917" t="str">
        <f>'Formatting (DO NOT TOUCH)'!$C$70</f>
        <v>Rock Head</v>
      </c>
      <c r="X308" s="1929">
        <v>0.0</v>
      </c>
      <c r="Y308" s="1929">
        <v>7.0</v>
      </c>
      <c r="Z308" s="1917"/>
      <c r="AA308" s="1917"/>
    </row>
    <row r="309">
      <c r="A309" s="1919">
        <v>307.0</v>
      </c>
      <c r="B309" s="1914" t="s">
        <v>3837</v>
      </c>
      <c r="C309" s="1920">
        <v>30.0</v>
      </c>
      <c r="D309" s="1932" t="s">
        <v>3611</v>
      </c>
      <c r="E309" s="1922">
        <v>55.0</v>
      </c>
      <c r="F309" s="1923">
        <v>40.0</v>
      </c>
      <c r="G309" s="1924">
        <v>55.0</v>
      </c>
      <c r="H309" s="1925">
        <v>60.0</v>
      </c>
      <c r="I309" s="1933" t="s">
        <v>3838</v>
      </c>
      <c r="J309" s="1945" t="s">
        <v>3373</v>
      </c>
      <c r="K309" s="1946" t="s">
        <v>473</v>
      </c>
      <c r="L309" s="1919">
        <v>117.0</v>
      </c>
      <c r="M309" s="1915">
        <v>91.0</v>
      </c>
      <c r="N309" s="1928" t="str">
        <f>'Formatting (DO NOT TOUCH)'!$A$1</f>
        <v>None</v>
      </c>
      <c r="O309" s="1928" t="str">
        <f>'Formatting (DO NOT TOUCH)'!$A$1</f>
        <v>None</v>
      </c>
      <c r="P309" s="1919">
        <v>127.0</v>
      </c>
      <c r="Q309" s="1919">
        <v>20.0</v>
      </c>
      <c r="R309" s="1919">
        <v>70.0</v>
      </c>
      <c r="S309" s="1914" t="s">
        <v>3242</v>
      </c>
      <c r="T309" s="1917" t="s">
        <v>3388</v>
      </c>
      <c r="U309" s="1917" t="s">
        <v>3388</v>
      </c>
      <c r="V309" s="1917" t="str">
        <f>'Formatting (DO NOT TOUCH)'!$C$75</f>
        <v>Pure Power</v>
      </c>
      <c r="W309" s="1917" t="str">
        <f>'Formatting (DO NOT TOUCH)'!$C$1</f>
        <v>-</v>
      </c>
      <c r="X309" s="1929">
        <v>0.0</v>
      </c>
      <c r="Y309" s="1929">
        <v>1.0</v>
      </c>
      <c r="Z309" s="1917"/>
      <c r="AA309" s="1917"/>
    </row>
    <row r="310">
      <c r="A310" s="1919">
        <v>308.0</v>
      </c>
      <c r="B310" s="1914" t="s">
        <v>3839</v>
      </c>
      <c r="C310" s="1920">
        <v>60.0</v>
      </c>
      <c r="D310" s="1932" t="s">
        <v>3529</v>
      </c>
      <c r="E310" s="1922">
        <v>75.0</v>
      </c>
      <c r="F310" s="1923">
        <v>60.0</v>
      </c>
      <c r="G310" s="1924">
        <v>75.0</v>
      </c>
      <c r="H310" s="1925">
        <v>80.0</v>
      </c>
      <c r="I310" s="1933" t="s">
        <v>3840</v>
      </c>
      <c r="J310" s="1945" t="s">
        <v>3373</v>
      </c>
      <c r="K310" s="1946" t="s">
        <v>473</v>
      </c>
      <c r="L310" s="1919">
        <v>33.0</v>
      </c>
      <c r="M310" s="1915">
        <v>153.0</v>
      </c>
      <c r="N310" s="1928" t="str">
        <f>'Formatting (DO NOT TOUCH)'!$A$1</f>
        <v>None</v>
      </c>
      <c r="O310" s="1928" t="str">
        <f>'Formatting (DO NOT TOUCH)'!$A$1</f>
        <v>None</v>
      </c>
      <c r="P310" s="1919">
        <v>127.0</v>
      </c>
      <c r="Q310" s="1919">
        <v>20.0</v>
      </c>
      <c r="R310" s="1919">
        <v>70.0</v>
      </c>
      <c r="S310" s="1914" t="s">
        <v>3242</v>
      </c>
      <c r="T310" s="1917" t="s">
        <v>3388</v>
      </c>
      <c r="U310" s="1917" t="s">
        <v>3388</v>
      </c>
      <c r="V310" s="1917" t="str">
        <f>'Formatting (DO NOT TOUCH)'!$C$75</f>
        <v>Pure Power</v>
      </c>
      <c r="W310" s="1917" t="str">
        <f>'Formatting (DO NOT TOUCH)'!$C$1</f>
        <v>-</v>
      </c>
      <c r="X310" s="1929">
        <v>0.0</v>
      </c>
      <c r="Y310" s="1929">
        <v>0.0</v>
      </c>
      <c r="Z310" s="1917"/>
      <c r="AA310" s="1917"/>
    </row>
    <row r="311">
      <c r="A311" s="1919">
        <v>309.0</v>
      </c>
      <c r="B311" s="1914" t="s">
        <v>3841</v>
      </c>
      <c r="C311" s="1920">
        <v>40.0</v>
      </c>
      <c r="D311" s="1921">
        <v>45.0</v>
      </c>
      <c r="E311" s="1922">
        <v>40.0</v>
      </c>
      <c r="F311" s="1923">
        <v>65.0</v>
      </c>
      <c r="G311" s="1924">
        <v>40.0</v>
      </c>
      <c r="H311" s="1925">
        <v>65.0</v>
      </c>
      <c r="I311" s="1926">
        <v>295.0</v>
      </c>
      <c r="J311" s="1942" t="s">
        <v>3301</v>
      </c>
      <c r="K311" s="1942" t="s">
        <v>3301</v>
      </c>
      <c r="L311" s="1919">
        <v>156.0</v>
      </c>
      <c r="M311" s="1915">
        <v>104.0</v>
      </c>
      <c r="N311" s="1928" t="str">
        <f>'Formatting (DO NOT TOUCH)'!$A$1</f>
        <v>None</v>
      </c>
      <c r="O311" s="1928" t="str">
        <f>'Formatting (DO NOT TOUCH)'!$A$1</f>
        <v>None</v>
      </c>
      <c r="P311" s="1919">
        <v>127.0</v>
      </c>
      <c r="Q311" s="1919">
        <v>20.0</v>
      </c>
      <c r="R311" s="1919">
        <v>70.0</v>
      </c>
      <c r="S311" s="1914" t="s">
        <v>3381</v>
      </c>
      <c r="T311" s="1917" t="s">
        <v>3289</v>
      </c>
      <c r="U311" s="1917" t="s">
        <v>3289</v>
      </c>
      <c r="V311" s="1917" t="str">
        <f>'Formatting (DO NOT TOUCH)'!$C$32</f>
        <v>Lightningrod</v>
      </c>
      <c r="W311" s="1917" t="str">
        <f>'Formatting (DO NOT TOUCH)'!$C$32</f>
        <v>Lightningrod</v>
      </c>
      <c r="X311" s="1929">
        <v>0.0</v>
      </c>
      <c r="Y311" s="1929">
        <v>3.0</v>
      </c>
      <c r="Z311" s="1917"/>
      <c r="AA311" s="1917"/>
    </row>
    <row r="312">
      <c r="A312" s="1919">
        <v>310.0</v>
      </c>
      <c r="B312" s="1914" t="s">
        <v>3842</v>
      </c>
      <c r="C312" s="1920">
        <v>70.0</v>
      </c>
      <c r="D312" s="1921">
        <v>75.0</v>
      </c>
      <c r="E312" s="1922">
        <v>60.0</v>
      </c>
      <c r="F312" s="1923">
        <v>105.0</v>
      </c>
      <c r="G312" s="1924">
        <v>60.0</v>
      </c>
      <c r="H312" s="1925">
        <v>105.0</v>
      </c>
      <c r="I312" s="1926">
        <v>475.0</v>
      </c>
      <c r="J312" s="1942" t="s">
        <v>3301</v>
      </c>
      <c r="K312" s="1942" t="s">
        <v>3301</v>
      </c>
      <c r="L312" s="1919">
        <v>59.0</v>
      </c>
      <c r="M312" s="1915">
        <v>168.0</v>
      </c>
      <c r="N312" s="1928" t="str">
        <f>'Formatting (DO NOT TOUCH)'!$A$1</f>
        <v>None</v>
      </c>
      <c r="O312" s="1928" t="str">
        <f>'Formatting (DO NOT TOUCH)'!$A$1</f>
        <v>None</v>
      </c>
      <c r="P312" s="1919">
        <v>127.0</v>
      </c>
      <c r="Q312" s="1919">
        <v>20.0</v>
      </c>
      <c r="R312" s="1919">
        <v>70.0</v>
      </c>
      <c r="S312" s="1914" t="s">
        <v>3381</v>
      </c>
      <c r="T312" s="1917" t="s">
        <v>3289</v>
      </c>
      <c r="U312" s="1917" t="s">
        <v>3289</v>
      </c>
      <c r="V312" s="1917" t="str">
        <f>'Formatting (DO NOT TOUCH)'!$C$32</f>
        <v>Lightningrod</v>
      </c>
      <c r="W312" s="1917" t="str">
        <f>'Formatting (DO NOT TOUCH)'!$C$32</f>
        <v>Lightningrod</v>
      </c>
      <c r="X312" s="1929">
        <v>0.0</v>
      </c>
      <c r="Y312" s="1929">
        <v>2.0</v>
      </c>
      <c r="Z312" s="1917"/>
      <c r="AA312" s="1917"/>
    </row>
    <row r="313">
      <c r="A313" s="1919">
        <v>311.0</v>
      </c>
      <c r="B313" s="1914" t="s">
        <v>3843</v>
      </c>
      <c r="C313" s="1920">
        <v>60.0</v>
      </c>
      <c r="D313" s="1921">
        <v>50.0</v>
      </c>
      <c r="E313" s="1922">
        <v>40.0</v>
      </c>
      <c r="F313" s="1923">
        <v>85.0</v>
      </c>
      <c r="G313" s="1924">
        <v>75.0</v>
      </c>
      <c r="H313" s="1925">
        <v>95.0</v>
      </c>
      <c r="I313" s="1926">
        <v>405.0</v>
      </c>
      <c r="J313" s="1942" t="s">
        <v>3301</v>
      </c>
      <c r="K313" s="1942" t="s">
        <v>3301</v>
      </c>
      <c r="L313" s="1919">
        <v>255.0</v>
      </c>
      <c r="M313" s="1915">
        <v>120.0</v>
      </c>
      <c r="N313" s="1928" t="str">
        <f>'Formatting (DO NOT TOUCH)'!$A$1</f>
        <v>None</v>
      </c>
      <c r="O313" s="1928" t="str">
        <f>'Formatting (DO NOT TOUCH)'!$A$1</f>
        <v>None</v>
      </c>
      <c r="P313" s="1919">
        <v>127.0</v>
      </c>
      <c r="Q313" s="1919">
        <v>20.0</v>
      </c>
      <c r="R313" s="1919">
        <v>70.0</v>
      </c>
      <c r="S313" s="1914" t="s">
        <v>3242</v>
      </c>
      <c r="T313" s="1917" t="s">
        <v>3302</v>
      </c>
      <c r="U313" s="1917" t="s">
        <v>3302</v>
      </c>
      <c r="V313" s="1917" t="str">
        <f>'Formatting (DO NOT TOUCH)'!$C$58</f>
        <v>Plus</v>
      </c>
      <c r="W313" s="1917" t="str">
        <f>'Formatting (DO NOT TOUCH)'!$C$1</f>
        <v>-</v>
      </c>
      <c r="X313" s="1929">
        <v>0.0</v>
      </c>
      <c r="Y313" s="1929">
        <v>2.0</v>
      </c>
      <c r="Z313" s="1917"/>
      <c r="AA313" s="1917"/>
    </row>
    <row r="314">
      <c r="A314" s="1919">
        <v>312.0</v>
      </c>
      <c r="B314" s="1914" t="s">
        <v>3844</v>
      </c>
      <c r="C314" s="1920">
        <v>60.0</v>
      </c>
      <c r="D314" s="1921">
        <v>40.0</v>
      </c>
      <c r="E314" s="1922">
        <v>50.0</v>
      </c>
      <c r="F314" s="1923">
        <v>75.0</v>
      </c>
      <c r="G314" s="1924">
        <v>85.0</v>
      </c>
      <c r="H314" s="1925">
        <v>95.0</v>
      </c>
      <c r="I314" s="1926">
        <v>405.0</v>
      </c>
      <c r="J314" s="1942" t="s">
        <v>3301</v>
      </c>
      <c r="K314" s="1942" t="s">
        <v>3301</v>
      </c>
      <c r="L314" s="1919">
        <v>255.0</v>
      </c>
      <c r="M314" s="1915">
        <v>120.0</v>
      </c>
      <c r="N314" s="1928" t="str">
        <f>'Formatting (DO NOT TOUCH)'!$A$1</f>
        <v>None</v>
      </c>
      <c r="O314" s="1928" t="str">
        <f>'Formatting (DO NOT TOUCH)'!$A$1</f>
        <v>None</v>
      </c>
      <c r="P314" s="1919">
        <v>127.0</v>
      </c>
      <c r="Q314" s="1919">
        <v>20.0</v>
      </c>
      <c r="R314" s="1919">
        <v>70.0</v>
      </c>
      <c r="S314" s="1914" t="s">
        <v>3242</v>
      </c>
      <c r="T314" s="1917" t="s">
        <v>3302</v>
      </c>
      <c r="U314" s="1917" t="s">
        <v>3302</v>
      </c>
      <c r="V314" s="1917" t="str">
        <f>'Formatting (DO NOT TOUCH)'!$C$59</f>
        <v>Minus</v>
      </c>
      <c r="W314" s="1917" t="str">
        <f>'Formatting (DO NOT TOUCH)'!$C$1</f>
        <v>-</v>
      </c>
      <c r="X314" s="1929">
        <v>0.0</v>
      </c>
      <c r="Y314" s="1929">
        <v>2.0</v>
      </c>
      <c r="Z314" s="1917"/>
      <c r="AA314" s="1917"/>
    </row>
    <row r="315">
      <c r="A315" s="1919">
        <v>313.0</v>
      </c>
      <c r="B315" s="1914" t="s">
        <v>3845</v>
      </c>
      <c r="C315" s="1920">
        <v>65.0</v>
      </c>
      <c r="D315" s="1921">
        <v>73.0</v>
      </c>
      <c r="E315" s="1922">
        <v>55.0</v>
      </c>
      <c r="F315" s="1935" t="s">
        <v>3846</v>
      </c>
      <c r="G315" s="1924">
        <v>75.0</v>
      </c>
      <c r="H315" s="1925">
        <v>85.0</v>
      </c>
      <c r="I315" s="1933" t="s">
        <v>3847</v>
      </c>
      <c r="J315" s="1939" t="s">
        <v>3271</v>
      </c>
      <c r="K315" s="1939" t="s">
        <v>3271</v>
      </c>
      <c r="L315" s="1919">
        <v>195.0</v>
      </c>
      <c r="M315" s="1915">
        <v>146.0</v>
      </c>
      <c r="N315" s="1928" t="str">
        <f>'Formatting (DO NOT TOUCH)'!$A$1</f>
        <v>None</v>
      </c>
      <c r="O315" s="1928" t="str">
        <f>'Formatting (DO NOT TOUCH)'!$A$1</f>
        <v>None</v>
      </c>
      <c r="P315" s="1919">
        <v>0.0</v>
      </c>
      <c r="Q315" s="1919">
        <v>15.0</v>
      </c>
      <c r="R315" s="1919">
        <v>70.0</v>
      </c>
      <c r="S315" s="1914" t="s">
        <v>3805</v>
      </c>
      <c r="T315" s="1917" t="s">
        <v>3271</v>
      </c>
      <c r="U315" s="1917" t="s">
        <v>3388</v>
      </c>
      <c r="V315" s="1917" t="str">
        <f>'Formatting (DO NOT TOUCH)'!$C$111</f>
        <v>Tinted Lens</v>
      </c>
      <c r="W315" s="1917" t="str">
        <f>'Formatting (DO NOT TOUCH)'!$C$111</f>
        <v>Tinted Lens</v>
      </c>
      <c r="X315" s="1929">
        <v>120.0</v>
      </c>
      <c r="Y315" s="1929">
        <v>7.0</v>
      </c>
      <c r="Z315" s="1917"/>
      <c r="AA315" s="1917"/>
    </row>
    <row r="316">
      <c r="A316" s="1919">
        <v>314.0</v>
      </c>
      <c r="B316" s="1914" t="s">
        <v>3848</v>
      </c>
      <c r="C316" s="1920">
        <v>65.0</v>
      </c>
      <c r="D316" s="1932" t="s">
        <v>3846</v>
      </c>
      <c r="E316" s="1922">
        <v>55.0</v>
      </c>
      <c r="F316" s="1923">
        <v>73.0</v>
      </c>
      <c r="G316" s="1924">
        <v>75.0</v>
      </c>
      <c r="H316" s="1925">
        <v>85.0</v>
      </c>
      <c r="I316" s="1933" t="s">
        <v>3847</v>
      </c>
      <c r="J316" s="1939" t="s">
        <v>3271</v>
      </c>
      <c r="K316" s="1939" t="s">
        <v>3271</v>
      </c>
      <c r="L316" s="1919">
        <v>195.0</v>
      </c>
      <c r="M316" s="1915">
        <v>146.0</v>
      </c>
      <c r="N316" s="1928" t="str">
        <f>'Formatting (DO NOT TOUCH)'!$A$1</f>
        <v>None</v>
      </c>
      <c r="O316" s="1928" t="str">
        <f>'Formatting (DO NOT TOUCH)'!$A$1</f>
        <v>None</v>
      </c>
      <c r="P316" s="1919">
        <v>254.0</v>
      </c>
      <c r="Q316" s="1919">
        <v>15.0</v>
      </c>
      <c r="R316" s="1919">
        <v>70.0</v>
      </c>
      <c r="S316" s="1914" t="s">
        <v>3796</v>
      </c>
      <c r="T316" s="1917" t="s">
        <v>3271</v>
      </c>
      <c r="U316" s="1917" t="s">
        <v>3388</v>
      </c>
      <c r="V316" s="1917" t="str">
        <f>'Formatting (DO NOT TOUCH)'!$C$111</f>
        <v>Tinted Lens</v>
      </c>
      <c r="W316" s="1917" t="str">
        <f>'Formatting (DO NOT TOUCH)'!$C$111</f>
        <v>Tinted Lens</v>
      </c>
      <c r="X316" s="1929">
        <v>120.0</v>
      </c>
      <c r="Y316" s="1929">
        <v>6.0</v>
      </c>
      <c r="Z316" s="1917"/>
      <c r="AA316" s="1917"/>
    </row>
    <row r="317">
      <c r="A317" s="1919">
        <v>315.0</v>
      </c>
      <c r="B317" s="1914" t="s">
        <v>3849</v>
      </c>
      <c r="C317" s="1920">
        <v>50.0</v>
      </c>
      <c r="D317" s="1921">
        <v>60.0</v>
      </c>
      <c r="E317" s="1922">
        <v>45.0</v>
      </c>
      <c r="F317" s="1923">
        <v>100.0</v>
      </c>
      <c r="G317" s="1924">
        <v>80.0</v>
      </c>
      <c r="H317" s="1925">
        <v>65.0</v>
      </c>
      <c r="I317" s="1926">
        <v>400.0</v>
      </c>
      <c r="J317" s="1930" t="s">
        <v>3245</v>
      </c>
      <c r="K317" s="1931" t="s">
        <v>3246</v>
      </c>
      <c r="L317" s="1919">
        <v>195.0</v>
      </c>
      <c r="M317" s="1915">
        <v>152.0</v>
      </c>
      <c r="N317" s="1928" t="str">
        <f>'Formatting (DO NOT TOUCH)'!$A$1</f>
        <v>None</v>
      </c>
      <c r="O317" s="1928" t="str">
        <f>'Formatting (DO NOT TOUCH)'!$A$1</f>
        <v>None</v>
      </c>
      <c r="P317" s="1919">
        <v>127.0</v>
      </c>
      <c r="Q317" s="1919">
        <v>20.0</v>
      </c>
      <c r="R317" s="1919">
        <v>70.0</v>
      </c>
      <c r="S317" s="1914" t="s">
        <v>3247</v>
      </c>
      <c r="T317" s="1917" t="s">
        <v>3302</v>
      </c>
      <c r="U317" s="1917" t="s">
        <v>3245</v>
      </c>
      <c r="V317" s="1917" t="str">
        <f>'Formatting (DO NOT TOUCH)'!$C$31</f>
        <v>Natural Cure</v>
      </c>
      <c r="W317" s="1917" t="str">
        <f>'Formatting (DO NOT TOUCH)'!$C$31</f>
        <v>Natural Cure</v>
      </c>
      <c r="X317" s="1929">
        <v>60.0</v>
      </c>
      <c r="Y317" s="1929">
        <v>131.0</v>
      </c>
      <c r="Z317" s="1917"/>
      <c r="AA317" s="1917"/>
    </row>
    <row r="318">
      <c r="A318" s="1919">
        <v>316.0</v>
      </c>
      <c r="B318" s="1914" t="s">
        <v>3850</v>
      </c>
      <c r="C318" s="1920">
        <v>70.0</v>
      </c>
      <c r="D318" s="1921">
        <v>43.0</v>
      </c>
      <c r="E318" s="1922">
        <v>53.0</v>
      </c>
      <c r="F318" s="1923">
        <v>43.0</v>
      </c>
      <c r="G318" s="1924">
        <v>53.0</v>
      </c>
      <c r="H318" s="1925">
        <v>40.0</v>
      </c>
      <c r="I318" s="1926">
        <v>302.0</v>
      </c>
      <c r="J318" s="1931" t="s">
        <v>3246</v>
      </c>
      <c r="K318" s="1931" t="s">
        <v>3246</v>
      </c>
      <c r="L318" s="1919">
        <v>255.0</v>
      </c>
      <c r="M318" s="1915">
        <v>75.0</v>
      </c>
      <c r="N318" s="1928" t="str">
        <f>'Formatting (DO NOT TOUCH)'!$A$1</f>
        <v>None</v>
      </c>
      <c r="O318" s="1928" t="str">
        <f>'Formatting (DO NOT TOUCH)'!$A$1</f>
        <v>None</v>
      </c>
      <c r="P318" s="1919">
        <v>127.0</v>
      </c>
      <c r="Q318" s="1919">
        <v>20.0</v>
      </c>
      <c r="R318" s="1919">
        <v>70.0</v>
      </c>
      <c r="S318" s="1914" t="s">
        <v>3796</v>
      </c>
      <c r="T318" s="1917" t="s">
        <v>3454</v>
      </c>
      <c r="U318" s="1917" t="s">
        <v>3454</v>
      </c>
      <c r="V318" s="1917" t="str">
        <f>'Formatting (DO NOT TOUCH)'!$C$83</f>
        <v>Gluttony</v>
      </c>
      <c r="W318" s="1917" t="str">
        <f>'Formatting (DO NOT TOUCH)'!$C$83</f>
        <v>Gluttony</v>
      </c>
      <c r="X318" s="1929">
        <v>120.0</v>
      </c>
      <c r="Y318" s="1929">
        <v>3.0</v>
      </c>
      <c r="Z318" s="1917"/>
      <c r="AA318" s="1917"/>
    </row>
    <row r="319">
      <c r="A319" s="1919">
        <v>317.0</v>
      </c>
      <c r="B319" s="1914" t="s">
        <v>3851</v>
      </c>
      <c r="C319" s="1920">
        <v>100.0</v>
      </c>
      <c r="D319" s="1921">
        <v>73.0</v>
      </c>
      <c r="E319" s="1922">
        <v>83.0</v>
      </c>
      <c r="F319" s="1923">
        <v>73.0</v>
      </c>
      <c r="G319" s="1924">
        <v>83.0</v>
      </c>
      <c r="H319" s="1925">
        <v>55.0</v>
      </c>
      <c r="I319" s="1926">
        <v>467.0</v>
      </c>
      <c r="J319" s="1931" t="s">
        <v>3246</v>
      </c>
      <c r="K319" s="1931" t="s">
        <v>3246</v>
      </c>
      <c r="L319" s="1919">
        <v>98.0</v>
      </c>
      <c r="M319" s="1915">
        <v>168.0</v>
      </c>
      <c r="N319" s="1928" t="str">
        <f>'Formatting (DO NOT TOUCH)'!$A$1</f>
        <v>None</v>
      </c>
      <c r="O319" s="1928" t="str">
        <f>'Formatting (DO NOT TOUCH)'!$A$1</f>
        <v>None</v>
      </c>
      <c r="P319" s="1919">
        <v>127.0</v>
      </c>
      <c r="Q319" s="1919">
        <v>20.0</v>
      </c>
      <c r="R319" s="1919">
        <v>70.0</v>
      </c>
      <c r="S319" s="1914" t="s">
        <v>3796</v>
      </c>
      <c r="T319" s="1917" t="s">
        <v>3454</v>
      </c>
      <c r="U319" s="1917" t="s">
        <v>3454</v>
      </c>
      <c r="V319" s="1917" t="str">
        <f>'Formatting (DO NOT TOUCH)'!$C$83</f>
        <v>Gluttony</v>
      </c>
      <c r="W319" s="1917" t="str">
        <f>'Formatting (DO NOT TOUCH)'!$C$83</f>
        <v>Gluttony</v>
      </c>
      <c r="X319" s="1929">
        <v>0.0</v>
      </c>
      <c r="Y319" s="1929">
        <v>6.0</v>
      </c>
      <c r="Z319" s="1917"/>
      <c r="AA319" s="1917"/>
    </row>
    <row r="320">
      <c r="A320" s="1919">
        <v>318.0</v>
      </c>
      <c r="B320" s="1914" t="s">
        <v>3852</v>
      </c>
      <c r="C320" s="1920">
        <v>45.0</v>
      </c>
      <c r="D320" s="1921">
        <v>90.0</v>
      </c>
      <c r="E320" s="1922">
        <v>20.0</v>
      </c>
      <c r="F320" s="1923">
        <v>65.0</v>
      </c>
      <c r="G320" s="1924">
        <v>20.0</v>
      </c>
      <c r="H320" s="1925">
        <v>65.0</v>
      </c>
      <c r="I320" s="1926">
        <v>305.0</v>
      </c>
      <c r="J320" s="1937" t="s">
        <v>3262</v>
      </c>
      <c r="K320" s="1949" t="s">
        <v>3645</v>
      </c>
      <c r="L320" s="1919">
        <v>255.0</v>
      </c>
      <c r="M320" s="1915">
        <v>88.0</v>
      </c>
      <c r="N320" s="1928" t="str">
        <f>'Formatting (DO NOT TOUCH)'!$A$1</f>
        <v>None</v>
      </c>
      <c r="O320" s="1928" t="str">
        <f>'Formatting (DO NOT TOUCH)'!$A$1</f>
        <v>None</v>
      </c>
      <c r="P320" s="1919">
        <v>127.0</v>
      </c>
      <c r="Q320" s="1919">
        <v>20.0</v>
      </c>
      <c r="R320" s="1919">
        <v>35.0</v>
      </c>
      <c r="S320" s="1914" t="s">
        <v>3381</v>
      </c>
      <c r="T320" s="1917" t="s">
        <v>3505</v>
      </c>
      <c r="U320" s="1917" t="s">
        <v>3505</v>
      </c>
      <c r="V320" s="1917" t="str">
        <f>'Formatting (DO NOT TOUCH)'!$C$25</f>
        <v>Rough Skin</v>
      </c>
      <c r="W320" s="1917" t="str">
        <f>'Formatting (DO NOT TOUCH)'!$C$1</f>
        <v>-</v>
      </c>
      <c r="X320" s="1929">
        <v>90.0</v>
      </c>
      <c r="Y320" s="1929">
        <v>0.0</v>
      </c>
      <c r="Z320" s="1917"/>
      <c r="AA320" s="1917"/>
    </row>
    <row r="321">
      <c r="A321" s="1919">
        <v>319.0</v>
      </c>
      <c r="B321" s="1914" t="s">
        <v>3853</v>
      </c>
      <c r="C321" s="1920">
        <v>70.0</v>
      </c>
      <c r="D321" s="1921">
        <v>120.0</v>
      </c>
      <c r="E321" s="1922">
        <v>40.0</v>
      </c>
      <c r="F321" s="1923">
        <v>95.0</v>
      </c>
      <c r="G321" s="1924">
        <v>40.0</v>
      </c>
      <c r="H321" s="1925">
        <v>95.0</v>
      </c>
      <c r="I321" s="1926">
        <v>460.0</v>
      </c>
      <c r="J321" s="1937" t="s">
        <v>3262</v>
      </c>
      <c r="K321" s="1949" t="s">
        <v>3645</v>
      </c>
      <c r="L321" s="1919">
        <v>78.0</v>
      </c>
      <c r="M321" s="1915">
        <v>175.0</v>
      </c>
      <c r="N321" s="1928" t="str">
        <f>'Formatting (DO NOT TOUCH)'!$A$1</f>
        <v>None</v>
      </c>
      <c r="O321" s="1928" t="str">
        <f>'Formatting (DO NOT TOUCH)'!$A$1</f>
        <v>None</v>
      </c>
      <c r="P321" s="1919">
        <v>127.0</v>
      </c>
      <c r="Q321" s="1919">
        <v>20.0</v>
      </c>
      <c r="R321" s="1919">
        <v>35.0</v>
      </c>
      <c r="S321" s="1914" t="s">
        <v>3381</v>
      </c>
      <c r="T321" s="1917" t="s">
        <v>3505</v>
      </c>
      <c r="U321" s="1917" t="s">
        <v>3505</v>
      </c>
      <c r="V321" s="1917" t="str">
        <f>'Formatting (DO NOT TOUCH)'!$C$111</f>
        <v>Tinted Lens</v>
      </c>
      <c r="W321" s="1917" t="str">
        <f>'Formatting (DO NOT TOUCH)'!$C$1</f>
        <v>-</v>
      </c>
      <c r="X321" s="1929">
        <v>0.0</v>
      </c>
      <c r="Y321" s="1929">
        <v>1.0</v>
      </c>
      <c r="Z321" s="1917"/>
      <c r="AA321" s="1917"/>
    </row>
    <row r="322">
      <c r="A322" s="1919">
        <v>320.0</v>
      </c>
      <c r="B322" s="1914" t="s">
        <v>3854</v>
      </c>
      <c r="C322" s="1944" t="s">
        <v>3404</v>
      </c>
      <c r="D322" s="1921">
        <v>70.0</v>
      </c>
      <c r="E322" s="1941" t="s">
        <v>3425</v>
      </c>
      <c r="F322" s="1923">
        <v>70.0</v>
      </c>
      <c r="G322" s="1940" t="s">
        <v>3425</v>
      </c>
      <c r="H322" s="1925">
        <v>60.0</v>
      </c>
      <c r="I322" s="1933" t="s">
        <v>3847</v>
      </c>
      <c r="J322" s="1937" t="s">
        <v>3262</v>
      </c>
      <c r="K322" s="1937" t="s">
        <v>3262</v>
      </c>
      <c r="L322" s="1919">
        <v>14.0</v>
      </c>
      <c r="M322" s="1915">
        <v>137.0</v>
      </c>
      <c r="N322" s="1928" t="str">
        <f>'Formatting (DO NOT TOUCH)'!$A$1</f>
        <v>None</v>
      </c>
      <c r="O322" s="1928" t="str">
        <f>'Formatting (DO NOT TOUCH)'!$A$1</f>
        <v>None</v>
      </c>
      <c r="P322" s="1919">
        <v>127.0</v>
      </c>
      <c r="Q322" s="1919">
        <v>40.0</v>
      </c>
      <c r="R322" s="1919">
        <v>70.0</v>
      </c>
      <c r="S322" s="1914" t="s">
        <v>3796</v>
      </c>
      <c r="T322" s="1917" t="s">
        <v>3289</v>
      </c>
      <c r="U322" s="1917" t="s">
        <v>3505</v>
      </c>
      <c r="V322" s="1917" t="str">
        <f>'Formatting (DO NOT TOUCH)'!$C$47</f>
        <v>Pressure</v>
      </c>
      <c r="W322" s="1917" t="str">
        <f>'Formatting (DO NOT TOUCH)'!$C$47</f>
        <v>Pressure</v>
      </c>
      <c r="X322" s="1929">
        <v>0.0</v>
      </c>
      <c r="Y322" s="1929">
        <v>1.0</v>
      </c>
      <c r="Z322" s="1917"/>
      <c r="AA322" s="1917"/>
    </row>
    <row r="323">
      <c r="A323" s="1919">
        <v>321.0</v>
      </c>
      <c r="B323" s="1914" t="s">
        <v>3855</v>
      </c>
      <c r="C323" s="1944" t="s">
        <v>3856</v>
      </c>
      <c r="D323" s="1932" t="s">
        <v>3293</v>
      </c>
      <c r="E323" s="1941" t="s">
        <v>3424</v>
      </c>
      <c r="F323" s="1935" t="s">
        <v>3293</v>
      </c>
      <c r="G323" s="1940" t="s">
        <v>3857</v>
      </c>
      <c r="H323" s="1938" t="s">
        <v>3858</v>
      </c>
      <c r="I323" s="1933" t="s">
        <v>3859</v>
      </c>
      <c r="J323" s="1937" t="s">
        <v>3262</v>
      </c>
      <c r="K323" s="1937" t="s">
        <v>3262</v>
      </c>
      <c r="L323" s="1919">
        <v>14.0</v>
      </c>
      <c r="M323" s="1915">
        <v>206.0</v>
      </c>
      <c r="N323" s="1928" t="str">
        <f>'Formatting (DO NOT TOUCH)'!$A$1</f>
        <v>None</v>
      </c>
      <c r="O323" s="1928" t="str">
        <f>'Formatting (DO NOT TOUCH)'!$A$1</f>
        <v>None</v>
      </c>
      <c r="P323" s="1919">
        <v>127.0</v>
      </c>
      <c r="Q323" s="1919">
        <v>40.0</v>
      </c>
      <c r="R323" s="1919">
        <v>70.0</v>
      </c>
      <c r="S323" s="1914" t="s">
        <v>3796</v>
      </c>
      <c r="T323" s="1917" t="s">
        <v>3289</v>
      </c>
      <c r="U323" s="1917" t="s">
        <v>3505</v>
      </c>
      <c r="V323" s="1917" t="str">
        <f>'Formatting (DO NOT TOUCH)'!$C$47</f>
        <v>Pressure</v>
      </c>
      <c r="W323" s="1917" t="str">
        <f>'Formatting (DO NOT TOUCH)'!$C$47</f>
        <v>Pressure</v>
      </c>
      <c r="X323" s="1929">
        <v>0.0</v>
      </c>
      <c r="Y323" s="1929">
        <v>1.0</v>
      </c>
      <c r="Z323" s="1917"/>
      <c r="AA323" s="1917"/>
    </row>
    <row r="324">
      <c r="A324" s="1919">
        <v>322.0</v>
      </c>
      <c r="B324" s="1914" t="s">
        <v>3860</v>
      </c>
      <c r="C324" s="1920">
        <v>60.0</v>
      </c>
      <c r="D324" s="1921">
        <v>60.0</v>
      </c>
      <c r="E324" s="1922">
        <v>40.0</v>
      </c>
      <c r="F324" s="1923">
        <v>65.0</v>
      </c>
      <c r="G324" s="1924">
        <v>45.0</v>
      </c>
      <c r="H324" s="1925">
        <v>35.0</v>
      </c>
      <c r="I324" s="1926">
        <v>305.0</v>
      </c>
      <c r="J324" s="1934" t="s">
        <v>3254</v>
      </c>
      <c r="K324" s="1943" t="s">
        <v>3312</v>
      </c>
      <c r="L324" s="1919">
        <v>255.0</v>
      </c>
      <c r="M324" s="1915">
        <v>88.0</v>
      </c>
      <c r="N324" s="1928" t="str">
        <f>'Formatting (DO NOT TOUCH)'!$A$1</f>
        <v>None</v>
      </c>
      <c r="O324" s="1928" t="str">
        <f>'Formatting (DO NOT TOUCH)'!$A$1</f>
        <v>None</v>
      </c>
      <c r="P324" s="1919">
        <v>127.0</v>
      </c>
      <c r="Q324" s="1919">
        <v>20.0</v>
      </c>
      <c r="R324" s="1919">
        <v>70.0</v>
      </c>
      <c r="S324" s="1914" t="s">
        <v>3242</v>
      </c>
      <c r="T324" s="1917" t="s">
        <v>3289</v>
      </c>
      <c r="U324" s="1917" t="s">
        <v>3289</v>
      </c>
      <c r="V324" s="1917" t="str">
        <f>'Formatting (DO NOT TOUCH)'!$C$71</f>
        <v>Drought</v>
      </c>
      <c r="W324" s="1917" t="str">
        <f>'Formatting (DO NOT TOUCH)'!$C$87</f>
        <v>Simple</v>
      </c>
      <c r="X324" s="1929">
        <v>0.0</v>
      </c>
      <c r="Y324" s="1929">
        <v>2.0</v>
      </c>
      <c r="Z324" s="1917"/>
      <c r="AA324" s="1917"/>
    </row>
    <row r="325">
      <c r="A325" s="1919">
        <v>323.0</v>
      </c>
      <c r="B325" s="1914" t="s">
        <v>3861</v>
      </c>
      <c r="C325" s="1944" t="s">
        <v>3378</v>
      </c>
      <c r="D325" s="1921">
        <v>100.0</v>
      </c>
      <c r="E325" s="1941" t="s">
        <v>3349</v>
      </c>
      <c r="F325" s="1923">
        <v>105.0</v>
      </c>
      <c r="G325" s="1940" t="s">
        <v>3322</v>
      </c>
      <c r="H325" s="1925">
        <v>40.0</v>
      </c>
      <c r="I325" s="1933" t="s">
        <v>3862</v>
      </c>
      <c r="J325" s="1934" t="s">
        <v>3254</v>
      </c>
      <c r="K325" s="1943" t="s">
        <v>3312</v>
      </c>
      <c r="L325" s="1919">
        <v>195.0</v>
      </c>
      <c r="M325" s="1915">
        <v>175.0</v>
      </c>
      <c r="N325" s="1928" t="str">
        <f>'Formatting (DO NOT TOUCH)'!$A$1</f>
        <v>None</v>
      </c>
      <c r="O325" s="1928" t="str">
        <f>'Formatting (DO NOT TOUCH)'!$A$1</f>
        <v>None</v>
      </c>
      <c r="P325" s="1919">
        <v>127.0</v>
      </c>
      <c r="Q325" s="1919">
        <v>20.0</v>
      </c>
      <c r="R325" s="1919">
        <v>70.0</v>
      </c>
      <c r="S325" s="1914" t="s">
        <v>3242</v>
      </c>
      <c r="T325" s="1917" t="s">
        <v>3289</v>
      </c>
      <c r="U325" s="1917" t="s">
        <v>3289</v>
      </c>
      <c r="V325" s="1917" t="str">
        <f>'Formatting (DO NOT TOUCH)'!$C$71</f>
        <v>Drought</v>
      </c>
      <c r="W325" s="1917" t="str">
        <f>'Formatting (DO NOT TOUCH)'!$C$117</f>
        <v>Solid Rock</v>
      </c>
      <c r="X325" s="1929">
        <v>0.0</v>
      </c>
      <c r="Y325" s="1929">
        <v>0.0</v>
      </c>
      <c r="Z325" s="1917"/>
      <c r="AA325" s="1917"/>
    </row>
    <row r="326">
      <c r="A326" s="1919">
        <v>324.0</v>
      </c>
      <c r="B326" s="1914" t="s">
        <v>3863</v>
      </c>
      <c r="C326" s="1920">
        <v>70.0</v>
      </c>
      <c r="D326" s="1921">
        <v>85.0</v>
      </c>
      <c r="E326" s="1922">
        <v>140.0</v>
      </c>
      <c r="F326" s="1923">
        <v>85.0</v>
      </c>
      <c r="G326" s="1940" t="s">
        <v>3864</v>
      </c>
      <c r="H326" s="1925">
        <v>20.0</v>
      </c>
      <c r="I326" s="1933" t="s">
        <v>3865</v>
      </c>
      <c r="J326" s="1934" t="s">
        <v>3254</v>
      </c>
      <c r="K326" s="1934" t="s">
        <v>3254</v>
      </c>
      <c r="L326" s="1919">
        <v>117.0</v>
      </c>
      <c r="M326" s="1915">
        <v>161.0</v>
      </c>
      <c r="N326" s="1928" t="str">
        <f>'Formatting (DO NOT TOUCH)'!$A$1</f>
        <v>None</v>
      </c>
      <c r="O326" s="1928" t="str">
        <f>'Formatting (DO NOT TOUCH)'!$A$1</f>
        <v>None</v>
      </c>
      <c r="P326" s="1919">
        <v>127.0</v>
      </c>
      <c r="Q326" s="1919">
        <v>20.0</v>
      </c>
      <c r="R326" s="1919">
        <v>70.0</v>
      </c>
      <c r="S326" s="1914" t="s">
        <v>3242</v>
      </c>
      <c r="T326" s="1917" t="s">
        <v>3289</v>
      </c>
      <c r="U326" s="1917" t="s">
        <v>3289</v>
      </c>
      <c r="V326" s="1917" t="str">
        <f>'Formatting (DO NOT TOUCH)'!$C$74</f>
        <v>White Smoke</v>
      </c>
      <c r="W326" s="1917" t="str">
        <f>'Formatting (DO NOT TOUCH)'!$C$76</f>
        <v>Shell Armor</v>
      </c>
      <c r="X326" s="1929">
        <v>0.0</v>
      </c>
      <c r="Y326" s="1929">
        <v>5.0</v>
      </c>
      <c r="Z326" s="1917"/>
      <c r="AA326" s="1917"/>
    </row>
    <row r="327">
      <c r="A327" s="1919">
        <v>325.0</v>
      </c>
      <c r="B327" s="1914" t="s">
        <v>3866</v>
      </c>
      <c r="C327" s="1920">
        <v>60.0</v>
      </c>
      <c r="D327" s="1932" t="s">
        <v>3273</v>
      </c>
      <c r="E327" s="1922">
        <v>35.0</v>
      </c>
      <c r="F327" s="1923">
        <v>70.0</v>
      </c>
      <c r="G327" s="1924">
        <v>80.0</v>
      </c>
      <c r="H327" s="1925">
        <v>60.0</v>
      </c>
      <c r="I327" s="1933" t="s">
        <v>3867</v>
      </c>
      <c r="J327" s="1946" t="s">
        <v>473</v>
      </c>
      <c r="K327" s="1946" t="s">
        <v>473</v>
      </c>
      <c r="L327" s="1919">
        <v>255.0</v>
      </c>
      <c r="M327" s="1915">
        <v>89.0</v>
      </c>
      <c r="N327" s="1928" t="str">
        <f>'Formatting (DO NOT TOUCH)'!$A$1</f>
        <v>None</v>
      </c>
      <c r="O327" s="1928" t="str">
        <f>'Formatting (DO NOT TOUCH)'!$A$1</f>
        <v>None</v>
      </c>
      <c r="P327" s="1919">
        <v>127.0</v>
      </c>
      <c r="Q327" s="1919">
        <v>20.0</v>
      </c>
      <c r="R327" s="1919">
        <v>70.0</v>
      </c>
      <c r="S327" s="1914" t="s">
        <v>3330</v>
      </c>
      <c r="T327" s="1917" t="s">
        <v>3289</v>
      </c>
      <c r="U327" s="1917" t="s">
        <v>3289</v>
      </c>
      <c r="V327" s="1917" t="str">
        <f>'Formatting (DO NOT TOUCH)'!$C$48</f>
        <v>Thick Fat</v>
      </c>
      <c r="W327" s="1917" t="str">
        <f>'Formatting (DO NOT TOUCH)'!$C$21</f>
        <v>Own Tempo</v>
      </c>
      <c r="X327" s="1929">
        <v>0.0</v>
      </c>
      <c r="Y327" s="1929">
        <v>4.0</v>
      </c>
      <c r="Z327" s="1917"/>
      <c r="AA327" s="1917"/>
    </row>
    <row r="328">
      <c r="A328" s="1919">
        <v>326.0</v>
      </c>
      <c r="B328" s="1914" t="s">
        <v>3868</v>
      </c>
      <c r="C328" s="1920">
        <v>80.0</v>
      </c>
      <c r="D328" s="1932" t="s">
        <v>3350</v>
      </c>
      <c r="E328" s="1922">
        <v>65.0</v>
      </c>
      <c r="F328" s="1923">
        <v>90.0</v>
      </c>
      <c r="G328" s="1924">
        <v>110.0</v>
      </c>
      <c r="H328" s="1925">
        <v>80.0</v>
      </c>
      <c r="I328" s="1933" t="s">
        <v>3869</v>
      </c>
      <c r="J328" s="1946" t="s">
        <v>473</v>
      </c>
      <c r="K328" s="1946" t="s">
        <v>473</v>
      </c>
      <c r="L328" s="1919">
        <v>78.0</v>
      </c>
      <c r="M328" s="1915">
        <v>164.0</v>
      </c>
      <c r="N328" s="1928" t="str">
        <f>'Formatting (DO NOT TOUCH)'!$A$1</f>
        <v>None</v>
      </c>
      <c r="O328" s="1928" t="str">
        <f>'Formatting (DO NOT TOUCH)'!$A$1</f>
        <v>None</v>
      </c>
      <c r="P328" s="1919">
        <v>127.0</v>
      </c>
      <c r="Q328" s="1919">
        <v>20.0</v>
      </c>
      <c r="R328" s="1919">
        <v>70.0</v>
      </c>
      <c r="S328" s="1914" t="s">
        <v>3330</v>
      </c>
      <c r="T328" s="1917" t="s">
        <v>3289</v>
      </c>
      <c r="U328" s="1917" t="s">
        <v>3289</v>
      </c>
      <c r="V328" s="1917" t="str">
        <f>'Formatting (DO NOT TOUCH)'!$C$48</f>
        <v>Thick Fat</v>
      </c>
      <c r="W328" s="1917" t="str">
        <f>'Formatting (DO NOT TOUCH)'!$C$21</f>
        <v>Own Tempo</v>
      </c>
      <c r="X328" s="1929">
        <v>85.0</v>
      </c>
      <c r="Y328" s="1929">
        <v>6.0</v>
      </c>
      <c r="Z328" s="1917"/>
      <c r="AA328" s="1917"/>
    </row>
    <row r="329">
      <c r="A329" s="1919">
        <v>327.0</v>
      </c>
      <c r="B329" s="1914" t="s">
        <v>3870</v>
      </c>
      <c r="C329" s="1944" t="s">
        <v>3376</v>
      </c>
      <c r="D329" s="1932" t="s">
        <v>3376</v>
      </c>
      <c r="E329" s="1941" t="s">
        <v>3376</v>
      </c>
      <c r="F329" s="1935" t="s">
        <v>3376</v>
      </c>
      <c r="G329" s="1940" t="s">
        <v>3376</v>
      </c>
      <c r="H329" s="1938" t="s">
        <v>3376</v>
      </c>
      <c r="I329" s="1933" t="s">
        <v>3871</v>
      </c>
      <c r="J329" s="1927" t="s">
        <v>3241</v>
      </c>
      <c r="K329" s="1927" t="s">
        <v>3241</v>
      </c>
      <c r="L329" s="1919">
        <v>255.0</v>
      </c>
      <c r="M329" s="1915">
        <v>85.0</v>
      </c>
      <c r="N329" s="1928" t="str">
        <f>'Formatting (DO NOT TOUCH)'!$A$1</f>
        <v>None</v>
      </c>
      <c r="O329" s="1928" t="str">
        <f>'Formatting (DO NOT TOUCH)'!$A$1</f>
        <v>None</v>
      </c>
      <c r="P329" s="1919">
        <v>127.0</v>
      </c>
      <c r="Q329" s="1919">
        <v>15.0</v>
      </c>
      <c r="R329" s="1919">
        <v>70.0</v>
      </c>
      <c r="S329" s="1914" t="s">
        <v>3330</v>
      </c>
      <c r="T329" s="1917" t="s">
        <v>3289</v>
      </c>
      <c r="U329" s="1917" t="s">
        <v>3388</v>
      </c>
      <c r="V329" s="1917" t="str">
        <f>'Formatting (DO NOT TOUCH)'!$C$78</f>
        <v>Tangled Feet</v>
      </c>
      <c r="W329" s="1917" t="str">
        <f>'Formatting (DO NOT TOUCH)'!$C$78</f>
        <v>Tangled Feet</v>
      </c>
      <c r="X329" s="1929">
        <v>0.0</v>
      </c>
      <c r="Y329" s="1929">
        <v>133.0</v>
      </c>
      <c r="Z329" s="1917"/>
      <c r="AA329" s="1917"/>
    </row>
    <row r="330">
      <c r="A330" s="1919">
        <v>328.0</v>
      </c>
      <c r="B330" s="1914" t="s">
        <v>3872</v>
      </c>
      <c r="C330" s="1920">
        <v>45.0</v>
      </c>
      <c r="D330" s="1921">
        <v>100.0</v>
      </c>
      <c r="E330" s="1922">
        <v>45.0</v>
      </c>
      <c r="F330" s="1923">
        <v>45.0</v>
      </c>
      <c r="G330" s="1924">
        <v>45.0</v>
      </c>
      <c r="H330" s="1925">
        <v>10.0</v>
      </c>
      <c r="I330" s="1926">
        <v>290.0</v>
      </c>
      <c r="J330" s="1943" t="s">
        <v>3312</v>
      </c>
      <c r="K330" s="1943" t="s">
        <v>3312</v>
      </c>
      <c r="L330" s="1919">
        <v>255.0</v>
      </c>
      <c r="M330" s="1915">
        <v>73.0</v>
      </c>
      <c r="N330" s="1928" t="str">
        <f>'Formatting (DO NOT TOUCH)'!$A$1</f>
        <v>None</v>
      </c>
      <c r="O330" s="1928" t="str">
        <f>'Formatting (DO NOT TOUCH)'!$A$1</f>
        <v>None</v>
      </c>
      <c r="P330" s="1919">
        <v>127.0</v>
      </c>
      <c r="Q330" s="1919">
        <v>20.0</v>
      </c>
      <c r="R330" s="1919">
        <v>70.0</v>
      </c>
      <c r="S330" s="1914" t="s">
        <v>3247</v>
      </c>
      <c r="T330" s="1917" t="s">
        <v>3271</v>
      </c>
      <c r="U330" s="1917" t="s">
        <v>3271</v>
      </c>
      <c r="V330" s="1917" t="str">
        <f>'Formatting (DO NOT TOUCH)'!$C$72</f>
        <v>Arena Trap</v>
      </c>
      <c r="W330" s="1917" t="str">
        <f>'Formatting (DO NOT TOUCH)'!$C$72</f>
        <v>Arena Trap</v>
      </c>
      <c r="X330" s="1929">
        <v>0.0</v>
      </c>
      <c r="Y330" s="1929">
        <v>5.0</v>
      </c>
      <c r="Z330" s="1917"/>
      <c r="AA330" s="1917"/>
    </row>
    <row r="331">
      <c r="A331" s="1919">
        <v>329.0</v>
      </c>
      <c r="B331" s="1914" t="s">
        <v>3873</v>
      </c>
      <c r="C331" s="1920">
        <v>50.0</v>
      </c>
      <c r="D331" s="1932" t="s">
        <v>3349</v>
      </c>
      <c r="E331" s="1941" t="s">
        <v>3351</v>
      </c>
      <c r="F331" s="1935" t="s">
        <v>3790</v>
      </c>
      <c r="G331" s="1940" t="s">
        <v>3351</v>
      </c>
      <c r="H331" s="1938" t="s">
        <v>3285</v>
      </c>
      <c r="I331" s="1933" t="s">
        <v>3874</v>
      </c>
      <c r="J331" s="1943" t="s">
        <v>3312</v>
      </c>
      <c r="K331" s="1952" t="s">
        <v>3255</v>
      </c>
      <c r="L331" s="1919">
        <v>156.0</v>
      </c>
      <c r="M331" s="1915">
        <v>126.0</v>
      </c>
      <c r="N331" s="1928" t="str">
        <f>'Formatting (DO NOT TOUCH)'!$A$1</f>
        <v>None</v>
      </c>
      <c r="O331" s="1928" t="str">
        <f>'Formatting (DO NOT TOUCH)'!$A$1</f>
        <v>None</v>
      </c>
      <c r="P331" s="1919">
        <v>127.0</v>
      </c>
      <c r="Q331" s="1919">
        <v>20.0</v>
      </c>
      <c r="R331" s="1919">
        <v>70.0</v>
      </c>
      <c r="S331" s="1914" t="s">
        <v>3247</v>
      </c>
      <c r="T331" s="1917" t="s">
        <v>3271</v>
      </c>
      <c r="U331" s="1917" t="s">
        <v>3271</v>
      </c>
      <c r="V331" s="1917" t="str">
        <f>'Formatting (DO NOT TOUCH)'!$C$111</f>
        <v>Tinted Lens</v>
      </c>
      <c r="W331" s="1917" t="str">
        <f>'Formatting (DO NOT TOUCH)'!$C$27</f>
        <v>Levitate</v>
      </c>
      <c r="X331" s="1929">
        <v>0.0</v>
      </c>
      <c r="Y331" s="1929">
        <v>3.0</v>
      </c>
      <c r="Z331" s="1917"/>
      <c r="AA331" s="1917"/>
    </row>
    <row r="332">
      <c r="A332" s="1919">
        <v>330.0</v>
      </c>
      <c r="B332" s="1914" t="s">
        <v>3875</v>
      </c>
      <c r="C332" s="1920">
        <v>80.0</v>
      </c>
      <c r="D332" s="1921">
        <v>100.0</v>
      </c>
      <c r="E332" s="1922">
        <v>80.0</v>
      </c>
      <c r="F332" s="1935" t="s">
        <v>3876</v>
      </c>
      <c r="G332" s="1924">
        <v>80.0</v>
      </c>
      <c r="H332" s="1925">
        <v>100.0</v>
      </c>
      <c r="I332" s="1933" t="s">
        <v>3877</v>
      </c>
      <c r="J332" s="1943" t="s">
        <v>3312</v>
      </c>
      <c r="K332" s="1952" t="s">
        <v>3255</v>
      </c>
      <c r="L332" s="1919">
        <v>20.0</v>
      </c>
      <c r="M332" s="1915">
        <v>197.0</v>
      </c>
      <c r="N332" s="1928" t="str">
        <f>'Formatting (DO NOT TOUCH)'!$A$1</f>
        <v>None</v>
      </c>
      <c r="O332" s="1928" t="str">
        <f>'Formatting (DO NOT TOUCH)'!$A$1</f>
        <v>None</v>
      </c>
      <c r="P332" s="1919">
        <v>127.0</v>
      </c>
      <c r="Q332" s="1919">
        <v>20.0</v>
      </c>
      <c r="R332" s="1919">
        <v>70.0</v>
      </c>
      <c r="S332" s="1914" t="s">
        <v>3247</v>
      </c>
      <c r="T332" s="1917" t="s">
        <v>3271</v>
      </c>
      <c r="U332" s="1917" t="s">
        <v>3271</v>
      </c>
      <c r="V332" s="1917" t="str">
        <f>'Formatting (DO NOT TOUCH)'!$C$46</f>
        <v>Sand Stream</v>
      </c>
      <c r="W332" s="1917" t="str">
        <f>'Formatting (DO NOT TOUCH)'!$C$27</f>
        <v>Levitate</v>
      </c>
      <c r="X332" s="1929">
        <v>0.0</v>
      </c>
      <c r="Y332" s="1929">
        <v>3.0</v>
      </c>
      <c r="Z332" s="1917"/>
      <c r="AA332" s="1917"/>
    </row>
    <row r="333">
      <c r="A333" s="1919">
        <v>331.0</v>
      </c>
      <c r="B333" s="1914" t="s">
        <v>3878</v>
      </c>
      <c r="C333" s="1920">
        <v>50.0</v>
      </c>
      <c r="D333" s="1921">
        <v>85.0</v>
      </c>
      <c r="E333" s="1941" t="s">
        <v>3879</v>
      </c>
      <c r="F333" s="1923">
        <v>85.0</v>
      </c>
      <c r="G333" s="1940" t="s">
        <v>3879</v>
      </c>
      <c r="H333" s="1925">
        <v>35.0</v>
      </c>
      <c r="I333" s="1933" t="s">
        <v>3880</v>
      </c>
      <c r="J333" s="1930" t="s">
        <v>3245</v>
      </c>
      <c r="K333" s="1930" t="s">
        <v>3245</v>
      </c>
      <c r="L333" s="1919">
        <v>247.0</v>
      </c>
      <c r="M333" s="1915">
        <v>97.0</v>
      </c>
      <c r="N333" s="1928" t="str">
        <f>'Formatting (DO NOT TOUCH)'!$A$1</f>
        <v>None</v>
      </c>
      <c r="O333" s="1928" t="str">
        <f>'Formatting (DO NOT TOUCH)'!$A$1</f>
        <v>None</v>
      </c>
      <c r="P333" s="1919">
        <v>127.0</v>
      </c>
      <c r="Q333" s="1919">
        <v>20.0</v>
      </c>
      <c r="R333" s="1919">
        <v>35.0</v>
      </c>
      <c r="S333" s="1914" t="s">
        <v>3247</v>
      </c>
      <c r="T333" s="1917" t="s">
        <v>3245</v>
      </c>
      <c r="U333" s="1917" t="s">
        <v>3388</v>
      </c>
      <c r="V333" s="1917" t="str">
        <f>'Formatting (DO NOT TOUCH)'!$C$9</f>
        <v>Sand Veil</v>
      </c>
      <c r="W333" s="1917" t="str">
        <f>'Formatting (DO NOT TOUCH)'!$C$1</f>
        <v>-</v>
      </c>
      <c r="X333" s="1929">
        <v>0.0</v>
      </c>
      <c r="Y333" s="1929">
        <v>3.0</v>
      </c>
      <c r="Z333" s="1917"/>
      <c r="AA333" s="1917"/>
    </row>
    <row r="334">
      <c r="A334" s="1919">
        <v>332.0</v>
      </c>
      <c r="B334" s="1914" t="s">
        <v>3881</v>
      </c>
      <c r="C334" s="1920">
        <v>70.0</v>
      </c>
      <c r="D334" s="1921">
        <v>115.0</v>
      </c>
      <c r="E334" s="1941" t="s">
        <v>3410</v>
      </c>
      <c r="F334" s="1923">
        <v>115.0</v>
      </c>
      <c r="G334" s="1940" t="s">
        <v>3410</v>
      </c>
      <c r="H334" s="1925">
        <v>55.0</v>
      </c>
      <c r="I334" s="1933" t="s">
        <v>3882</v>
      </c>
      <c r="J334" s="1930" t="s">
        <v>3245</v>
      </c>
      <c r="K334" s="1949" t="s">
        <v>3645</v>
      </c>
      <c r="L334" s="1919">
        <v>78.0</v>
      </c>
      <c r="M334" s="1915">
        <v>177.0</v>
      </c>
      <c r="N334" s="1928" t="str">
        <f>'Formatting (DO NOT TOUCH)'!$A$1</f>
        <v>None</v>
      </c>
      <c r="O334" s="1928" t="str">
        <f>'Formatting (DO NOT TOUCH)'!$A$1</f>
        <v>None</v>
      </c>
      <c r="P334" s="1919">
        <v>127.0</v>
      </c>
      <c r="Q334" s="1919">
        <v>20.0</v>
      </c>
      <c r="R334" s="1919">
        <v>35.0</v>
      </c>
      <c r="S334" s="1914" t="s">
        <v>3247</v>
      </c>
      <c r="T334" s="1917" t="s">
        <v>3245</v>
      </c>
      <c r="U334" s="1917" t="s">
        <v>3388</v>
      </c>
      <c r="V334" s="1917" t="str">
        <f>'Formatting (DO NOT TOUCH)'!$C$9</f>
        <v>Sand Veil</v>
      </c>
      <c r="W334" s="1917" t="str">
        <f>'Formatting (DO NOT TOUCH)'!$C$1</f>
        <v>-</v>
      </c>
      <c r="X334" s="1929">
        <v>0.0</v>
      </c>
      <c r="Y334" s="1929">
        <v>3.0</v>
      </c>
      <c r="Z334" s="1917"/>
      <c r="AA334" s="1917"/>
    </row>
    <row r="335">
      <c r="A335" s="1919">
        <v>333.0</v>
      </c>
      <c r="B335" s="1914" t="s">
        <v>3883</v>
      </c>
      <c r="C335" s="1920">
        <v>45.0</v>
      </c>
      <c r="D335" s="1921">
        <v>40.0</v>
      </c>
      <c r="E335" s="1922">
        <v>60.0</v>
      </c>
      <c r="F335" s="1923">
        <v>40.0</v>
      </c>
      <c r="G335" s="1924">
        <v>75.0</v>
      </c>
      <c r="H335" s="1925">
        <v>50.0</v>
      </c>
      <c r="I335" s="1926">
        <v>310.0</v>
      </c>
      <c r="J335" s="1927" t="s">
        <v>3241</v>
      </c>
      <c r="K335" s="1936" t="s">
        <v>3260</v>
      </c>
      <c r="L335" s="1919">
        <v>255.0</v>
      </c>
      <c r="M335" s="1915">
        <v>74.0</v>
      </c>
      <c r="N335" s="1928" t="str">
        <f>'Formatting (DO NOT TOUCH)'!$A$1</f>
        <v>None</v>
      </c>
      <c r="O335" s="1928" t="str">
        <f>'Formatting (DO NOT TOUCH)'!$A$1</f>
        <v>None</v>
      </c>
      <c r="P335" s="1919">
        <v>127.0</v>
      </c>
      <c r="Q335" s="1919">
        <v>20.0</v>
      </c>
      <c r="R335" s="1919">
        <v>70.0</v>
      </c>
      <c r="S335" s="1914" t="s">
        <v>3805</v>
      </c>
      <c r="T335" s="1917" t="s">
        <v>3260</v>
      </c>
      <c r="U335" s="1917" t="s">
        <v>3255</v>
      </c>
      <c r="V335" s="1917" t="str">
        <f>'Formatting (DO NOT TOUCH)'!$C$31</f>
        <v>Natural Cure</v>
      </c>
      <c r="W335" s="1917" t="str">
        <f>'Formatting (DO NOT TOUCH)'!$C$1</f>
        <v>-</v>
      </c>
      <c r="X335" s="1929">
        <v>0.0</v>
      </c>
      <c r="Y335" s="1929">
        <v>1.0</v>
      </c>
      <c r="Z335" s="1917"/>
      <c r="AA335" s="1917"/>
    </row>
    <row r="336">
      <c r="A336" s="1919">
        <v>334.0</v>
      </c>
      <c r="B336" s="1914" t="s">
        <v>3884</v>
      </c>
      <c r="C336" s="1920">
        <v>75.0</v>
      </c>
      <c r="D336" s="1932" t="s">
        <v>3349</v>
      </c>
      <c r="E336" s="1922">
        <v>90.0</v>
      </c>
      <c r="F336" s="1935" t="s">
        <v>3349</v>
      </c>
      <c r="G336" s="1924">
        <v>105.0</v>
      </c>
      <c r="H336" s="1925">
        <v>80.0</v>
      </c>
      <c r="I336" s="1933" t="s">
        <v>3492</v>
      </c>
      <c r="J336" s="1952" t="s">
        <v>3255</v>
      </c>
      <c r="K336" s="1936" t="s">
        <v>3260</v>
      </c>
      <c r="L336" s="1919">
        <v>59.0</v>
      </c>
      <c r="M336" s="1915">
        <v>188.0</v>
      </c>
      <c r="N336" s="1928" t="str">
        <f>'Formatting (DO NOT TOUCH)'!$A$1</f>
        <v>None</v>
      </c>
      <c r="O336" s="1928" t="str">
        <f>'Formatting (DO NOT TOUCH)'!$A$1</f>
        <v>None</v>
      </c>
      <c r="P336" s="1919">
        <v>127.0</v>
      </c>
      <c r="Q336" s="1919">
        <v>20.0</v>
      </c>
      <c r="R336" s="1919">
        <v>70.0</v>
      </c>
      <c r="S336" s="1914" t="s">
        <v>3805</v>
      </c>
      <c r="T336" s="1917" t="s">
        <v>3260</v>
      </c>
      <c r="U336" s="1917" t="s">
        <v>3255</v>
      </c>
      <c r="V336" s="1917" t="str">
        <f>'Formatting (DO NOT TOUCH)'!$C$33</f>
        <v>Serene Grace</v>
      </c>
      <c r="W336" s="1917" t="str">
        <f>'Formatting (DO NOT TOUCH)'!$C$1</f>
        <v>-</v>
      </c>
      <c r="X336" s="1929">
        <v>0.0</v>
      </c>
      <c r="Y336" s="1929">
        <v>1.0</v>
      </c>
      <c r="Z336" s="1917"/>
      <c r="AA336" s="1917"/>
    </row>
    <row r="337">
      <c r="A337" s="1919">
        <v>335.0</v>
      </c>
      <c r="B337" s="1914" t="s">
        <v>3885</v>
      </c>
      <c r="C337" s="1920">
        <v>73.0</v>
      </c>
      <c r="D337" s="1921">
        <v>115.0</v>
      </c>
      <c r="E337" s="1922">
        <v>60.0</v>
      </c>
      <c r="F337" s="1923">
        <v>60.0</v>
      </c>
      <c r="G337" s="1924">
        <v>60.0</v>
      </c>
      <c r="H337" s="1925">
        <v>90.0</v>
      </c>
      <c r="I337" s="1926">
        <v>458.0</v>
      </c>
      <c r="J337" s="1927" t="s">
        <v>3241</v>
      </c>
      <c r="K337" s="1927" t="s">
        <v>3241</v>
      </c>
      <c r="L337" s="1919">
        <v>117.0</v>
      </c>
      <c r="M337" s="1915">
        <v>165.0</v>
      </c>
      <c r="N337" s="1928" t="str">
        <f>'Formatting (DO NOT TOUCH)'!$A$1</f>
        <v>None</v>
      </c>
      <c r="O337" s="1928" t="str">
        <f>'Formatting (DO NOT TOUCH)'!$A$1</f>
        <v>None</v>
      </c>
      <c r="P337" s="1919">
        <v>127.0</v>
      </c>
      <c r="Q337" s="1919">
        <v>20.0</v>
      </c>
      <c r="R337" s="1919">
        <v>70.0</v>
      </c>
      <c r="S337" s="1914" t="s">
        <v>3805</v>
      </c>
      <c r="T337" s="1917" t="s">
        <v>3289</v>
      </c>
      <c r="U337" s="1917" t="s">
        <v>3289</v>
      </c>
      <c r="V337" s="1917" t="str">
        <f>'Formatting (DO NOT TOUCH)'!$C$53</f>
        <v>Hyper Cutter</v>
      </c>
      <c r="W337" s="1917" t="str">
        <f>'Formatting (DO NOT TOUCH)'!$C$18</f>
        <v>Immunity</v>
      </c>
      <c r="X337" s="1929">
        <v>75.0</v>
      </c>
      <c r="Y337" s="1929">
        <v>136.0</v>
      </c>
      <c r="Z337" s="1917"/>
      <c r="AA337" s="1917"/>
    </row>
    <row r="338">
      <c r="A338" s="1919">
        <v>336.0</v>
      </c>
      <c r="B338" s="1914" t="s">
        <v>3886</v>
      </c>
      <c r="C338" s="1920">
        <v>73.0</v>
      </c>
      <c r="D338" s="1932" t="s">
        <v>3409</v>
      </c>
      <c r="E338" s="1922">
        <v>60.0</v>
      </c>
      <c r="F338" s="1935" t="s">
        <v>3887</v>
      </c>
      <c r="G338" s="1924">
        <v>60.0</v>
      </c>
      <c r="H338" s="1938" t="s">
        <v>3888</v>
      </c>
      <c r="I338" s="1926">
        <v>458.0</v>
      </c>
      <c r="J338" s="1931" t="s">
        <v>3246</v>
      </c>
      <c r="K338" s="1931" t="s">
        <v>3246</v>
      </c>
      <c r="L338" s="1919">
        <v>117.0</v>
      </c>
      <c r="M338" s="1915">
        <v>165.0</v>
      </c>
      <c r="N338" s="1928" t="str">
        <f>'Formatting (DO NOT TOUCH)'!$A$1</f>
        <v>None</v>
      </c>
      <c r="O338" s="1928" t="str">
        <f>'Formatting (DO NOT TOUCH)'!$A$1</f>
        <v>None</v>
      </c>
      <c r="P338" s="1919">
        <v>127.0</v>
      </c>
      <c r="Q338" s="1919">
        <v>20.0</v>
      </c>
      <c r="R338" s="1919">
        <v>70.0</v>
      </c>
      <c r="S338" s="1914" t="s">
        <v>3796</v>
      </c>
      <c r="T338" s="1917" t="s">
        <v>3289</v>
      </c>
      <c r="U338" s="1917" t="s">
        <v>3255</v>
      </c>
      <c r="V338" s="1917" t="str">
        <f>'Formatting (DO NOT TOUCH)'!$C$53</f>
        <v>Hyper Cutter</v>
      </c>
      <c r="W338" s="1917" t="str">
        <f>'Formatting (DO NOT TOUCH)'!$C$62</f>
        <v>Shed Skin</v>
      </c>
      <c r="X338" s="1929">
        <v>0.0</v>
      </c>
      <c r="Y338" s="1929">
        <v>132.0</v>
      </c>
      <c r="Z338" s="1917"/>
      <c r="AA338" s="1917"/>
    </row>
    <row r="339">
      <c r="A339" s="1919">
        <v>337.0</v>
      </c>
      <c r="B339" s="1914" t="s">
        <v>3889</v>
      </c>
      <c r="C339" s="1944" t="s">
        <v>3378</v>
      </c>
      <c r="D339" s="1921">
        <v>55.0</v>
      </c>
      <c r="E339" s="1941" t="s">
        <v>3294</v>
      </c>
      <c r="F339" s="1923">
        <v>95.0</v>
      </c>
      <c r="G339" s="1924">
        <v>85.0</v>
      </c>
      <c r="H339" s="1925">
        <v>70.0</v>
      </c>
      <c r="I339" s="1933" t="s">
        <v>3890</v>
      </c>
      <c r="J339" s="1948" t="s">
        <v>3418</v>
      </c>
      <c r="K339" s="1946" t="s">
        <v>473</v>
      </c>
      <c r="L339" s="1919">
        <v>59.0</v>
      </c>
      <c r="M339" s="1915">
        <v>150.0</v>
      </c>
      <c r="N339" s="1928" t="str">
        <f>'Formatting (DO NOT TOUCH)'!$A$1</f>
        <v>None</v>
      </c>
      <c r="O339" s="1928" t="str">
        <f>'Formatting (DO NOT TOUCH)'!$A$1</f>
        <v>None</v>
      </c>
      <c r="P339" s="1919">
        <v>255.0</v>
      </c>
      <c r="Q339" s="1919">
        <v>25.0</v>
      </c>
      <c r="R339" s="1919">
        <v>70.0</v>
      </c>
      <c r="S339" s="1914" t="s">
        <v>3330</v>
      </c>
      <c r="T339" s="1917" t="s">
        <v>3419</v>
      </c>
      <c r="U339" s="1917" t="s">
        <v>3419</v>
      </c>
      <c r="V339" s="1917" t="str">
        <f>'Formatting (DO NOT TOUCH)'!$C$27</f>
        <v>Levitate</v>
      </c>
      <c r="W339" s="1917" t="str">
        <f>'Formatting (DO NOT TOUCH)'!$C$1</f>
        <v>-</v>
      </c>
      <c r="X339" s="1929">
        <v>0.0</v>
      </c>
      <c r="Y339" s="1929">
        <v>2.0</v>
      </c>
      <c r="Z339" s="1917"/>
      <c r="AA339" s="1917"/>
    </row>
    <row r="340">
      <c r="A340" s="1919">
        <v>338.0</v>
      </c>
      <c r="B340" s="1914" t="s">
        <v>3891</v>
      </c>
      <c r="C340" s="1944" t="s">
        <v>3378</v>
      </c>
      <c r="D340" s="1921">
        <v>95.0</v>
      </c>
      <c r="E340" s="1922">
        <v>85.0</v>
      </c>
      <c r="F340" s="1923">
        <v>55.0</v>
      </c>
      <c r="G340" s="1940" t="s">
        <v>3294</v>
      </c>
      <c r="H340" s="1925">
        <v>70.0</v>
      </c>
      <c r="I340" s="1933" t="s">
        <v>3890</v>
      </c>
      <c r="J340" s="1948" t="s">
        <v>3418</v>
      </c>
      <c r="K340" s="1946" t="s">
        <v>473</v>
      </c>
      <c r="L340" s="1919">
        <v>59.0</v>
      </c>
      <c r="M340" s="1915">
        <v>150.0</v>
      </c>
      <c r="N340" s="1928" t="str">
        <f>'Formatting (DO NOT TOUCH)'!$A$1</f>
        <v>None</v>
      </c>
      <c r="O340" s="1928" t="str">
        <f>'Formatting (DO NOT TOUCH)'!$A$1</f>
        <v>None</v>
      </c>
      <c r="P340" s="1919">
        <v>255.0</v>
      </c>
      <c r="Q340" s="1919">
        <v>25.0</v>
      </c>
      <c r="R340" s="1919">
        <v>70.0</v>
      </c>
      <c r="S340" s="1914" t="s">
        <v>3330</v>
      </c>
      <c r="T340" s="1917" t="s">
        <v>3419</v>
      </c>
      <c r="U340" s="1917" t="s">
        <v>3419</v>
      </c>
      <c r="V340" s="1917" t="str">
        <f>'Formatting (DO NOT TOUCH)'!$C$27</f>
        <v>Levitate</v>
      </c>
      <c r="W340" s="1917" t="str">
        <f>'Formatting (DO NOT TOUCH)'!$C$1</f>
        <v>-</v>
      </c>
      <c r="X340" s="1929">
        <v>0.0</v>
      </c>
      <c r="Y340" s="1929">
        <v>0.0</v>
      </c>
      <c r="Z340" s="1917"/>
      <c r="AA340" s="1917"/>
    </row>
    <row r="341">
      <c r="A341" s="1919">
        <v>339.0</v>
      </c>
      <c r="B341" s="1914" t="s">
        <v>3892</v>
      </c>
      <c r="C341" s="1920">
        <v>50.0</v>
      </c>
      <c r="D341" s="1921">
        <v>48.0</v>
      </c>
      <c r="E341" s="1922">
        <v>43.0</v>
      </c>
      <c r="F341" s="1923">
        <v>46.0</v>
      </c>
      <c r="G341" s="1924">
        <v>41.0</v>
      </c>
      <c r="H341" s="1925">
        <v>60.0</v>
      </c>
      <c r="I341" s="1926">
        <v>288.0</v>
      </c>
      <c r="J341" s="1937" t="s">
        <v>3262</v>
      </c>
      <c r="K341" s="1943" t="s">
        <v>3312</v>
      </c>
      <c r="L341" s="1919">
        <v>247.0</v>
      </c>
      <c r="M341" s="1915">
        <v>92.0</v>
      </c>
      <c r="N341" s="1928" t="str">
        <f>'Formatting (DO NOT TOUCH)'!$A$1</f>
        <v>None</v>
      </c>
      <c r="O341" s="1928" t="str">
        <f>'Formatting (DO NOT TOUCH)'!$A$1</f>
        <v>None</v>
      </c>
      <c r="P341" s="1919">
        <v>127.0</v>
      </c>
      <c r="Q341" s="1919">
        <v>20.0</v>
      </c>
      <c r="R341" s="1919">
        <v>70.0</v>
      </c>
      <c r="S341" s="1914" t="s">
        <v>3242</v>
      </c>
      <c r="T341" s="1917" t="s">
        <v>3505</v>
      </c>
      <c r="U341" s="1917" t="s">
        <v>3505</v>
      </c>
      <c r="V341" s="1917" t="str">
        <f>'Formatting (DO NOT TOUCH)'!$C$34</f>
        <v>Swift Swim</v>
      </c>
      <c r="W341" s="1917" t="str">
        <f>'Formatting (DO NOT TOUCH)'!$C$34</f>
        <v>Swift Swim</v>
      </c>
      <c r="X341" s="1929">
        <v>120.0</v>
      </c>
      <c r="Y341" s="1929">
        <v>7.0</v>
      </c>
      <c r="Z341" s="1917"/>
      <c r="AA341" s="1917"/>
    </row>
    <row r="342">
      <c r="A342" s="1919">
        <v>340.0</v>
      </c>
      <c r="B342" s="1914" t="s">
        <v>3893</v>
      </c>
      <c r="C342" s="1920">
        <v>110.0</v>
      </c>
      <c r="D342" s="1921">
        <v>78.0</v>
      </c>
      <c r="E342" s="1922">
        <v>73.0</v>
      </c>
      <c r="F342" s="1923">
        <v>76.0</v>
      </c>
      <c r="G342" s="1924">
        <v>71.0</v>
      </c>
      <c r="H342" s="1925">
        <v>60.0</v>
      </c>
      <c r="I342" s="1926">
        <v>468.0</v>
      </c>
      <c r="J342" s="1937" t="s">
        <v>3262</v>
      </c>
      <c r="K342" s="1943" t="s">
        <v>3312</v>
      </c>
      <c r="L342" s="1919">
        <v>98.0</v>
      </c>
      <c r="M342" s="1915">
        <v>158.0</v>
      </c>
      <c r="N342" s="1928" t="str">
        <f>'Formatting (DO NOT TOUCH)'!$A$1</f>
        <v>None</v>
      </c>
      <c r="O342" s="1928" t="str">
        <f>'Formatting (DO NOT TOUCH)'!$A$1</f>
        <v>None</v>
      </c>
      <c r="P342" s="1919">
        <v>127.0</v>
      </c>
      <c r="Q342" s="1919">
        <v>20.0</v>
      </c>
      <c r="R342" s="1919">
        <v>70.0</v>
      </c>
      <c r="S342" s="1914" t="s">
        <v>3242</v>
      </c>
      <c r="T342" s="1917" t="s">
        <v>3505</v>
      </c>
      <c r="U342" s="1917" t="s">
        <v>3505</v>
      </c>
      <c r="V342" s="1917" t="str">
        <f>'Formatting (DO NOT TOUCH)'!$C$94</f>
        <v>Hydration</v>
      </c>
      <c r="W342" s="1917" t="str">
        <f>'Formatting (DO NOT TOUCH)'!$C$34</f>
        <v>Swift Swim</v>
      </c>
      <c r="X342" s="1929">
        <v>0.0</v>
      </c>
      <c r="Y342" s="1929">
        <v>1.0</v>
      </c>
      <c r="Z342" s="1917"/>
      <c r="AA342" s="1917"/>
    </row>
    <row r="343">
      <c r="A343" s="1919">
        <v>341.0</v>
      </c>
      <c r="B343" s="1914" t="s">
        <v>3894</v>
      </c>
      <c r="C343" s="1920">
        <v>43.0</v>
      </c>
      <c r="D343" s="1921">
        <v>80.0</v>
      </c>
      <c r="E343" s="1922">
        <v>65.0</v>
      </c>
      <c r="F343" s="1923">
        <v>50.0</v>
      </c>
      <c r="G343" s="1924">
        <v>35.0</v>
      </c>
      <c r="H343" s="1925">
        <v>35.0</v>
      </c>
      <c r="I343" s="1926">
        <v>308.0</v>
      </c>
      <c r="J343" s="1937" t="s">
        <v>3262</v>
      </c>
      <c r="K343" s="1937" t="s">
        <v>3262</v>
      </c>
      <c r="L343" s="1919">
        <v>255.0</v>
      </c>
      <c r="M343" s="1915">
        <v>111.0</v>
      </c>
      <c r="N343" s="1928" t="str">
        <f>'Formatting (DO NOT TOUCH)'!$A$1</f>
        <v>None</v>
      </c>
      <c r="O343" s="1928" t="str">
        <f>'Formatting (DO NOT TOUCH)'!$A$1</f>
        <v>None</v>
      </c>
      <c r="P343" s="1919">
        <v>127.0</v>
      </c>
      <c r="Q343" s="1919">
        <v>15.0</v>
      </c>
      <c r="R343" s="1919">
        <v>70.0</v>
      </c>
      <c r="S343" s="1914" t="s">
        <v>3796</v>
      </c>
      <c r="T343" s="1917" t="s">
        <v>3263</v>
      </c>
      <c r="U343" s="1917" t="s">
        <v>3413</v>
      </c>
      <c r="V343" s="1917" t="str">
        <f>'Formatting (DO NOT TOUCH)'!$C$92</f>
        <v>Adaptability</v>
      </c>
      <c r="W343" s="1917" t="str">
        <f>'Formatting (DO NOT TOUCH)'!$C$53</f>
        <v>Hyper Cutter</v>
      </c>
      <c r="X343" s="1929">
        <v>0.0</v>
      </c>
      <c r="Y343" s="1929">
        <v>0.0</v>
      </c>
      <c r="Z343" s="1917"/>
      <c r="AA343" s="1917"/>
    </row>
    <row r="344">
      <c r="A344" s="1919">
        <v>342.0</v>
      </c>
      <c r="B344" s="1914" t="s">
        <v>3895</v>
      </c>
      <c r="C344" s="1920">
        <v>63.0</v>
      </c>
      <c r="D344" s="1921">
        <v>120.0</v>
      </c>
      <c r="E344" s="1922">
        <v>85.0</v>
      </c>
      <c r="F344" s="1923">
        <v>90.0</v>
      </c>
      <c r="G344" s="1924">
        <v>55.0</v>
      </c>
      <c r="H344" s="1925">
        <v>55.0</v>
      </c>
      <c r="I344" s="1926">
        <v>468.0</v>
      </c>
      <c r="J344" s="1937" t="s">
        <v>3262</v>
      </c>
      <c r="K344" s="1949" t="s">
        <v>3645</v>
      </c>
      <c r="L344" s="1919">
        <v>202.0</v>
      </c>
      <c r="M344" s="1915">
        <v>161.0</v>
      </c>
      <c r="N344" s="1928" t="str">
        <f>'Formatting (DO NOT TOUCH)'!$A$1</f>
        <v>None</v>
      </c>
      <c r="O344" s="1928" t="str">
        <f>'Formatting (DO NOT TOUCH)'!$A$1</f>
        <v>None</v>
      </c>
      <c r="P344" s="1919">
        <v>127.0</v>
      </c>
      <c r="Q344" s="1919">
        <v>15.0</v>
      </c>
      <c r="R344" s="1919">
        <v>70.0</v>
      </c>
      <c r="S344" s="1914" t="s">
        <v>3796</v>
      </c>
      <c r="T344" s="1917" t="s">
        <v>3263</v>
      </c>
      <c r="U344" s="1917" t="s">
        <v>3413</v>
      </c>
      <c r="V344" s="1917" t="str">
        <f>'Formatting (DO NOT TOUCH)'!$C$92</f>
        <v>Adaptability</v>
      </c>
      <c r="W344" s="1917" t="str">
        <f>'Formatting (DO NOT TOUCH)'!$C$53</f>
        <v>Hyper Cutter</v>
      </c>
      <c r="X344" s="1929">
        <v>0.0</v>
      </c>
      <c r="Y344" s="1929">
        <v>0.0</v>
      </c>
      <c r="Z344" s="1917"/>
      <c r="AA344" s="1917"/>
    </row>
    <row r="345">
      <c r="A345" s="1919">
        <v>343.0</v>
      </c>
      <c r="B345" s="1914" t="s">
        <v>3896</v>
      </c>
      <c r="C345" s="1920">
        <v>40.0</v>
      </c>
      <c r="D345" s="1921">
        <v>40.0</v>
      </c>
      <c r="E345" s="1922">
        <v>55.0</v>
      </c>
      <c r="F345" s="1923">
        <v>40.0</v>
      </c>
      <c r="G345" s="1924">
        <v>70.0</v>
      </c>
      <c r="H345" s="1925">
        <v>55.0</v>
      </c>
      <c r="I345" s="1926">
        <v>300.0</v>
      </c>
      <c r="J345" s="1943" t="s">
        <v>3312</v>
      </c>
      <c r="K345" s="1946" t="s">
        <v>473</v>
      </c>
      <c r="L345" s="1919">
        <v>255.0</v>
      </c>
      <c r="M345" s="1915">
        <v>58.0</v>
      </c>
      <c r="N345" s="1928" t="str">
        <f>'Formatting (DO NOT TOUCH)'!$A$1</f>
        <v>None</v>
      </c>
      <c r="O345" s="1928" t="str">
        <f>'Formatting (DO NOT TOUCH)'!$A$1</f>
        <v>None</v>
      </c>
      <c r="P345" s="1919">
        <v>255.0</v>
      </c>
      <c r="Q345" s="1919">
        <v>20.0</v>
      </c>
      <c r="R345" s="1919">
        <v>70.0</v>
      </c>
      <c r="S345" s="1914" t="s">
        <v>3242</v>
      </c>
      <c r="T345" s="1917" t="s">
        <v>3419</v>
      </c>
      <c r="U345" s="1917" t="s">
        <v>3419</v>
      </c>
      <c r="V345" s="1917" t="str">
        <f>'Formatting (DO NOT TOUCH)'!$C$27</f>
        <v>Levitate</v>
      </c>
      <c r="W345" s="1917" t="str">
        <f>'Formatting (DO NOT TOUCH)'!$C$1</f>
        <v>-</v>
      </c>
      <c r="X345" s="1929">
        <v>0.0</v>
      </c>
      <c r="Y345" s="1929">
        <v>5.0</v>
      </c>
      <c r="Z345" s="1917"/>
      <c r="AA345" s="1917"/>
    </row>
    <row r="346">
      <c r="A346" s="1919">
        <v>344.0</v>
      </c>
      <c r="B346" s="1914" t="s">
        <v>3897</v>
      </c>
      <c r="C346" s="1944" t="s">
        <v>3376</v>
      </c>
      <c r="D346" s="1932" t="s">
        <v>3349</v>
      </c>
      <c r="E346" s="1922">
        <v>105.0</v>
      </c>
      <c r="F346" s="1935" t="s">
        <v>3349</v>
      </c>
      <c r="G346" s="1924">
        <v>120.0</v>
      </c>
      <c r="H346" s="1938" t="s">
        <v>3509</v>
      </c>
      <c r="I346" s="1933" t="s">
        <v>3898</v>
      </c>
      <c r="J346" s="1943" t="s">
        <v>3312</v>
      </c>
      <c r="K346" s="1946" t="s">
        <v>473</v>
      </c>
      <c r="L346" s="1919">
        <v>117.0</v>
      </c>
      <c r="M346" s="1915">
        <v>189.0</v>
      </c>
      <c r="N346" s="1928" t="str">
        <f>'Formatting (DO NOT TOUCH)'!$A$1</f>
        <v>None</v>
      </c>
      <c r="O346" s="1928" t="str">
        <f>'Formatting (DO NOT TOUCH)'!$A$1</f>
        <v>None</v>
      </c>
      <c r="P346" s="1919">
        <v>255.0</v>
      </c>
      <c r="Q346" s="1919">
        <v>20.0</v>
      </c>
      <c r="R346" s="1919">
        <v>70.0</v>
      </c>
      <c r="S346" s="1914" t="s">
        <v>3242</v>
      </c>
      <c r="T346" s="1917" t="s">
        <v>3419</v>
      </c>
      <c r="U346" s="1917" t="s">
        <v>3419</v>
      </c>
      <c r="V346" s="1917" t="str">
        <f>'Formatting (DO NOT TOUCH)'!$C$27</f>
        <v>Levitate</v>
      </c>
      <c r="W346" s="1917" t="str">
        <f>'Formatting (DO NOT TOUCH)'!$C$1</f>
        <v>-</v>
      </c>
      <c r="X346" s="1929">
        <v>0.0</v>
      </c>
      <c r="Y346" s="1929">
        <v>4.0</v>
      </c>
      <c r="Z346" s="1917"/>
      <c r="AA346" s="1917"/>
    </row>
    <row r="347">
      <c r="A347" s="1919">
        <v>345.0</v>
      </c>
      <c r="B347" s="1914" t="s">
        <v>3899</v>
      </c>
      <c r="C347" s="1920">
        <v>66.0</v>
      </c>
      <c r="D347" s="1921">
        <v>41.0</v>
      </c>
      <c r="E347" s="1922">
        <v>77.0</v>
      </c>
      <c r="F347" s="1923">
        <v>61.0</v>
      </c>
      <c r="G347" s="1924">
        <v>87.0</v>
      </c>
      <c r="H347" s="1925">
        <v>23.0</v>
      </c>
      <c r="I347" s="1926">
        <v>355.0</v>
      </c>
      <c r="J347" s="1948" t="s">
        <v>3418</v>
      </c>
      <c r="K347" s="1930" t="s">
        <v>3245</v>
      </c>
      <c r="L347" s="1919">
        <v>59.0</v>
      </c>
      <c r="M347" s="1915">
        <v>99.0</v>
      </c>
      <c r="N347" s="1928" t="str">
        <f>'Formatting (DO NOT TOUCH)'!$A$1</f>
        <v>None</v>
      </c>
      <c r="O347" s="1928" t="str">
        <f>'Formatting (DO NOT TOUCH)'!$A$1</f>
        <v>None</v>
      </c>
      <c r="P347" s="1919">
        <v>31.0</v>
      </c>
      <c r="Q347" s="1919">
        <v>30.0</v>
      </c>
      <c r="R347" s="1919">
        <v>70.0</v>
      </c>
      <c r="S347" s="1914" t="s">
        <v>3805</v>
      </c>
      <c r="T347" s="1917" t="s">
        <v>3413</v>
      </c>
      <c r="U347" s="1917" t="s">
        <v>3413</v>
      </c>
      <c r="V347" s="1917" t="str">
        <f>'Formatting (DO NOT TOUCH)'!$C$117</f>
        <v>Solid Rock</v>
      </c>
      <c r="W347" s="1917" t="str">
        <f>'Formatting (DO NOT TOUCH)'!$C$1</f>
        <v>-</v>
      </c>
      <c r="X347" s="1929">
        <v>0.0</v>
      </c>
      <c r="Y347" s="1929">
        <v>6.0</v>
      </c>
      <c r="Z347" s="1917"/>
      <c r="AA347" s="1917"/>
    </row>
    <row r="348">
      <c r="A348" s="1919">
        <v>346.0</v>
      </c>
      <c r="B348" s="1914" t="s">
        <v>3900</v>
      </c>
      <c r="C348" s="1920">
        <v>86.0</v>
      </c>
      <c r="D348" s="1921">
        <v>81.0</v>
      </c>
      <c r="E348" s="1922">
        <v>97.0</v>
      </c>
      <c r="F348" s="1923">
        <v>81.0</v>
      </c>
      <c r="G348" s="1924">
        <v>107.0</v>
      </c>
      <c r="H348" s="1925">
        <v>43.0</v>
      </c>
      <c r="I348" s="1926">
        <v>495.0</v>
      </c>
      <c r="J348" s="1948" t="s">
        <v>3418</v>
      </c>
      <c r="K348" s="1930" t="s">
        <v>3245</v>
      </c>
      <c r="L348" s="1919">
        <v>59.0</v>
      </c>
      <c r="M348" s="1915">
        <v>199.0</v>
      </c>
      <c r="N348" s="1928" t="str">
        <f>'Formatting (DO NOT TOUCH)'!$A$1</f>
        <v>None</v>
      </c>
      <c r="O348" s="1928" t="str">
        <f>'Formatting (DO NOT TOUCH)'!$A$1</f>
        <v>None</v>
      </c>
      <c r="P348" s="1919">
        <v>31.0</v>
      </c>
      <c r="Q348" s="1919">
        <v>30.0</v>
      </c>
      <c r="R348" s="1919">
        <v>70.0</v>
      </c>
      <c r="S348" s="1914" t="s">
        <v>3805</v>
      </c>
      <c r="T348" s="1917" t="s">
        <v>3413</v>
      </c>
      <c r="U348" s="1917" t="s">
        <v>3413</v>
      </c>
      <c r="V348" s="1917" t="str">
        <f>'Formatting (DO NOT TOUCH)'!$C$117</f>
        <v>Solid Rock</v>
      </c>
      <c r="W348" s="1917" t="str">
        <f>'Formatting (DO NOT TOUCH)'!$C$1</f>
        <v>-</v>
      </c>
      <c r="X348" s="1929">
        <v>0.0</v>
      </c>
      <c r="Y348" s="1929">
        <v>3.0</v>
      </c>
      <c r="Z348" s="1917"/>
      <c r="AA348" s="1917"/>
    </row>
    <row r="349">
      <c r="A349" s="1919">
        <v>347.0</v>
      </c>
      <c r="B349" s="1914" t="s">
        <v>3901</v>
      </c>
      <c r="C349" s="1920">
        <v>45.0</v>
      </c>
      <c r="D349" s="1921">
        <v>95.0</v>
      </c>
      <c r="E349" s="1922">
        <v>50.0</v>
      </c>
      <c r="F349" s="1923">
        <v>40.0</v>
      </c>
      <c r="G349" s="1924">
        <v>50.0</v>
      </c>
      <c r="H349" s="1925">
        <v>75.0</v>
      </c>
      <c r="I349" s="1926">
        <v>355.0</v>
      </c>
      <c r="J349" s="1948" t="s">
        <v>3418</v>
      </c>
      <c r="K349" s="1939" t="s">
        <v>3271</v>
      </c>
      <c r="L349" s="1919">
        <v>59.0</v>
      </c>
      <c r="M349" s="1915">
        <v>99.0</v>
      </c>
      <c r="N349" s="1928" t="str">
        <f>'Formatting (DO NOT TOUCH)'!$A$1</f>
        <v>None</v>
      </c>
      <c r="O349" s="1928" t="str">
        <f>'Formatting (DO NOT TOUCH)'!$A$1</f>
        <v>None</v>
      </c>
      <c r="P349" s="1919">
        <v>31.0</v>
      </c>
      <c r="Q349" s="1919">
        <v>30.0</v>
      </c>
      <c r="R349" s="1919">
        <v>70.0</v>
      </c>
      <c r="S349" s="1914" t="s">
        <v>3805</v>
      </c>
      <c r="T349" s="1917" t="s">
        <v>3413</v>
      </c>
      <c r="U349" s="1917" t="s">
        <v>3413</v>
      </c>
      <c r="V349" s="1917" t="str">
        <f>'Formatting (DO NOT TOUCH)'!$C$34</f>
        <v>Swift Swim</v>
      </c>
      <c r="W349" s="1917" t="str">
        <f>'Formatting (DO NOT TOUCH)'!$C$5</f>
        <v>Battle Armor</v>
      </c>
      <c r="X349" s="1929">
        <v>0.0</v>
      </c>
      <c r="Y349" s="1929">
        <v>7.0</v>
      </c>
      <c r="Z349" s="1917"/>
      <c r="AA349" s="1917"/>
    </row>
    <row r="350">
      <c r="A350" s="1919">
        <v>348.0</v>
      </c>
      <c r="B350" s="1914" t="s">
        <v>3902</v>
      </c>
      <c r="C350" s="1920">
        <v>75.0</v>
      </c>
      <c r="D350" s="1921">
        <v>125.0</v>
      </c>
      <c r="E350" s="1922">
        <v>100.0</v>
      </c>
      <c r="F350" s="1923">
        <v>70.0</v>
      </c>
      <c r="G350" s="1924">
        <v>80.0</v>
      </c>
      <c r="H350" s="1925">
        <v>45.0</v>
      </c>
      <c r="I350" s="1926">
        <v>495.0</v>
      </c>
      <c r="J350" s="1948" t="s">
        <v>3418</v>
      </c>
      <c r="K350" s="1939" t="s">
        <v>3271</v>
      </c>
      <c r="L350" s="1919">
        <v>59.0</v>
      </c>
      <c r="M350" s="1915">
        <v>199.0</v>
      </c>
      <c r="N350" s="1928" t="str">
        <f>'Formatting (DO NOT TOUCH)'!$A$1</f>
        <v>None</v>
      </c>
      <c r="O350" s="1928" t="str">
        <f>'Formatting (DO NOT TOUCH)'!$A$1</f>
        <v>None</v>
      </c>
      <c r="P350" s="1919">
        <v>31.0</v>
      </c>
      <c r="Q350" s="1919">
        <v>30.0</v>
      </c>
      <c r="R350" s="1919">
        <v>70.0</v>
      </c>
      <c r="S350" s="1914" t="s">
        <v>3805</v>
      </c>
      <c r="T350" s="1917" t="s">
        <v>3413</v>
      </c>
      <c r="U350" s="1917" t="s">
        <v>3413</v>
      </c>
      <c r="V350" s="1917" t="str">
        <f>'Formatting (DO NOT TOUCH)'!$C$34</f>
        <v>Swift Swim</v>
      </c>
      <c r="W350" s="1917" t="str">
        <f>'Formatting (DO NOT TOUCH)'!$C$5</f>
        <v>Battle Armor</v>
      </c>
      <c r="X350" s="1929">
        <v>0.0</v>
      </c>
      <c r="Y350" s="1929">
        <v>7.0</v>
      </c>
      <c r="Z350" s="1917"/>
      <c r="AA350" s="1917"/>
    </row>
    <row r="351">
      <c r="A351" s="1919">
        <v>349.0</v>
      </c>
      <c r="B351" s="1914" t="s">
        <v>3903</v>
      </c>
      <c r="C351" s="1920">
        <v>20.0</v>
      </c>
      <c r="D351" s="1921">
        <v>15.0</v>
      </c>
      <c r="E351" s="1922">
        <v>20.0</v>
      </c>
      <c r="F351" s="1923">
        <v>10.0</v>
      </c>
      <c r="G351" s="1924">
        <v>55.0</v>
      </c>
      <c r="H351" s="1925">
        <v>80.0</v>
      </c>
      <c r="I351" s="1926">
        <v>200.0</v>
      </c>
      <c r="J351" s="1937" t="s">
        <v>3262</v>
      </c>
      <c r="K351" s="1937" t="s">
        <v>3262</v>
      </c>
      <c r="L351" s="1919">
        <v>59.0</v>
      </c>
      <c r="M351" s="1915">
        <v>61.0</v>
      </c>
      <c r="N351" s="1928" t="str">
        <f>'Formatting (DO NOT TOUCH)'!$A$1</f>
        <v>None</v>
      </c>
      <c r="O351" s="1928" t="str">
        <f>'Formatting (DO NOT TOUCH)'!$A$1</f>
        <v>None</v>
      </c>
      <c r="P351" s="1919">
        <v>127.0</v>
      </c>
      <c r="Q351" s="1919">
        <v>20.0</v>
      </c>
      <c r="R351" s="1919">
        <v>70.0</v>
      </c>
      <c r="S351" s="1914" t="s">
        <v>3805</v>
      </c>
      <c r="T351" s="1917" t="s">
        <v>3263</v>
      </c>
      <c r="U351" s="1917" t="s">
        <v>3255</v>
      </c>
      <c r="V351" s="1917" t="str">
        <f>'Formatting (DO NOT TOUCH)'!$C$34</f>
        <v>Swift Swim</v>
      </c>
      <c r="W351" s="1917" t="str">
        <f>'Formatting (DO NOT TOUCH)'!$C$1</f>
        <v>-</v>
      </c>
      <c r="X351" s="1929">
        <v>0.0</v>
      </c>
      <c r="Y351" s="1929">
        <v>5.0</v>
      </c>
      <c r="Z351" s="1917"/>
      <c r="AA351" s="1917"/>
    </row>
    <row r="352">
      <c r="A352" s="1919">
        <v>350.0</v>
      </c>
      <c r="B352" s="1914" t="s">
        <v>3904</v>
      </c>
      <c r="C352" s="1920">
        <v>95.0</v>
      </c>
      <c r="D352" s="1921">
        <v>60.0</v>
      </c>
      <c r="E352" s="1922">
        <v>79.0</v>
      </c>
      <c r="F352" s="1923">
        <v>100.0</v>
      </c>
      <c r="G352" s="1924">
        <v>125.0</v>
      </c>
      <c r="H352" s="1925">
        <v>81.0</v>
      </c>
      <c r="I352" s="1926">
        <v>540.0</v>
      </c>
      <c r="J352" s="1937" t="s">
        <v>3262</v>
      </c>
      <c r="K352" s="1937" t="s">
        <v>3262</v>
      </c>
      <c r="L352" s="1919">
        <v>20.0</v>
      </c>
      <c r="M352" s="1915">
        <v>213.0</v>
      </c>
      <c r="N352" s="1928" t="str">
        <f>'Formatting (DO NOT TOUCH)'!$A$1</f>
        <v>None</v>
      </c>
      <c r="O352" s="1928" t="str">
        <f>'Formatting (DO NOT TOUCH)'!$A$1</f>
        <v>None</v>
      </c>
      <c r="P352" s="1919">
        <v>127.0</v>
      </c>
      <c r="Q352" s="1919">
        <v>20.0</v>
      </c>
      <c r="R352" s="1919">
        <v>70.0</v>
      </c>
      <c r="S352" s="1914" t="s">
        <v>3805</v>
      </c>
      <c r="T352" s="1917" t="s">
        <v>3263</v>
      </c>
      <c r="U352" s="1917" t="s">
        <v>3255</v>
      </c>
      <c r="V352" s="1917" t="str">
        <f>'Formatting (DO NOT TOUCH)'!$C$112</f>
        <v>Filter</v>
      </c>
      <c r="W352" s="1917" t="str">
        <f>'Formatting (DO NOT TOUCH)'!$C$64</f>
        <v>Marvel Scale</v>
      </c>
      <c r="X352" s="1929">
        <v>0.0</v>
      </c>
      <c r="Y352" s="1929">
        <v>9.0</v>
      </c>
      <c r="Z352" s="1917"/>
      <c r="AA352" s="1917"/>
    </row>
    <row r="353">
      <c r="A353" s="1919">
        <v>351.0</v>
      </c>
      <c r="B353" s="1914" t="s">
        <v>3905</v>
      </c>
      <c r="C353" s="1920">
        <v>70.0</v>
      </c>
      <c r="D353" s="1921">
        <v>70.0</v>
      </c>
      <c r="E353" s="1941" t="s">
        <v>3433</v>
      </c>
      <c r="F353" s="1935" t="s">
        <v>3906</v>
      </c>
      <c r="G353" s="1940" t="s">
        <v>3433</v>
      </c>
      <c r="H353" s="1938" t="s">
        <v>3285</v>
      </c>
      <c r="I353" s="1933" t="s">
        <v>3907</v>
      </c>
      <c r="J353" s="1927" t="s">
        <v>3241</v>
      </c>
      <c r="K353" s="1927" t="s">
        <v>3241</v>
      </c>
      <c r="L353" s="1919">
        <v>59.0</v>
      </c>
      <c r="M353" s="1915">
        <v>145.0</v>
      </c>
      <c r="N353" s="1928" t="str">
        <f>'Formatting (DO NOT TOUCH)'!$A$1</f>
        <v>None</v>
      </c>
      <c r="O353" s="1928" t="str">
        <f>'Formatting (DO NOT TOUCH)'!$A$1</f>
        <v>None</v>
      </c>
      <c r="P353" s="1919">
        <v>127.0</v>
      </c>
      <c r="Q353" s="1919">
        <v>25.0</v>
      </c>
      <c r="R353" s="1919">
        <v>70.0</v>
      </c>
      <c r="S353" s="1914" t="s">
        <v>3242</v>
      </c>
      <c r="T353" s="1917" t="s">
        <v>3302</v>
      </c>
      <c r="U353" s="1917" t="s">
        <v>3454</v>
      </c>
      <c r="V353" s="1917" t="str">
        <f>'Formatting (DO NOT TOUCH)'!$C$60</f>
        <v>Forecast</v>
      </c>
      <c r="W353" s="1917" t="str">
        <f>'Formatting (DO NOT TOUCH)'!$C$1</f>
        <v>-</v>
      </c>
      <c r="X353" s="1929">
        <v>0.0</v>
      </c>
      <c r="Y353" s="1929">
        <v>8.0</v>
      </c>
      <c r="Z353" s="1917"/>
      <c r="AA353" s="1917"/>
    </row>
    <row r="354">
      <c r="A354" s="1919">
        <v>352.0</v>
      </c>
      <c r="B354" s="1914" t="s">
        <v>3908</v>
      </c>
      <c r="C354" s="1944" t="s">
        <v>3332</v>
      </c>
      <c r="D354" s="1921">
        <v>90.0</v>
      </c>
      <c r="E354" s="1941" t="s">
        <v>3909</v>
      </c>
      <c r="F354" s="1923">
        <v>60.0</v>
      </c>
      <c r="G354" s="1940" t="s">
        <v>3910</v>
      </c>
      <c r="H354" s="1925">
        <v>40.0</v>
      </c>
      <c r="I354" s="1953" t="s">
        <v>3911</v>
      </c>
      <c r="J354" s="1927" t="s">
        <v>3241</v>
      </c>
      <c r="K354" s="1927" t="s">
        <v>3241</v>
      </c>
      <c r="L354" s="1919">
        <v>255.0</v>
      </c>
      <c r="M354" s="1915">
        <v>132.0</v>
      </c>
      <c r="N354" s="1928" t="str">
        <f>'Formatting (DO NOT TOUCH)'!$A$1</f>
        <v>None</v>
      </c>
      <c r="O354" s="1928" t="str">
        <f>'Formatting (DO NOT TOUCH)'!$A$1</f>
        <v>None</v>
      </c>
      <c r="P354" s="1919">
        <v>127.0</v>
      </c>
      <c r="Q354" s="1919">
        <v>20.0</v>
      </c>
      <c r="R354" s="1919">
        <v>70.0</v>
      </c>
      <c r="S354" s="1914" t="s">
        <v>3247</v>
      </c>
      <c r="T354" s="1917" t="s">
        <v>3289</v>
      </c>
      <c r="U354" s="1917" t="s">
        <v>3289</v>
      </c>
      <c r="V354" s="1917" t="str">
        <f>'Formatting (DO NOT TOUCH)'!$C$92</f>
        <v>Adaptability</v>
      </c>
      <c r="W354" s="1917" t="str">
        <f>'Formatting (DO NOT TOUCH)'!$C$17</f>
        <v>Color Change</v>
      </c>
      <c r="X354" s="1929">
        <v>120.0</v>
      </c>
      <c r="Y354" s="1929">
        <v>3.0</v>
      </c>
      <c r="Z354" s="1917"/>
      <c r="AA354" s="1917"/>
    </row>
    <row r="355">
      <c r="A355" s="1919">
        <v>353.0</v>
      </c>
      <c r="B355" s="1914" t="s">
        <v>3912</v>
      </c>
      <c r="C355" s="1920">
        <v>44.0</v>
      </c>
      <c r="D355" s="1932" t="s">
        <v>3322</v>
      </c>
      <c r="E355" s="1922">
        <v>35.0</v>
      </c>
      <c r="F355" s="1935" t="s">
        <v>3913</v>
      </c>
      <c r="G355" s="1924">
        <v>33.0</v>
      </c>
      <c r="H355" s="1925">
        <v>45.0</v>
      </c>
      <c r="I355" s="1933" t="s">
        <v>3914</v>
      </c>
      <c r="J355" s="1951" t="s">
        <v>3462</v>
      </c>
      <c r="K355" s="1951" t="s">
        <v>3462</v>
      </c>
      <c r="L355" s="1919">
        <v>255.0</v>
      </c>
      <c r="M355" s="1915">
        <v>97.0</v>
      </c>
      <c r="N355" s="1928" t="str">
        <f>'Formatting (DO NOT TOUCH)'!$A$1</f>
        <v>None</v>
      </c>
      <c r="O355" s="1928" t="str">
        <f>'Formatting (DO NOT TOUCH)'!$A$1</f>
        <v>None</v>
      </c>
      <c r="P355" s="1919">
        <v>127.0</v>
      </c>
      <c r="Q355" s="1919">
        <v>25.0</v>
      </c>
      <c r="R355" s="1919">
        <v>35.0</v>
      </c>
      <c r="S355" s="1914" t="s">
        <v>3330</v>
      </c>
      <c r="T355" s="1917" t="s">
        <v>3454</v>
      </c>
      <c r="U355" s="1917" t="s">
        <v>3454</v>
      </c>
      <c r="V355" s="1917" t="str">
        <f>'Formatting (DO NOT TOUCH)'!$C$30</f>
        <v>Clear Body</v>
      </c>
      <c r="W355" s="1917" t="str">
        <f>'Formatting (DO NOT TOUCH)'!$C$16</f>
        <v>Insomnia</v>
      </c>
      <c r="X355" s="1929">
        <v>0.0</v>
      </c>
      <c r="Y355" s="1929">
        <v>4.0</v>
      </c>
      <c r="Z355" s="1917"/>
      <c r="AA355" s="1917"/>
    </row>
    <row r="356">
      <c r="A356" s="1919">
        <v>354.0</v>
      </c>
      <c r="B356" s="1914" t="s">
        <v>3915</v>
      </c>
      <c r="C356" s="1920">
        <v>64.0</v>
      </c>
      <c r="D356" s="1932" t="s">
        <v>3623</v>
      </c>
      <c r="E356" s="1922">
        <v>65.0</v>
      </c>
      <c r="F356" s="1923">
        <v>83.0</v>
      </c>
      <c r="G356" s="1924">
        <v>63.0</v>
      </c>
      <c r="H356" s="1938" t="s">
        <v>3482</v>
      </c>
      <c r="I356" s="1933" t="s">
        <v>3916</v>
      </c>
      <c r="J356" s="1951" t="s">
        <v>3462</v>
      </c>
      <c r="K356" s="1951" t="s">
        <v>3462</v>
      </c>
      <c r="L356" s="1919">
        <v>59.0</v>
      </c>
      <c r="M356" s="1915">
        <v>179.0</v>
      </c>
      <c r="N356" s="1928" t="str">
        <f>'Formatting (DO NOT TOUCH)'!$A$1</f>
        <v>None</v>
      </c>
      <c r="O356" s="1928" t="str">
        <f>'Formatting (DO NOT TOUCH)'!$A$1</f>
        <v>None</v>
      </c>
      <c r="P356" s="1919">
        <v>127.0</v>
      </c>
      <c r="Q356" s="1919">
        <v>25.0</v>
      </c>
      <c r="R356" s="1919">
        <v>35.0</v>
      </c>
      <c r="S356" s="1914" t="s">
        <v>3330</v>
      </c>
      <c r="T356" s="1917" t="s">
        <v>3454</v>
      </c>
      <c r="U356" s="1917" t="s">
        <v>3454</v>
      </c>
      <c r="V356" s="1917" t="str">
        <f>'Formatting (DO NOT TOUCH)'!$C$30</f>
        <v>Clear Body</v>
      </c>
      <c r="W356" s="1917" t="str">
        <f>'Formatting (DO NOT TOUCH)'!$C$16</f>
        <v>Insomnia</v>
      </c>
      <c r="X356" s="1929">
        <v>0.0</v>
      </c>
      <c r="Y356" s="1929">
        <v>4.0</v>
      </c>
      <c r="Z356" s="1917"/>
      <c r="AA356" s="1917"/>
    </row>
    <row r="357">
      <c r="A357" s="1919">
        <v>355.0</v>
      </c>
      <c r="B357" s="1914" t="s">
        <v>3917</v>
      </c>
      <c r="C357" s="1944" t="s">
        <v>3628</v>
      </c>
      <c r="D357" s="1921">
        <v>40.0</v>
      </c>
      <c r="E357" s="1922">
        <v>90.0</v>
      </c>
      <c r="F357" s="1935" t="s">
        <v>3918</v>
      </c>
      <c r="G357" s="1924">
        <v>90.0</v>
      </c>
      <c r="H357" s="1925">
        <v>25.0</v>
      </c>
      <c r="I357" s="1933" t="s">
        <v>3914</v>
      </c>
      <c r="J357" s="1951" t="s">
        <v>3462</v>
      </c>
      <c r="K357" s="1951" t="s">
        <v>3462</v>
      </c>
      <c r="L357" s="1919">
        <v>59.0</v>
      </c>
      <c r="M357" s="1915">
        <v>97.0</v>
      </c>
      <c r="N357" s="1928" t="str">
        <f>'Formatting (DO NOT TOUCH)'!$A$1</f>
        <v>None</v>
      </c>
      <c r="O357" s="1928" t="str">
        <f>'Formatting (DO NOT TOUCH)'!$A$1</f>
        <v>None</v>
      </c>
      <c r="P357" s="1919">
        <v>127.0</v>
      </c>
      <c r="Q357" s="1919">
        <v>25.0</v>
      </c>
      <c r="R357" s="1919">
        <v>35.0</v>
      </c>
      <c r="S357" s="1914" t="s">
        <v>3330</v>
      </c>
      <c r="T357" s="1917" t="s">
        <v>3454</v>
      </c>
      <c r="U357" s="1917" t="s">
        <v>3454</v>
      </c>
      <c r="V357" s="1917" t="str">
        <f>'Formatting (DO NOT TOUCH)'!$C$27</f>
        <v>Levitate</v>
      </c>
      <c r="W357" s="1917" t="str">
        <f>'Formatting (DO NOT TOUCH)'!$C$1</f>
        <v>-</v>
      </c>
      <c r="X357" s="1929">
        <v>0.0</v>
      </c>
      <c r="Y357" s="1929">
        <v>4.0</v>
      </c>
      <c r="Z357" s="1917"/>
      <c r="AA357" s="1917"/>
    </row>
    <row r="358">
      <c r="A358" s="1919">
        <v>356.0</v>
      </c>
      <c r="B358" s="1914" t="s">
        <v>3919</v>
      </c>
      <c r="C358" s="1944" t="s">
        <v>3920</v>
      </c>
      <c r="D358" s="1932" t="s">
        <v>3378</v>
      </c>
      <c r="E358" s="1922">
        <v>130.0</v>
      </c>
      <c r="F358" s="1935" t="s">
        <v>3921</v>
      </c>
      <c r="G358" s="1924">
        <v>130.0</v>
      </c>
      <c r="H358" s="1925">
        <v>25.0</v>
      </c>
      <c r="I358" s="1933" t="s">
        <v>3922</v>
      </c>
      <c r="J358" s="1951" t="s">
        <v>3462</v>
      </c>
      <c r="K358" s="1951" t="s">
        <v>3462</v>
      </c>
      <c r="L358" s="1919">
        <v>46.0</v>
      </c>
      <c r="M358" s="1915">
        <v>179.0</v>
      </c>
      <c r="N358" s="1928" t="str">
        <f>'Formatting (DO NOT TOUCH)'!$A$1</f>
        <v>None</v>
      </c>
      <c r="O358" s="1928" t="str">
        <f>'Formatting (DO NOT TOUCH)'!$A$1</f>
        <v>None</v>
      </c>
      <c r="P358" s="1919">
        <v>127.0</v>
      </c>
      <c r="Q358" s="1919">
        <v>25.0</v>
      </c>
      <c r="R358" s="1919">
        <v>35.0</v>
      </c>
      <c r="S358" s="1914" t="s">
        <v>3330</v>
      </c>
      <c r="T358" s="1917" t="s">
        <v>3454</v>
      </c>
      <c r="U358" s="1917" t="s">
        <v>3454</v>
      </c>
      <c r="V358" s="1917" t="str">
        <f>'Formatting (DO NOT TOUCH)'!$C$47</f>
        <v>Pressure</v>
      </c>
      <c r="W358" s="1917" t="str">
        <f>'Formatting (DO NOT TOUCH)'!$C$1</f>
        <v>-</v>
      </c>
      <c r="X358" s="1929">
        <v>0.0</v>
      </c>
      <c r="Y358" s="1929">
        <v>4.0</v>
      </c>
      <c r="Z358" s="1917"/>
      <c r="AA358" s="1917"/>
    </row>
    <row r="359">
      <c r="A359" s="1919">
        <v>357.0</v>
      </c>
      <c r="B359" s="1914" t="s">
        <v>3923</v>
      </c>
      <c r="C359" s="1944" t="s">
        <v>3924</v>
      </c>
      <c r="D359" s="1932" t="s">
        <v>3925</v>
      </c>
      <c r="E359" s="1941" t="s">
        <v>3926</v>
      </c>
      <c r="F359" s="1935" t="s">
        <v>3927</v>
      </c>
      <c r="G359" s="1940" t="s">
        <v>3928</v>
      </c>
      <c r="H359" s="1925">
        <v>51.0</v>
      </c>
      <c r="I359" s="1933" t="s">
        <v>3929</v>
      </c>
      <c r="J359" s="1930" t="s">
        <v>3245</v>
      </c>
      <c r="K359" s="1936" t="s">
        <v>3260</v>
      </c>
      <c r="L359" s="1919">
        <v>234.0</v>
      </c>
      <c r="M359" s="1915">
        <v>169.0</v>
      </c>
      <c r="N359" s="1928" t="str">
        <f>'Formatting (DO NOT TOUCH)'!$A$1</f>
        <v>None</v>
      </c>
      <c r="O359" s="1928" t="str">
        <f>'Formatting (DO NOT TOUCH)'!$A$1</f>
        <v>None</v>
      </c>
      <c r="P359" s="1919">
        <v>127.0</v>
      </c>
      <c r="Q359" s="1919">
        <v>25.0</v>
      </c>
      <c r="R359" s="1919">
        <v>70.0</v>
      </c>
      <c r="S359" s="1914" t="s">
        <v>3381</v>
      </c>
      <c r="T359" s="1917" t="s">
        <v>3248</v>
      </c>
      <c r="U359" s="1917" t="s">
        <v>3245</v>
      </c>
      <c r="V359" s="1917" t="str">
        <f>'Formatting (DO NOT TOUCH)'!$C$35</f>
        <v>Chlorophyll</v>
      </c>
      <c r="W359" s="1917" t="str">
        <f>'Formatting (DO NOT TOUCH)'!$C$66</f>
        <v>Overgrow</v>
      </c>
      <c r="X359" s="1929">
        <v>60.0</v>
      </c>
      <c r="Y359" s="1929">
        <v>3.0</v>
      </c>
      <c r="Z359" s="1917"/>
      <c r="AA359" s="1917"/>
    </row>
    <row r="360">
      <c r="A360" s="1919">
        <v>358.0</v>
      </c>
      <c r="B360" s="1914" t="s">
        <v>3930</v>
      </c>
      <c r="C360" s="1920">
        <v>65.0</v>
      </c>
      <c r="D360" s="1921">
        <v>50.0</v>
      </c>
      <c r="E360" s="1922">
        <v>70.0</v>
      </c>
      <c r="F360" s="1935" t="s">
        <v>3525</v>
      </c>
      <c r="G360" s="1940" t="s">
        <v>3305</v>
      </c>
      <c r="H360" s="1938" t="s">
        <v>3294</v>
      </c>
      <c r="I360" s="1933" t="s">
        <v>3931</v>
      </c>
      <c r="J360" s="1946" t="s">
        <v>473</v>
      </c>
      <c r="K360" s="1946" t="s">
        <v>473</v>
      </c>
      <c r="L360" s="1919">
        <v>98.0</v>
      </c>
      <c r="M360" s="1915">
        <v>147.0</v>
      </c>
      <c r="N360" s="1928" t="str">
        <f>'Formatting (DO NOT TOUCH)'!$A$1</f>
        <v>None</v>
      </c>
      <c r="O360" s="1928" t="str">
        <f>'Formatting (DO NOT TOUCH)'!$A$1</f>
        <v>None</v>
      </c>
      <c r="P360" s="1919">
        <v>127.0</v>
      </c>
      <c r="Q360" s="1919">
        <v>25.0</v>
      </c>
      <c r="R360" s="1919">
        <v>70.0</v>
      </c>
      <c r="S360" s="1914" t="s">
        <v>3330</v>
      </c>
      <c r="T360" s="1917" t="s">
        <v>3454</v>
      </c>
      <c r="U360" s="1917" t="s">
        <v>3454</v>
      </c>
      <c r="V360" s="1917" t="str">
        <f>'Formatting (DO NOT TOUCH)'!$C$27</f>
        <v>Levitate</v>
      </c>
      <c r="W360" s="1917" t="str">
        <f>'Formatting (DO NOT TOUCH)'!$C$1</f>
        <v>-</v>
      </c>
      <c r="X360" s="1929">
        <v>0.0</v>
      </c>
      <c r="Y360" s="1929">
        <v>1.0</v>
      </c>
      <c r="Z360" s="1917"/>
      <c r="AA360" s="1917"/>
    </row>
    <row r="361">
      <c r="A361" s="1919">
        <v>359.0</v>
      </c>
      <c r="B361" s="1914" t="s">
        <v>3932</v>
      </c>
      <c r="C361" s="1944" t="s">
        <v>3432</v>
      </c>
      <c r="D361" s="1921">
        <v>130.0</v>
      </c>
      <c r="E361" s="1922">
        <v>60.0</v>
      </c>
      <c r="F361" s="1935" t="s">
        <v>3933</v>
      </c>
      <c r="G361" s="1924">
        <v>60.0</v>
      </c>
      <c r="H361" s="1938" t="s">
        <v>3618</v>
      </c>
      <c r="I361" s="1933" t="s">
        <v>3934</v>
      </c>
      <c r="J361" s="1949" t="s">
        <v>3645</v>
      </c>
      <c r="K361" s="1949" t="s">
        <v>3645</v>
      </c>
      <c r="L361" s="1919">
        <v>39.0</v>
      </c>
      <c r="M361" s="1915">
        <v>174.0</v>
      </c>
      <c r="N361" s="1928" t="str">
        <f>'Formatting (DO NOT TOUCH)'!$A$1</f>
        <v>None</v>
      </c>
      <c r="O361" s="1928" t="str">
        <f>'Formatting (DO NOT TOUCH)'!$A$1</f>
        <v>None</v>
      </c>
      <c r="P361" s="1919">
        <v>127.0</v>
      </c>
      <c r="Q361" s="1919">
        <v>25.0</v>
      </c>
      <c r="R361" s="1919">
        <v>35.0</v>
      </c>
      <c r="S361" s="1914" t="s">
        <v>3247</v>
      </c>
      <c r="T361" s="1917" t="s">
        <v>3289</v>
      </c>
      <c r="U361" s="1917" t="s">
        <v>3289</v>
      </c>
      <c r="V361" s="1917" t="str">
        <f>'Formatting (DO NOT TOUCH)'!$C$106</f>
        <v>Super Luck</v>
      </c>
      <c r="W361" s="1917" t="str">
        <f>'Formatting (DO NOT TOUCH)'!$C$106</f>
        <v>Super Luck</v>
      </c>
      <c r="X361" s="1929">
        <v>100.0</v>
      </c>
      <c r="Y361" s="1929">
        <v>136.0</v>
      </c>
      <c r="Z361" s="1917"/>
      <c r="AA361" s="1917"/>
    </row>
    <row r="362">
      <c r="A362" s="1919">
        <v>360.0</v>
      </c>
      <c r="B362" s="1914" t="s">
        <v>3935</v>
      </c>
      <c r="C362" s="1920">
        <v>95.0</v>
      </c>
      <c r="D362" s="1921">
        <v>23.0</v>
      </c>
      <c r="E362" s="1922">
        <v>48.0</v>
      </c>
      <c r="F362" s="1923">
        <v>23.0</v>
      </c>
      <c r="G362" s="1924">
        <v>48.0</v>
      </c>
      <c r="H362" s="1925">
        <v>23.0</v>
      </c>
      <c r="I362" s="1926">
        <v>260.0</v>
      </c>
      <c r="J362" s="1946" t="s">
        <v>473</v>
      </c>
      <c r="K362" s="1946" t="s">
        <v>473</v>
      </c>
      <c r="L362" s="1919">
        <v>14.0</v>
      </c>
      <c r="M362" s="1915">
        <v>44.0</v>
      </c>
      <c r="N362" s="1928" t="str">
        <f>'Formatting (DO NOT TOUCH)'!$A$1</f>
        <v>None</v>
      </c>
      <c r="O362" s="1928" t="str">
        <f>'Formatting (DO NOT TOUCH)'!$A$1</f>
        <v>None</v>
      </c>
      <c r="P362" s="1919">
        <v>127.0</v>
      </c>
      <c r="Q362" s="1919">
        <v>20.0</v>
      </c>
      <c r="R362" s="1919">
        <v>70.0</v>
      </c>
      <c r="S362" s="1914" t="s">
        <v>3381</v>
      </c>
      <c r="T362" s="1917" t="s">
        <v>3319</v>
      </c>
      <c r="U362" s="1917" t="s">
        <v>3319</v>
      </c>
      <c r="V362" s="1917" t="str">
        <f>'Formatting (DO NOT TOUCH)'!$C$24</f>
        <v>Shadow Tag</v>
      </c>
      <c r="W362" s="1917" t="str">
        <f>'Formatting (DO NOT TOUCH)'!$C$1</f>
        <v>-</v>
      </c>
      <c r="X362" s="1929">
        <v>0.0</v>
      </c>
      <c r="Y362" s="1929">
        <v>1.0</v>
      </c>
      <c r="Z362" s="1917"/>
      <c r="AA362" s="1917"/>
    </row>
    <row r="363">
      <c r="A363" s="1919">
        <v>361.0</v>
      </c>
      <c r="B363" s="1914" t="s">
        <v>3936</v>
      </c>
      <c r="C363" s="1920">
        <v>50.0</v>
      </c>
      <c r="D363" s="1921">
        <v>50.0</v>
      </c>
      <c r="E363" s="1922">
        <v>50.0</v>
      </c>
      <c r="F363" s="1935" t="s">
        <v>3351</v>
      </c>
      <c r="G363" s="1924">
        <v>50.0</v>
      </c>
      <c r="H363" s="1925">
        <v>50.0</v>
      </c>
      <c r="I363" s="1933" t="s">
        <v>3937</v>
      </c>
      <c r="J363" s="1950" t="s">
        <v>3450</v>
      </c>
      <c r="K363" s="1950" t="s">
        <v>3450</v>
      </c>
      <c r="L363" s="1919">
        <v>130.0</v>
      </c>
      <c r="M363" s="1915">
        <v>74.0</v>
      </c>
      <c r="N363" s="1928" t="str">
        <f>'Formatting (DO NOT TOUCH)'!$A$1</f>
        <v>None</v>
      </c>
      <c r="O363" s="1928" t="str">
        <f>'Formatting (DO NOT TOUCH)'!$A$1</f>
        <v>None</v>
      </c>
      <c r="P363" s="1919">
        <v>127.0</v>
      </c>
      <c r="Q363" s="1919">
        <v>20.0</v>
      </c>
      <c r="R363" s="1919">
        <v>70.0</v>
      </c>
      <c r="S363" s="1914" t="s">
        <v>3242</v>
      </c>
      <c r="T363" s="1917" t="s">
        <v>3302</v>
      </c>
      <c r="U363" s="1917" t="s">
        <v>3419</v>
      </c>
      <c r="V363" s="1917" t="str">
        <f>'Formatting (DO NOT TOUCH)'!$C$82</f>
        <v>Snow Cloak</v>
      </c>
      <c r="W363" s="1917" t="str">
        <f>'Formatting (DO NOT TOUCH)'!$C$82</f>
        <v>Snow Cloak</v>
      </c>
      <c r="X363" s="1929">
        <v>0.0</v>
      </c>
      <c r="Y363" s="1929">
        <v>7.0</v>
      </c>
      <c r="Z363" s="1917"/>
      <c r="AA363" s="1917"/>
    </row>
    <row r="364">
      <c r="A364" s="1919">
        <v>362.0</v>
      </c>
      <c r="B364" s="1914" t="s">
        <v>3938</v>
      </c>
      <c r="C364" s="1920">
        <v>80.0</v>
      </c>
      <c r="D364" s="1921">
        <v>80.0</v>
      </c>
      <c r="E364" s="1922">
        <v>80.0</v>
      </c>
      <c r="F364" s="1935" t="s">
        <v>3284</v>
      </c>
      <c r="G364" s="1924">
        <v>80.0</v>
      </c>
      <c r="H364" s="1938" t="s">
        <v>3284</v>
      </c>
      <c r="I364" s="1933" t="s">
        <v>3939</v>
      </c>
      <c r="J364" s="1950" t="s">
        <v>3450</v>
      </c>
      <c r="K364" s="1950" t="s">
        <v>3450</v>
      </c>
      <c r="L364" s="1919">
        <v>59.0</v>
      </c>
      <c r="M364" s="1915">
        <v>187.0</v>
      </c>
      <c r="N364" s="1928" t="str">
        <f>'Formatting (DO NOT TOUCH)'!$A$1</f>
        <v>None</v>
      </c>
      <c r="O364" s="1928" t="str">
        <f>'Formatting (DO NOT TOUCH)'!$A$1</f>
        <v>None</v>
      </c>
      <c r="P364" s="1919">
        <v>127.0</v>
      </c>
      <c r="Q364" s="1919">
        <v>20.0</v>
      </c>
      <c r="R364" s="1919">
        <v>70.0</v>
      </c>
      <c r="S364" s="1914" t="s">
        <v>3242</v>
      </c>
      <c r="T364" s="1917" t="s">
        <v>3302</v>
      </c>
      <c r="U364" s="1917" t="s">
        <v>3419</v>
      </c>
      <c r="V364" s="1917" t="str">
        <f>'Formatting (DO NOT TOUCH)'!$C$117</f>
        <v>Solid Rock</v>
      </c>
      <c r="W364" s="1917" t="str">
        <f>'Formatting (DO NOT TOUCH)'!$C$116</f>
        <v>Ice Body</v>
      </c>
      <c r="X364" s="1929">
        <v>0.0</v>
      </c>
      <c r="Y364" s="1929">
        <v>7.0</v>
      </c>
      <c r="Z364" s="1917"/>
      <c r="AA364" s="1917"/>
    </row>
    <row r="365">
      <c r="A365" s="1919">
        <v>363.0</v>
      </c>
      <c r="B365" s="1914" t="s">
        <v>3940</v>
      </c>
      <c r="C365" s="1920">
        <v>70.0</v>
      </c>
      <c r="D365" s="1921">
        <v>40.0</v>
      </c>
      <c r="E365" s="1922">
        <v>50.0</v>
      </c>
      <c r="F365" s="1923">
        <v>55.0</v>
      </c>
      <c r="G365" s="1924">
        <v>50.0</v>
      </c>
      <c r="H365" s="1925">
        <v>25.0</v>
      </c>
      <c r="I365" s="1926">
        <v>290.0</v>
      </c>
      <c r="J365" s="1950" t="s">
        <v>3450</v>
      </c>
      <c r="K365" s="1937" t="s">
        <v>3262</v>
      </c>
      <c r="L365" s="1919">
        <v>255.0</v>
      </c>
      <c r="M365" s="1915">
        <v>75.0</v>
      </c>
      <c r="N365" s="1928" t="str">
        <f>'Formatting (DO NOT TOUCH)'!$A$1</f>
        <v>None</v>
      </c>
      <c r="O365" s="1928" t="str">
        <f>'Formatting (DO NOT TOUCH)'!$A$1</f>
        <v>None</v>
      </c>
      <c r="P365" s="1919">
        <v>127.0</v>
      </c>
      <c r="Q365" s="1919">
        <v>20.0</v>
      </c>
      <c r="R365" s="1919">
        <v>70.0</v>
      </c>
      <c r="S365" s="1914" t="s">
        <v>3247</v>
      </c>
      <c r="T365" s="1917" t="s">
        <v>3263</v>
      </c>
      <c r="U365" s="1917" t="s">
        <v>3289</v>
      </c>
      <c r="V365" s="1917" t="str">
        <f>'Formatting (DO NOT TOUCH)'!$C$48</f>
        <v>Thick Fat</v>
      </c>
      <c r="W365" s="1917" t="str">
        <f>'Formatting (DO NOT TOUCH)'!$C$116</f>
        <v>Ice Body</v>
      </c>
      <c r="X365" s="1929">
        <v>0.0</v>
      </c>
      <c r="Y365" s="1929">
        <v>1.0</v>
      </c>
      <c r="Z365" s="1917"/>
      <c r="AA365" s="1917"/>
    </row>
    <row r="366">
      <c r="A366" s="1919">
        <v>364.0</v>
      </c>
      <c r="B366" s="1914" t="s">
        <v>3941</v>
      </c>
      <c r="C366" s="1920">
        <v>90.0</v>
      </c>
      <c r="D366" s="1921">
        <v>60.0</v>
      </c>
      <c r="E366" s="1941" t="s">
        <v>3378</v>
      </c>
      <c r="F366" s="1923">
        <v>75.0</v>
      </c>
      <c r="G366" s="1940" t="s">
        <v>3378</v>
      </c>
      <c r="H366" s="1925">
        <v>45.0</v>
      </c>
      <c r="I366" s="1933" t="s">
        <v>3942</v>
      </c>
      <c r="J366" s="1950" t="s">
        <v>3450</v>
      </c>
      <c r="K366" s="1937" t="s">
        <v>3262</v>
      </c>
      <c r="L366" s="1919">
        <v>156.0</v>
      </c>
      <c r="M366" s="1915">
        <v>128.0</v>
      </c>
      <c r="N366" s="1928" t="str">
        <f>'Formatting (DO NOT TOUCH)'!$A$1</f>
        <v>None</v>
      </c>
      <c r="O366" s="1928" t="str">
        <f>'Formatting (DO NOT TOUCH)'!$A$1</f>
        <v>None</v>
      </c>
      <c r="P366" s="1919">
        <v>127.0</v>
      </c>
      <c r="Q366" s="1919">
        <v>20.0</v>
      </c>
      <c r="R366" s="1919">
        <v>70.0</v>
      </c>
      <c r="S366" s="1914" t="s">
        <v>3247</v>
      </c>
      <c r="T366" s="1917" t="s">
        <v>3263</v>
      </c>
      <c r="U366" s="1917" t="s">
        <v>3289</v>
      </c>
      <c r="V366" s="1917" t="str">
        <f>'Formatting (DO NOT TOUCH)'!$C$116</f>
        <v>Ice Body</v>
      </c>
      <c r="W366" s="1917" t="str">
        <f>'Formatting (DO NOT TOUCH)'!$C$116</f>
        <v>Ice Body</v>
      </c>
      <c r="X366" s="1929">
        <v>0.0</v>
      </c>
      <c r="Y366" s="1929">
        <v>1.0</v>
      </c>
      <c r="Z366" s="1917"/>
      <c r="AA366" s="1917"/>
    </row>
    <row r="367">
      <c r="A367" s="1919">
        <v>365.0</v>
      </c>
      <c r="B367" s="1914" t="s">
        <v>3943</v>
      </c>
      <c r="C367" s="1920">
        <v>110.0</v>
      </c>
      <c r="D367" s="1932" t="s">
        <v>3944</v>
      </c>
      <c r="E367" s="1922">
        <v>90.0</v>
      </c>
      <c r="F367" s="1923">
        <v>95.0</v>
      </c>
      <c r="G367" s="1924">
        <v>90.0</v>
      </c>
      <c r="H367" s="1925">
        <v>65.0</v>
      </c>
      <c r="I367" s="1933" t="s">
        <v>3945</v>
      </c>
      <c r="J367" s="1950" t="s">
        <v>3450</v>
      </c>
      <c r="K367" s="1937" t="s">
        <v>3262</v>
      </c>
      <c r="L367" s="1919">
        <v>59.0</v>
      </c>
      <c r="M367" s="1915">
        <v>192.0</v>
      </c>
      <c r="N367" s="1928" t="str">
        <f>'Formatting (DO NOT TOUCH)'!$A$1</f>
        <v>None</v>
      </c>
      <c r="O367" s="1928" t="str">
        <f>'Formatting (DO NOT TOUCH)'!$A$1</f>
        <v>None</v>
      </c>
      <c r="P367" s="1919">
        <v>127.0</v>
      </c>
      <c r="Q367" s="1919">
        <v>20.0</v>
      </c>
      <c r="R367" s="1919">
        <v>70.0</v>
      </c>
      <c r="S367" s="1914" t="s">
        <v>3247</v>
      </c>
      <c r="T367" s="1917" t="s">
        <v>3263</v>
      </c>
      <c r="U367" s="1917" t="s">
        <v>3289</v>
      </c>
      <c r="V367" s="1917" t="str">
        <f>'Formatting (DO NOT TOUCH)'!$C$112</f>
        <v>Filter</v>
      </c>
      <c r="W367" s="1917" t="str">
        <f>'Formatting (DO NOT TOUCH)'!$C$116</f>
        <v>Ice Body</v>
      </c>
      <c r="X367" s="1929">
        <v>0.0</v>
      </c>
      <c r="Y367" s="1929">
        <v>1.0</v>
      </c>
      <c r="Z367" s="1917"/>
      <c r="AA367" s="1917"/>
    </row>
    <row r="368">
      <c r="A368" s="1919">
        <v>366.0</v>
      </c>
      <c r="B368" s="1914" t="s">
        <v>3946</v>
      </c>
      <c r="C368" s="1920">
        <v>35.0</v>
      </c>
      <c r="D368" s="1921">
        <v>64.0</v>
      </c>
      <c r="E368" s="1922">
        <v>85.0</v>
      </c>
      <c r="F368" s="1923">
        <v>74.0</v>
      </c>
      <c r="G368" s="1924">
        <v>55.0</v>
      </c>
      <c r="H368" s="1925">
        <v>32.0</v>
      </c>
      <c r="I368" s="1926">
        <v>345.0</v>
      </c>
      <c r="J368" s="1937" t="s">
        <v>3262</v>
      </c>
      <c r="K368" s="1937" t="s">
        <v>3262</v>
      </c>
      <c r="L368" s="1919">
        <v>124.0</v>
      </c>
      <c r="M368" s="1915">
        <v>142.0</v>
      </c>
      <c r="N368" s="1928" t="str">
        <f>'Formatting (DO NOT TOUCH)'!$A$1</f>
        <v>None</v>
      </c>
      <c r="O368" s="1928" t="str">
        <f>'Formatting (DO NOT TOUCH)'!$A$1</f>
        <v>None</v>
      </c>
      <c r="P368" s="1919">
        <v>127.0</v>
      </c>
      <c r="Q368" s="1919">
        <v>20.0</v>
      </c>
      <c r="R368" s="1919">
        <v>70.0</v>
      </c>
      <c r="S368" s="1914" t="s">
        <v>3805</v>
      </c>
      <c r="T368" s="1917" t="s">
        <v>3263</v>
      </c>
      <c r="U368" s="1917" t="s">
        <v>3263</v>
      </c>
      <c r="V368" s="1917" t="str">
        <f>'Formatting (DO NOT TOUCH)'!$C$76</f>
        <v>Shell Armor</v>
      </c>
      <c r="W368" s="1917" t="str">
        <f>'Formatting (DO NOT TOUCH)'!$C$1</f>
        <v>-</v>
      </c>
      <c r="X368" s="1929">
        <v>0.0</v>
      </c>
      <c r="Y368" s="1929">
        <v>1.0</v>
      </c>
      <c r="Z368" s="1917"/>
      <c r="AA368" s="1917"/>
    </row>
    <row r="369">
      <c r="A369" s="1919">
        <v>367.0</v>
      </c>
      <c r="B369" s="1914" t="s">
        <v>3947</v>
      </c>
      <c r="C369" s="1920">
        <v>55.0</v>
      </c>
      <c r="D369" s="1932" t="s">
        <v>3948</v>
      </c>
      <c r="E369" s="1922">
        <v>105.0</v>
      </c>
      <c r="F369" s="1935" t="s">
        <v>3949</v>
      </c>
      <c r="G369" s="1924">
        <v>75.0</v>
      </c>
      <c r="H369" s="1925">
        <v>52.0</v>
      </c>
      <c r="I369" s="1926">
        <v>485.0</v>
      </c>
      <c r="J369" s="1937" t="s">
        <v>3262</v>
      </c>
      <c r="K369" s="1937" t="s">
        <v>3262</v>
      </c>
      <c r="L369" s="1919">
        <v>78.0</v>
      </c>
      <c r="M369" s="1915">
        <v>178.0</v>
      </c>
      <c r="N369" s="1928" t="str">
        <f>'Formatting (DO NOT TOUCH)'!$A$1</f>
        <v>None</v>
      </c>
      <c r="O369" s="1928" t="str">
        <f>'Formatting (DO NOT TOUCH)'!$A$1</f>
        <v>None</v>
      </c>
      <c r="P369" s="1919">
        <v>127.0</v>
      </c>
      <c r="Q369" s="1919">
        <v>20.0</v>
      </c>
      <c r="R369" s="1919">
        <v>70.0</v>
      </c>
      <c r="S369" s="1914" t="s">
        <v>3805</v>
      </c>
      <c r="T369" s="1917" t="s">
        <v>3263</v>
      </c>
      <c r="U369" s="1917" t="s">
        <v>3263</v>
      </c>
      <c r="V369" s="1917" t="str">
        <f>'Formatting (DO NOT TOUCH)'!$C$34</f>
        <v>Swift Swim</v>
      </c>
      <c r="W369" s="1917" t="str">
        <f>'Formatting (DO NOT TOUCH)'!$C$1</f>
        <v>-</v>
      </c>
      <c r="X369" s="1929">
        <v>0.0</v>
      </c>
      <c r="Y369" s="1929">
        <v>1.0</v>
      </c>
      <c r="Z369" s="1917"/>
      <c r="AA369" s="1917"/>
    </row>
    <row r="370">
      <c r="A370" s="1919">
        <v>368.0</v>
      </c>
      <c r="B370" s="1914" t="s">
        <v>3950</v>
      </c>
      <c r="C370" s="1920">
        <v>55.0</v>
      </c>
      <c r="D370" s="1921">
        <v>84.0</v>
      </c>
      <c r="E370" s="1922">
        <v>105.0</v>
      </c>
      <c r="F370" s="1923">
        <v>114.0</v>
      </c>
      <c r="G370" s="1924">
        <v>75.0</v>
      </c>
      <c r="H370" s="1925">
        <v>52.0</v>
      </c>
      <c r="I370" s="1926">
        <v>485.0</v>
      </c>
      <c r="J370" s="1937" t="s">
        <v>3262</v>
      </c>
      <c r="K370" s="1937" t="s">
        <v>3262</v>
      </c>
      <c r="L370" s="1919">
        <v>78.0</v>
      </c>
      <c r="M370" s="1915">
        <v>178.0</v>
      </c>
      <c r="N370" s="1928" t="str">
        <f>'Formatting (DO NOT TOUCH)'!$A$1</f>
        <v>None</v>
      </c>
      <c r="O370" s="1928" t="str">
        <f>'Formatting (DO NOT TOUCH)'!$A$1</f>
        <v>None</v>
      </c>
      <c r="P370" s="1919">
        <v>127.0</v>
      </c>
      <c r="Q370" s="1919">
        <v>20.0</v>
      </c>
      <c r="R370" s="1919">
        <v>70.0</v>
      </c>
      <c r="S370" s="1914" t="s">
        <v>3805</v>
      </c>
      <c r="T370" s="1917" t="s">
        <v>3263</v>
      </c>
      <c r="U370" s="1917" t="s">
        <v>3263</v>
      </c>
      <c r="V370" s="1917" t="str">
        <f>'Formatting (DO NOT TOUCH)'!$C$34</f>
        <v>Swift Swim</v>
      </c>
      <c r="W370" s="1917" t="str">
        <f>'Formatting (DO NOT TOUCH)'!$C$1</f>
        <v>-</v>
      </c>
      <c r="X370" s="1929">
        <v>0.0</v>
      </c>
      <c r="Y370" s="1929">
        <v>9.0</v>
      </c>
      <c r="Z370" s="1917"/>
      <c r="AA370" s="1917"/>
    </row>
    <row r="371">
      <c r="A371" s="1919">
        <v>369.0</v>
      </c>
      <c r="B371" s="1914" t="s">
        <v>3951</v>
      </c>
      <c r="C371" s="1920">
        <v>100.0</v>
      </c>
      <c r="D371" s="1921">
        <v>90.0</v>
      </c>
      <c r="E371" s="1922">
        <v>130.0</v>
      </c>
      <c r="F371" s="1923">
        <v>45.0</v>
      </c>
      <c r="G371" s="1924">
        <v>65.0</v>
      </c>
      <c r="H371" s="1925">
        <v>55.0</v>
      </c>
      <c r="I371" s="1926">
        <v>485.0</v>
      </c>
      <c r="J371" s="1937" t="s">
        <v>3262</v>
      </c>
      <c r="K371" s="1948" t="s">
        <v>3418</v>
      </c>
      <c r="L371" s="1919">
        <v>33.0</v>
      </c>
      <c r="M371" s="1915">
        <v>198.0</v>
      </c>
      <c r="N371" s="1928" t="str">
        <f>'Formatting (DO NOT TOUCH)'!$A$1</f>
        <v>None</v>
      </c>
      <c r="O371" s="1928" t="str">
        <f>'Formatting (DO NOT TOUCH)'!$A$1</f>
        <v>None</v>
      </c>
      <c r="P371" s="1919">
        <v>31.0</v>
      </c>
      <c r="Q371" s="1919">
        <v>40.0</v>
      </c>
      <c r="R371" s="1919">
        <v>70.0</v>
      </c>
      <c r="S371" s="1914" t="s">
        <v>3381</v>
      </c>
      <c r="T371" s="1917" t="s">
        <v>3263</v>
      </c>
      <c r="U371" s="1917" t="s">
        <v>3505</v>
      </c>
      <c r="V371" s="1917" t="str">
        <f>'Formatting (DO NOT TOUCH)'!$C$34</f>
        <v>Swift Swim</v>
      </c>
      <c r="W371" s="1917" t="str">
        <f>'Formatting (DO NOT TOUCH)'!$C$70</f>
        <v>Rock Head</v>
      </c>
      <c r="X371" s="1929">
        <v>0.0</v>
      </c>
      <c r="Y371" s="1929">
        <v>7.0</v>
      </c>
      <c r="Z371" s="1917"/>
      <c r="AA371" s="1917"/>
    </row>
    <row r="372">
      <c r="A372" s="1919">
        <v>370.0</v>
      </c>
      <c r="B372" s="1914" t="s">
        <v>3952</v>
      </c>
      <c r="C372" s="1920">
        <v>43.0</v>
      </c>
      <c r="D372" s="1921">
        <v>30.0</v>
      </c>
      <c r="E372" s="1922">
        <v>55.0</v>
      </c>
      <c r="F372" s="1923">
        <v>40.0</v>
      </c>
      <c r="G372" s="1924">
        <v>65.0</v>
      </c>
      <c r="H372" s="1925">
        <v>97.0</v>
      </c>
      <c r="I372" s="1926">
        <v>330.0</v>
      </c>
      <c r="J372" s="1937" t="s">
        <v>3262</v>
      </c>
      <c r="K372" s="1937" t="s">
        <v>3262</v>
      </c>
      <c r="L372" s="1919">
        <v>255.0</v>
      </c>
      <c r="M372" s="1915">
        <v>110.0</v>
      </c>
      <c r="N372" s="1928" t="str">
        <f>'Formatting (DO NOT TOUCH)'!$A$1</f>
        <v>None</v>
      </c>
      <c r="O372" s="1928" t="str">
        <f>'Formatting (DO NOT TOUCH)'!$A$1</f>
        <v>None</v>
      </c>
      <c r="P372" s="1919">
        <v>191.0</v>
      </c>
      <c r="Q372" s="1919">
        <v>20.0</v>
      </c>
      <c r="R372" s="1919">
        <v>70.0</v>
      </c>
      <c r="S372" s="1914" t="s">
        <v>3330</v>
      </c>
      <c r="T372" s="1917" t="s">
        <v>3505</v>
      </c>
      <c r="U372" s="1917" t="s">
        <v>3505</v>
      </c>
      <c r="V372" s="1917" t="str">
        <f>'Formatting (DO NOT TOUCH)'!$C$34</f>
        <v>Swift Swim</v>
      </c>
      <c r="W372" s="1917" t="str">
        <f>'Formatting (DO NOT TOUCH)'!$C$1</f>
        <v>-</v>
      </c>
      <c r="X372" s="1929">
        <v>0.0</v>
      </c>
      <c r="Y372" s="1929">
        <v>9.0</v>
      </c>
      <c r="Z372" s="1917"/>
      <c r="AA372" s="1917"/>
    </row>
    <row r="373">
      <c r="A373" s="1919">
        <v>371.0</v>
      </c>
      <c r="B373" s="1914" t="s">
        <v>3953</v>
      </c>
      <c r="C373" s="1920">
        <v>45.0</v>
      </c>
      <c r="D373" s="1921">
        <v>75.0</v>
      </c>
      <c r="E373" s="1922">
        <v>60.0</v>
      </c>
      <c r="F373" s="1923">
        <v>40.0</v>
      </c>
      <c r="G373" s="1924">
        <v>30.0</v>
      </c>
      <c r="H373" s="1925">
        <v>50.0</v>
      </c>
      <c r="I373" s="1926">
        <v>300.0</v>
      </c>
      <c r="J373" s="1952" t="s">
        <v>3255</v>
      </c>
      <c r="K373" s="1952" t="s">
        <v>3255</v>
      </c>
      <c r="L373" s="1919">
        <v>65.0</v>
      </c>
      <c r="M373" s="1915">
        <v>89.0</v>
      </c>
      <c r="N373" s="1928" t="str">
        <f>'Formatting (DO NOT TOUCH)'!$A$1</f>
        <v>None</v>
      </c>
      <c r="O373" s="1928" t="str">
        <f>'Formatting (DO NOT TOUCH)'!$A$1</f>
        <v>None</v>
      </c>
      <c r="P373" s="1919">
        <v>127.0</v>
      </c>
      <c r="Q373" s="1919">
        <v>40.0</v>
      </c>
      <c r="R373" s="1919">
        <v>35.0</v>
      </c>
      <c r="S373" s="1914" t="s">
        <v>3381</v>
      </c>
      <c r="T373" s="1917" t="s">
        <v>3255</v>
      </c>
      <c r="U373" s="1917" t="s">
        <v>3255</v>
      </c>
      <c r="V373" s="1917" t="str">
        <f>'Formatting (DO NOT TOUCH)'!$C$70</f>
        <v>Rock Head</v>
      </c>
      <c r="W373" s="1917" t="str">
        <f>'Formatting (DO NOT TOUCH)'!$C$70</f>
        <v>Rock Head</v>
      </c>
      <c r="X373" s="1929">
        <v>0.0</v>
      </c>
      <c r="Y373" s="1929">
        <v>1.0</v>
      </c>
      <c r="Z373" s="1917"/>
      <c r="AA373" s="1917"/>
    </row>
    <row r="374">
      <c r="A374" s="1919">
        <v>372.0</v>
      </c>
      <c r="B374" s="1914" t="s">
        <v>3954</v>
      </c>
      <c r="C374" s="1920">
        <v>65.0</v>
      </c>
      <c r="D374" s="1921">
        <v>95.0</v>
      </c>
      <c r="E374" s="1922">
        <v>100.0</v>
      </c>
      <c r="F374" s="1923">
        <v>60.0</v>
      </c>
      <c r="G374" s="1940" t="s">
        <v>3687</v>
      </c>
      <c r="H374" s="1925">
        <v>50.0</v>
      </c>
      <c r="I374" s="1933" t="s">
        <v>3955</v>
      </c>
      <c r="J374" s="1952" t="s">
        <v>3255</v>
      </c>
      <c r="K374" s="1952" t="s">
        <v>3255</v>
      </c>
      <c r="L374" s="1919">
        <v>35.0</v>
      </c>
      <c r="M374" s="1915">
        <v>144.0</v>
      </c>
      <c r="N374" s="1928" t="str">
        <f>'Formatting (DO NOT TOUCH)'!$A$1</f>
        <v>None</v>
      </c>
      <c r="O374" s="1928" t="str">
        <f>'Formatting (DO NOT TOUCH)'!$A$1</f>
        <v>None</v>
      </c>
      <c r="P374" s="1919">
        <v>127.0</v>
      </c>
      <c r="Q374" s="1919">
        <v>40.0</v>
      </c>
      <c r="R374" s="1919">
        <v>35.0</v>
      </c>
      <c r="S374" s="1914" t="s">
        <v>3381</v>
      </c>
      <c r="T374" s="1917" t="s">
        <v>3255</v>
      </c>
      <c r="U374" s="1917" t="s">
        <v>3255</v>
      </c>
      <c r="V374" s="1917" t="str">
        <f>'Formatting (DO NOT TOUCH)'!$C$70</f>
        <v>Rock Head</v>
      </c>
      <c r="W374" s="1917" t="str">
        <f>'Formatting (DO NOT TOUCH)'!$C$76</f>
        <v>Shell Armor</v>
      </c>
      <c r="X374" s="1929">
        <v>0.0</v>
      </c>
      <c r="Y374" s="1929">
        <v>8.0</v>
      </c>
      <c r="Z374" s="1917"/>
      <c r="AA374" s="1917"/>
    </row>
    <row r="375">
      <c r="A375" s="1919">
        <v>373.0</v>
      </c>
      <c r="B375" s="1914" t="s">
        <v>3956</v>
      </c>
      <c r="C375" s="1920">
        <v>95.0</v>
      </c>
      <c r="D375" s="1921">
        <v>135.0</v>
      </c>
      <c r="E375" s="1922">
        <v>80.0</v>
      </c>
      <c r="F375" s="1923">
        <v>110.0</v>
      </c>
      <c r="G375" s="1940" t="s">
        <v>3305</v>
      </c>
      <c r="H375" s="1925">
        <v>100.0</v>
      </c>
      <c r="I375" s="1953" t="s">
        <v>3559</v>
      </c>
      <c r="J375" s="1952" t="s">
        <v>3255</v>
      </c>
      <c r="K375" s="1936" t="s">
        <v>3260</v>
      </c>
      <c r="L375" s="1919">
        <v>15.0</v>
      </c>
      <c r="M375" s="1915">
        <v>218.0</v>
      </c>
      <c r="N375" s="1928" t="str">
        <f>'Formatting (DO NOT TOUCH)'!$A$1</f>
        <v>None</v>
      </c>
      <c r="O375" s="1928" t="str">
        <f>'Formatting (DO NOT TOUCH)'!$A$1</f>
        <v>None</v>
      </c>
      <c r="P375" s="1919">
        <v>127.0</v>
      </c>
      <c r="Q375" s="1919">
        <v>40.0</v>
      </c>
      <c r="R375" s="1919">
        <v>35.0</v>
      </c>
      <c r="S375" s="1914" t="s">
        <v>3381</v>
      </c>
      <c r="T375" s="1917" t="s">
        <v>3255</v>
      </c>
      <c r="U375" s="1917" t="s">
        <v>3255</v>
      </c>
      <c r="V375" s="1917" t="str">
        <f>'Formatting (DO NOT TOUCH)'!$C$23</f>
        <v>Intimidate</v>
      </c>
      <c r="W375" s="1917" t="str">
        <f>'Formatting (DO NOT TOUCH)'!$C$23</f>
        <v>Intimidate</v>
      </c>
      <c r="X375" s="1929">
        <v>0.0</v>
      </c>
      <c r="Y375" s="1929">
        <v>1.0</v>
      </c>
      <c r="Z375" s="1917"/>
      <c r="AA375" s="1917"/>
    </row>
    <row r="376">
      <c r="A376" s="1919">
        <v>374.0</v>
      </c>
      <c r="B376" s="1914" t="s">
        <v>3957</v>
      </c>
      <c r="C376" s="1920">
        <v>40.0</v>
      </c>
      <c r="D376" s="1921">
        <v>55.0</v>
      </c>
      <c r="E376" s="1922">
        <v>80.0</v>
      </c>
      <c r="F376" s="1923">
        <v>35.0</v>
      </c>
      <c r="G376" s="1924">
        <v>60.0</v>
      </c>
      <c r="H376" s="1925">
        <v>30.0</v>
      </c>
      <c r="I376" s="1926">
        <v>300.0</v>
      </c>
      <c r="J376" s="1949" t="s">
        <v>3438</v>
      </c>
      <c r="K376" s="1946" t="s">
        <v>473</v>
      </c>
      <c r="L376" s="1919">
        <v>15.0</v>
      </c>
      <c r="M376" s="1915">
        <v>103.0</v>
      </c>
      <c r="N376" s="1928" t="str">
        <f>'Formatting (DO NOT TOUCH)'!$A$1</f>
        <v>None</v>
      </c>
      <c r="O376" s="1928" t="str">
        <f>'Formatting (DO NOT TOUCH)'!$A$1</f>
        <v>None</v>
      </c>
      <c r="P376" s="1919">
        <v>255.0</v>
      </c>
      <c r="Q376" s="1919">
        <v>40.0</v>
      </c>
      <c r="R376" s="1919">
        <v>35.0</v>
      </c>
      <c r="S376" s="1914" t="s">
        <v>3381</v>
      </c>
      <c r="T376" s="1917" t="s">
        <v>3419</v>
      </c>
      <c r="U376" s="1917" t="s">
        <v>3419</v>
      </c>
      <c r="V376" s="1917" t="str">
        <f>'Formatting (DO NOT TOUCH)'!$C$30</f>
        <v>Clear Body</v>
      </c>
      <c r="W376" s="1917" t="str">
        <f>'Formatting (DO NOT TOUCH)'!$C$1</f>
        <v>-</v>
      </c>
      <c r="X376" s="1929">
        <v>0.0</v>
      </c>
      <c r="Y376" s="1929">
        <v>1.0</v>
      </c>
      <c r="Z376" s="1917"/>
      <c r="AA376" s="1917"/>
    </row>
    <row r="377">
      <c r="A377" s="1919">
        <v>375.0</v>
      </c>
      <c r="B377" s="1914" t="s">
        <v>3958</v>
      </c>
      <c r="C377" s="1920">
        <v>60.0</v>
      </c>
      <c r="D377" s="1932" t="s">
        <v>3322</v>
      </c>
      <c r="E377" s="1922">
        <v>100.0</v>
      </c>
      <c r="F377" s="1923">
        <v>55.0</v>
      </c>
      <c r="G377" s="1924">
        <v>80.0</v>
      </c>
      <c r="H377" s="1925">
        <v>50.0</v>
      </c>
      <c r="I377" s="1933" t="s">
        <v>3959</v>
      </c>
      <c r="J377" s="1949" t="s">
        <v>3438</v>
      </c>
      <c r="K377" s="1946" t="s">
        <v>473</v>
      </c>
      <c r="L377" s="1919">
        <v>15.0</v>
      </c>
      <c r="M377" s="1915">
        <v>153.0</v>
      </c>
      <c r="N377" s="1928" t="str">
        <f>'Formatting (DO NOT TOUCH)'!$A$1</f>
        <v>None</v>
      </c>
      <c r="O377" s="1928" t="str">
        <f>'Formatting (DO NOT TOUCH)'!$A$1</f>
        <v>None</v>
      </c>
      <c r="P377" s="1919">
        <v>255.0</v>
      </c>
      <c r="Q377" s="1919">
        <v>40.0</v>
      </c>
      <c r="R377" s="1919">
        <v>35.0</v>
      </c>
      <c r="S377" s="1914" t="s">
        <v>3381</v>
      </c>
      <c r="T377" s="1917" t="s">
        <v>3419</v>
      </c>
      <c r="U377" s="1917" t="s">
        <v>3419</v>
      </c>
      <c r="V377" s="1917" t="str">
        <f>'Formatting (DO NOT TOUCH)'!$C$30</f>
        <v>Clear Body</v>
      </c>
      <c r="W377" s="1917" t="str">
        <f>'Formatting (DO NOT TOUCH)'!$C$1</f>
        <v>-</v>
      </c>
      <c r="X377" s="1929">
        <v>0.0</v>
      </c>
      <c r="Y377" s="1929">
        <v>1.0</v>
      </c>
      <c r="Z377" s="1917"/>
      <c r="AA377" s="1917"/>
    </row>
    <row r="378">
      <c r="A378" s="1919">
        <v>376.0</v>
      </c>
      <c r="B378" s="1914" t="s">
        <v>3960</v>
      </c>
      <c r="C378" s="1920">
        <v>80.0</v>
      </c>
      <c r="D378" s="1921">
        <v>135.0</v>
      </c>
      <c r="E378" s="1922">
        <v>130.0</v>
      </c>
      <c r="F378" s="1935" t="s">
        <v>3743</v>
      </c>
      <c r="G378" s="1924">
        <v>90.0</v>
      </c>
      <c r="H378" s="1925">
        <v>70.0</v>
      </c>
      <c r="I378" s="1953" t="s">
        <v>3559</v>
      </c>
      <c r="J378" s="1949" t="s">
        <v>3438</v>
      </c>
      <c r="K378" s="1946" t="s">
        <v>473</v>
      </c>
      <c r="L378" s="1919">
        <v>15.0</v>
      </c>
      <c r="M378" s="1915">
        <v>210.0</v>
      </c>
      <c r="N378" s="1928" t="str">
        <f>'Formatting (DO NOT TOUCH)'!$A$1</f>
        <v>None</v>
      </c>
      <c r="O378" s="1928" t="str">
        <f>'Formatting (DO NOT TOUCH)'!$A$1</f>
        <v>None</v>
      </c>
      <c r="P378" s="1919">
        <v>255.0</v>
      </c>
      <c r="Q378" s="1919">
        <v>40.0</v>
      </c>
      <c r="R378" s="1919">
        <v>35.0</v>
      </c>
      <c r="S378" s="1914" t="s">
        <v>3381</v>
      </c>
      <c r="T378" s="1917" t="s">
        <v>3419</v>
      </c>
      <c r="U378" s="1917" t="s">
        <v>3419</v>
      </c>
      <c r="V378" s="1917" t="str">
        <f>'Formatting (DO NOT TOUCH)'!$C$30</f>
        <v>Clear Body</v>
      </c>
      <c r="W378" s="1917" t="str">
        <f>'Formatting (DO NOT TOUCH)'!$C$1</f>
        <v>-</v>
      </c>
      <c r="X378" s="1929">
        <v>0.0</v>
      </c>
      <c r="Y378" s="1929">
        <v>1.0</v>
      </c>
      <c r="Z378" s="1917"/>
      <c r="AA378" s="1917"/>
    </row>
    <row r="379">
      <c r="A379" s="1919">
        <v>377.0</v>
      </c>
      <c r="B379" s="1914" t="s">
        <v>3961</v>
      </c>
      <c r="C379" s="1920">
        <v>80.0</v>
      </c>
      <c r="D379" s="1932" t="s">
        <v>3739</v>
      </c>
      <c r="E379" s="1922">
        <v>200.0</v>
      </c>
      <c r="F379" s="1923">
        <v>50.0</v>
      </c>
      <c r="G379" s="1924">
        <v>100.0</v>
      </c>
      <c r="H379" s="1925">
        <v>50.0</v>
      </c>
      <c r="I379" s="1933" t="s">
        <v>3552</v>
      </c>
      <c r="J379" s="1948" t="s">
        <v>3418</v>
      </c>
      <c r="K379" s="1948" t="s">
        <v>3418</v>
      </c>
      <c r="L379" s="1919">
        <v>14.0</v>
      </c>
      <c r="M379" s="1915">
        <v>217.0</v>
      </c>
      <c r="N379" s="1928" t="str">
        <f>'Formatting (DO NOT TOUCH)'!$A$1</f>
        <v>None</v>
      </c>
      <c r="O379" s="1928" t="str">
        <f>'Formatting (DO NOT TOUCH)'!$A$1</f>
        <v>None</v>
      </c>
      <c r="P379" s="1919">
        <v>255.0</v>
      </c>
      <c r="Q379" s="1919">
        <v>80.0</v>
      </c>
      <c r="R379" s="1919">
        <v>35.0</v>
      </c>
      <c r="S379" s="1914" t="s">
        <v>3381</v>
      </c>
      <c r="T379" s="1917" t="s">
        <v>3319</v>
      </c>
      <c r="U379" s="1917" t="s">
        <v>3319</v>
      </c>
      <c r="V379" s="1917" t="str">
        <f>'Formatting (DO NOT TOUCH)'!$C$117</f>
        <v>Solid Rock</v>
      </c>
      <c r="W379" s="1917" t="str">
        <f>'Formatting (DO NOT TOUCH)'!$C$30</f>
        <v>Clear Body</v>
      </c>
      <c r="X379" s="1929">
        <v>0.0</v>
      </c>
      <c r="Y379" s="1929">
        <v>5.0</v>
      </c>
      <c r="Z379" s="1917"/>
      <c r="AA379" s="1917"/>
    </row>
    <row r="380">
      <c r="A380" s="1919">
        <v>378.0</v>
      </c>
      <c r="B380" s="1914" t="s">
        <v>3962</v>
      </c>
      <c r="C380" s="1920">
        <v>80.0</v>
      </c>
      <c r="D380" s="1921">
        <v>50.0</v>
      </c>
      <c r="E380" s="1922">
        <v>100.0</v>
      </c>
      <c r="F380" s="1935" t="s">
        <v>3739</v>
      </c>
      <c r="G380" s="1924">
        <v>200.0</v>
      </c>
      <c r="H380" s="1925">
        <v>50.0</v>
      </c>
      <c r="I380" s="1933" t="s">
        <v>3552</v>
      </c>
      <c r="J380" s="1950" t="s">
        <v>3450</v>
      </c>
      <c r="K380" s="1950" t="s">
        <v>3450</v>
      </c>
      <c r="L380" s="1919">
        <v>14.0</v>
      </c>
      <c r="M380" s="1915">
        <v>216.0</v>
      </c>
      <c r="N380" s="1928" t="str">
        <f>'Formatting (DO NOT TOUCH)'!$A$1</f>
        <v>None</v>
      </c>
      <c r="O380" s="1928" t="str">
        <f>'Formatting (DO NOT TOUCH)'!$A$1</f>
        <v>None</v>
      </c>
      <c r="P380" s="1919">
        <v>255.0</v>
      </c>
      <c r="Q380" s="1919">
        <v>80.0</v>
      </c>
      <c r="R380" s="1919">
        <v>35.0</v>
      </c>
      <c r="S380" s="1914" t="s">
        <v>3381</v>
      </c>
      <c r="T380" s="1917" t="s">
        <v>3319</v>
      </c>
      <c r="U380" s="1917" t="s">
        <v>3319</v>
      </c>
      <c r="V380" s="1917" t="str">
        <f>'Formatting (DO NOT TOUCH)'!$C$112</f>
        <v>Filter</v>
      </c>
      <c r="W380" s="1917" t="str">
        <f>'Formatting (DO NOT TOUCH)'!$C$116</f>
        <v>Ice Body</v>
      </c>
      <c r="X380" s="1929">
        <v>0.0</v>
      </c>
      <c r="Y380" s="1929">
        <v>1.0</v>
      </c>
      <c r="Z380" s="1917"/>
      <c r="AA380" s="1917"/>
    </row>
    <row r="381">
      <c r="A381" s="1919">
        <v>379.0</v>
      </c>
      <c r="B381" s="1914" t="s">
        <v>3963</v>
      </c>
      <c r="C381" s="1920">
        <v>80.0</v>
      </c>
      <c r="D381" s="1932" t="s">
        <v>3509</v>
      </c>
      <c r="E381" s="1941" t="s">
        <v>3964</v>
      </c>
      <c r="F381" s="1935" t="s">
        <v>3965</v>
      </c>
      <c r="G381" s="1940" t="s">
        <v>3964</v>
      </c>
      <c r="H381" s="1938" t="s">
        <v>3966</v>
      </c>
      <c r="I381" s="1933" t="s">
        <v>3552</v>
      </c>
      <c r="J381" s="1949" t="s">
        <v>3438</v>
      </c>
      <c r="K381" s="1949" t="s">
        <v>3438</v>
      </c>
      <c r="L381" s="1919">
        <v>14.0</v>
      </c>
      <c r="M381" s="1915">
        <v>215.0</v>
      </c>
      <c r="N381" s="1928" t="str">
        <f>'Formatting (DO NOT TOUCH)'!$A$1</f>
        <v>None</v>
      </c>
      <c r="O381" s="1928" t="str">
        <f>'Formatting (DO NOT TOUCH)'!$A$1</f>
        <v>None</v>
      </c>
      <c r="P381" s="1919">
        <v>255.0</v>
      </c>
      <c r="Q381" s="1919">
        <v>80.0</v>
      </c>
      <c r="R381" s="1919">
        <v>35.0</v>
      </c>
      <c r="S381" s="1914" t="s">
        <v>3381</v>
      </c>
      <c r="T381" s="1917" t="s">
        <v>3319</v>
      </c>
      <c r="U381" s="1917" t="s">
        <v>3319</v>
      </c>
      <c r="V381" s="1917" t="str">
        <f>'Formatting (DO NOT TOUCH)'!$C$112</f>
        <v>Filter</v>
      </c>
      <c r="W381" s="1917" t="str">
        <f>'Formatting (DO NOT TOUCH)'!$C$30</f>
        <v>Clear Body</v>
      </c>
      <c r="X381" s="1929">
        <v>0.0</v>
      </c>
      <c r="Y381" s="1929">
        <v>7.0</v>
      </c>
      <c r="Z381" s="1917"/>
      <c r="AA381" s="1917"/>
    </row>
    <row r="382">
      <c r="A382" s="1919">
        <v>380.0</v>
      </c>
      <c r="B382" s="1914" t="s">
        <v>3967</v>
      </c>
      <c r="C382" s="1920">
        <v>80.0</v>
      </c>
      <c r="D382" s="1921">
        <v>80.0</v>
      </c>
      <c r="E382" s="1922">
        <v>90.0</v>
      </c>
      <c r="F382" s="1923">
        <v>110.0</v>
      </c>
      <c r="G382" s="1924">
        <v>130.0</v>
      </c>
      <c r="H382" s="1925">
        <v>110.0</v>
      </c>
      <c r="I382" s="1926">
        <v>600.0</v>
      </c>
      <c r="J382" s="1952" t="s">
        <v>3255</v>
      </c>
      <c r="K382" s="1946" t="s">
        <v>473</v>
      </c>
      <c r="L382" s="1919">
        <v>14.0</v>
      </c>
      <c r="M382" s="1915">
        <v>211.0</v>
      </c>
      <c r="N382" s="1928" t="str">
        <f>'Formatting (DO NOT TOUCH)'!$A$1</f>
        <v>None</v>
      </c>
      <c r="O382" s="1928" t="str">
        <f>'Formatting (DO NOT TOUCH)'!$A$1</f>
        <v>None</v>
      </c>
      <c r="P382" s="1919">
        <v>254.0</v>
      </c>
      <c r="Q382" s="1919">
        <v>120.0</v>
      </c>
      <c r="R382" s="1919">
        <v>90.0</v>
      </c>
      <c r="S382" s="1914" t="s">
        <v>3381</v>
      </c>
      <c r="T382" s="1917" t="s">
        <v>3319</v>
      </c>
      <c r="U382" s="1917" t="s">
        <v>3319</v>
      </c>
      <c r="V382" s="1917" t="str">
        <f>'Formatting (DO NOT TOUCH)'!$C$27</f>
        <v>Levitate</v>
      </c>
      <c r="W382" s="1917" t="str">
        <f>'Formatting (DO NOT TOUCH)'!$C$1</f>
        <v>-</v>
      </c>
      <c r="X382" s="1929">
        <v>0.0</v>
      </c>
      <c r="Y382" s="1929">
        <v>0.0</v>
      </c>
      <c r="Z382" s="1917"/>
      <c r="AA382" s="1917"/>
    </row>
    <row r="383">
      <c r="A383" s="1919">
        <v>381.0</v>
      </c>
      <c r="B383" s="1914" t="s">
        <v>3968</v>
      </c>
      <c r="C383" s="1920">
        <v>80.0</v>
      </c>
      <c r="D383" s="1921">
        <v>90.0</v>
      </c>
      <c r="E383" s="1922">
        <v>80.0</v>
      </c>
      <c r="F383" s="1923">
        <v>130.0</v>
      </c>
      <c r="G383" s="1924">
        <v>110.0</v>
      </c>
      <c r="H383" s="1925">
        <v>110.0</v>
      </c>
      <c r="I383" s="1926">
        <v>600.0</v>
      </c>
      <c r="J383" s="1952" t="s">
        <v>3255</v>
      </c>
      <c r="K383" s="1946" t="s">
        <v>473</v>
      </c>
      <c r="L383" s="1919">
        <v>14.0</v>
      </c>
      <c r="M383" s="1915">
        <v>211.0</v>
      </c>
      <c r="N383" s="1928" t="str">
        <f>'Formatting (DO NOT TOUCH)'!$A$1</f>
        <v>None</v>
      </c>
      <c r="O383" s="1928" t="str">
        <f>'Formatting (DO NOT TOUCH)'!$A$1</f>
        <v>None</v>
      </c>
      <c r="P383" s="1919">
        <v>0.0</v>
      </c>
      <c r="Q383" s="1919">
        <v>120.0</v>
      </c>
      <c r="R383" s="1919">
        <v>90.0</v>
      </c>
      <c r="S383" s="1914" t="s">
        <v>3381</v>
      </c>
      <c r="T383" s="1917" t="s">
        <v>3319</v>
      </c>
      <c r="U383" s="1917" t="s">
        <v>3319</v>
      </c>
      <c r="V383" s="1917" t="str">
        <f>'Formatting (DO NOT TOUCH)'!$C$27</f>
        <v>Levitate</v>
      </c>
      <c r="W383" s="1917" t="str">
        <f>'Formatting (DO NOT TOUCH)'!$C$1</f>
        <v>-</v>
      </c>
      <c r="X383" s="1929">
        <v>0.0</v>
      </c>
      <c r="Y383" s="1929">
        <v>1.0</v>
      </c>
      <c r="Z383" s="1917"/>
      <c r="AA383" s="1917"/>
    </row>
    <row r="384">
      <c r="A384" s="1919">
        <v>382.0</v>
      </c>
      <c r="B384" s="1914" t="s">
        <v>3969</v>
      </c>
      <c r="C384" s="1920">
        <v>100.0</v>
      </c>
      <c r="D384" s="1921">
        <v>100.0</v>
      </c>
      <c r="E384" s="1922">
        <v>90.0</v>
      </c>
      <c r="F384" s="1923">
        <v>150.0</v>
      </c>
      <c r="G384" s="1924">
        <v>140.0</v>
      </c>
      <c r="H384" s="1925">
        <v>90.0</v>
      </c>
      <c r="I384" s="1926">
        <v>670.0</v>
      </c>
      <c r="J384" s="1937" t="s">
        <v>3262</v>
      </c>
      <c r="K384" s="1937" t="s">
        <v>3262</v>
      </c>
      <c r="L384" s="1919">
        <v>14.0</v>
      </c>
      <c r="M384" s="1915">
        <v>218.0</v>
      </c>
      <c r="N384" s="1928" t="str">
        <f>'Formatting (DO NOT TOUCH)'!$A$1</f>
        <v>None</v>
      </c>
      <c r="O384" s="1928" t="str">
        <f>'Formatting (DO NOT TOUCH)'!$A$1</f>
        <v>None</v>
      </c>
      <c r="P384" s="1919">
        <v>255.0</v>
      </c>
      <c r="Q384" s="1919">
        <v>120.0</v>
      </c>
      <c r="R384" s="1919">
        <v>0.0</v>
      </c>
      <c r="S384" s="1914" t="s">
        <v>3381</v>
      </c>
      <c r="T384" s="1917" t="s">
        <v>3319</v>
      </c>
      <c r="U384" s="1917" t="s">
        <v>3319</v>
      </c>
      <c r="V384" s="1917" t="str">
        <f>'Formatting (DO NOT TOUCH)'!$C$3</f>
        <v>Drizzle</v>
      </c>
      <c r="W384" s="1917" t="str">
        <f>'Formatting (DO NOT TOUCH)'!$C$1</f>
        <v>-</v>
      </c>
      <c r="X384" s="1929">
        <v>0.0</v>
      </c>
      <c r="Y384" s="1929">
        <v>1.0</v>
      </c>
      <c r="Z384" s="1917"/>
      <c r="AA384" s="1917"/>
    </row>
    <row r="385">
      <c r="A385" s="1919">
        <v>383.0</v>
      </c>
      <c r="B385" s="1914" t="s">
        <v>3970</v>
      </c>
      <c r="C385" s="1920">
        <v>100.0</v>
      </c>
      <c r="D385" s="1921">
        <v>150.0</v>
      </c>
      <c r="E385" s="1922">
        <v>140.0</v>
      </c>
      <c r="F385" s="1923">
        <v>100.0</v>
      </c>
      <c r="G385" s="1924">
        <v>90.0</v>
      </c>
      <c r="H385" s="1925">
        <v>90.0</v>
      </c>
      <c r="I385" s="1926">
        <v>670.0</v>
      </c>
      <c r="J385" s="1943" t="s">
        <v>3312</v>
      </c>
      <c r="K385" s="1943" t="s">
        <v>3312</v>
      </c>
      <c r="L385" s="1919">
        <v>14.0</v>
      </c>
      <c r="M385" s="1915">
        <v>218.0</v>
      </c>
      <c r="N385" s="1928" t="str">
        <f>'Formatting (DO NOT TOUCH)'!$A$1</f>
        <v>None</v>
      </c>
      <c r="O385" s="1928" t="str">
        <f>'Formatting (DO NOT TOUCH)'!$A$1</f>
        <v>None</v>
      </c>
      <c r="P385" s="1919">
        <v>255.0</v>
      </c>
      <c r="Q385" s="1919">
        <v>120.0</v>
      </c>
      <c r="R385" s="1919">
        <v>0.0</v>
      </c>
      <c r="S385" s="1914" t="s">
        <v>3381</v>
      </c>
      <c r="T385" s="1917" t="s">
        <v>3319</v>
      </c>
      <c r="U385" s="1917" t="s">
        <v>3319</v>
      </c>
      <c r="V385" s="1917" t="str">
        <f>'Formatting (DO NOT TOUCH)'!$C$71</f>
        <v>Drought</v>
      </c>
      <c r="W385" s="1917" t="str">
        <f>'Formatting (DO NOT TOUCH)'!$C$1</f>
        <v>-</v>
      </c>
      <c r="X385" s="1929">
        <v>0.0</v>
      </c>
      <c r="Y385" s="1929">
        <v>0.0</v>
      </c>
      <c r="Z385" s="1917"/>
      <c r="AA385" s="1917"/>
    </row>
    <row r="386">
      <c r="A386" s="1919">
        <v>384.0</v>
      </c>
      <c r="B386" s="1914" t="s">
        <v>3971</v>
      </c>
      <c r="C386" s="1920">
        <v>105.0</v>
      </c>
      <c r="D386" s="1921">
        <v>150.0</v>
      </c>
      <c r="E386" s="1922">
        <v>90.0</v>
      </c>
      <c r="F386" s="1923">
        <v>150.0</v>
      </c>
      <c r="G386" s="1924">
        <v>90.0</v>
      </c>
      <c r="H386" s="1925">
        <v>95.0</v>
      </c>
      <c r="I386" s="1926">
        <v>680.0</v>
      </c>
      <c r="J386" s="1952" t="s">
        <v>3255</v>
      </c>
      <c r="K386" s="1936" t="s">
        <v>3260</v>
      </c>
      <c r="L386" s="1919">
        <v>14.0</v>
      </c>
      <c r="M386" s="1915">
        <v>220.0</v>
      </c>
      <c r="N386" s="1928" t="str">
        <f>'Formatting (DO NOT TOUCH)'!$A$1</f>
        <v>None</v>
      </c>
      <c r="O386" s="1928" t="str">
        <f>'Formatting (DO NOT TOUCH)'!$A$1</f>
        <v>None</v>
      </c>
      <c r="P386" s="1919">
        <v>255.0</v>
      </c>
      <c r="Q386" s="1919">
        <v>120.0</v>
      </c>
      <c r="R386" s="1919">
        <v>0.0</v>
      </c>
      <c r="S386" s="1914" t="s">
        <v>3381</v>
      </c>
      <c r="T386" s="1917" t="s">
        <v>3319</v>
      </c>
      <c r="U386" s="1917" t="s">
        <v>3319</v>
      </c>
      <c r="V386" s="1917" t="str">
        <f>'Formatting (DO NOT TOUCH)'!$C$77</f>
        <v>Air Lock</v>
      </c>
      <c r="W386" s="1917" t="str">
        <f>'Formatting (DO NOT TOUCH)'!$C$1</f>
        <v>-</v>
      </c>
      <c r="X386" s="1929">
        <v>0.0</v>
      </c>
      <c r="Y386" s="1929">
        <v>3.0</v>
      </c>
      <c r="Z386" s="1917"/>
      <c r="AA386" s="1917"/>
    </row>
    <row r="387">
      <c r="A387" s="1919">
        <v>385.0</v>
      </c>
      <c r="B387" s="1914" t="s">
        <v>3972</v>
      </c>
      <c r="C387" s="1920">
        <v>100.0</v>
      </c>
      <c r="D387" s="1921">
        <v>100.0</v>
      </c>
      <c r="E387" s="1922">
        <v>100.0</v>
      </c>
      <c r="F387" s="1923">
        <v>100.0</v>
      </c>
      <c r="G387" s="1924">
        <v>100.0</v>
      </c>
      <c r="H387" s="1925">
        <v>100.0</v>
      </c>
      <c r="I387" s="1926">
        <v>600.0</v>
      </c>
      <c r="J387" s="1949" t="s">
        <v>3438</v>
      </c>
      <c r="K387" s="1946" t="s">
        <v>473</v>
      </c>
      <c r="L387" s="1919">
        <v>14.0</v>
      </c>
      <c r="M387" s="1915">
        <v>215.0</v>
      </c>
      <c r="N387" s="1928" t="str">
        <f>'Formatting (DO NOT TOUCH)'!$A$1</f>
        <v>None</v>
      </c>
      <c r="O387" s="1928" t="str">
        <f>'Formatting (DO NOT TOUCH)'!$A$1</f>
        <v>None</v>
      </c>
      <c r="P387" s="1919">
        <v>255.0</v>
      </c>
      <c r="Q387" s="1919">
        <v>120.0</v>
      </c>
      <c r="R387" s="1919">
        <v>100.0</v>
      </c>
      <c r="S387" s="1914" t="s">
        <v>3381</v>
      </c>
      <c r="T387" s="1917" t="s">
        <v>3319</v>
      </c>
      <c r="U387" s="1917" t="s">
        <v>3319</v>
      </c>
      <c r="V387" s="1917" t="str">
        <f>'Formatting (DO NOT TOUCH)'!$C$33</f>
        <v>Serene Grace</v>
      </c>
      <c r="W387" s="1917" t="str">
        <f>'Formatting (DO NOT TOUCH)'!$C$1</f>
        <v>-</v>
      </c>
      <c r="X387" s="1929">
        <v>0.0</v>
      </c>
      <c r="Y387" s="1929">
        <v>2.0</v>
      </c>
      <c r="Z387" s="1917"/>
      <c r="AA387" s="1917"/>
    </row>
    <row r="388">
      <c r="A388" s="1919">
        <v>386.0</v>
      </c>
      <c r="B388" s="1914" t="s">
        <v>3973</v>
      </c>
      <c r="C388" s="1944" t="s">
        <v>3974</v>
      </c>
      <c r="D388" s="1921">
        <v>150.0</v>
      </c>
      <c r="E388" s="1941" t="s">
        <v>3351</v>
      </c>
      <c r="F388" s="1923">
        <v>150.0</v>
      </c>
      <c r="G388" s="1940" t="s">
        <v>3351</v>
      </c>
      <c r="H388" s="1925">
        <v>150.0</v>
      </c>
      <c r="I388" s="1933" t="s">
        <v>3975</v>
      </c>
      <c r="J388" s="1946" t="s">
        <v>473</v>
      </c>
      <c r="K388" s="1946" t="s">
        <v>473</v>
      </c>
      <c r="L388" s="1919">
        <v>14.0</v>
      </c>
      <c r="M388" s="1915">
        <v>215.0</v>
      </c>
      <c r="N388" s="1928" t="str">
        <f>'Formatting (DO NOT TOUCH)'!$A$1</f>
        <v>None</v>
      </c>
      <c r="O388" s="1928" t="str">
        <f>'Formatting (DO NOT TOUCH)'!$A$1</f>
        <v>None</v>
      </c>
      <c r="P388" s="1919">
        <v>255.0</v>
      </c>
      <c r="Q388" s="1919">
        <v>120.0</v>
      </c>
      <c r="R388" s="1919">
        <v>0.0</v>
      </c>
      <c r="S388" s="1914" t="s">
        <v>3381</v>
      </c>
      <c r="T388" s="1917" t="s">
        <v>3319</v>
      </c>
      <c r="U388" s="1917" t="s">
        <v>3319</v>
      </c>
      <c r="V388" s="1917" t="str">
        <f>'Formatting (DO NOT TOUCH)'!$C$99</f>
        <v>Magic Guard</v>
      </c>
      <c r="W388" s="1917" t="str">
        <f>'Formatting (DO NOT TOUCH)'!$C$1</f>
        <v>-</v>
      </c>
      <c r="X388" s="1929">
        <v>0.0</v>
      </c>
      <c r="Y388" s="1929">
        <v>0.0</v>
      </c>
      <c r="Z388" s="1917"/>
      <c r="AA388" s="1917"/>
    </row>
    <row r="389">
      <c r="A389" s="1919">
        <v>387.0</v>
      </c>
      <c r="B389" s="1914" t="s">
        <v>3976</v>
      </c>
      <c r="C389" s="1920">
        <v>55.0</v>
      </c>
      <c r="D389" s="1921">
        <v>68.0</v>
      </c>
      <c r="E389" s="1922">
        <v>64.0</v>
      </c>
      <c r="F389" s="1923">
        <v>45.0</v>
      </c>
      <c r="G389" s="1924">
        <v>55.0</v>
      </c>
      <c r="H389" s="1925">
        <v>31.0</v>
      </c>
      <c r="I389" s="1926">
        <v>318.0</v>
      </c>
      <c r="J389" s="1930" t="s">
        <v>3245</v>
      </c>
      <c r="K389" s="1930" t="s">
        <v>3245</v>
      </c>
      <c r="L389" s="1919">
        <v>59.0</v>
      </c>
      <c r="M389" s="1915">
        <v>64.0</v>
      </c>
      <c r="N389" s="1928" t="str">
        <f>'Formatting (DO NOT TOUCH)'!$A$1</f>
        <v>None</v>
      </c>
      <c r="O389" s="1928" t="str">
        <f>'Formatting (DO NOT TOUCH)'!$A$1</f>
        <v>None</v>
      </c>
      <c r="P389" s="1919">
        <v>31.0</v>
      </c>
      <c r="Q389" s="1919">
        <v>20.0</v>
      </c>
      <c r="R389" s="1919">
        <v>70.0</v>
      </c>
      <c r="S389" s="1914" t="s">
        <v>3247</v>
      </c>
      <c r="T389" s="1917" t="s">
        <v>3248</v>
      </c>
      <c r="U389" s="1917" t="s">
        <v>3245</v>
      </c>
      <c r="V389" s="1917" t="str">
        <f>'Formatting (DO NOT TOUCH)'!$C$66</f>
        <v>Overgrow</v>
      </c>
      <c r="W389" s="1917" t="str">
        <f>'Formatting (DO NOT TOUCH)'!$C$76</f>
        <v>Shell Armor</v>
      </c>
      <c r="X389" s="1929">
        <v>0.0</v>
      </c>
      <c r="Y389" s="1929">
        <v>3.0</v>
      </c>
      <c r="Z389" s="1917"/>
      <c r="AA389" s="1917"/>
    </row>
    <row r="390">
      <c r="A390" s="1919">
        <v>388.0</v>
      </c>
      <c r="B390" s="1914" t="s">
        <v>3977</v>
      </c>
      <c r="C390" s="1920">
        <v>75.0</v>
      </c>
      <c r="D390" s="1921">
        <v>89.0</v>
      </c>
      <c r="E390" s="1922">
        <v>85.0</v>
      </c>
      <c r="F390" s="1923">
        <v>55.0</v>
      </c>
      <c r="G390" s="1924">
        <v>65.0</v>
      </c>
      <c r="H390" s="1925">
        <v>36.0</v>
      </c>
      <c r="I390" s="1926">
        <v>405.0</v>
      </c>
      <c r="J390" s="1930" t="s">
        <v>3245</v>
      </c>
      <c r="K390" s="1930" t="s">
        <v>3245</v>
      </c>
      <c r="L390" s="1919">
        <v>59.0</v>
      </c>
      <c r="M390" s="1915">
        <v>141.0</v>
      </c>
      <c r="N390" s="1928" t="str">
        <f>'Formatting (DO NOT TOUCH)'!$A$1</f>
        <v>None</v>
      </c>
      <c r="O390" s="1928" t="str">
        <f>'Formatting (DO NOT TOUCH)'!$A$1</f>
        <v>None</v>
      </c>
      <c r="P390" s="1919">
        <v>31.0</v>
      </c>
      <c r="Q390" s="1919">
        <v>20.0</v>
      </c>
      <c r="R390" s="1919">
        <v>70.0</v>
      </c>
      <c r="S390" s="1914" t="s">
        <v>3247</v>
      </c>
      <c r="T390" s="1917" t="s">
        <v>3248</v>
      </c>
      <c r="U390" s="1917" t="s">
        <v>3245</v>
      </c>
      <c r="V390" s="1917" t="str">
        <f>'Formatting (DO NOT TOUCH)'!$C$103</f>
        <v>Leaf Guard</v>
      </c>
      <c r="W390" s="1917" t="str">
        <f>'Formatting (DO NOT TOUCH)'!$C$76</f>
        <v>Shell Armor</v>
      </c>
      <c r="X390" s="1929">
        <v>0.0</v>
      </c>
      <c r="Y390" s="1929">
        <v>3.0</v>
      </c>
      <c r="Z390" s="1917"/>
      <c r="AA390" s="1917"/>
    </row>
    <row r="391">
      <c r="A391" s="1919">
        <v>389.0</v>
      </c>
      <c r="B391" s="1914" t="s">
        <v>3978</v>
      </c>
      <c r="C391" s="1920">
        <v>95.0</v>
      </c>
      <c r="D391" s="1932" t="s">
        <v>3979</v>
      </c>
      <c r="E391" s="1922">
        <v>105.0</v>
      </c>
      <c r="F391" s="1935" t="s">
        <v>3980</v>
      </c>
      <c r="G391" s="1940" t="s">
        <v>3555</v>
      </c>
      <c r="H391" s="1925">
        <v>56.0</v>
      </c>
      <c r="I391" s="1933" t="s">
        <v>3252</v>
      </c>
      <c r="J391" s="1930" t="s">
        <v>3245</v>
      </c>
      <c r="K391" s="1943" t="s">
        <v>3312</v>
      </c>
      <c r="L391" s="1919">
        <v>20.0</v>
      </c>
      <c r="M391" s="1915">
        <v>208.0</v>
      </c>
      <c r="N391" s="1928" t="str">
        <f>'Formatting (DO NOT TOUCH)'!$A$1</f>
        <v>None</v>
      </c>
      <c r="O391" s="1928" t="str">
        <f>'Formatting (DO NOT TOUCH)'!$A$1</f>
        <v>None</v>
      </c>
      <c r="P391" s="1919">
        <v>31.0</v>
      </c>
      <c r="Q391" s="1919">
        <v>20.0</v>
      </c>
      <c r="R391" s="1919">
        <v>70.0</v>
      </c>
      <c r="S391" s="1914" t="s">
        <v>3247</v>
      </c>
      <c r="T391" s="1917" t="s">
        <v>3248</v>
      </c>
      <c r="U391" s="1917" t="s">
        <v>3245</v>
      </c>
      <c r="V391" s="1917" t="str">
        <f>'Formatting (DO NOT TOUCH)'!$C$48</f>
        <v>Thick Fat</v>
      </c>
      <c r="W391" s="1917" t="str">
        <f>'Formatting (DO NOT TOUCH)'!$C$76</f>
        <v>Shell Armor</v>
      </c>
      <c r="X391" s="1929">
        <v>0.0</v>
      </c>
      <c r="Y391" s="1929">
        <v>131.0</v>
      </c>
      <c r="Z391" s="1917"/>
      <c r="AA391" s="1917"/>
    </row>
    <row r="392">
      <c r="A392" s="1919">
        <v>390.0</v>
      </c>
      <c r="B392" s="1914" t="s">
        <v>3981</v>
      </c>
      <c r="C392" s="1920">
        <v>44.0</v>
      </c>
      <c r="D392" s="1921">
        <v>58.0</v>
      </c>
      <c r="E392" s="1922">
        <v>44.0</v>
      </c>
      <c r="F392" s="1923">
        <v>58.0</v>
      </c>
      <c r="G392" s="1924">
        <v>44.0</v>
      </c>
      <c r="H392" s="1925">
        <v>61.0</v>
      </c>
      <c r="I392" s="1926">
        <v>309.0</v>
      </c>
      <c r="J392" s="1934" t="s">
        <v>3254</v>
      </c>
      <c r="K392" s="1934" t="s">
        <v>3254</v>
      </c>
      <c r="L392" s="1919">
        <v>59.0</v>
      </c>
      <c r="M392" s="1915">
        <v>65.0</v>
      </c>
      <c r="N392" s="1928" t="str">
        <f>'Formatting (DO NOT TOUCH)'!$A$1</f>
        <v>None</v>
      </c>
      <c r="O392" s="1928" t="str">
        <f>'Formatting (DO NOT TOUCH)'!$A$1</f>
        <v>None</v>
      </c>
      <c r="P392" s="1919">
        <v>31.0</v>
      </c>
      <c r="Q392" s="1919">
        <v>20.0</v>
      </c>
      <c r="R392" s="1919">
        <v>70.0</v>
      </c>
      <c r="S392" s="1914" t="s">
        <v>3247</v>
      </c>
      <c r="T392" s="1917" t="s">
        <v>3289</v>
      </c>
      <c r="U392" s="1917" t="s">
        <v>3388</v>
      </c>
      <c r="V392" s="1917" t="str">
        <f>'Formatting (DO NOT TOUCH)'!$C$67</f>
        <v>Blaze</v>
      </c>
      <c r="W392" s="1917" t="str">
        <f>'Formatting (DO NOT TOUCH)'!$C$67</f>
        <v>Blaze</v>
      </c>
      <c r="X392" s="1929">
        <v>0.0</v>
      </c>
      <c r="Y392" s="1929">
        <v>133.0</v>
      </c>
      <c r="Z392" s="1917"/>
      <c r="AA392" s="1917"/>
    </row>
    <row r="393">
      <c r="A393" s="1919">
        <v>391.0</v>
      </c>
      <c r="B393" s="1914" t="s">
        <v>3982</v>
      </c>
      <c r="C393" s="1920">
        <v>64.0</v>
      </c>
      <c r="D393" s="1921">
        <v>78.0</v>
      </c>
      <c r="E393" s="1922">
        <v>52.0</v>
      </c>
      <c r="F393" s="1923">
        <v>78.0</v>
      </c>
      <c r="G393" s="1924">
        <v>52.0</v>
      </c>
      <c r="H393" s="1925">
        <v>81.0</v>
      </c>
      <c r="I393" s="1926">
        <v>405.0</v>
      </c>
      <c r="J393" s="1934" t="s">
        <v>3254</v>
      </c>
      <c r="K393" s="1945" t="s">
        <v>3373</v>
      </c>
      <c r="L393" s="1919">
        <v>59.0</v>
      </c>
      <c r="M393" s="1915">
        <v>142.0</v>
      </c>
      <c r="N393" s="1928" t="str">
        <f>'Formatting (DO NOT TOUCH)'!$A$1</f>
        <v>None</v>
      </c>
      <c r="O393" s="1928" t="str">
        <f>'Formatting (DO NOT TOUCH)'!$A$1</f>
        <v>None</v>
      </c>
      <c r="P393" s="1919">
        <v>31.0</v>
      </c>
      <c r="Q393" s="1919">
        <v>20.0</v>
      </c>
      <c r="R393" s="1919">
        <v>70.0</v>
      </c>
      <c r="S393" s="1914" t="s">
        <v>3247</v>
      </c>
      <c r="T393" s="1917" t="s">
        <v>3289</v>
      </c>
      <c r="U393" s="1917" t="s">
        <v>3388</v>
      </c>
      <c r="V393" s="1917" t="str">
        <f>'Formatting (DO NOT TOUCH)'!$C$67</f>
        <v>Blaze</v>
      </c>
      <c r="W393" s="1917" t="str">
        <f>'Formatting (DO NOT TOUCH)'!$C$67</f>
        <v>Blaze</v>
      </c>
      <c r="X393" s="1929">
        <v>0.0</v>
      </c>
      <c r="Y393" s="1929">
        <v>133.0</v>
      </c>
      <c r="Z393" s="1917"/>
      <c r="AA393" s="1917"/>
    </row>
    <row r="394">
      <c r="A394" s="1919">
        <v>392.0</v>
      </c>
      <c r="B394" s="1914" t="s">
        <v>3983</v>
      </c>
      <c r="C394" s="1944" t="s">
        <v>3984</v>
      </c>
      <c r="D394" s="1921">
        <v>104.0</v>
      </c>
      <c r="E394" s="1922">
        <v>71.0</v>
      </c>
      <c r="F394" s="1923">
        <v>104.0</v>
      </c>
      <c r="G394" s="1924">
        <v>71.0</v>
      </c>
      <c r="H394" s="1925">
        <v>108.0</v>
      </c>
      <c r="I394" s="1933" t="s">
        <v>3259</v>
      </c>
      <c r="J394" s="1934" t="s">
        <v>3254</v>
      </c>
      <c r="K394" s="1945" t="s">
        <v>3373</v>
      </c>
      <c r="L394" s="1919">
        <v>20.0</v>
      </c>
      <c r="M394" s="1915">
        <v>209.0</v>
      </c>
      <c r="N394" s="1928" t="str">
        <f>'Formatting (DO NOT TOUCH)'!$A$1</f>
        <v>None</v>
      </c>
      <c r="O394" s="1928" t="str">
        <f>'Formatting (DO NOT TOUCH)'!$A$1</f>
        <v>None</v>
      </c>
      <c r="P394" s="1919">
        <v>31.0</v>
      </c>
      <c r="Q394" s="1919">
        <v>20.0</v>
      </c>
      <c r="R394" s="1919">
        <v>70.0</v>
      </c>
      <c r="S394" s="1914" t="s">
        <v>3247</v>
      </c>
      <c r="T394" s="1917" t="s">
        <v>3289</v>
      </c>
      <c r="U394" s="1917" t="s">
        <v>3388</v>
      </c>
      <c r="V394" s="1917" t="str">
        <f>'Formatting (DO NOT TOUCH)'!$C$90</f>
        <v>Iron Fist</v>
      </c>
      <c r="W394" s="1917" t="str">
        <f>'Formatting (DO NOT TOUCH)'!$C$67</f>
        <v>Blaze</v>
      </c>
      <c r="X394" s="1929">
        <v>0.0</v>
      </c>
      <c r="Y394" s="1929">
        <v>5.0</v>
      </c>
      <c r="Z394" s="1917"/>
      <c r="AA394" s="1917"/>
    </row>
    <row r="395">
      <c r="A395" s="1919">
        <v>393.0</v>
      </c>
      <c r="B395" s="1914" t="s">
        <v>3985</v>
      </c>
      <c r="C395" s="1920">
        <v>53.0</v>
      </c>
      <c r="D395" s="1932" t="s">
        <v>3986</v>
      </c>
      <c r="E395" s="1922">
        <v>53.0</v>
      </c>
      <c r="F395" s="1935" t="s">
        <v>3987</v>
      </c>
      <c r="G395" s="1924">
        <v>56.0</v>
      </c>
      <c r="H395" s="1925">
        <v>40.0</v>
      </c>
      <c r="I395" s="1926">
        <v>314.0</v>
      </c>
      <c r="J395" s="1937" t="s">
        <v>3262</v>
      </c>
      <c r="K395" s="1937" t="s">
        <v>3262</v>
      </c>
      <c r="L395" s="1919">
        <v>59.0</v>
      </c>
      <c r="M395" s="1915">
        <v>66.0</v>
      </c>
      <c r="N395" s="1928" t="str">
        <f>'Formatting (DO NOT TOUCH)'!$A$1</f>
        <v>None</v>
      </c>
      <c r="O395" s="1928" t="str">
        <f>'Formatting (DO NOT TOUCH)'!$A$1</f>
        <v>None</v>
      </c>
      <c r="P395" s="1919">
        <v>31.0</v>
      </c>
      <c r="Q395" s="1919">
        <v>20.0</v>
      </c>
      <c r="R395" s="1919">
        <v>70.0</v>
      </c>
      <c r="S395" s="1914" t="s">
        <v>3247</v>
      </c>
      <c r="T395" s="1917" t="s">
        <v>3263</v>
      </c>
      <c r="U395" s="1917" t="s">
        <v>3289</v>
      </c>
      <c r="V395" s="1917" t="str">
        <f>'Formatting (DO NOT TOUCH)'!$C$68</f>
        <v>Torrent</v>
      </c>
      <c r="W395" s="1917" t="str">
        <f>'Formatting (DO NOT TOUCH)'!$C$68</f>
        <v>Torrent</v>
      </c>
      <c r="X395" s="1929">
        <v>0.0</v>
      </c>
      <c r="Y395" s="1929">
        <v>1.0</v>
      </c>
      <c r="Z395" s="1917"/>
      <c r="AA395" s="1917"/>
    </row>
    <row r="396">
      <c r="A396" s="1919">
        <v>394.0</v>
      </c>
      <c r="B396" s="1914" t="s">
        <v>3988</v>
      </c>
      <c r="C396" s="1920">
        <v>64.0</v>
      </c>
      <c r="D396" s="1932" t="s">
        <v>3989</v>
      </c>
      <c r="E396" s="1922">
        <v>68.0</v>
      </c>
      <c r="F396" s="1935" t="s">
        <v>3990</v>
      </c>
      <c r="G396" s="1924">
        <v>76.0</v>
      </c>
      <c r="H396" s="1925">
        <v>50.0</v>
      </c>
      <c r="I396" s="1926">
        <v>405.0</v>
      </c>
      <c r="J396" s="1937" t="s">
        <v>3262</v>
      </c>
      <c r="K396" s="1937" t="s">
        <v>3262</v>
      </c>
      <c r="L396" s="1919">
        <v>59.0</v>
      </c>
      <c r="M396" s="1915">
        <v>143.0</v>
      </c>
      <c r="N396" s="1928" t="str">
        <f>'Formatting (DO NOT TOUCH)'!$A$1</f>
        <v>None</v>
      </c>
      <c r="O396" s="1928" t="str">
        <f>'Formatting (DO NOT TOUCH)'!$A$1</f>
        <v>None</v>
      </c>
      <c r="P396" s="1919">
        <v>31.0</v>
      </c>
      <c r="Q396" s="1919">
        <v>20.0</v>
      </c>
      <c r="R396" s="1919">
        <v>70.0</v>
      </c>
      <c r="S396" s="1914" t="s">
        <v>3247</v>
      </c>
      <c r="T396" s="1917" t="s">
        <v>3263</v>
      </c>
      <c r="U396" s="1917" t="s">
        <v>3289</v>
      </c>
      <c r="V396" s="1917" t="str">
        <f>'Formatting (DO NOT TOUCH)'!$C$34</f>
        <v>Swift Swim</v>
      </c>
      <c r="W396" s="1917" t="str">
        <f>'Formatting (DO NOT TOUCH)'!$C$68</f>
        <v>Torrent</v>
      </c>
      <c r="X396" s="1929">
        <v>0.0</v>
      </c>
      <c r="Y396" s="1929">
        <v>1.0</v>
      </c>
      <c r="Z396" s="1917"/>
      <c r="AA396" s="1917"/>
    </row>
    <row r="397">
      <c r="A397" s="1919">
        <v>395.0</v>
      </c>
      <c r="B397" s="1914" t="s">
        <v>3991</v>
      </c>
      <c r="C397" s="1920">
        <v>84.0</v>
      </c>
      <c r="D397" s="1932" t="s">
        <v>3992</v>
      </c>
      <c r="E397" s="1941" t="s">
        <v>3993</v>
      </c>
      <c r="F397" s="1935" t="s">
        <v>3994</v>
      </c>
      <c r="G397" s="1924">
        <v>101.0</v>
      </c>
      <c r="H397" s="1925">
        <v>60.0</v>
      </c>
      <c r="I397" s="1933" t="s">
        <v>3269</v>
      </c>
      <c r="J397" s="1937" t="s">
        <v>3262</v>
      </c>
      <c r="K397" s="1949" t="s">
        <v>3438</v>
      </c>
      <c r="L397" s="1919">
        <v>20.0</v>
      </c>
      <c r="M397" s="1915">
        <v>210.0</v>
      </c>
      <c r="N397" s="1928" t="str">
        <f>'Formatting (DO NOT TOUCH)'!$A$1</f>
        <v>None</v>
      </c>
      <c r="O397" s="1928" t="str">
        <f>'Formatting (DO NOT TOUCH)'!$A$1</f>
        <v>None</v>
      </c>
      <c r="P397" s="1919">
        <v>31.0</v>
      </c>
      <c r="Q397" s="1919">
        <v>20.0</v>
      </c>
      <c r="R397" s="1919">
        <v>70.0</v>
      </c>
      <c r="S397" s="1914" t="s">
        <v>3247</v>
      </c>
      <c r="T397" s="1917" t="s">
        <v>3263</v>
      </c>
      <c r="U397" s="1917" t="s">
        <v>3289</v>
      </c>
      <c r="V397" s="1917" t="str">
        <f>'Formatting (DO NOT TOUCH)'!$C$34</f>
        <v>Swift Swim</v>
      </c>
      <c r="W397" s="1917" t="str">
        <f>'Formatting (DO NOT TOUCH)'!$C$68</f>
        <v>Torrent</v>
      </c>
      <c r="X397" s="1929">
        <v>0.0</v>
      </c>
      <c r="Y397" s="1929">
        <v>1.0</v>
      </c>
      <c r="Z397" s="1917"/>
      <c r="AA397" s="1917"/>
    </row>
    <row r="398">
      <c r="A398" s="1919">
        <v>396.0</v>
      </c>
      <c r="B398" s="1914" t="s">
        <v>3995</v>
      </c>
      <c r="C398" s="1920">
        <v>40.0</v>
      </c>
      <c r="D398" s="1921">
        <v>55.0</v>
      </c>
      <c r="E398" s="1922">
        <v>30.0</v>
      </c>
      <c r="F398" s="1923">
        <v>30.0</v>
      </c>
      <c r="G398" s="1924">
        <v>30.0</v>
      </c>
      <c r="H398" s="1925">
        <v>60.0</v>
      </c>
      <c r="I398" s="1926">
        <v>245.0</v>
      </c>
      <c r="J398" s="1927" t="s">
        <v>3241</v>
      </c>
      <c r="K398" s="1936" t="s">
        <v>3260</v>
      </c>
      <c r="L398" s="1919">
        <v>255.0</v>
      </c>
      <c r="M398" s="1915">
        <v>56.0</v>
      </c>
      <c r="N398" s="1928" t="str">
        <f>'Formatting (DO NOT TOUCH)'!$A$1</f>
        <v>None</v>
      </c>
      <c r="O398" s="1928" t="str">
        <f>'Formatting (DO NOT TOUCH)'!$A$1</f>
        <v>None</v>
      </c>
      <c r="P398" s="1919">
        <v>127.0</v>
      </c>
      <c r="Q398" s="1919">
        <v>15.0</v>
      </c>
      <c r="R398" s="1919">
        <v>70.0</v>
      </c>
      <c r="S398" s="1914" t="s">
        <v>3247</v>
      </c>
      <c r="T398" s="1917" t="s">
        <v>3260</v>
      </c>
      <c r="U398" s="1917" t="s">
        <v>3260</v>
      </c>
      <c r="V398" s="1917" t="str">
        <f>'Formatting (DO NOT TOUCH)'!$C$52</f>
        <v>Keen Eye</v>
      </c>
      <c r="W398" s="1917" t="str">
        <f>'Formatting (DO NOT TOUCH)'!$C$1</f>
        <v>-</v>
      </c>
      <c r="X398" s="1929">
        <v>90.0</v>
      </c>
      <c r="Y398" s="1929">
        <v>5.0</v>
      </c>
      <c r="Z398" s="1917"/>
      <c r="AA398" s="1917"/>
    </row>
    <row r="399">
      <c r="A399" s="1919">
        <v>397.0</v>
      </c>
      <c r="B399" s="1914" t="s">
        <v>3996</v>
      </c>
      <c r="C399" s="1920">
        <v>55.0</v>
      </c>
      <c r="D399" s="1921">
        <v>75.0</v>
      </c>
      <c r="E399" s="1922">
        <v>50.0</v>
      </c>
      <c r="F399" s="1923">
        <v>40.0</v>
      </c>
      <c r="G399" s="1924">
        <v>40.0</v>
      </c>
      <c r="H399" s="1925">
        <v>80.0</v>
      </c>
      <c r="I399" s="1926">
        <v>340.0</v>
      </c>
      <c r="J399" s="1927" t="s">
        <v>3241</v>
      </c>
      <c r="K399" s="1936" t="s">
        <v>3260</v>
      </c>
      <c r="L399" s="1919">
        <v>156.0</v>
      </c>
      <c r="M399" s="1915">
        <v>113.0</v>
      </c>
      <c r="N399" s="1928" t="str">
        <f>'Formatting (DO NOT TOUCH)'!$A$1</f>
        <v>None</v>
      </c>
      <c r="O399" s="1928" t="str">
        <f>'Formatting (DO NOT TOUCH)'!$A$1</f>
        <v>None</v>
      </c>
      <c r="P399" s="1919">
        <v>127.0</v>
      </c>
      <c r="Q399" s="1919">
        <v>15.0</v>
      </c>
      <c r="R399" s="1919">
        <v>70.0</v>
      </c>
      <c r="S399" s="1914" t="s">
        <v>3247</v>
      </c>
      <c r="T399" s="1917" t="s">
        <v>3260</v>
      </c>
      <c r="U399" s="1917" t="s">
        <v>3260</v>
      </c>
      <c r="V399" s="1917" t="str">
        <f>'Formatting (DO NOT TOUCH)'!$C$121</f>
        <v>Reckless</v>
      </c>
      <c r="W399" s="1917" t="str">
        <f>'Formatting (DO NOT TOUCH)'!$C$1</f>
        <v>-</v>
      </c>
      <c r="X399" s="1929">
        <v>60.0</v>
      </c>
      <c r="Y399" s="1929">
        <v>5.0</v>
      </c>
      <c r="Z399" s="1917"/>
      <c r="AA399" s="1917"/>
    </row>
    <row r="400">
      <c r="A400" s="1919">
        <v>398.0</v>
      </c>
      <c r="B400" s="1914" t="s">
        <v>3997</v>
      </c>
      <c r="C400" s="1920">
        <v>85.0</v>
      </c>
      <c r="D400" s="1921">
        <v>120.0</v>
      </c>
      <c r="E400" s="1922">
        <v>70.0</v>
      </c>
      <c r="F400" s="1923">
        <v>50.0</v>
      </c>
      <c r="G400" s="1924">
        <v>50.0</v>
      </c>
      <c r="H400" s="1938" t="s">
        <v>3409</v>
      </c>
      <c r="I400" s="1953" t="s">
        <v>3998</v>
      </c>
      <c r="J400" s="1927" t="s">
        <v>3241</v>
      </c>
      <c r="K400" s="1936" t="s">
        <v>3260</v>
      </c>
      <c r="L400" s="1919">
        <v>59.0</v>
      </c>
      <c r="M400" s="1915">
        <v>172.0</v>
      </c>
      <c r="N400" s="1928" t="str">
        <f>'Formatting (DO NOT TOUCH)'!$A$1</f>
        <v>None</v>
      </c>
      <c r="O400" s="1928" t="str">
        <f>'Formatting (DO NOT TOUCH)'!$A$1</f>
        <v>None</v>
      </c>
      <c r="P400" s="1919">
        <v>127.0</v>
      </c>
      <c r="Q400" s="1919">
        <v>15.0</v>
      </c>
      <c r="R400" s="1919">
        <v>70.0</v>
      </c>
      <c r="S400" s="1914" t="s">
        <v>3247</v>
      </c>
      <c r="T400" s="1917" t="s">
        <v>3260</v>
      </c>
      <c r="U400" s="1917" t="s">
        <v>3260</v>
      </c>
      <c r="V400" s="1917" t="str">
        <f>'Formatting (DO NOT TOUCH)'!$C$121</f>
        <v>Reckless</v>
      </c>
      <c r="W400" s="1917" t="str">
        <f>'Formatting (DO NOT TOUCH)'!$C$1</f>
        <v>-</v>
      </c>
      <c r="X400" s="1929">
        <v>60.0</v>
      </c>
      <c r="Y400" s="1929">
        <v>5.0</v>
      </c>
      <c r="Z400" s="1917"/>
      <c r="AA400" s="1917"/>
    </row>
    <row r="401">
      <c r="A401" s="1919">
        <v>399.0</v>
      </c>
      <c r="B401" s="1914" t="s">
        <v>3999</v>
      </c>
      <c r="C401" s="1920">
        <v>59.0</v>
      </c>
      <c r="D401" s="1921">
        <v>45.0</v>
      </c>
      <c r="E401" s="1922">
        <v>40.0</v>
      </c>
      <c r="F401" s="1923">
        <v>35.0</v>
      </c>
      <c r="G401" s="1924">
        <v>40.0</v>
      </c>
      <c r="H401" s="1925">
        <v>31.0</v>
      </c>
      <c r="I401" s="1926">
        <v>250.0</v>
      </c>
      <c r="J401" s="1927" t="s">
        <v>3241</v>
      </c>
      <c r="K401" s="1927" t="s">
        <v>3241</v>
      </c>
      <c r="L401" s="1919">
        <v>255.0</v>
      </c>
      <c r="M401" s="1915">
        <v>58.0</v>
      </c>
      <c r="N401" s="1928" t="str">
        <f>'Formatting (DO NOT TOUCH)'!$A$1</f>
        <v>None</v>
      </c>
      <c r="O401" s="1928" t="str">
        <f>'Formatting (DO NOT TOUCH)'!$A$1</f>
        <v>None</v>
      </c>
      <c r="P401" s="1919">
        <v>127.0</v>
      </c>
      <c r="Q401" s="1919">
        <v>15.0</v>
      </c>
      <c r="R401" s="1919">
        <v>70.0</v>
      </c>
      <c r="S401" s="1914" t="s">
        <v>3242</v>
      </c>
      <c r="T401" s="1917" t="s">
        <v>3263</v>
      </c>
      <c r="U401" s="1917" t="s">
        <v>3289</v>
      </c>
      <c r="V401" s="1917" t="str">
        <f>'Formatting (DO NOT TOUCH)'!$C$87</f>
        <v>Simple</v>
      </c>
      <c r="W401" s="1917" t="str">
        <f>'Formatting (DO NOT TOUCH)'!$C$110</f>
        <v>Unaware</v>
      </c>
      <c r="X401" s="1929">
        <v>90.0</v>
      </c>
      <c r="Y401" s="1929">
        <v>5.0</v>
      </c>
      <c r="Z401" s="1917"/>
      <c r="AA401" s="1917"/>
    </row>
    <row r="402">
      <c r="A402" s="1919">
        <v>400.0</v>
      </c>
      <c r="B402" s="1914" t="s">
        <v>4000</v>
      </c>
      <c r="C402" s="1920">
        <v>79.0</v>
      </c>
      <c r="D402" s="1921">
        <v>85.0</v>
      </c>
      <c r="E402" s="1922">
        <v>60.0</v>
      </c>
      <c r="F402" s="1923">
        <v>55.0</v>
      </c>
      <c r="G402" s="1924">
        <v>60.0</v>
      </c>
      <c r="H402" s="1925">
        <v>71.0</v>
      </c>
      <c r="I402" s="1926">
        <v>410.0</v>
      </c>
      <c r="J402" s="1927" t="s">
        <v>3241</v>
      </c>
      <c r="K402" s="1937" t="s">
        <v>3262</v>
      </c>
      <c r="L402" s="1919">
        <v>165.0</v>
      </c>
      <c r="M402" s="1915">
        <v>116.0</v>
      </c>
      <c r="N402" s="1928" t="str">
        <f>'Formatting (DO NOT TOUCH)'!$A$1</f>
        <v>None</v>
      </c>
      <c r="O402" s="1928" t="str">
        <f>'Formatting (DO NOT TOUCH)'!$A$1</f>
        <v>None</v>
      </c>
      <c r="P402" s="1919">
        <v>127.0</v>
      </c>
      <c r="Q402" s="1919">
        <v>15.0</v>
      </c>
      <c r="R402" s="1919">
        <v>70.0</v>
      </c>
      <c r="S402" s="1914" t="s">
        <v>3242</v>
      </c>
      <c r="T402" s="1917" t="s">
        <v>3263</v>
      </c>
      <c r="U402" s="1917" t="s">
        <v>3289</v>
      </c>
      <c r="V402" s="1917" t="str">
        <f>'Formatting (DO NOT TOUCH)'!$C$87</f>
        <v>Simple</v>
      </c>
      <c r="W402" s="1917" t="str">
        <f>'Formatting (DO NOT TOUCH)'!$C$110</f>
        <v>Unaware</v>
      </c>
      <c r="X402" s="1929">
        <v>60.0</v>
      </c>
      <c r="Y402" s="1929">
        <v>5.0</v>
      </c>
      <c r="Z402" s="1917"/>
      <c r="AA402" s="1917"/>
    </row>
    <row r="403">
      <c r="A403" s="1919">
        <v>401.0</v>
      </c>
      <c r="B403" s="1914" t="s">
        <v>4001</v>
      </c>
      <c r="C403" s="1920">
        <v>37.0</v>
      </c>
      <c r="D403" s="1921">
        <v>25.0</v>
      </c>
      <c r="E403" s="1922">
        <v>41.0</v>
      </c>
      <c r="F403" s="1923">
        <v>25.0</v>
      </c>
      <c r="G403" s="1924">
        <v>41.0</v>
      </c>
      <c r="H403" s="1925">
        <v>25.0</v>
      </c>
      <c r="I403" s="1926">
        <v>194.0</v>
      </c>
      <c r="J403" s="1939" t="s">
        <v>3271</v>
      </c>
      <c r="K403" s="1939" t="s">
        <v>3271</v>
      </c>
      <c r="L403" s="1919">
        <v>255.0</v>
      </c>
      <c r="M403" s="1915">
        <v>54.0</v>
      </c>
      <c r="N403" s="1928" t="str">
        <f>'Formatting (DO NOT TOUCH)'!$A$1</f>
        <v>None</v>
      </c>
      <c r="O403" s="1928" t="str">
        <f>'Formatting (DO NOT TOUCH)'!$A$1</f>
        <v>None</v>
      </c>
      <c r="P403" s="1919">
        <v>127.0</v>
      </c>
      <c r="Q403" s="1919">
        <v>15.0</v>
      </c>
      <c r="R403" s="1919">
        <v>70.0</v>
      </c>
      <c r="S403" s="1914" t="s">
        <v>3247</v>
      </c>
      <c r="T403" s="1917" t="s">
        <v>3271</v>
      </c>
      <c r="U403" s="1917" t="s">
        <v>3271</v>
      </c>
      <c r="V403" s="1917" t="str">
        <f>'Formatting (DO NOT TOUCH)'!$C$62</f>
        <v>Shed Skin</v>
      </c>
      <c r="W403" s="1917" t="str">
        <f>'Formatting (DO NOT TOUCH)'!$C$1</f>
        <v>-</v>
      </c>
      <c r="X403" s="1929">
        <v>0.0</v>
      </c>
      <c r="Y403" s="1929">
        <v>0.0</v>
      </c>
      <c r="Z403" s="1917"/>
      <c r="AA403" s="1917"/>
    </row>
    <row r="404">
      <c r="A404" s="1919">
        <v>402.0</v>
      </c>
      <c r="B404" s="1914" t="s">
        <v>4002</v>
      </c>
      <c r="C404" s="1920">
        <v>77.0</v>
      </c>
      <c r="D404" s="1921">
        <v>85.0</v>
      </c>
      <c r="E404" s="1922">
        <v>51.0</v>
      </c>
      <c r="F404" s="1923">
        <v>55.0</v>
      </c>
      <c r="G404" s="1924">
        <v>51.0</v>
      </c>
      <c r="H404" s="1925">
        <v>65.0</v>
      </c>
      <c r="I404" s="1926">
        <v>384.0</v>
      </c>
      <c r="J404" s="1939" t="s">
        <v>3271</v>
      </c>
      <c r="K404" s="1939" t="s">
        <v>3271</v>
      </c>
      <c r="L404" s="1919">
        <v>98.0</v>
      </c>
      <c r="M404" s="1915">
        <v>159.0</v>
      </c>
      <c r="N404" s="1928" t="str">
        <f>'Formatting (DO NOT TOUCH)'!$A$1</f>
        <v>None</v>
      </c>
      <c r="O404" s="1928" t="str">
        <f>'Formatting (DO NOT TOUCH)'!$A$1</f>
        <v>None</v>
      </c>
      <c r="P404" s="1919">
        <v>127.0</v>
      </c>
      <c r="Q404" s="1919">
        <v>15.0</v>
      </c>
      <c r="R404" s="1919">
        <v>70.0</v>
      </c>
      <c r="S404" s="1914" t="s">
        <v>3247</v>
      </c>
      <c r="T404" s="1917" t="s">
        <v>3271</v>
      </c>
      <c r="U404" s="1917" t="s">
        <v>3271</v>
      </c>
      <c r="V404" s="1917" t="str">
        <f>'Formatting (DO NOT TOUCH)'!$C$53</f>
        <v>Hyper Cutter</v>
      </c>
      <c r="W404" s="1917" t="str">
        <f>'Formatting (DO NOT TOUCH)'!$C$1</f>
        <v>-</v>
      </c>
      <c r="X404" s="1929">
        <v>0.0</v>
      </c>
      <c r="Y404" s="1929">
        <v>0.0</v>
      </c>
      <c r="Z404" s="1917"/>
      <c r="AA404" s="1917"/>
    </row>
    <row r="405">
      <c r="A405" s="1919">
        <v>403.0</v>
      </c>
      <c r="B405" s="1914" t="s">
        <v>4003</v>
      </c>
      <c r="C405" s="1920">
        <v>45.0</v>
      </c>
      <c r="D405" s="1921">
        <v>65.0</v>
      </c>
      <c r="E405" s="1922">
        <v>34.0</v>
      </c>
      <c r="F405" s="1923">
        <v>40.0</v>
      </c>
      <c r="G405" s="1924">
        <v>34.0</v>
      </c>
      <c r="H405" s="1925">
        <v>45.0</v>
      </c>
      <c r="I405" s="1926">
        <v>263.0</v>
      </c>
      <c r="J405" s="1942" t="s">
        <v>3301</v>
      </c>
      <c r="K405" s="1942" t="s">
        <v>3301</v>
      </c>
      <c r="L405" s="1919">
        <v>255.0</v>
      </c>
      <c r="M405" s="1915">
        <v>60.0</v>
      </c>
      <c r="N405" s="1928" t="str">
        <f>'Formatting (DO NOT TOUCH)'!$A$1</f>
        <v>None</v>
      </c>
      <c r="O405" s="1928" t="str">
        <f>'Formatting (DO NOT TOUCH)'!$A$1</f>
        <v>None</v>
      </c>
      <c r="P405" s="1919">
        <v>127.0</v>
      </c>
      <c r="Q405" s="1919">
        <v>20.0</v>
      </c>
      <c r="R405" s="1919">
        <v>70.0</v>
      </c>
      <c r="S405" s="1914" t="s">
        <v>3247</v>
      </c>
      <c r="T405" s="1917" t="s">
        <v>3289</v>
      </c>
      <c r="U405" s="1917" t="s">
        <v>3289</v>
      </c>
      <c r="V405" s="1917" t="str">
        <f>'Formatting (DO NOT TOUCH)'!$C$80</f>
        <v>Rivalry</v>
      </c>
      <c r="W405" s="1917" t="str">
        <f>'Formatting (DO NOT TOUCH)'!$C$80</f>
        <v>Rivalry</v>
      </c>
      <c r="X405" s="1929">
        <v>0.0</v>
      </c>
      <c r="Y405" s="1929">
        <v>1.0</v>
      </c>
      <c r="Z405" s="1917"/>
      <c r="AA405" s="1917"/>
    </row>
    <row r="406">
      <c r="A406" s="1919">
        <v>404.0</v>
      </c>
      <c r="B406" s="1914" t="s">
        <v>4004</v>
      </c>
      <c r="C406" s="1920">
        <v>60.0</v>
      </c>
      <c r="D406" s="1921">
        <v>85.0</v>
      </c>
      <c r="E406" s="1922">
        <v>49.0</v>
      </c>
      <c r="F406" s="1923">
        <v>60.0</v>
      </c>
      <c r="G406" s="1924">
        <v>49.0</v>
      </c>
      <c r="H406" s="1925">
        <v>60.0</v>
      </c>
      <c r="I406" s="1926">
        <v>363.0</v>
      </c>
      <c r="J406" s="1942" t="s">
        <v>3301</v>
      </c>
      <c r="K406" s="1942" t="s">
        <v>3301</v>
      </c>
      <c r="L406" s="1919">
        <v>156.0</v>
      </c>
      <c r="M406" s="1915">
        <v>117.0</v>
      </c>
      <c r="N406" s="1928" t="str">
        <f>'Formatting (DO NOT TOUCH)'!$A$1</f>
        <v>None</v>
      </c>
      <c r="O406" s="1928" t="str">
        <f>'Formatting (DO NOT TOUCH)'!$A$1</f>
        <v>None</v>
      </c>
      <c r="P406" s="1919">
        <v>127.0</v>
      </c>
      <c r="Q406" s="1919">
        <v>20.0</v>
      </c>
      <c r="R406" s="1919">
        <v>100.0</v>
      </c>
      <c r="S406" s="1914" t="s">
        <v>3247</v>
      </c>
      <c r="T406" s="1917" t="s">
        <v>3289</v>
      </c>
      <c r="U406" s="1917" t="s">
        <v>3289</v>
      </c>
      <c r="V406" s="1917" t="str">
        <f>'Formatting (DO NOT TOUCH)'!$C$53</f>
        <v>Hyper Cutter</v>
      </c>
      <c r="W406" s="1917" t="str">
        <f>'Formatting (DO NOT TOUCH)'!$C$53</f>
        <v>Hyper Cutter</v>
      </c>
      <c r="X406" s="1929">
        <v>0.0</v>
      </c>
      <c r="Y406" s="1929">
        <v>1.0</v>
      </c>
      <c r="Z406" s="1917"/>
      <c r="AA406" s="1917"/>
    </row>
    <row r="407">
      <c r="A407" s="1919">
        <v>405.0</v>
      </c>
      <c r="B407" s="1914" t="s">
        <v>4005</v>
      </c>
      <c r="C407" s="1920">
        <v>80.0</v>
      </c>
      <c r="D407" s="1921">
        <v>120.0</v>
      </c>
      <c r="E407" s="1922">
        <v>79.0</v>
      </c>
      <c r="F407" s="1935" t="s">
        <v>4006</v>
      </c>
      <c r="G407" s="1924">
        <v>79.0</v>
      </c>
      <c r="H407" s="1938" t="s">
        <v>4007</v>
      </c>
      <c r="I407" s="1926">
        <v>523.0</v>
      </c>
      <c r="J407" s="1942" t="s">
        <v>3301</v>
      </c>
      <c r="K407" s="1942" t="s">
        <v>3301</v>
      </c>
      <c r="L407" s="1919">
        <v>33.0</v>
      </c>
      <c r="M407" s="1915">
        <v>194.0</v>
      </c>
      <c r="N407" s="1928" t="str">
        <f>'Formatting (DO NOT TOUCH)'!$A$1</f>
        <v>None</v>
      </c>
      <c r="O407" s="1928" t="str">
        <f>'Formatting (DO NOT TOUCH)'!$A$1</f>
        <v>None</v>
      </c>
      <c r="P407" s="1919">
        <v>127.0</v>
      </c>
      <c r="Q407" s="1919">
        <v>20.0</v>
      </c>
      <c r="R407" s="1919">
        <v>70.0</v>
      </c>
      <c r="S407" s="1914" t="s">
        <v>3247</v>
      </c>
      <c r="T407" s="1917" t="s">
        <v>3289</v>
      </c>
      <c r="U407" s="1917" t="s">
        <v>3289</v>
      </c>
      <c r="V407" s="1917" t="str">
        <f>'Formatting (DO NOT TOUCH)'!$C$111</f>
        <v>Tinted Lens</v>
      </c>
      <c r="W407" s="1917" t="str">
        <f>'Formatting (DO NOT TOUCH)'!$C$121</f>
        <v>Reckless</v>
      </c>
      <c r="X407" s="1929">
        <v>60.0</v>
      </c>
      <c r="Y407" s="1929">
        <v>1.0</v>
      </c>
      <c r="Z407" s="1917"/>
      <c r="AA407" s="1917"/>
    </row>
    <row r="408">
      <c r="A408" s="1919">
        <v>406.0</v>
      </c>
      <c r="B408" s="1914" t="s">
        <v>4008</v>
      </c>
      <c r="C408" s="1920">
        <v>40.0</v>
      </c>
      <c r="D408" s="1921">
        <v>30.0</v>
      </c>
      <c r="E408" s="1922">
        <v>35.0</v>
      </c>
      <c r="F408" s="1923">
        <v>50.0</v>
      </c>
      <c r="G408" s="1924">
        <v>70.0</v>
      </c>
      <c r="H408" s="1925">
        <v>55.0</v>
      </c>
      <c r="I408" s="1926">
        <v>280.0</v>
      </c>
      <c r="J408" s="1930" t="s">
        <v>3245</v>
      </c>
      <c r="K408" s="1931" t="s">
        <v>3246</v>
      </c>
      <c r="L408" s="1919">
        <v>255.0</v>
      </c>
      <c r="M408" s="1915">
        <v>68.0</v>
      </c>
      <c r="N408" s="1928" t="str">
        <f>'Formatting (DO NOT TOUCH)'!$A$1</f>
        <v>None</v>
      </c>
      <c r="O408" s="1928" t="str">
        <f>'Formatting (DO NOT TOUCH)'!$A$1</f>
        <v>None</v>
      </c>
      <c r="P408" s="1919">
        <v>127.0</v>
      </c>
      <c r="Q408" s="1919">
        <v>20.0</v>
      </c>
      <c r="R408" s="1919">
        <v>70.0</v>
      </c>
      <c r="S408" s="1914" t="s">
        <v>3247</v>
      </c>
      <c r="T408" s="1917" t="s">
        <v>3319</v>
      </c>
      <c r="U408" s="1917" t="s">
        <v>3319</v>
      </c>
      <c r="V408" s="1917" t="str">
        <f>'Formatting (DO NOT TOUCH)'!$C$31</f>
        <v>Natural Cure</v>
      </c>
      <c r="W408" s="1917" t="str">
        <f>'Formatting (DO NOT TOUCH)'!$C$31</f>
        <v>Natural Cure</v>
      </c>
      <c r="X408" s="1929">
        <v>120.0</v>
      </c>
      <c r="Y408" s="1929">
        <v>131.0</v>
      </c>
      <c r="Z408" s="1917"/>
      <c r="AA408" s="1917"/>
    </row>
    <row r="409">
      <c r="A409" s="1919">
        <v>407.0</v>
      </c>
      <c r="B409" s="1914" t="s">
        <v>4009</v>
      </c>
      <c r="C409" s="1920">
        <v>60.0</v>
      </c>
      <c r="D409" s="1921">
        <v>70.0</v>
      </c>
      <c r="E409" s="1922">
        <v>55.0</v>
      </c>
      <c r="F409" s="1923">
        <v>125.0</v>
      </c>
      <c r="G409" s="1924">
        <v>105.0</v>
      </c>
      <c r="H409" s="1925">
        <v>90.0</v>
      </c>
      <c r="I409" s="1926">
        <v>505.0</v>
      </c>
      <c r="J409" s="1930" t="s">
        <v>3245</v>
      </c>
      <c r="K409" s="1931" t="s">
        <v>3246</v>
      </c>
      <c r="L409" s="1919">
        <v>98.0</v>
      </c>
      <c r="M409" s="1915">
        <v>204.0</v>
      </c>
      <c r="N409" s="1928" t="str">
        <f>'Formatting (DO NOT TOUCH)'!$A$1</f>
        <v>None</v>
      </c>
      <c r="O409" s="1928" t="str">
        <f>'Formatting (DO NOT TOUCH)'!$A$1</f>
        <v>None</v>
      </c>
      <c r="P409" s="1919">
        <v>127.0</v>
      </c>
      <c r="Q409" s="1919">
        <v>20.0</v>
      </c>
      <c r="R409" s="1919">
        <v>70.0</v>
      </c>
      <c r="S409" s="1914" t="s">
        <v>3247</v>
      </c>
      <c r="T409" s="1917" t="s">
        <v>3302</v>
      </c>
      <c r="U409" s="1917" t="s">
        <v>3245</v>
      </c>
      <c r="V409" s="1917" t="str">
        <f>'Formatting (DO NOT TOUCH)'!$C$31</f>
        <v>Natural Cure</v>
      </c>
      <c r="W409" s="1917" t="str">
        <f>'Formatting (DO NOT TOUCH)'!$C$31</f>
        <v>Natural Cure</v>
      </c>
      <c r="X409" s="1929">
        <v>60.0</v>
      </c>
      <c r="Y409" s="1929">
        <v>131.0</v>
      </c>
      <c r="Z409" s="1917"/>
      <c r="AA409" s="1917"/>
    </row>
    <row r="410">
      <c r="A410" s="1919">
        <v>408.0</v>
      </c>
      <c r="B410" s="1914" t="s">
        <v>4010</v>
      </c>
      <c r="C410" s="1920">
        <v>67.0</v>
      </c>
      <c r="D410" s="1921">
        <v>125.0</v>
      </c>
      <c r="E410" s="1941" t="s">
        <v>3499</v>
      </c>
      <c r="F410" s="1935" t="s">
        <v>3469</v>
      </c>
      <c r="G410" s="1940" t="s">
        <v>3918</v>
      </c>
      <c r="H410" s="1925">
        <v>58.0</v>
      </c>
      <c r="I410" s="1926">
        <v>350.0</v>
      </c>
      <c r="J410" s="1948" t="s">
        <v>3418</v>
      </c>
      <c r="K410" s="1948" t="s">
        <v>3418</v>
      </c>
      <c r="L410" s="1919">
        <v>59.0</v>
      </c>
      <c r="M410" s="1915">
        <v>99.0</v>
      </c>
      <c r="N410" s="1928" t="str">
        <f>'Formatting (DO NOT TOUCH)'!$A$1</f>
        <v>None</v>
      </c>
      <c r="O410" s="1928" t="str">
        <f>'Formatting (DO NOT TOUCH)'!$A$1</f>
        <v>None</v>
      </c>
      <c r="P410" s="1919">
        <v>31.0</v>
      </c>
      <c r="Q410" s="1919">
        <v>30.0</v>
      </c>
      <c r="R410" s="1919">
        <v>70.0</v>
      </c>
      <c r="S410" s="1914" t="s">
        <v>3805</v>
      </c>
      <c r="T410" s="1917" t="s">
        <v>3248</v>
      </c>
      <c r="U410" s="1917" t="s">
        <v>3248</v>
      </c>
      <c r="V410" s="1917" t="str">
        <f>'Formatting (DO NOT TOUCH)'!$C$70</f>
        <v>Rock Head</v>
      </c>
      <c r="W410" s="1917" t="str">
        <f>'Formatting (DO NOT TOUCH)'!$C$105</f>
        <v>Mold Breaker</v>
      </c>
      <c r="X410" s="1929">
        <v>0.0</v>
      </c>
      <c r="Y410" s="1929">
        <v>1.0</v>
      </c>
      <c r="Z410" s="1917"/>
      <c r="AA410" s="1917"/>
    </row>
    <row r="411">
      <c r="A411" s="1919">
        <v>409.0</v>
      </c>
      <c r="B411" s="1914" t="s">
        <v>4011</v>
      </c>
      <c r="C411" s="1920">
        <v>97.0</v>
      </c>
      <c r="D411" s="1932" t="s">
        <v>4012</v>
      </c>
      <c r="E411" s="1941" t="s">
        <v>3376</v>
      </c>
      <c r="F411" s="1935" t="s">
        <v>4013</v>
      </c>
      <c r="G411" s="1940" t="s">
        <v>3351</v>
      </c>
      <c r="H411" s="1925">
        <v>58.0</v>
      </c>
      <c r="I411" s="1933" t="s">
        <v>4014</v>
      </c>
      <c r="J411" s="1948" t="s">
        <v>3418</v>
      </c>
      <c r="K411" s="1948" t="s">
        <v>3418</v>
      </c>
      <c r="L411" s="1919">
        <v>59.0</v>
      </c>
      <c r="M411" s="1915">
        <v>199.0</v>
      </c>
      <c r="N411" s="1928" t="str">
        <f>'Formatting (DO NOT TOUCH)'!$A$1</f>
        <v>None</v>
      </c>
      <c r="O411" s="1928" t="str">
        <f>'Formatting (DO NOT TOUCH)'!$A$1</f>
        <v>None</v>
      </c>
      <c r="P411" s="1919">
        <v>31.0</v>
      </c>
      <c r="Q411" s="1919">
        <v>30.0</v>
      </c>
      <c r="R411" s="1919">
        <v>70.0</v>
      </c>
      <c r="S411" s="1914" t="s">
        <v>3805</v>
      </c>
      <c r="T411" s="1917" t="s">
        <v>3248</v>
      </c>
      <c r="U411" s="1917" t="s">
        <v>3248</v>
      </c>
      <c r="V411" s="1917" t="str">
        <f>'Formatting (DO NOT TOUCH)'!$C$70</f>
        <v>Rock Head</v>
      </c>
      <c r="W411" s="1917" t="str">
        <f>'Formatting (DO NOT TOUCH)'!$C$105</f>
        <v>Mold Breaker</v>
      </c>
      <c r="X411" s="1929">
        <v>0.0</v>
      </c>
      <c r="Y411" s="1929">
        <v>1.0</v>
      </c>
      <c r="Z411" s="1917"/>
      <c r="AA411" s="1917"/>
    </row>
    <row r="412">
      <c r="A412" s="1919">
        <v>410.0</v>
      </c>
      <c r="B412" s="1914" t="s">
        <v>4015</v>
      </c>
      <c r="C412" s="1944" t="s">
        <v>4016</v>
      </c>
      <c r="D412" s="1932" t="s">
        <v>4017</v>
      </c>
      <c r="E412" s="1922">
        <v>118.0</v>
      </c>
      <c r="F412" s="1935" t="s">
        <v>4018</v>
      </c>
      <c r="G412" s="1924">
        <v>88.0</v>
      </c>
      <c r="H412" s="1925">
        <v>30.0</v>
      </c>
      <c r="I412" s="1933" t="s">
        <v>4019</v>
      </c>
      <c r="J412" s="1948" t="s">
        <v>3418</v>
      </c>
      <c r="K412" s="1949" t="s">
        <v>3438</v>
      </c>
      <c r="L412" s="1919">
        <v>59.0</v>
      </c>
      <c r="M412" s="1915">
        <v>99.0</v>
      </c>
      <c r="N412" s="1928" t="str">
        <f>'Formatting (DO NOT TOUCH)'!$A$1</f>
        <v>None</v>
      </c>
      <c r="O412" s="1928" t="str">
        <f>'Formatting (DO NOT TOUCH)'!$A$1</f>
        <v>None</v>
      </c>
      <c r="P412" s="1919">
        <v>31.0</v>
      </c>
      <c r="Q412" s="1919">
        <v>30.0</v>
      </c>
      <c r="R412" s="1919">
        <v>70.0</v>
      </c>
      <c r="S412" s="1914" t="s">
        <v>3805</v>
      </c>
      <c r="T412" s="1917" t="s">
        <v>3248</v>
      </c>
      <c r="U412" s="1917" t="s">
        <v>3248</v>
      </c>
      <c r="V412" s="1917" t="str">
        <f>'Formatting (DO NOT TOUCH)'!$C$117</f>
        <v>Solid Rock</v>
      </c>
      <c r="W412" s="1917" t="str">
        <f>'Formatting (DO NOT TOUCH)'!$C$5</f>
        <v>Battle Armor</v>
      </c>
      <c r="X412" s="1929">
        <v>0.0</v>
      </c>
      <c r="Y412" s="1929">
        <v>7.0</v>
      </c>
      <c r="Z412" s="1917"/>
      <c r="AA412" s="1917"/>
    </row>
    <row r="413">
      <c r="A413" s="1919">
        <v>411.0</v>
      </c>
      <c r="B413" s="1914" t="s">
        <v>4020</v>
      </c>
      <c r="C413" s="1944" t="s">
        <v>3376</v>
      </c>
      <c r="D413" s="1932" t="s">
        <v>4021</v>
      </c>
      <c r="E413" s="1922">
        <v>168.0</v>
      </c>
      <c r="F413" s="1935" t="s">
        <v>4022</v>
      </c>
      <c r="G413" s="1924">
        <v>138.0</v>
      </c>
      <c r="H413" s="1925">
        <v>30.0</v>
      </c>
      <c r="I413" s="1933" t="s">
        <v>4023</v>
      </c>
      <c r="J413" s="1948" t="s">
        <v>3418</v>
      </c>
      <c r="K413" s="1949" t="s">
        <v>3438</v>
      </c>
      <c r="L413" s="1919">
        <v>59.0</v>
      </c>
      <c r="M413" s="1915">
        <v>199.0</v>
      </c>
      <c r="N413" s="1928" t="str">
        <f>'Formatting (DO NOT TOUCH)'!$A$1</f>
        <v>None</v>
      </c>
      <c r="O413" s="1928" t="str">
        <f>'Formatting (DO NOT TOUCH)'!$A$1</f>
        <v>None</v>
      </c>
      <c r="P413" s="1919">
        <v>31.0</v>
      </c>
      <c r="Q413" s="1919">
        <v>30.0</v>
      </c>
      <c r="R413" s="1919">
        <v>70.0</v>
      </c>
      <c r="S413" s="1914" t="s">
        <v>3805</v>
      </c>
      <c r="T413" s="1917" t="s">
        <v>3248</v>
      </c>
      <c r="U413" s="1917" t="s">
        <v>3248</v>
      </c>
      <c r="V413" s="1917" t="str">
        <f>'Formatting (DO NOT TOUCH)'!$C$117</f>
        <v>Solid Rock</v>
      </c>
      <c r="W413" s="1917" t="str">
        <f>'Formatting (DO NOT TOUCH)'!$C$5</f>
        <v>Battle Armor</v>
      </c>
      <c r="X413" s="1929">
        <v>0.0</v>
      </c>
      <c r="Y413" s="1929">
        <v>7.0</v>
      </c>
      <c r="Z413" s="1917"/>
      <c r="AA413" s="1917"/>
    </row>
    <row r="414">
      <c r="A414" s="1919">
        <v>412.0</v>
      </c>
      <c r="B414" s="1914" t="s">
        <v>4024</v>
      </c>
      <c r="C414" s="1920">
        <v>40.0</v>
      </c>
      <c r="D414" s="1921">
        <v>29.0</v>
      </c>
      <c r="E414" s="1922">
        <v>45.0</v>
      </c>
      <c r="F414" s="1923">
        <v>29.0</v>
      </c>
      <c r="G414" s="1924">
        <v>45.0</v>
      </c>
      <c r="H414" s="1925">
        <v>36.0</v>
      </c>
      <c r="I414" s="1926">
        <v>224.0</v>
      </c>
      <c r="J414" s="1939" t="s">
        <v>3271</v>
      </c>
      <c r="K414" s="1939" t="s">
        <v>3271</v>
      </c>
      <c r="L414" s="1919">
        <v>156.0</v>
      </c>
      <c r="M414" s="1915">
        <v>61.0</v>
      </c>
      <c r="N414" s="1928" t="str">
        <f>'Formatting (DO NOT TOUCH)'!$A$1</f>
        <v>None</v>
      </c>
      <c r="O414" s="1928" t="str">
        <f>'Formatting (DO NOT TOUCH)'!$A$1</f>
        <v>None</v>
      </c>
      <c r="P414" s="1919">
        <v>127.0</v>
      </c>
      <c r="Q414" s="1919">
        <v>15.0</v>
      </c>
      <c r="R414" s="1919">
        <v>70.0</v>
      </c>
      <c r="S414" s="1914" t="s">
        <v>3242</v>
      </c>
      <c r="T414" s="1917" t="s">
        <v>3271</v>
      </c>
      <c r="U414" s="1917" t="s">
        <v>3271</v>
      </c>
      <c r="V414" s="1917" t="str">
        <f>'Formatting (DO NOT TOUCH)'!$C$82</f>
        <v>Snow Cloak</v>
      </c>
      <c r="W414" s="1917" t="str">
        <f>'Formatting (DO NOT TOUCH)'!$C$1</f>
        <v>-</v>
      </c>
      <c r="X414" s="1929">
        <v>0.0</v>
      </c>
      <c r="Y414" s="1929">
        <v>7.0</v>
      </c>
      <c r="Z414" s="1917"/>
      <c r="AA414" s="1917"/>
    </row>
    <row r="415">
      <c r="A415" s="1919">
        <v>413.0</v>
      </c>
      <c r="B415" s="1914" t="s">
        <v>4025</v>
      </c>
      <c r="C415" s="1920">
        <v>60.0</v>
      </c>
      <c r="D415" s="1932" t="s">
        <v>4026</v>
      </c>
      <c r="E415" s="1922">
        <v>85.0</v>
      </c>
      <c r="F415" s="1923">
        <v>79.0</v>
      </c>
      <c r="G415" s="1924">
        <v>105.0</v>
      </c>
      <c r="H415" s="1925">
        <v>36.0</v>
      </c>
      <c r="I415" s="1933" t="s">
        <v>4027</v>
      </c>
      <c r="J415" s="1939" t="s">
        <v>3271</v>
      </c>
      <c r="K415" s="1930" t="s">
        <v>3245</v>
      </c>
      <c r="L415" s="1919">
        <v>59.0</v>
      </c>
      <c r="M415" s="1915">
        <v>159.0</v>
      </c>
      <c r="N415" s="1928" t="str">
        <f>'Formatting (DO NOT TOUCH)'!$A$1</f>
        <v>None</v>
      </c>
      <c r="O415" s="1928" t="str">
        <f>'Formatting (DO NOT TOUCH)'!$A$1</f>
        <v>None</v>
      </c>
      <c r="P415" s="1919">
        <v>254.0</v>
      </c>
      <c r="Q415" s="1919">
        <v>15.0</v>
      </c>
      <c r="R415" s="1919">
        <v>70.0</v>
      </c>
      <c r="S415" s="1914" t="s">
        <v>3242</v>
      </c>
      <c r="T415" s="1917" t="s">
        <v>3271</v>
      </c>
      <c r="U415" s="1917" t="s">
        <v>3271</v>
      </c>
      <c r="V415" s="1917" t="str">
        <f>'Formatting (DO NOT TOUCH)'!$C$82</f>
        <v>Snow Cloak</v>
      </c>
      <c r="W415" s="1917" t="str">
        <f>'Formatting (DO NOT TOUCH)'!$C$1</f>
        <v>-</v>
      </c>
      <c r="X415" s="1929">
        <v>0.0</v>
      </c>
      <c r="Y415" s="1929">
        <v>7.0</v>
      </c>
      <c r="Z415" s="1917"/>
      <c r="AA415" s="1917"/>
    </row>
    <row r="416">
      <c r="A416" s="1919">
        <v>414.0</v>
      </c>
      <c r="B416" s="1914" t="s">
        <v>4028</v>
      </c>
      <c r="C416" s="1920">
        <v>70.0</v>
      </c>
      <c r="D416" s="1921">
        <v>94.0</v>
      </c>
      <c r="E416" s="1922">
        <v>50.0</v>
      </c>
      <c r="F416" s="1923">
        <v>94.0</v>
      </c>
      <c r="G416" s="1924">
        <v>50.0</v>
      </c>
      <c r="H416" s="1925">
        <v>66.0</v>
      </c>
      <c r="I416" s="1926">
        <v>424.0</v>
      </c>
      <c r="J416" s="1939" t="s">
        <v>3271</v>
      </c>
      <c r="K416" s="1936" t="s">
        <v>3260</v>
      </c>
      <c r="L416" s="1919">
        <v>59.0</v>
      </c>
      <c r="M416" s="1915">
        <v>159.0</v>
      </c>
      <c r="N416" s="1928" t="str">
        <f>'Formatting (DO NOT TOUCH)'!$A$1</f>
        <v>None</v>
      </c>
      <c r="O416" s="1928" t="str">
        <f>'Formatting (DO NOT TOUCH)'!$A$1</f>
        <v>None</v>
      </c>
      <c r="P416" s="1919">
        <v>0.0</v>
      </c>
      <c r="Q416" s="1919">
        <v>15.0</v>
      </c>
      <c r="R416" s="1919">
        <v>70.0</v>
      </c>
      <c r="S416" s="1914" t="s">
        <v>3242</v>
      </c>
      <c r="T416" s="1917" t="s">
        <v>3271</v>
      </c>
      <c r="U416" s="1917" t="s">
        <v>3271</v>
      </c>
      <c r="V416" s="1917" t="str">
        <f>'Formatting (DO NOT TOUCH)'!$C$111</f>
        <v>Tinted Lens</v>
      </c>
      <c r="W416" s="1917" t="str">
        <f>'Formatting (DO NOT TOUCH)'!$C$1</f>
        <v>-</v>
      </c>
      <c r="X416" s="1929">
        <v>0.0</v>
      </c>
      <c r="Y416" s="1929">
        <v>2.0</v>
      </c>
      <c r="Z416" s="1917"/>
      <c r="AA416" s="1917"/>
    </row>
    <row r="417">
      <c r="A417" s="1919">
        <v>415.0</v>
      </c>
      <c r="B417" s="1914" t="s">
        <v>4029</v>
      </c>
      <c r="C417" s="1920">
        <v>30.0</v>
      </c>
      <c r="D417" s="1932" t="s">
        <v>3598</v>
      </c>
      <c r="E417" s="1922">
        <v>42.0</v>
      </c>
      <c r="F417" s="1935" t="s">
        <v>3598</v>
      </c>
      <c r="G417" s="1924">
        <v>42.0</v>
      </c>
      <c r="H417" s="1925">
        <v>70.0</v>
      </c>
      <c r="I417" s="1933" t="s">
        <v>4030</v>
      </c>
      <c r="J417" s="1939" t="s">
        <v>3271</v>
      </c>
      <c r="K417" s="1936" t="s">
        <v>3260</v>
      </c>
      <c r="L417" s="1919">
        <v>156.0</v>
      </c>
      <c r="M417" s="1915">
        <v>63.0</v>
      </c>
      <c r="N417" s="1928" t="str">
        <f>'Formatting (DO NOT TOUCH)'!$A$95</f>
        <v>Honey</v>
      </c>
      <c r="O417" s="1928" t="str">
        <f>'Formatting (DO NOT TOUCH)'!$A$95</f>
        <v>Honey</v>
      </c>
      <c r="P417" s="1919">
        <v>207.0</v>
      </c>
      <c r="Q417" s="1919">
        <v>15.0</v>
      </c>
      <c r="R417" s="1919">
        <v>70.0</v>
      </c>
      <c r="S417" s="1914" t="s">
        <v>3247</v>
      </c>
      <c r="T417" s="1917" t="s">
        <v>3271</v>
      </c>
      <c r="U417" s="1917" t="s">
        <v>3271</v>
      </c>
      <c r="V417" s="1917" t="str">
        <f>'Formatting (DO NOT TOUCH)'!$C$119</f>
        <v>Honey Gather</v>
      </c>
      <c r="W417" s="1917" t="str">
        <f>'Formatting (DO NOT TOUCH)'!$C$1</f>
        <v>-</v>
      </c>
      <c r="X417" s="1929">
        <v>0.0</v>
      </c>
      <c r="Y417" s="1929">
        <v>2.0</v>
      </c>
      <c r="Z417" s="1917"/>
      <c r="AA417" s="1917"/>
    </row>
    <row r="418">
      <c r="A418" s="1919">
        <v>416.0</v>
      </c>
      <c r="B418" s="1914" t="s">
        <v>4031</v>
      </c>
      <c r="C418" s="1944" t="s">
        <v>3349</v>
      </c>
      <c r="D418" s="1932" t="s">
        <v>4032</v>
      </c>
      <c r="E418" s="1922">
        <v>102.0</v>
      </c>
      <c r="F418" s="1935" t="s">
        <v>4032</v>
      </c>
      <c r="G418" s="1924">
        <v>102.0</v>
      </c>
      <c r="H418" s="1938" t="s">
        <v>3602</v>
      </c>
      <c r="I418" s="1933" t="s">
        <v>4033</v>
      </c>
      <c r="J418" s="1939" t="s">
        <v>3271</v>
      </c>
      <c r="K418" s="1936" t="s">
        <v>3260</v>
      </c>
      <c r="L418" s="1919">
        <v>59.0</v>
      </c>
      <c r="M418" s="1915">
        <v>188.0</v>
      </c>
      <c r="N418" s="1928" t="str">
        <f>'Formatting (DO NOT TOUCH)'!$A$1</f>
        <v>None</v>
      </c>
      <c r="O418" s="1928" t="str">
        <f>'Formatting (DO NOT TOUCH)'!$A$1</f>
        <v>None</v>
      </c>
      <c r="P418" s="1919">
        <v>254.0</v>
      </c>
      <c r="Q418" s="1919">
        <v>15.0</v>
      </c>
      <c r="R418" s="1919">
        <v>70.0</v>
      </c>
      <c r="S418" s="1914" t="s">
        <v>3247</v>
      </c>
      <c r="T418" s="1917" t="s">
        <v>3271</v>
      </c>
      <c r="U418" s="1917" t="s">
        <v>3271</v>
      </c>
      <c r="V418" s="1917" t="str">
        <f>'Formatting (DO NOT TOUCH)'!$C$111</f>
        <v>Tinted Lens</v>
      </c>
      <c r="W418" s="1917" t="str">
        <f>'Formatting (DO NOT TOUCH)'!$C$69</f>
        <v>Swarm</v>
      </c>
      <c r="X418" s="1929">
        <v>0.0</v>
      </c>
      <c r="Y418" s="1929">
        <v>2.0</v>
      </c>
      <c r="Z418" s="1917"/>
      <c r="AA418" s="1917"/>
    </row>
    <row r="419">
      <c r="A419" s="1919">
        <v>417.0</v>
      </c>
      <c r="B419" s="1914" t="s">
        <v>4034</v>
      </c>
      <c r="C419" s="1920">
        <v>60.0</v>
      </c>
      <c r="D419" s="1932" t="s">
        <v>3424</v>
      </c>
      <c r="E419" s="1922">
        <v>70.0</v>
      </c>
      <c r="F419" s="1935" t="s">
        <v>3424</v>
      </c>
      <c r="G419" s="1924">
        <v>90.0</v>
      </c>
      <c r="H419" s="1925">
        <v>95.0</v>
      </c>
      <c r="I419" s="1933" t="s">
        <v>4035</v>
      </c>
      <c r="J419" s="1942" t="s">
        <v>3301</v>
      </c>
      <c r="K419" s="1942" t="s">
        <v>3301</v>
      </c>
      <c r="L419" s="1919">
        <v>255.0</v>
      </c>
      <c r="M419" s="1915">
        <v>120.0</v>
      </c>
      <c r="N419" s="1928" t="str">
        <f>'Formatting (DO NOT TOUCH)'!$A$1</f>
        <v>None</v>
      </c>
      <c r="O419" s="1928" t="str">
        <f>'Formatting (DO NOT TOUCH)'!$A$1</f>
        <v>None</v>
      </c>
      <c r="P419" s="1919">
        <v>127.0</v>
      </c>
      <c r="Q419" s="1919">
        <v>10.0</v>
      </c>
      <c r="R419" s="1919">
        <v>100.0</v>
      </c>
      <c r="S419" s="1914" t="s">
        <v>3242</v>
      </c>
      <c r="T419" s="1917" t="s">
        <v>3289</v>
      </c>
      <c r="U419" s="1917" t="s">
        <v>3302</v>
      </c>
      <c r="V419" s="1917" t="str">
        <f>'Formatting (DO NOT TOUCH)'!$C$92</f>
        <v>Adaptability</v>
      </c>
      <c r="W419" s="1917" t="str">
        <f>'Formatting (DO NOT TOUCH)'!$C$92</f>
        <v>Adaptability</v>
      </c>
      <c r="X419" s="1929">
        <v>0.0</v>
      </c>
      <c r="Y419" s="1929">
        <v>8.0</v>
      </c>
      <c r="Z419" s="1917"/>
      <c r="AA419" s="1917"/>
    </row>
    <row r="420">
      <c r="A420" s="1919">
        <v>418.0</v>
      </c>
      <c r="B420" s="1914" t="s">
        <v>4036</v>
      </c>
      <c r="C420" s="1920">
        <v>55.0</v>
      </c>
      <c r="D420" s="1921">
        <v>65.0</v>
      </c>
      <c r="E420" s="1922">
        <v>35.0</v>
      </c>
      <c r="F420" s="1923">
        <v>60.0</v>
      </c>
      <c r="G420" s="1924">
        <v>30.0</v>
      </c>
      <c r="H420" s="1925">
        <v>85.0</v>
      </c>
      <c r="I420" s="1926">
        <v>330.0</v>
      </c>
      <c r="J420" s="1937" t="s">
        <v>3262</v>
      </c>
      <c r="K420" s="1937" t="s">
        <v>3262</v>
      </c>
      <c r="L420" s="1919">
        <v>247.0</v>
      </c>
      <c r="M420" s="1915">
        <v>75.0</v>
      </c>
      <c r="N420" s="1928" t="str">
        <f>'Formatting (DO NOT TOUCH)'!$A$1</f>
        <v>None</v>
      </c>
      <c r="O420" s="1928" t="str">
        <f>'Formatting (DO NOT TOUCH)'!$A$1</f>
        <v>None</v>
      </c>
      <c r="P420" s="1919">
        <v>127.0</v>
      </c>
      <c r="Q420" s="1919">
        <v>20.0</v>
      </c>
      <c r="R420" s="1919">
        <v>70.0</v>
      </c>
      <c r="S420" s="1914" t="s">
        <v>3242</v>
      </c>
      <c r="T420" s="1917" t="s">
        <v>3263</v>
      </c>
      <c r="U420" s="1917" t="s">
        <v>3289</v>
      </c>
      <c r="V420" s="1917" t="str">
        <f>'Formatting (DO NOT TOUCH)'!$C$34</f>
        <v>Swift Swim</v>
      </c>
      <c r="W420" s="1917" t="str">
        <f>'Formatting (DO NOT TOUCH)'!$C$1</f>
        <v>-</v>
      </c>
      <c r="X420" s="1929">
        <v>0.0</v>
      </c>
      <c r="Y420" s="1929">
        <v>5.0</v>
      </c>
      <c r="Z420" s="1917"/>
      <c r="AA420" s="1917"/>
    </row>
    <row r="421">
      <c r="A421" s="1919">
        <v>419.0</v>
      </c>
      <c r="B421" s="1914" t="s">
        <v>4037</v>
      </c>
      <c r="C421" s="1920">
        <v>85.0</v>
      </c>
      <c r="D421" s="1921">
        <v>105.0</v>
      </c>
      <c r="E421" s="1922">
        <v>55.0</v>
      </c>
      <c r="F421" s="1923">
        <v>85.0</v>
      </c>
      <c r="G421" s="1924">
        <v>50.0</v>
      </c>
      <c r="H421" s="1925">
        <v>115.0</v>
      </c>
      <c r="I421" s="1926">
        <v>495.0</v>
      </c>
      <c r="J421" s="1937" t="s">
        <v>3262</v>
      </c>
      <c r="K421" s="1937" t="s">
        <v>3262</v>
      </c>
      <c r="L421" s="1919">
        <v>98.0</v>
      </c>
      <c r="M421" s="1915">
        <v>178.0</v>
      </c>
      <c r="N421" s="1928" t="str">
        <f>'Formatting (DO NOT TOUCH)'!$A$1</f>
        <v>None</v>
      </c>
      <c r="O421" s="1928" t="str">
        <f>'Formatting (DO NOT TOUCH)'!$A$1</f>
        <v>None</v>
      </c>
      <c r="P421" s="1919">
        <v>127.0</v>
      </c>
      <c r="Q421" s="1919">
        <v>20.0</v>
      </c>
      <c r="R421" s="1919">
        <v>70.0</v>
      </c>
      <c r="S421" s="1914" t="s">
        <v>3242</v>
      </c>
      <c r="T421" s="1917" t="s">
        <v>3263</v>
      </c>
      <c r="U421" s="1917" t="s">
        <v>3289</v>
      </c>
      <c r="V421" s="1917" t="str">
        <f>'Formatting (DO NOT TOUCH)'!$C$34</f>
        <v>Swift Swim</v>
      </c>
      <c r="W421" s="1917" t="str">
        <f>'Formatting (DO NOT TOUCH)'!$C$1</f>
        <v>-</v>
      </c>
      <c r="X421" s="1929">
        <v>0.0</v>
      </c>
      <c r="Y421" s="1929">
        <v>5.0</v>
      </c>
      <c r="Z421" s="1917"/>
      <c r="AA421" s="1917"/>
    </row>
    <row r="422">
      <c r="A422" s="1919">
        <v>420.0</v>
      </c>
      <c r="B422" s="1914" t="s">
        <v>4038</v>
      </c>
      <c r="C422" s="1920">
        <v>45.0</v>
      </c>
      <c r="D422" s="1921">
        <v>35.0</v>
      </c>
      <c r="E422" s="1922">
        <v>45.0</v>
      </c>
      <c r="F422" s="1923">
        <v>62.0</v>
      </c>
      <c r="G422" s="1924">
        <v>53.0</v>
      </c>
      <c r="H422" s="1925">
        <v>35.0</v>
      </c>
      <c r="I422" s="1926">
        <v>275.0</v>
      </c>
      <c r="J422" s="1930" t="s">
        <v>3245</v>
      </c>
      <c r="K422" s="1930" t="s">
        <v>3245</v>
      </c>
      <c r="L422" s="1919">
        <v>247.0</v>
      </c>
      <c r="M422" s="1915">
        <v>68.0</v>
      </c>
      <c r="N422" s="1928" t="str">
        <f>'Formatting (DO NOT TOUCH)'!$A$1</f>
        <v>None</v>
      </c>
      <c r="O422" s="1928" t="str">
        <f>'Formatting (DO NOT TOUCH)'!$A$1</f>
        <v>None</v>
      </c>
      <c r="P422" s="1919">
        <v>127.0</v>
      </c>
      <c r="Q422" s="1919">
        <v>20.0</v>
      </c>
      <c r="R422" s="1919">
        <v>70.0</v>
      </c>
      <c r="S422" s="1914" t="s">
        <v>3242</v>
      </c>
      <c r="T422" s="1917" t="s">
        <v>3302</v>
      </c>
      <c r="U422" s="1917" t="s">
        <v>3245</v>
      </c>
      <c r="V422" s="1917" t="str">
        <f>'Formatting (DO NOT TOUCH)'!$C$35</f>
        <v>Chlorophyll</v>
      </c>
      <c r="W422" s="1917" t="str">
        <f>'Formatting (DO NOT TOUCH)'!$C$1</f>
        <v>-</v>
      </c>
      <c r="X422" s="1929">
        <v>0.0</v>
      </c>
      <c r="Y422" s="1929">
        <v>9.0</v>
      </c>
      <c r="Z422" s="1917"/>
      <c r="AA422" s="1917"/>
    </row>
    <row r="423">
      <c r="A423" s="1919">
        <v>421.0</v>
      </c>
      <c r="B423" s="1914" t="s">
        <v>4039</v>
      </c>
      <c r="C423" s="1920">
        <v>70.0</v>
      </c>
      <c r="D423" s="1932" t="s">
        <v>4040</v>
      </c>
      <c r="E423" s="1941" t="s">
        <v>3378</v>
      </c>
      <c r="F423" s="1923">
        <v>87.0</v>
      </c>
      <c r="G423" s="1940" t="s">
        <v>4041</v>
      </c>
      <c r="H423" s="1925">
        <v>85.0</v>
      </c>
      <c r="I423" s="1933" t="s">
        <v>4042</v>
      </c>
      <c r="J423" s="1930" t="s">
        <v>3245</v>
      </c>
      <c r="K423" s="1930" t="s">
        <v>3245</v>
      </c>
      <c r="L423" s="1919">
        <v>98.0</v>
      </c>
      <c r="M423" s="1915">
        <v>133.0</v>
      </c>
      <c r="N423" s="1928" t="str">
        <f>'Formatting (DO NOT TOUCH)'!$A$1</f>
        <v>None</v>
      </c>
      <c r="O423" s="1928" t="str">
        <f>'Formatting (DO NOT TOUCH)'!$A$1</f>
        <v>None</v>
      </c>
      <c r="P423" s="1919">
        <v>127.0</v>
      </c>
      <c r="Q423" s="1919">
        <v>20.0</v>
      </c>
      <c r="R423" s="1919">
        <v>70.0</v>
      </c>
      <c r="S423" s="1914" t="s">
        <v>3242</v>
      </c>
      <c r="T423" s="1917" t="s">
        <v>3302</v>
      </c>
      <c r="U423" s="1917" t="s">
        <v>3245</v>
      </c>
      <c r="V423" s="1917" t="str">
        <f>'Formatting (DO NOT TOUCH)'!$C$123</f>
        <v>Flower Gift</v>
      </c>
      <c r="W423" s="1917" t="str">
        <f>'Formatting (DO NOT TOUCH)'!$C$1</f>
        <v>-</v>
      </c>
      <c r="X423" s="1929">
        <v>0.0</v>
      </c>
      <c r="Y423" s="1929">
        <v>9.0</v>
      </c>
      <c r="Z423" s="1917"/>
      <c r="AA423" s="1917"/>
    </row>
    <row r="424">
      <c r="A424" s="1919">
        <v>422.0</v>
      </c>
      <c r="B424" s="1914" t="s">
        <v>4043</v>
      </c>
      <c r="C424" s="1920">
        <v>76.0</v>
      </c>
      <c r="D424" s="1921">
        <v>48.0</v>
      </c>
      <c r="E424" s="1922">
        <v>48.0</v>
      </c>
      <c r="F424" s="1923">
        <v>57.0</v>
      </c>
      <c r="G424" s="1924">
        <v>62.0</v>
      </c>
      <c r="H424" s="1925">
        <v>34.0</v>
      </c>
      <c r="I424" s="1926">
        <v>325.0</v>
      </c>
      <c r="J424" s="1937" t="s">
        <v>3262</v>
      </c>
      <c r="K424" s="1937" t="s">
        <v>3262</v>
      </c>
      <c r="L424" s="1919">
        <v>247.0</v>
      </c>
      <c r="M424" s="1915">
        <v>73.0</v>
      </c>
      <c r="N424" s="1928" t="str">
        <f>'Formatting (DO NOT TOUCH)'!$A$1</f>
        <v>None</v>
      </c>
      <c r="O424" s="1928" t="str">
        <f>'Formatting (DO NOT TOUCH)'!$A$1</f>
        <v>None</v>
      </c>
      <c r="P424" s="1919">
        <v>127.0</v>
      </c>
      <c r="Q424" s="1919">
        <v>20.0</v>
      </c>
      <c r="R424" s="1919">
        <v>70.0</v>
      </c>
      <c r="S424" s="1914" t="s">
        <v>3242</v>
      </c>
      <c r="T424" s="1917" t="s">
        <v>3263</v>
      </c>
      <c r="U424" s="1917" t="s">
        <v>3454</v>
      </c>
      <c r="V424" s="1917" t="str">
        <f>'Formatting (DO NOT TOUCH)'!$C$88</f>
        <v>Dry Skin</v>
      </c>
      <c r="W424" s="1917" t="str">
        <f>'Formatting (DO NOT TOUCH)'!$C$88</f>
        <v>Dry Skin</v>
      </c>
      <c r="X424" s="1929">
        <v>0.0</v>
      </c>
      <c r="Y424" s="1929">
        <v>6.0</v>
      </c>
      <c r="Z424" s="1917"/>
      <c r="AA424" s="1917"/>
    </row>
    <row r="425">
      <c r="A425" s="1919">
        <v>423.0</v>
      </c>
      <c r="B425" s="1914" t="s">
        <v>4044</v>
      </c>
      <c r="C425" s="1920">
        <v>111.0</v>
      </c>
      <c r="D425" s="1921">
        <v>83.0</v>
      </c>
      <c r="E425" s="1922">
        <v>68.0</v>
      </c>
      <c r="F425" s="1923">
        <v>92.0</v>
      </c>
      <c r="G425" s="1924">
        <v>82.0</v>
      </c>
      <c r="H425" s="1925">
        <v>39.0</v>
      </c>
      <c r="I425" s="1926">
        <v>475.0</v>
      </c>
      <c r="J425" s="1937" t="s">
        <v>3262</v>
      </c>
      <c r="K425" s="1943" t="s">
        <v>3312</v>
      </c>
      <c r="L425" s="1919">
        <v>59.0</v>
      </c>
      <c r="M425" s="1915">
        <v>176.0</v>
      </c>
      <c r="N425" s="1928" t="str">
        <f>'Formatting (DO NOT TOUCH)'!$A$1</f>
        <v>None</v>
      </c>
      <c r="O425" s="1928" t="str">
        <f>'Formatting (DO NOT TOUCH)'!$A$1</f>
        <v>None</v>
      </c>
      <c r="P425" s="1919">
        <v>127.0</v>
      </c>
      <c r="Q425" s="1919">
        <v>20.0</v>
      </c>
      <c r="R425" s="1919">
        <v>70.0</v>
      </c>
      <c r="S425" s="1914" t="s">
        <v>3242</v>
      </c>
      <c r="T425" s="1917" t="s">
        <v>3263</v>
      </c>
      <c r="U425" s="1917" t="s">
        <v>3454</v>
      </c>
      <c r="V425" s="1917" t="str">
        <f>'Formatting (DO NOT TOUCH)'!$C$88</f>
        <v>Dry Skin</v>
      </c>
      <c r="W425" s="1917" t="str">
        <f>'Formatting (DO NOT TOUCH)'!$C$88</f>
        <v>Dry Skin</v>
      </c>
      <c r="X425" s="1929">
        <v>0.0</v>
      </c>
      <c r="Y425" s="1929">
        <v>6.0</v>
      </c>
      <c r="Z425" s="1917"/>
      <c r="AA425" s="1917"/>
    </row>
    <row r="426">
      <c r="A426" s="1919">
        <v>424.0</v>
      </c>
      <c r="B426" s="1914" t="s">
        <v>4045</v>
      </c>
      <c r="C426" s="1920">
        <v>75.0</v>
      </c>
      <c r="D426" s="1921">
        <v>100.0</v>
      </c>
      <c r="E426" s="1922">
        <v>66.0</v>
      </c>
      <c r="F426" s="1923">
        <v>60.0</v>
      </c>
      <c r="G426" s="1924">
        <v>66.0</v>
      </c>
      <c r="H426" s="1925">
        <v>115.0</v>
      </c>
      <c r="I426" s="1926">
        <v>482.0</v>
      </c>
      <c r="J426" s="1927" t="s">
        <v>3241</v>
      </c>
      <c r="K426" s="1927" t="s">
        <v>3241</v>
      </c>
      <c r="L426" s="1919">
        <v>59.0</v>
      </c>
      <c r="M426" s="1915">
        <v>186.0</v>
      </c>
      <c r="N426" s="1928" t="str">
        <f>'Formatting (DO NOT TOUCH)'!$A$1</f>
        <v>None</v>
      </c>
      <c r="O426" s="1928" t="str">
        <f>'Formatting (DO NOT TOUCH)'!$A$1</f>
        <v>None</v>
      </c>
      <c r="P426" s="1919">
        <v>127.0</v>
      </c>
      <c r="Q426" s="1919">
        <v>20.0</v>
      </c>
      <c r="R426" s="1919">
        <v>100.0</v>
      </c>
      <c r="S426" s="1914" t="s">
        <v>3330</v>
      </c>
      <c r="T426" s="1917" t="s">
        <v>3289</v>
      </c>
      <c r="U426" s="1917" t="s">
        <v>3289</v>
      </c>
      <c r="V426" s="1917" t="str">
        <f>'Formatting (DO NOT TOUCH)'!$C$102</f>
        <v>Technician</v>
      </c>
      <c r="W426" s="1917" t="str">
        <f>'Formatting (DO NOT TOUCH)'!$C$102</f>
        <v>Technician</v>
      </c>
      <c r="X426" s="1929">
        <v>0.0</v>
      </c>
      <c r="Y426" s="1929">
        <v>6.0</v>
      </c>
      <c r="Z426" s="1917"/>
      <c r="AA426" s="1917"/>
    </row>
    <row r="427">
      <c r="A427" s="1919">
        <v>425.0</v>
      </c>
      <c r="B427" s="1914" t="s">
        <v>4046</v>
      </c>
      <c r="C427" s="1920">
        <v>90.0</v>
      </c>
      <c r="D427" s="1921">
        <v>50.0</v>
      </c>
      <c r="E427" s="1922">
        <v>34.0</v>
      </c>
      <c r="F427" s="1923">
        <v>60.0</v>
      </c>
      <c r="G427" s="1924">
        <v>44.0</v>
      </c>
      <c r="H427" s="1925">
        <v>70.0</v>
      </c>
      <c r="I427" s="1926">
        <v>348.0</v>
      </c>
      <c r="J427" s="1951" t="s">
        <v>3462</v>
      </c>
      <c r="K427" s="1936" t="s">
        <v>3260</v>
      </c>
      <c r="L427" s="1919">
        <v>163.0</v>
      </c>
      <c r="M427" s="1915">
        <v>127.0</v>
      </c>
      <c r="N427" s="1928" t="str">
        <f>'Formatting (DO NOT TOUCH)'!$A$1</f>
        <v>None</v>
      </c>
      <c r="O427" s="1928" t="str">
        <f>'Formatting (DO NOT TOUCH)'!$A$1</f>
        <v>None</v>
      </c>
      <c r="P427" s="1919">
        <v>127.0</v>
      </c>
      <c r="Q427" s="1919">
        <v>30.0</v>
      </c>
      <c r="R427" s="1919">
        <v>70.0</v>
      </c>
      <c r="S427" s="1914" t="s">
        <v>3796</v>
      </c>
      <c r="T427" s="1917" t="s">
        <v>3454</v>
      </c>
      <c r="U427" s="1917" t="s">
        <v>3454</v>
      </c>
      <c r="V427" s="1917" t="str">
        <f>'Formatting (DO NOT TOUCH)'!$C$85</f>
        <v>Unburden</v>
      </c>
      <c r="W427" s="1917" t="str">
        <f>'Formatting (DO NOT TOUCH)'!$C$85</f>
        <v>Unburden</v>
      </c>
      <c r="X427" s="1929">
        <v>0.0</v>
      </c>
      <c r="Y427" s="1929">
        <v>6.0</v>
      </c>
      <c r="Z427" s="1917"/>
      <c r="AA427" s="1917"/>
    </row>
    <row r="428">
      <c r="A428" s="1919">
        <v>426.0</v>
      </c>
      <c r="B428" s="1914" t="s">
        <v>4047</v>
      </c>
      <c r="C428" s="1920">
        <v>150.0</v>
      </c>
      <c r="D428" s="1921">
        <v>80.0</v>
      </c>
      <c r="E428" s="1922">
        <v>44.0</v>
      </c>
      <c r="F428" s="1923">
        <v>90.0</v>
      </c>
      <c r="G428" s="1924">
        <v>54.0</v>
      </c>
      <c r="H428" s="1925">
        <v>80.0</v>
      </c>
      <c r="I428" s="1926">
        <v>498.0</v>
      </c>
      <c r="J428" s="1951" t="s">
        <v>3462</v>
      </c>
      <c r="K428" s="1936" t="s">
        <v>3260</v>
      </c>
      <c r="L428" s="1919">
        <v>78.0</v>
      </c>
      <c r="M428" s="1915">
        <v>204.0</v>
      </c>
      <c r="N428" s="1928" t="str">
        <f>'Formatting (DO NOT TOUCH)'!$A$1</f>
        <v>None</v>
      </c>
      <c r="O428" s="1928" t="str">
        <f>'Formatting (DO NOT TOUCH)'!$A$1</f>
        <v>None</v>
      </c>
      <c r="P428" s="1919">
        <v>127.0</v>
      </c>
      <c r="Q428" s="1919">
        <v>30.0</v>
      </c>
      <c r="R428" s="1919">
        <v>70.0</v>
      </c>
      <c r="S428" s="1914" t="s">
        <v>3796</v>
      </c>
      <c r="T428" s="1917" t="s">
        <v>3454</v>
      </c>
      <c r="U428" s="1917" t="s">
        <v>3454</v>
      </c>
      <c r="V428" s="1917" t="str">
        <f>'Formatting (DO NOT TOUCH)'!$C$85</f>
        <v>Unburden</v>
      </c>
      <c r="W428" s="1917" t="str">
        <f>'Formatting (DO NOT TOUCH)'!$C$85</f>
        <v>Unburden</v>
      </c>
      <c r="X428" s="1929">
        <v>0.0</v>
      </c>
      <c r="Y428" s="1929">
        <v>6.0</v>
      </c>
      <c r="Z428" s="1917"/>
      <c r="AA428" s="1917"/>
    </row>
    <row r="429">
      <c r="A429" s="1919">
        <v>427.0</v>
      </c>
      <c r="B429" s="1914" t="s">
        <v>4048</v>
      </c>
      <c r="C429" s="1920">
        <v>55.0</v>
      </c>
      <c r="D429" s="1921">
        <v>66.0</v>
      </c>
      <c r="E429" s="1922">
        <v>44.0</v>
      </c>
      <c r="F429" s="1923">
        <v>44.0</v>
      </c>
      <c r="G429" s="1924">
        <v>56.0</v>
      </c>
      <c r="H429" s="1925">
        <v>85.0</v>
      </c>
      <c r="I429" s="1926">
        <v>350.0</v>
      </c>
      <c r="J429" s="1927" t="s">
        <v>3241</v>
      </c>
      <c r="K429" s="1927" t="s">
        <v>3241</v>
      </c>
      <c r="L429" s="1919">
        <v>247.0</v>
      </c>
      <c r="M429" s="1915">
        <v>84.0</v>
      </c>
      <c r="N429" s="1928" t="str">
        <f>'Formatting (DO NOT TOUCH)'!$A$1</f>
        <v>None</v>
      </c>
      <c r="O429" s="1928" t="str">
        <f>'Formatting (DO NOT TOUCH)'!$A$1</f>
        <v>None</v>
      </c>
      <c r="P429" s="1919">
        <v>127.0</v>
      </c>
      <c r="Q429" s="1919">
        <v>20.0</v>
      </c>
      <c r="R429" s="1919">
        <v>0.0</v>
      </c>
      <c r="S429" s="1914" t="s">
        <v>3242</v>
      </c>
      <c r="T429" s="1917" t="s">
        <v>3289</v>
      </c>
      <c r="U429" s="1917" t="s">
        <v>3388</v>
      </c>
      <c r="V429" s="1917" t="str">
        <f>'Formatting (DO NOT TOUCH)'!$C$114</f>
        <v>Scrappy</v>
      </c>
      <c r="W429" s="1917" t="str">
        <f>'Formatting (DO NOT TOUCH)'!$C$114</f>
        <v>Scrappy</v>
      </c>
      <c r="X429" s="1929">
        <v>0.0</v>
      </c>
      <c r="Y429" s="1929">
        <v>5.0</v>
      </c>
      <c r="Z429" s="1917"/>
      <c r="AA429" s="1917"/>
    </row>
    <row r="430">
      <c r="A430" s="1919">
        <v>428.0</v>
      </c>
      <c r="B430" s="1914" t="s">
        <v>4049</v>
      </c>
      <c r="C430" s="1920">
        <v>65.0</v>
      </c>
      <c r="D430" s="1932" t="s">
        <v>3583</v>
      </c>
      <c r="E430" s="1922">
        <v>84.0</v>
      </c>
      <c r="F430" s="1923">
        <v>54.0</v>
      </c>
      <c r="G430" s="1940" t="s">
        <v>4050</v>
      </c>
      <c r="H430" s="1925">
        <v>105.0</v>
      </c>
      <c r="I430" s="1933" t="s">
        <v>3411</v>
      </c>
      <c r="J430" s="1927" t="s">
        <v>3241</v>
      </c>
      <c r="K430" s="1927" t="s">
        <v>3241</v>
      </c>
      <c r="L430" s="1919">
        <v>78.0</v>
      </c>
      <c r="M430" s="1915">
        <v>178.0</v>
      </c>
      <c r="N430" s="1928" t="str">
        <f>'Formatting (DO NOT TOUCH)'!$A$1</f>
        <v>None</v>
      </c>
      <c r="O430" s="1928" t="str">
        <f>'Formatting (DO NOT TOUCH)'!$A$1</f>
        <v>None</v>
      </c>
      <c r="P430" s="1919">
        <v>127.0</v>
      </c>
      <c r="Q430" s="1919">
        <v>20.0</v>
      </c>
      <c r="R430" s="1919">
        <v>140.0</v>
      </c>
      <c r="S430" s="1914" t="s">
        <v>3242</v>
      </c>
      <c r="T430" s="1917" t="s">
        <v>3289</v>
      </c>
      <c r="U430" s="1917" t="s">
        <v>3388</v>
      </c>
      <c r="V430" s="1917" t="str">
        <f>'Formatting (DO NOT TOUCH)'!$C$114</f>
        <v>Scrappy</v>
      </c>
      <c r="W430" s="1917" t="str">
        <f>'Formatting (DO NOT TOUCH)'!$C$114</f>
        <v>Scrappy</v>
      </c>
      <c r="X430" s="1929">
        <v>90.0</v>
      </c>
      <c r="Y430" s="1929">
        <v>5.0</v>
      </c>
      <c r="Z430" s="1917"/>
      <c r="AA430" s="1917"/>
    </row>
    <row r="431">
      <c r="A431" s="1919">
        <v>429.0</v>
      </c>
      <c r="B431" s="1914" t="s">
        <v>4051</v>
      </c>
      <c r="C431" s="1920">
        <v>60.0</v>
      </c>
      <c r="D431" s="1921">
        <v>60.0</v>
      </c>
      <c r="E431" s="1922">
        <v>60.0</v>
      </c>
      <c r="F431" s="1935" t="s">
        <v>3375</v>
      </c>
      <c r="G431" s="1924">
        <v>105.0</v>
      </c>
      <c r="H431" s="1925">
        <v>105.0</v>
      </c>
      <c r="I431" s="1933" t="s">
        <v>4052</v>
      </c>
      <c r="J431" s="1951" t="s">
        <v>3462</v>
      </c>
      <c r="K431" s="1951" t="s">
        <v>3462</v>
      </c>
      <c r="L431" s="1919">
        <v>33.0</v>
      </c>
      <c r="M431" s="1915">
        <v>187.0</v>
      </c>
      <c r="N431" s="1928" t="str">
        <f>'Formatting (DO NOT TOUCH)'!$A$1</f>
        <v>None</v>
      </c>
      <c r="O431" s="1928" t="str">
        <f>'Formatting (DO NOT TOUCH)'!$A$1</f>
        <v>None</v>
      </c>
      <c r="P431" s="1919">
        <v>127.0</v>
      </c>
      <c r="Q431" s="1919">
        <v>25.0</v>
      </c>
      <c r="R431" s="1919">
        <v>35.0</v>
      </c>
      <c r="S431" s="1914" t="s">
        <v>3330</v>
      </c>
      <c r="T431" s="1917" t="s">
        <v>3454</v>
      </c>
      <c r="U431" s="1917" t="s">
        <v>3454</v>
      </c>
      <c r="V431" s="1917" t="str">
        <f>'Formatting (DO NOT TOUCH)'!$C$27</f>
        <v>Levitate</v>
      </c>
      <c r="W431" s="1917" t="str">
        <f>'Formatting (DO NOT TOUCH)'!$C$1</f>
        <v>-</v>
      </c>
      <c r="X431" s="1929">
        <v>0.0</v>
      </c>
      <c r="Y431" s="1929">
        <v>6.0</v>
      </c>
      <c r="Z431" s="1917"/>
      <c r="AA431" s="1917"/>
    </row>
    <row r="432">
      <c r="A432" s="1919">
        <v>430.0</v>
      </c>
      <c r="B432" s="1914" t="s">
        <v>4053</v>
      </c>
      <c r="C432" s="1920">
        <v>100.0</v>
      </c>
      <c r="D432" s="1921">
        <v>125.0</v>
      </c>
      <c r="E432" s="1941" t="s">
        <v>4054</v>
      </c>
      <c r="F432" s="1935" t="s">
        <v>3750</v>
      </c>
      <c r="G432" s="1940" t="s">
        <v>4054</v>
      </c>
      <c r="H432" s="1938" t="s">
        <v>4055</v>
      </c>
      <c r="I432" s="1933" t="s">
        <v>4056</v>
      </c>
      <c r="J432" s="1949" t="s">
        <v>3645</v>
      </c>
      <c r="K432" s="1936" t="s">
        <v>3260</v>
      </c>
      <c r="L432" s="1919">
        <v>33.0</v>
      </c>
      <c r="M432" s="1915">
        <v>187.0</v>
      </c>
      <c r="N432" s="1928" t="str">
        <f>'Formatting (DO NOT TOUCH)'!$A$1</f>
        <v>None</v>
      </c>
      <c r="O432" s="1928" t="str">
        <f>'Formatting (DO NOT TOUCH)'!$A$1</f>
        <v>None</v>
      </c>
      <c r="P432" s="1919">
        <v>127.0</v>
      </c>
      <c r="Q432" s="1919">
        <v>20.0</v>
      </c>
      <c r="R432" s="1919">
        <v>35.0</v>
      </c>
      <c r="S432" s="1914" t="s">
        <v>3247</v>
      </c>
      <c r="T432" s="1917" t="s">
        <v>3260</v>
      </c>
      <c r="U432" s="1917" t="s">
        <v>3260</v>
      </c>
      <c r="V432" s="1917" t="str">
        <f>'Formatting (DO NOT TOUCH)'!$C$106</f>
        <v>Super Luck</v>
      </c>
      <c r="W432" s="1917" t="str">
        <f>'Formatting (DO NOT TOUCH)'!$C$106</f>
        <v>Super Luck</v>
      </c>
      <c r="X432" s="1929">
        <v>0.0</v>
      </c>
      <c r="Y432" s="1929">
        <v>4.0</v>
      </c>
      <c r="Z432" s="1917"/>
      <c r="AA432" s="1917"/>
    </row>
    <row r="433">
      <c r="A433" s="1919">
        <v>431.0</v>
      </c>
      <c r="B433" s="1914" t="s">
        <v>4057</v>
      </c>
      <c r="C433" s="1920">
        <v>49.0</v>
      </c>
      <c r="D433" s="1921">
        <v>55.0</v>
      </c>
      <c r="E433" s="1922">
        <v>42.0</v>
      </c>
      <c r="F433" s="1923">
        <v>42.0</v>
      </c>
      <c r="G433" s="1924">
        <v>37.0</v>
      </c>
      <c r="H433" s="1925">
        <v>85.0</v>
      </c>
      <c r="I433" s="1926">
        <v>310.0</v>
      </c>
      <c r="J433" s="1927" t="s">
        <v>3241</v>
      </c>
      <c r="K433" s="1927" t="s">
        <v>3241</v>
      </c>
      <c r="L433" s="1919">
        <v>247.0</v>
      </c>
      <c r="M433" s="1915">
        <v>71.0</v>
      </c>
      <c r="N433" s="1928" t="str">
        <f>'Formatting (DO NOT TOUCH)'!$A$1</f>
        <v>None</v>
      </c>
      <c r="O433" s="1928" t="str">
        <f>'Formatting (DO NOT TOUCH)'!$A$1</f>
        <v>None</v>
      </c>
      <c r="P433" s="1919">
        <v>191.0</v>
      </c>
      <c r="Q433" s="1919">
        <v>20.0</v>
      </c>
      <c r="R433" s="1919">
        <v>70.0</v>
      </c>
      <c r="S433" s="1914" t="s">
        <v>3330</v>
      </c>
      <c r="T433" s="1917" t="s">
        <v>3289</v>
      </c>
      <c r="U433" s="1917" t="s">
        <v>3289</v>
      </c>
      <c r="V433" s="1917" t="str">
        <f>'Formatting (DO NOT TOUCH)'!$C$8</f>
        <v>Limber</v>
      </c>
      <c r="W433" s="1917" t="str">
        <f>'Formatting (DO NOT TOUCH)'!$C$8</f>
        <v>Limber</v>
      </c>
      <c r="X433" s="1929">
        <v>0.0</v>
      </c>
      <c r="Y433" s="1929">
        <v>7.0</v>
      </c>
      <c r="Z433" s="1917"/>
      <c r="AA433" s="1917"/>
    </row>
    <row r="434">
      <c r="A434" s="1919">
        <v>432.0</v>
      </c>
      <c r="B434" s="1914" t="s">
        <v>4058</v>
      </c>
      <c r="C434" s="1944" t="s">
        <v>4055</v>
      </c>
      <c r="D434" s="1921">
        <v>82.0</v>
      </c>
      <c r="E434" s="1941" t="s">
        <v>4059</v>
      </c>
      <c r="F434" s="1923">
        <v>64.0</v>
      </c>
      <c r="G434" s="1940" t="s">
        <v>4060</v>
      </c>
      <c r="H434" s="1925">
        <v>112.0</v>
      </c>
      <c r="I434" s="1933" t="s">
        <v>4061</v>
      </c>
      <c r="J434" s="1927" t="s">
        <v>3241</v>
      </c>
      <c r="K434" s="1927" t="s">
        <v>3241</v>
      </c>
      <c r="L434" s="1919">
        <v>98.0</v>
      </c>
      <c r="M434" s="1915">
        <v>183.0</v>
      </c>
      <c r="N434" s="1928" t="str">
        <f>'Formatting (DO NOT TOUCH)'!$A$1</f>
        <v>None</v>
      </c>
      <c r="O434" s="1928" t="str">
        <f>'Formatting (DO NOT TOUCH)'!$A$1</f>
        <v>None</v>
      </c>
      <c r="P434" s="1919">
        <v>191.0</v>
      </c>
      <c r="Q434" s="1919">
        <v>20.0</v>
      </c>
      <c r="R434" s="1919">
        <v>70.0</v>
      </c>
      <c r="S434" s="1914" t="s">
        <v>3330</v>
      </c>
      <c r="T434" s="1917" t="s">
        <v>3289</v>
      </c>
      <c r="U434" s="1917" t="s">
        <v>3289</v>
      </c>
      <c r="V434" s="1917" t="str">
        <f>'Formatting (DO NOT TOUCH)'!$C$8</f>
        <v>Limber</v>
      </c>
      <c r="W434" s="1917" t="str">
        <f>'Formatting (DO NOT TOUCH)'!$C$48</f>
        <v>Thick Fat</v>
      </c>
      <c r="X434" s="1929">
        <v>0.0</v>
      </c>
      <c r="Y434" s="1929">
        <v>7.0</v>
      </c>
      <c r="Z434" s="1917"/>
      <c r="AA434" s="1917"/>
    </row>
    <row r="435">
      <c r="A435" s="1919">
        <v>433.0</v>
      </c>
      <c r="B435" s="1947" t="s">
        <v>4062</v>
      </c>
      <c r="C435" s="1920">
        <v>45.0</v>
      </c>
      <c r="D435" s="1921">
        <v>30.0</v>
      </c>
      <c r="E435" s="1922">
        <v>50.0</v>
      </c>
      <c r="F435" s="1923">
        <v>65.0</v>
      </c>
      <c r="G435" s="1924">
        <v>50.0</v>
      </c>
      <c r="H435" s="1925">
        <v>45.0</v>
      </c>
      <c r="I435" s="1926">
        <v>285.0</v>
      </c>
      <c r="J435" s="1946" t="s">
        <v>473</v>
      </c>
      <c r="K435" s="1946" t="s">
        <v>473</v>
      </c>
      <c r="L435" s="1919">
        <v>156.0</v>
      </c>
      <c r="M435" s="1915">
        <v>74.0</v>
      </c>
      <c r="N435" s="1928" t="str">
        <f>'Formatting (DO NOT TOUCH)'!$A$1</f>
        <v>None</v>
      </c>
      <c r="O435" s="1928" t="str">
        <f>'Formatting (DO NOT TOUCH)'!$A$1</f>
        <v>None</v>
      </c>
      <c r="P435" s="1919">
        <v>127.0</v>
      </c>
      <c r="Q435" s="1919">
        <v>25.0</v>
      </c>
      <c r="R435" s="1919">
        <v>70.0</v>
      </c>
      <c r="S435" s="1914" t="s">
        <v>3330</v>
      </c>
      <c r="T435" s="1917" t="s">
        <v>3319</v>
      </c>
      <c r="U435" s="1917" t="s">
        <v>3319</v>
      </c>
      <c r="V435" s="1917" t="str">
        <f>'Formatting (DO NOT TOUCH)'!$C$27</f>
        <v>Levitate</v>
      </c>
      <c r="W435" s="1917" t="str">
        <f>'Formatting (DO NOT TOUCH)'!$C$1</f>
        <v>-</v>
      </c>
      <c r="X435" s="1929">
        <v>0.0</v>
      </c>
      <c r="Y435" s="1929">
        <v>2.0</v>
      </c>
      <c r="Z435" s="1917"/>
      <c r="AA435" s="1917"/>
    </row>
    <row r="436">
      <c r="A436" s="1919">
        <v>434.0</v>
      </c>
      <c r="B436" s="1914" t="s">
        <v>4063</v>
      </c>
      <c r="C436" s="1920">
        <v>63.0</v>
      </c>
      <c r="D436" s="1921">
        <v>63.0</v>
      </c>
      <c r="E436" s="1922">
        <v>47.0</v>
      </c>
      <c r="F436" s="1935" t="s">
        <v>4064</v>
      </c>
      <c r="G436" s="1924">
        <v>41.0</v>
      </c>
      <c r="H436" s="1925">
        <v>74.0</v>
      </c>
      <c r="I436" s="1933" t="s">
        <v>4065</v>
      </c>
      <c r="J436" s="1931" t="s">
        <v>3246</v>
      </c>
      <c r="K436" s="1949" t="s">
        <v>3645</v>
      </c>
      <c r="L436" s="1919">
        <v>255.0</v>
      </c>
      <c r="M436" s="1915">
        <v>79.0</v>
      </c>
      <c r="N436" s="1928" t="str">
        <f>'Formatting (DO NOT TOUCH)'!$A$1</f>
        <v>None</v>
      </c>
      <c r="O436" s="1928" t="str">
        <f>'Formatting (DO NOT TOUCH)'!$A$1</f>
        <v>None</v>
      </c>
      <c r="P436" s="1919">
        <v>127.0</v>
      </c>
      <c r="Q436" s="1919">
        <v>20.0</v>
      </c>
      <c r="R436" s="1919">
        <v>70.0</v>
      </c>
      <c r="S436" s="1914" t="s">
        <v>3242</v>
      </c>
      <c r="T436" s="1917" t="s">
        <v>3289</v>
      </c>
      <c r="U436" s="1917" t="s">
        <v>3289</v>
      </c>
      <c r="V436" s="1917" t="str">
        <f>'Formatting (DO NOT TOUCH)'!$C$107</f>
        <v>Aftermath</v>
      </c>
      <c r="W436" s="1917" t="str">
        <f>'Formatting (DO NOT TOUCH)'!$C$107</f>
        <v>Aftermath</v>
      </c>
      <c r="X436" s="1929">
        <v>0.0</v>
      </c>
      <c r="Y436" s="1929">
        <v>6.0</v>
      </c>
      <c r="Z436" s="1917"/>
      <c r="AA436" s="1917"/>
    </row>
    <row r="437">
      <c r="A437" s="1919">
        <v>435.0</v>
      </c>
      <c r="B437" s="1914" t="s">
        <v>4066</v>
      </c>
      <c r="C437" s="1920">
        <v>103.0</v>
      </c>
      <c r="D437" s="1921">
        <v>93.0</v>
      </c>
      <c r="E437" s="1922">
        <v>67.0</v>
      </c>
      <c r="F437" s="1935" t="s">
        <v>4055</v>
      </c>
      <c r="G437" s="1924">
        <v>61.0</v>
      </c>
      <c r="H437" s="1925">
        <v>84.0</v>
      </c>
      <c r="I437" s="1933" t="s">
        <v>4067</v>
      </c>
      <c r="J437" s="1931" t="s">
        <v>3246</v>
      </c>
      <c r="K437" s="1949" t="s">
        <v>3645</v>
      </c>
      <c r="L437" s="1919">
        <v>78.0</v>
      </c>
      <c r="M437" s="1915">
        <v>209.0</v>
      </c>
      <c r="N437" s="1928" t="str">
        <f>'Formatting (DO NOT TOUCH)'!$A$1</f>
        <v>None</v>
      </c>
      <c r="O437" s="1928" t="str">
        <f>'Formatting (DO NOT TOUCH)'!$A$1</f>
        <v>None</v>
      </c>
      <c r="P437" s="1919">
        <v>127.0</v>
      </c>
      <c r="Q437" s="1919">
        <v>20.0</v>
      </c>
      <c r="R437" s="1919">
        <v>70.0</v>
      </c>
      <c r="S437" s="1914" t="s">
        <v>3242</v>
      </c>
      <c r="T437" s="1917" t="s">
        <v>3289</v>
      </c>
      <c r="U437" s="1917" t="s">
        <v>3289</v>
      </c>
      <c r="V437" s="1917" t="str">
        <f>'Formatting (DO NOT TOUCH)'!$C$107</f>
        <v>Aftermath</v>
      </c>
      <c r="W437" s="1917" t="str">
        <f>'Formatting (DO NOT TOUCH)'!$C$107</f>
        <v>Aftermath</v>
      </c>
      <c r="X437" s="1929">
        <v>0.0</v>
      </c>
      <c r="Y437" s="1929">
        <v>6.0</v>
      </c>
      <c r="Z437" s="1917"/>
      <c r="AA437" s="1917"/>
    </row>
    <row r="438">
      <c r="A438" s="1919">
        <v>436.0</v>
      </c>
      <c r="B438" s="1914" t="s">
        <v>4068</v>
      </c>
      <c r="C438" s="1944" t="s">
        <v>4069</v>
      </c>
      <c r="D438" s="1932" t="s">
        <v>4070</v>
      </c>
      <c r="E438" s="1941" t="s">
        <v>4071</v>
      </c>
      <c r="F438" s="1935" t="s">
        <v>4072</v>
      </c>
      <c r="G438" s="1940" t="s">
        <v>4071</v>
      </c>
      <c r="H438" s="1938" t="s">
        <v>4073</v>
      </c>
      <c r="I438" s="1933" t="s">
        <v>4074</v>
      </c>
      <c r="J438" s="1949" t="s">
        <v>3438</v>
      </c>
      <c r="K438" s="1946" t="s">
        <v>473</v>
      </c>
      <c r="L438" s="1919">
        <v>14.0</v>
      </c>
      <c r="M438" s="1915">
        <v>72.0</v>
      </c>
      <c r="N438" s="1928" t="str">
        <f>'Formatting (DO NOT TOUCH)'!$A$1</f>
        <v>None</v>
      </c>
      <c r="O438" s="1928" t="str">
        <f>'Formatting (DO NOT TOUCH)'!$A$1</f>
        <v>None</v>
      </c>
      <c r="P438" s="1919">
        <v>255.0</v>
      </c>
      <c r="Q438" s="1919">
        <v>20.0</v>
      </c>
      <c r="R438" s="1919">
        <v>70.0</v>
      </c>
      <c r="S438" s="1914" t="s">
        <v>3242</v>
      </c>
      <c r="T438" s="1917" t="s">
        <v>3419</v>
      </c>
      <c r="U438" s="1917" t="s">
        <v>3419</v>
      </c>
      <c r="V438" s="1917" t="str">
        <f>'Formatting (DO NOT TOUCH)'!$C$27</f>
        <v>Levitate</v>
      </c>
      <c r="W438" s="1917" t="str">
        <f>'Formatting (DO NOT TOUCH)'!$C$27</f>
        <v>Levitate</v>
      </c>
      <c r="X438" s="1929">
        <v>0.0</v>
      </c>
      <c r="Y438" s="1929">
        <v>3.0</v>
      </c>
      <c r="Z438" s="1917"/>
      <c r="AA438" s="1917"/>
    </row>
    <row r="439">
      <c r="A439" s="1919">
        <v>437.0</v>
      </c>
      <c r="B439" s="1914" t="s">
        <v>4075</v>
      </c>
      <c r="C439" s="1944" t="s">
        <v>4076</v>
      </c>
      <c r="D439" s="1932" t="s">
        <v>4077</v>
      </c>
      <c r="E439" s="1922">
        <v>116.0</v>
      </c>
      <c r="F439" s="1935" t="s">
        <v>4078</v>
      </c>
      <c r="G439" s="1924">
        <v>116.0</v>
      </c>
      <c r="H439" s="1925">
        <v>33.0</v>
      </c>
      <c r="I439" s="1933" t="s">
        <v>3386</v>
      </c>
      <c r="J439" s="1949" t="s">
        <v>3438</v>
      </c>
      <c r="K439" s="1946" t="s">
        <v>473</v>
      </c>
      <c r="L439" s="1919">
        <v>11.0</v>
      </c>
      <c r="M439" s="1915">
        <v>188.0</v>
      </c>
      <c r="N439" s="1928" t="str">
        <f>'Formatting (DO NOT TOUCH)'!$A$1</f>
        <v>None</v>
      </c>
      <c r="O439" s="1928" t="str">
        <f>'Formatting (DO NOT TOUCH)'!$A$1</f>
        <v>None</v>
      </c>
      <c r="P439" s="1919">
        <v>255.0</v>
      </c>
      <c r="Q439" s="1919">
        <v>20.0</v>
      </c>
      <c r="R439" s="1919">
        <v>70.0</v>
      </c>
      <c r="S439" s="1914" t="s">
        <v>3242</v>
      </c>
      <c r="T439" s="1917" t="s">
        <v>3419</v>
      </c>
      <c r="U439" s="1917" t="s">
        <v>3419</v>
      </c>
      <c r="V439" s="1917" t="str">
        <f>'Formatting (DO NOT TOUCH)'!$C$3</f>
        <v>Drizzle</v>
      </c>
      <c r="W439" s="1917" t="str">
        <f>'Formatting (DO NOT TOUCH)'!$C$27</f>
        <v>Levitate</v>
      </c>
      <c r="X439" s="1929">
        <v>0.0</v>
      </c>
      <c r="Y439" s="1929">
        <v>3.0</v>
      </c>
      <c r="Z439" s="1917"/>
      <c r="AA439" s="1917"/>
    </row>
    <row r="440">
      <c r="A440" s="1919">
        <v>438.0</v>
      </c>
      <c r="B440" s="1914" t="s">
        <v>4079</v>
      </c>
      <c r="C440" s="1920">
        <v>50.0</v>
      </c>
      <c r="D440" s="1921">
        <v>80.0</v>
      </c>
      <c r="E440" s="1922">
        <v>95.0</v>
      </c>
      <c r="F440" s="1923">
        <v>10.0</v>
      </c>
      <c r="G440" s="1924">
        <v>45.0</v>
      </c>
      <c r="H440" s="1925">
        <v>10.0</v>
      </c>
      <c r="I440" s="1926">
        <v>290.0</v>
      </c>
      <c r="J440" s="1948" t="s">
        <v>3418</v>
      </c>
      <c r="K440" s="1948" t="s">
        <v>3418</v>
      </c>
      <c r="L440" s="1919">
        <v>255.0</v>
      </c>
      <c r="M440" s="1915">
        <v>68.0</v>
      </c>
      <c r="N440" s="1928" t="str">
        <f>'Formatting (DO NOT TOUCH)'!$A$1</f>
        <v>None</v>
      </c>
      <c r="O440" s="1928" t="str">
        <f>'Formatting (DO NOT TOUCH)'!$A$1</f>
        <v>None</v>
      </c>
      <c r="P440" s="1919">
        <v>127.0</v>
      </c>
      <c r="Q440" s="1919">
        <v>20.0</v>
      </c>
      <c r="R440" s="1919">
        <v>70.0</v>
      </c>
      <c r="S440" s="1914" t="s">
        <v>3242</v>
      </c>
      <c r="T440" s="1917" t="s">
        <v>3319</v>
      </c>
      <c r="U440" s="1917" t="s">
        <v>3319</v>
      </c>
      <c r="V440" s="1917" t="str">
        <f>'Formatting (DO NOT TOUCH)'!$C$70</f>
        <v>Rock Head</v>
      </c>
      <c r="W440" s="1917" t="str">
        <f>'Formatting (DO NOT TOUCH)'!$C$70</f>
        <v>Rock Head</v>
      </c>
      <c r="X440" s="1929">
        <v>0.0</v>
      </c>
      <c r="Y440" s="1929">
        <v>5.0</v>
      </c>
      <c r="Z440" s="1917"/>
      <c r="AA440" s="1917"/>
    </row>
    <row r="441">
      <c r="A441" s="1919">
        <v>439.0</v>
      </c>
      <c r="B441" s="1914" t="s">
        <v>4080</v>
      </c>
      <c r="C441" s="1920">
        <v>20.0</v>
      </c>
      <c r="D441" s="1921">
        <v>25.0</v>
      </c>
      <c r="E441" s="1922">
        <v>45.0</v>
      </c>
      <c r="F441" s="1923">
        <v>70.0</v>
      </c>
      <c r="G441" s="1924">
        <v>90.0</v>
      </c>
      <c r="H441" s="1925">
        <v>60.0</v>
      </c>
      <c r="I441" s="1926">
        <v>310.0</v>
      </c>
      <c r="J441" s="1946" t="s">
        <v>473</v>
      </c>
      <c r="K441" s="1946" t="s">
        <v>473</v>
      </c>
      <c r="L441" s="1919">
        <v>189.0</v>
      </c>
      <c r="M441" s="1915">
        <v>78.0</v>
      </c>
      <c r="N441" s="1928" t="str">
        <f>'Formatting (DO NOT TOUCH)'!$A$1</f>
        <v>None</v>
      </c>
      <c r="O441" s="1928" t="str">
        <f>'Formatting (DO NOT TOUCH)'!$A$1</f>
        <v>None</v>
      </c>
      <c r="P441" s="1919">
        <v>127.0</v>
      </c>
      <c r="Q441" s="1919">
        <v>25.0</v>
      </c>
      <c r="R441" s="1919">
        <v>70.0</v>
      </c>
      <c r="S441" s="1914" t="s">
        <v>3242</v>
      </c>
      <c r="T441" s="1917" t="s">
        <v>3319</v>
      </c>
      <c r="U441" s="1917" t="s">
        <v>3319</v>
      </c>
      <c r="V441" s="1917" t="str">
        <f>'Formatting (DO NOT TOUCH)'!$C$112</f>
        <v>Filter</v>
      </c>
      <c r="W441" s="1917" t="str">
        <f>'Formatting (DO NOT TOUCH)'!$C$112</f>
        <v>Filter</v>
      </c>
      <c r="X441" s="1929">
        <v>0.0</v>
      </c>
      <c r="Y441" s="1929">
        <v>9.0</v>
      </c>
      <c r="Z441" s="1917"/>
      <c r="AA441" s="1917"/>
    </row>
    <row r="442">
      <c r="A442" s="1919">
        <v>440.0</v>
      </c>
      <c r="B442" s="1914" t="s">
        <v>4081</v>
      </c>
      <c r="C442" s="1920">
        <v>100.0</v>
      </c>
      <c r="D442" s="1921">
        <v>5.0</v>
      </c>
      <c r="E442" s="1922">
        <v>5.0</v>
      </c>
      <c r="F442" s="1923">
        <v>15.0</v>
      </c>
      <c r="G442" s="1924">
        <v>65.0</v>
      </c>
      <c r="H442" s="1925">
        <v>30.0</v>
      </c>
      <c r="I442" s="1926">
        <v>220.0</v>
      </c>
      <c r="J442" s="1927" t="s">
        <v>3241</v>
      </c>
      <c r="K442" s="1927" t="s">
        <v>3241</v>
      </c>
      <c r="L442" s="1919">
        <v>169.0</v>
      </c>
      <c r="M442" s="1915">
        <v>255.0</v>
      </c>
      <c r="N442" s="1928" t="str">
        <f>'Formatting (DO NOT TOUCH)'!$A$1</f>
        <v>None</v>
      </c>
      <c r="O442" s="1928" t="str">
        <f>'Formatting (DO NOT TOUCH)'!$A$1</f>
        <v>None</v>
      </c>
      <c r="P442" s="1919">
        <v>254.0</v>
      </c>
      <c r="Q442" s="1919">
        <v>15.0</v>
      </c>
      <c r="R442" s="1919">
        <v>140.0</v>
      </c>
      <c r="S442" s="1914" t="s">
        <v>3330</v>
      </c>
      <c r="T442" s="1917" t="s">
        <v>3319</v>
      </c>
      <c r="U442" s="1917" t="s">
        <v>3319</v>
      </c>
      <c r="V442" s="1917" t="str">
        <f>'Formatting (DO NOT TOUCH)'!$C$31</f>
        <v>Natural Cure</v>
      </c>
      <c r="W442" s="1917" t="str">
        <f>'Formatting (DO NOT TOUCH)'!$C$33</f>
        <v>Serene Grace</v>
      </c>
      <c r="X442" s="1929">
        <v>0.0</v>
      </c>
      <c r="Y442" s="1929">
        <v>9.0</v>
      </c>
      <c r="Z442" s="1917"/>
      <c r="AA442" s="1917"/>
    </row>
    <row r="443">
      <c r="A443" s="1919">
        <v>441.0</v>
      </c>
      <c r="B443" s="1914" t="s">
        <v>4082</v>
      </c>
      <c r="C443" s="1920">
        <v>76.0</v>
      </c>
      <c r="D443" s="1932" t="s">
        <v>4083</v>
      </c>
      <c r="E443" s="1922">
        <v>45.0</v>
      </c>
      <c r="F443" s="1935" t="s">
        <v>3327</v>
      </c>
      <c r="G443" s="1924">
        <v>42.0</v>
      </c>
      <c r="H443" s="1938" t="s">
        <v>4084</v>
      </c>
      <c r="I443" s="1933" t="s">
        <v>4085</v>
      </c>
      <c r="J443" s="1927" t="s">
        <v>3241</v>
      </c>
      <c r="K443" s="1936" t="s">
        <v>3260</v>
      </c>
      <c r="L443" s="1919">
        <v>130.0</v>
      </c>
      <c r="M443" s="1915">
        <v>107.0</v>
      </c>
      <c r="N443" s="1928" t="str">
        <f>'Formatting (DO NOT TOUCH)'!$A$1</f>
        <v>None</v>
      </c>
      <c r="O443" s="1928" t="str">
        <f>'Formatting (DO NOT TOUCH)'!$A$1</f>
        <v>None</v>
      </c>
      <c r="P443" s="1919">
        <v>127.0</v>
      </c>
      <c r="Q443" s="1919">
        <v>20.0</v>
      </c>
      <c r="R443" s="1919">
        <v>35.0</v>
      </c>
      <c r="S443" s="1914" t="s">
        <v>3247</v>
      </c>
      <c r="T443" s="1917" t="s">
        <v>3260</v>
      </c>
      <c r="U443" s="1917" t="s">
        <v>3260</v>
      </c>
      <c r="V443" s="1917" t="str">
        <f>'Formatting (DO NOT TOUCH)'!$C$114</f>
        <v>Scrappy</v>
      </c>
      <c r="W443" s="1917" t="str">
        <f>'Formatting (DO NOT TOUCH)'!$C$114</f>
        <v>Scrappy</v>
      </c>
      <c r="X443" s="1929">
        <v>0.0</v>
      </c>
      <c r="Y443" s="1929">
        <v>4.0</v>
      </c>
      <c r="Z443" s="1917"/>
      <c r="AA443" s="1917"/>
    </row>
    <row r="444">
      <c r="A444" s="1919">
        <v>442.0</v>
      </c>
      <c r="B444" s="1914" t="s">
        <v>4086</v>
      </c>
      <c r="C444" s="1944" t="s">
        <v>4087</v>
      </c>
      <c r="D444" s="1932" t="s">
        <v>4088</v>
      </c>
      <c r="E444" s="1922">
        <v>108.0</v>
      </c>
      <c r="F444" s="1935" t="s">
        <v>4088</v>
      </c>
      <c r="G444" s="1924">
        <v>108.0</v>
      </c>
      <c r="H444" s="1925">
        <v>35.0</v>
      </c>
      <c r="I444" s="1933" t="s">
        <v>4089</v>
      </c>
      <c r="J444" s="1951" t="s">
        <v>3462</v>
      </c>
      <c r="K444" s="1949" t="s">
        <v>3645</v>
      </c>
      <c r="L444" s="1919">
        <v>10.0</v>
      </c>
      <c r="M444" s="1915">
        <v>168.0</v>
      </c>
      <c r="N444" s="1928" t="str">
        <f>'Formatting (DO NOT TOUCH)'!$A$1</f>
        <v>None</v>
      </c>
      <c r="O444" s="1928" t="str">
        <f>'Formatting (DO NOT TOUCH)'!$A$1</f>
        <v>None</v>
      </c>
      <c r="P444" s="1919">
        <v>127.0</v>
      </c>
      <c r="Q444" s="1919">
        <v>30.0</v>
      </c>
      <c r="R444" s="1919">
        <v>70.0</v>
      </c>
      <c r="S444" s="1914" t="s">
        <v>3242</v>
      </c>
      <c r="T444" s="1917" t="s">
        <v>3454</v>
      </c>
      <c r="U444" s="1917" t="s">
        <v>3454</v>
      </c>
      <c r="V444" s="1917" t="str">
        <f>'Formatting (DO NOT TOUCH)'!$C$47</f>
        <v>Pressure</v>
      </c>
      <c r="W444" s="1917" t="str">
        <f>'Formatting (DO NOT TOUCH)'!$C$1</f>
        <v>-</v>
      </c>
      <c r="X444" s="1929">
        <v>0.0</v>
      </c>
      <c r="Y444" s="1929">
        <v>6.0</v>
      </c>
      <c r="Z444" s="1917"/>
      <c r="AA444" s="1917"/>
    </row>
    <row r="445">
      <c r="A445" s="1919">
        <v>443.0</v>
      </c>
      <c r="B445" s="1914" t="s">
        <v>4090</v>
      </c>
      <c r="C445" s="1920">
        <v>58.0</v>
      </c>
      <c r="D445" s="1921">
        <v>70.0</v>
      </c>
      <c r="E445" s="1922">
        <v>45.0</v>
      </c>
      <c r="F445" s="1923">
        <v>40.0</v>
      </c>
      <c r="G445" s="1924">
        <v>45.0</v>
      </c>
      <c r="H445" s="1925">
        <v>42.0</v>
      </c>
      <c r="I445" s="1926">
        <v>300.0</v>
      </c>
      <c r="J445" s="1952" t="s">
        <v>3255</v>
      </c>
      <c r="K445" s="1943" t="s">
        <v>3312</v>
      </c>
      <c r="L445" s="1919">
        <v>14.0</v>
      </c>
      <c r="M445" s="1915">
        <v>67.0</v>
      </c>
      <c r="N445" s="1928" t="str">
        <f>'Formatting (DO NOT TOUCH)'!$A$1</f>
        <v>None</v>
      </c>
      <c r="O445" s="1928" t="str">
        <f>'Formatting (DO NOT TOUCH)'!$A$1</f>
        <v>None</v>
      </c>
      <c r="P445" s="1919">
        <v>127.0</v>
      </c>
      <c r="Q445" s="1919">
        <v>40.0</v>
      </c>
      <c r="R445" s="1919">
        <v>70.0</v>
      </c>
      <c r="S445" s="1914" t="s">
        <v>3381</v>
      </c>
      <c r="T445" s="1917" t="s">
        <v>3248</v>
      </c>
      <c r="U445" s="1917" t="s">
        <v>3255</v>
      </c>
      <c r="V445" s="1917" t="str">
        <f>'Formatting (DO NOT TOUCH)'!$C$9</f>
        <v>Sand Veil</v>
      </c>
      <c r="W445" s="1917" t="str">
        <f>'Formatting (DO NOT TOUCH)'!$C$25</f>
        <v>Rough Skin</v>
      </c>
      <c r="X445" s="1929">
        <v>0.0</v>
      </c>
      <c r="Y445" s="1929">
        <v>1.0</v>
      </c>
      <c r="Z445" s="1917"/>
      <c r="AA445" s="1917"/>
    </row>
    <row r="446">
      <c r="A446" s="1919">
        <v>444.0</v>
      </c>
      <c r="B446" s="1914" t="s">
        <v>4091</v>
      </c>
      <c r="C446" s="1920">
        <v>68.0</v>
      </c>
      <c r="D446" s="1921">
        <v>90.0</v>
      </c>
      <c r="E446" s="1922">
        <v>65.0</v>
      </c>
      <c r="F446" s="1923">
        <v>50.0</v>
      </c>
      <c r="G446" s="1924">
        <v>55.0</v>
      </c>
      <c r="H446" s="1925">
        <v>82.0</v>
      </c>
      <c r="I446" s="1926">
        <v>410.0</v>
      </c>
      <c r="J446" s="1952" t="s">
        <v>3255</v>
      </c>
      <c r="K446" s="1943" t="s">
        <v>3312</v>
      </c>
      <c r="L446" s="1919">
        <v>14.0</v>
      </c>
      <c r="M446" s="1915">
        <v>144.0</v>
      </c>
      <c r="N446" s="1928" t="str">
        <f>'Formatting (DO NOT TOUCH)'!$A$1</f>
        <v>None</v>
      </c>
      <c r="O446" s="1928" t="str">
        <f>'Formatting (DO NOT TOUCH)'!$A$1</f>
        <v>None</v>
      </c>
      <c r="P446" s="1919">
        <v>127.0</v>
      </c>
      <c r="Q446" s="1919">
        <v>40.0</v>
      </c>
      <c r="R446" s="1919">
        <v>70.0</v>
      </c>
      <c r="S446" s="1914" t="s">
        <v>3381</v>
      </c>
      <c r="T446" s="1917" t="s">
        <v>3248</v>
      </c>
      <c r="U446" s="1917" t="s">
        <v>3255</v>
      </c>
      <c r="V446" s="1917" t="str">
        <f>'Formatting (DO NOT TOUCH)'!$C$9</f>
        <v>Sand Veil</v>
      </c>
      <c r="W446" s="1917" t="str">
        <f>'Formatting (DO NOT TOUCH)'!$C$62</f>
        <v>Shed Skin</v>
      </c>
      <c r="X446" s="1929">
        <v>0.0</v>
      </c>
      <c r="Y446" s="1929">
        <v>1.0</v>
      </c>
      <c r="Z446" s="1917"/>
      <c r="AA446" s="1917"/>
    </row>
    <row r="447">
      <c r="A447" s="1919">
        <v>445.0</v>
      </c>
      <c r="B447" s="1914" t="s">
        <v>4092</v>
      </c>
      <c r="C447" s="1920">
        <v>108.0</v>
      </c>
      <c r="D447" s="1921">
        <v>130.0</v>
      </c>
      <c r="E447" s="1922">
        <v>95.0</v>
      </c>
      <c r="F447" s="1935" t="s">
        <v>3305</v>
      </c>
      <c r="G447" s="1924">
        <v>85.0</v>
      </c>
      <c r="H447" s="1925">
        <v>102.0</v>
      </c>
      <c r="I447" s="1953" t="s">
        <v>3559</v>
      </c>
      <c r="J447" s="1952" t="s">
        <v>3255</v>
      </c>
      <c r="K447" s="1943" t="s">
        <v>3312</v>
      </c>
      <c r="L447" s="1919">
        <v>14.0</v>
      </c>
      <c r="M447" s="1915">
        <v>218.0</v>
      </c>
      <c r="N447" s="1928" t="str">
        <f>'Formatting (DO NOT TOUCH)'!$A$1</f>
        <v>None</v>
      </c>
      <c r="O447" s="1928" t="str">
        <f>'Formatting (DO NOT TOUCH)'!$A$1</f>
        <v>None</v>
      </c>
      <c r="P447" s="1919">
        <v>127.0</v>
      </c>
      <c r="Q447" s="1919">
        <v>40.0</v>
      </c>
      <c r="R447" s="1919">
        <v>70.0</v>
      </c>
      <c r="S447" s="1914" t="s">
        <v>3381</v>
      </c>
      <c r="T447" s="1917" t="s">
        <v>3248</v>
      </c>
      <c r="U447" s="1917" t="s">
        <v>3255</v>
      </c>
      <c r="V447" s="1917" t="str">
        <f>'Formatting (DO NOT TOUCH)'!$C$9</f>
        <v>Sand Veil</v>
      </c>
      <c r="W447" s="1917" t="str">
        <f>'Formatting (DO NOT TOUCH)'!$C$25</f>
        <v>Rough Skin</v>
      </c>
      <c r="X447" s="1929">
        <v>0.0</v>
      </c>
      <c r="Y447" s="1929">
        <v>1.0</v>
      </c>
      <c r="Z447" s="1917"/>
      <c r="AA447" s="1917"/>
    </row>
    <row r="448">
      <c r="A448" s="1919">
        <v>446.0</v>
      </c>
      <c r="B448" s="1914" t="s">
        <v>4093</v>
      </c>
      <c r="C448" s="1920">
        <v>135.0</v>
      </c>
      <c r="D448" s="1921">
        <v>85.0</v>
      </c>
      <c r="E448" s="1922">
        <v>40.0</v>
      </c>
      <c r="F448" s="1923">
        <v>40.0</v>
      </c>
      <c r="G448" s="1924">
        <v>85.0</v>
      </c>
      <c r="H448" s="1925">
        <v>5.0</v>
      </c>
      <c r="I448" s="1926">
        <v>390.0</v>
      </c>
      <c r="J448" s="1927" t="s">
        <v>3241</v>
      </c>
      <c r="K448" s="1927" t="s">
        <v>3241</v>
      </c>
      <c r="L448" s="1919">
        <v>39.0</v>
      </c>
      <c r="M448" s="1915">
        <v>94.0</v>
      </c>
      <c r="N448" s="1928" t="str">
        <f>'Formatting (DO NOT TOUCH)'!$A$1</f>
        <v>None</v>
      </c>
      <c r="O448" s="1928" t="str">
        <f>'Formatting (DO NOT TOUCH)'!$A$1</f>
        <v>None</v>
      </c>
      <c r="P448" s="1919">
        <v>31.0</v>
      </c>
      <c r="Q448" s="1919">
        <v>40.0</v>
      </c>
      <c r="R448" s="1919">
        <v>70.0</v>
      </c>
      <c r="S448" s="1914" t="s">
        <v>3381</v>
      </c>
      <c r="T448" s="1917" t="s">
        <v>3319</v>
      </c>
      <c r="U448" s="1917" t="s">
        <v>3319</v>
      </c>
      <c r="V448" s="1917" t="str">
        <f>'Formatting (DO NOT TOUCH)'!$C$63</f>
        <v>Guts</v>
      </c>
      <c r="W448" s="1917" t="str">
        <f>'Formatting (DO NOT TOUCH)'!$C$83</f>
        <v>Gluttony</v>
      </c>
      <c r="X448" s="1929">
        <v>0.0</v>
      </c>
      <c r="Y448" s="1929">
        <v>4.0</v>
      </c>
      <c r="Z448" s="1917"/>
      <c r="AA448" s="1917"/>
    </row>
    <row r="449">
      <c r="A449" s="1919">
        <v>447.0</v>
      </c>
      <c r="B449" s="1914" t="s">
        <v>4094</v>
      </c>
      <c r="C449" s="1920">
        <v>40.0</v>
      </c>
      <c r="D449" s="1921">
        <v>70.0</v>
      </c>
      <c r="E449" s="1922">
        <v>40.0</v>
      </c>
      <c r="F449" s="1923">
        <v>35.0</v>
      </c>
      <c r="G449" s="1924">
        <v>40.0</v>
      </c>
      <c r="H449" s="1925">
        <v>60.0</v>
      </c>
      <c r="I449" s="1926">
        <v>285.0</v>
      </c>
      <c r="J449" s="1945" t="s">
        <v>3373</v>
      </c>
      <c r="K449" s="1945" t="s">
        <v>3373</v>
      </c>
      <c r="L449" s="1919">
        <v>98.0</v>
      </c>
      <c r="M449" s="1915">
        <v>72.0</v>
      </c>
      <c r="N449" s="1928" t="str">
        <f>'Formatting (DO NOT TOUCH)'!$A$1</f>
        <v>None</v>
      </c>
      <c r="O449" s="1928" t="str">
        <f>'Formatting (DO NOT TOUCH)'!$A$1</f>
        <v>None</v>
      </c>
      <c r="P449" s="1919">
        <v>31.0</v>
      </c>
      <c r="Q449" s="1919">
        <v>25.0</v>
      </c>
      <c r="R449" s="1919">
        <v>70.0</v>
      </c>
      <c r="S449" s="1914" t="s">
        <v>3247</v>
      </c>
      <c r="T449" s="1917" t="s">
        <v>3319</v>
      </c>
      <c r="U449" s="1917" t="s">
        <v>3319</v>
      </c>
      <c r="V449" s="1917" t="str">
        <f>'Formatting (DO NOT TOUCH)'!$C$92</f>
        <v>Adaptability</v>
      </c>
      <c r="W449" s="1917" t="str">
        <f>'Formatting (DO NOT TOUCH)'!$C$92</f>
        <v>Adaptability</v>
      </c>
      <c r="X449" s="1929">
        <v>0.0</v>
      </c>
      <c r="Y449" s="1929">
        <v>1.0</v>
      </c>
      <c r="Z449" s="1917"/>
      <c r="AA449" s="1917"/>
    </row>
    <row r="450">
      <c r="A450" s="1919">
        <v>448.0</v>
      </c>
      <c r="B450" s="1914" t="s">
        <v>4095</v>
      </c>
      <c r="C450" s="1920">
        <v>70.0</v>
      </c>
      <c r="D450" s="1921">
        <v>110.0</v>
      </c>
      <c r="E450" s="1922">
        <v>70.0</v>
      </c>
      <c r="F450" s="1923">
        <v>115.0</v>
      </c>
      <c r="G450" s="1924">
        <v>70.0</v>
      </c>
      <c r="H450" s="1925">
        <v>90.0</v>
      </c>
      <c r="I450" s="1926">
        <v>525.0</v>
      </c>
      <c r="J450" s="1945" t="s">
        <v>3373</v>
      </c>
      <c r="K450" s="1949" t="s">
        <v>3438</v>
      </c>
      <c r="L450" s="1919">
        <v>59.0</v>
      </c>
      <c r="M450" s="1915">
        <v>204.0</v>
      </c>
      <c r="N450" s="1928" t="str">
        <f>'Formatting (DO NOT TOUCH)'!$A$1</f>
        <v>None</v>
      </c>
      <c r="O450" s="1928" t="str">
        <f>'Formatting (DO NOT TOUCH)'!$A$1</f>
        <v>None</v>
      </c>
      <c r="P450" s="1919">
        <v>31.0</v>
      </c>
      <c r="Q450" s="1919">
        <v>25.0</v>
      </c>
      <c r="R450" s="1919">
        <v>70.0</v>
      </c>
      <c r="S450" s="1914" t="s">
        <v>3247</v>
      </c>
      <c r="T450" s="1917" t="s">
        <v>3289</v>
      </c>
      <c r="U450" s="1917" t="s">
        <v>3388</v>
      </c>
      <c r="V450" s="1917" t="str">
        <f>'Formatting (DO NOT TOUCH)'!$C$90</f>
        <v>Iron Fist</v>
      </c>
      <c r="W450" s="1917" t="str">
        <f>'Formatting (DO NOT TOUCH)'!$C$92</f>
        <v>Adaptability</v>
      </c>
      <c r="X450" s="1929">
        <v>0.0</v>
      </c>
      <c r="Y450" s="1929">
        <v>1.0</v>
      </c>
      <c r="Z450" s="1917"/>
      <c r="AA450" s="1917"/>
    </row>
    <row r="451">
      <c r="A451" s="1919">
        <v>449.0</v>
      </c>
      <c r="B451" s="1914" t="s">
        <v>4096</v>
      </c>
      <c r="C451" s="1920">
        <v>68.0</v>
      </c>
      <c r="D451" s="1921">
        <v>72.0</v>
      </c>
      <c r="E451" s="1922">
        <v>78.0</v>
      </c>
      <c r="F451" s="1923">
        <v>38.0</v>
      </c>
      <c r="G451" s="1924">
        <v>42.0</v>
      </c>
      <c r="H451" s="1925">
        <v>32.0</v>
      </c>
      <c r="I451" s="1926">
        <v>330.0</v>
      </c>
      <c r="J451" s="1943" t="s">
        <v>3312</v>
      </c>
      <c r="K451" s="1943" t="s">
        <v>3312</v>
      </c>
      <c r="L451" s="1919">
        <v>182.0</v>
      </c>
      <c r="M451" s="1915">
        <v>95.0</v>
      </c>
      <c r="N451" s="1928" t="str">
        <f>'Formatting (DO NOT TOUCH)'!$A$1</f>
        <v>None</v>
      </c>
      <c r="O451" s="1928" t="str">
        <f>'Formatting (DO NOT TOUCH)'!$A$1</f>
        <v>None</v>
      </c>
      <c r="P451" s="1919">
        <v>127.0</v>
      </c>
      <c r="Q451" s="1919">
        <v>30.0</v>
      </c>
      <c r="R451" s="1919">
        <v>70.0</v>
      </c>
      <c r="S451" s="1914" t="s">
        <v>3381</v>
      </c>
      <c r="T451" s="1917" t="s">
        <v>3289</v>
      </c>
      <c r="U451" s="1917" t="s">
        <v>3289</v>
      </c>
      <c r="V451" s="1917" t="str">
        <f>'Formatting (DO NOT TOUCH)'!$C$46</f>
        <v>Sand Stream</v>
      </c>
      <c r="W451" s="1917" t="str">
        <f>'Formatting (DO NOT TOUCH)'!$C$48</f>
        <v>Thick Fat</v>
      </c>
      <c r="X451" s="1929">
        <v>0.0</v>
      </c>
      <c r="Y451" s="1929">
        <v>5.0</v>
      </c>
      <c r="Z451" s="1917"/>
      <c r="AA451" s="1917"/>
    </row>
    <row r="452">
      <c r="A452" s="1919">
        <v>450.0</v>
      </c>
      <c r="B452" s="1914" t="s">
        <v>4097</v>
      </c>
      <c r="C452" s="1920">
        <v>108.0</v>
      </c>
      <c r="D452" s="1921">
        <v>112.0</v>
      </c>
      <c r="E452" s="1922">
        <v>118.0</v>
      </c>
      <c r="F452" s="1923">
        <v>68.0</v>
      </c>
      <c r="G452" s="1924">
        <v>72.0</v>
      </c>
      <c r="H452" s="1925">
        <v>47.0</v>
      </c>
      <c r="I452" s="1926">
        <v>525.0</v>
      </c>
      <c r="J452" s="1943" t="s">
        <v>3312</v>
      </c>
      <c r="K452" s="1943" t="s">
        <v>3312</v>
      </c>
      <c r="L452" s="1919">
        <v>78.0</v>
      </c>
      <c r="M452" s="1915">
        <v>198.0</v>
      </c>
      <c r="N452" s="1928" t="str">
        <f>'Formatting (DO NOT TOUCH)'!$A$1</f>
        <v>None</v>
      </c>
      <c r="O452" s="1928" t="str">
        <f>'Formatting (DO NOT TOUCH)'!$A$1</f>
        <v>None</v>
      </c>
      <c r="P452" s="1919">
        <v>127.0</v>
      </c>
      <c r="Q452" s="1919">
        <v>30.0</v>
      </c>
      <c r="R452" s="1919">
        <v>70.0</v>
      </c>
      <c r="S452" s="1914" t="s">
        <v>3381</v>
      </c>
      <c r="T452" s="1917" t="s">
        <v>3289</v>
      </c>
      <c r="U452" s="1917" t="s">
        <v>3289</v>
      </c>
      <c r="V452" s="1917" t="str">
        <f>'Formatting (DO NOT TOUCH)'!$C$46</f>
        <v>Sand Stream</v>
      </c>
      <c r="W452" s="1917" t="str">
        <f>'Formatting (DO NOT TOUCH)'!$C$48</f>
        <v>Thick Fat</v>
      </c>
      <c r="X452" s="1929">
        <v>0.0</v>
      </c>
      <c r="Y452" s="1929">
        <v>5.0</v>
      </c>
      <c r="Z452" s="1917"/>
      <c r="AA452" s="1917"/>
    </row>
    <row r="453">
      <c r="A453" s="1919">
        <v>451.0</v>
      </c>
      <c r="B453" s="1914" t="s">
        <v>4098</v>
      </c>
      <c r="C453" s="1920">
        <v>40.0</v>
      </c>
      <c r="D453" s="1921">
        <v>50.0</v>
      </c>
      <c r="E453" s="1922">
        <v>90.0</v>
      </c>
      <c r="F453" s="1923">
        <v>30.0</v>
      </c>
      <c r="G453" s="1924">
        <v>55.0</v>
      </c>
      <c r="H453" s="1925">
        <v>65.0</v>
      </c>
      <c r="I453" s="1926">
        <v>330.0</v>
      </c>
      <c r="J453" s="1931" t="s">
        <v>3246</v>
      </c>
      <c r="K453" s="1939" t="s">
        <v>3271</v>
      </c>
      <c r="L453" s="1919">
        <v>156.0</v>
      </c>
      <c r="M453" s="1915">
        <v>114.0</v>
      </c>
      <c r="N453" s="1928" t="str">
        <f>'Formatting (DO NOT TOUCH)'!$A$1</f>
        <v>None</v>
      </c>
      <c r="O453" s="1928" t="str">
        <f>'Formatting (DO NOT TOUCH)'!$A$1</f>
        <v>None</v>
      </c>
      <c r="P453" s="1919">
        <v>127.0</v>
      </c>
      <c r="Q453" s="1919">
        <v>20.0</v>
      </c>
      <c r="R453" s="1919">
        <v>70.0</v>
      </c>
      <c r="S453" s="1914" t="s">
        <v>3381</v>
      </c>
      <c r="T453" s="1917" t="s">
        <v>3271</v>
      </c>
      <c r="U453" s="1917" t="s">
        <v>3413</v>
      </c>
      <c r="V453" s="1917" t="str">
        <f>'Formatting (DO NOT TOUCH)'!$C$9</f>
        <v>Sand Veil</v>
      </c>
      <c r="W453" s="1917" t="str">
        <f>'Formatting (DO NOT TOUCH)'!$C$98</f>
        <v>Sniper</v>
      </c>
      <c r="X453" s="1929">
        <v>60.0</v>
      </c>
      <c r="Y453" s="1929">
        <v>6.0</v>
      </c>
      <c r="Z453" s="1917"/>
      <c r="AA453" s="1917"/>
    </row>
    <row r="454">
      <c r="A454" s="1919">
        <v>452.0</v>
      </c>
      <c r="B454" s="1914" t="s">
        <v>4099</v>
      </c>
      <c r="C454" s="1920">
        <v>70.0</v>
      </c>
      <c r="D454" s="1921">
        <v>90.0</v>
      </c>
      <c r="E454" s="1922">
        <v>110.0</v>
      </c>
      <c r="F454" s="1923">
        <v>60.0</v>
      </c>
      <c r="G454" s="1924">
        <v>75.0</v>
      </c>
      <c r="H454" s="1925">
        <v>95.0</v>
      </c>
      <c r="I454" s="1926">
        <v>500.0</v>
      </c>
      <c r="J454" s="1931" t="s">
        <v>3246</v>
      </c>
      <c r="K454" s="1949" t="s">
        <v>3645</v>
      </c>
      <c r="L454" s="1919">
        <v>59.0</v>
      </c>
      <c r="M454" s="1915">
        <v>204.0</v>
      </c>
      <c r="N454" s="1928" t="str">
        <f>'Formatting (DO NOT TOUCH)'!$A$1</f>
        <v>None</v>
      </c>
      <c r="O454" s="1928" t="str">
        <f>'Formatting (DO NOT TOUCH)'!$A$1</f>
        <v>None</v>
      </c>
      <c r="P454" s="1919">
        <v>127.0</v>
      </c>
      <c r="Q454" s="1919">
        <v>20.0</v>
      </c>
      <c r="R454" s="1919">
        <v>70.0</v>
      </c>
      <c r="S454" s="1914" t="s">
        <v>3381</v>
      </c>
      <c r="T454" s="1917" t="s">
        <v>3271</v>
      </c>
      <c r="U454" s="1917" t="s">
        <v>3413</v>
      </c>
      <c r="V454" s="1917" t="str">
        <f>'Formatting (DO NOT TOUCH)'!$C$9</f>
        <v>Sand Veil</v>
      </c>
      <c r="W454" s="1917" t="str">
        <f>'Formatting (DO NOT TOUCH)'!$C$53</f>
        <v>Hyper Cutter</v>
      </c>
      <c r="X454" s="1929">
        <v>60.0</v>
      </c>
      <c r="Y454" s="1929">
        <v>6.0</v>
      </c>
      <c r="Z454" s="1917"/>
      <c r="AA454" s="1917"/>
    </row>
    <row r="455">
      <c r="A455" s="1919">
        <v>453.0</v>
      </c>
      <c r="B455" s="1914" t="s">
        <v>4100</v>
      </c>
      <c r="C455" s="1920">
        <v>48.0</v>
      </c>
      <c r="D455" s="1921">
        <v>61.0</v>
      </c>
      <c r="E455" s="1922">
        <v>40.0</v>
      </c>
      <c r="F455" s="1923">
        <v>61.0</v>
      </c>
      <c r="G455" s="1924">
        <v>40.0</v>
      </c>
      <c r="H455" s="1925">
        <v>50.0</v>
      </c>
      <c r="I455" s="1926">
        <v>300.0</v>
      </c>
      <c r="J455" s="1931" t="s">
        <v>3246</v>
      </c>
      <c r="K455" s="1945" t="s">
        <v>3373</v>
      </c>
      <c r="L455" s="1919">
        <v>98.0</v>
      </c>
      <c r="M455" s="1915">
        <v>83.0</v>
      </c>
      <c r="N455" s="1928" t="str">
        <f>'Formatting (DO NOT TOUCH)'!$A$1</f>
        <v>None</v>
      </c>
      <c r="O455" s="1928" t="str">
        <f>'Formatting (DO NOT TOUCH)'!$A$1</f>
        <v>None</v>
      </c>
      <c r="P455" s="1919">
        <v>127.0</v>
      </c>
      <c r="Q455" s="1919">
        <v>10.0</v>
      </c>
      <c r="R455" s="1919">
        <v>100.0</v>
      </c>
      <c r="S455" s="1914" t="s">
        <v>3242</v>
      </c>
      <c r="T455" s="1917" t="s">
        <v>3388</v>
      </c>
      <c r="U455" s="1917" t="s">
        <v>3388</v>
      </c>
      <c r="V455" s="1917" t="str">
        <f>'Formatting (DO NOT TOUCH)'!$C$88</f>
        <v>Dry Skin</v>
      </c>
      <c r="W455" s="1917" t="str">
        <f>'Formatting (DO NOT TOUCH)'!$C$88</f>
        <v>Dry Skin</v>
      </c>
      <c r="X455" s="1929">
        <v>150.0</v>
      </c>
      <c r="Y455" s="1929">
        <v>1.0</v>
      </c>
      <c r="Z455" s="1917"/>
      <c r="AA455" s="1917"/>
    </row>
    <row r="456">
      <c r="A456" s="1919">
        <v>454.0</v>
      </c>
      <c r="B456" s="1914" t="s">
        <v>4101</v>
      </c>
      <c r="C456" s="1920">
        <v>83.0</v>
      </c>
      <c r="D456" s="1921">
        <v>106.0</v>
      </c>
      <c r="E456" s="1922">
        <v>65.0</v>
      </c>
      <c r="F456" s="1923">
        <v>86.0</v>
      </c>
      <c r="G456" s="1924">
        <v>65.0</v>
      </c>
      <c r="H456" s="1925">
        <v>85.0</v>
      </c>
      <c r="I456" s="1926">
        <v>490.0</v>
      </c>
      <c r="J456" s="1931" t="s">
        <v>3246</v>
      </c>
      <c r="K456" s="1945" t="s">
        <v>3373</v>
      </c>
      <c r="L456" s="1919">
        <v>59.0</v>
      </c>
      <c r="M456" s="1915">
        <v>181.0</v>
      </c>
      <c r="N456" s="1928" t="str">
        <f>'Formatting (DO NOT TOUCH)'!$A$1</f>
        <v>None</v>
      </c>
      <c r="O456" s="1928" t="str">
        <f>'Formatting (DO NOT TOUCH)'!$A$1</f>
        <v>None</v>
      </c>
      <c r="P456" s="1919">
        <v>127.0</v>
      </c>
      <c r="Q456" s="1919">
        <v>20.0</v>
      </c>
      <c r="R456" s="1919">
        <v>70.0</v>
      </c>
      <c r="S456" s="1914" t="s">
        <v>3242</v>
      </c>
      <c r="T456" s="1917" t="s">
        <v>3388</v>
      </c>
      <c r="U456" s="1917" t="s">
        <v>3388</v>
      </c>
      <c r="V456" s="1917" t="str">
        <f>'Formatting (DO NOT TOUCH)'!$C$88</f>
        <v>Dry Skin</v>
      </c>
      <c r="W456" s="1917" t="str">
        <f>'Formatting (DO NOT TOUCH)'!$C$88</f>
        <v>Dry Skin</v>
      </c>
      <c r="X456" s="1929">
        <v>120.0</v>
      </c>
      <c r="Y456" s="1929">
        <v>1.0</v>
      </c>
      <c r="Z456" s="1917"/>
      <c r="AA456" s="1917"/>
    </row>
    <row r="457">
      <c r="A457" s="1919">
        <v>455.0</v>
      </c>
      <c r="B457" s="1914" t="s">
        <v>4102</v>
      </c>
      <c r="C457" s="1920">
        <v>74.0</v>
      </c>
      <c r="D457" s="1932" t="s">
        <v>3409</v>
      </c>
      <c r="E457" s="1922">
        <v>72.0</v>
      </c>
      <c r="F457" s="1935" t="s">
        <v>3626</v>
      </c>
      <c r="G457" s="1924">
        <v>72.0</v>
      </c>
      <c r="H457" s="1938" t="s">
        <v>4103</v>
      </c>
      <c r="I457" s="1933" t="s">
        <v>4104</v>
      </c>
      <c r="J457" s="1930" t="s">
        <v>3245</v>
      </c>
      <c r="K457" s="1930" t="s">
        <v>3245</v>
      </c>
      <c r="L457" s="1919">
        <v>255.0</v>
      </c>
      <c r="M457" s="1915">
        <v>164.0</v>
      </c>
      <c r="N457" s="1928" t="str">
        <f>'Formatting (DO NOT TOUCH)'!$A$1</f>
        <v>None</v>
      </c>
      <c r="O457" s="1928" t="str">
        <f>'Formatting (DO NOT TOUCH)'!$A$1</f>
        <v>None</v>
      </c>
      <c r="P457" s="1919">
        <v>127.0</v>
      </c>
      <c r="Q457" s="1919">
        <v>25.0</v>
      </c>
      <c r="R457" s="1919">
        <v>70.0</v>
      </c>
      <c r="S457" s="1914" t="s">
        <v>3381</v>
      </c>
      <c r="T457" s="1917" t="s">
        <v>3245</v>
      </c>
      <c r="U457" s="1917" t="s">
        <v>3245</v>
      </c>
      <c r="V457" s="1917" t="str">
        <f>'Formatting (DO NOT TOUCH)'!$C$35</f>
        <v>Chlorophyll</v>
      </c>
      <c r="W457" s="1917" t="str">
        <f>'Formatting (DO NOT TOUCH)'!$C$27</f>
        <v>Levitate</v>
      </c>
      <c r="X457" s="1929">
        <v>60.0</v>
      </c>
      <c r="Y457" s="1929">
        <v>3.0</v>
      </c>
      <c r="Z457" s="1917"/>
      <c r="AA457" s="1917"/>
    </row>
    <row r="458">
      <c r="A458" s="1919">
        <v>456.0</v>
      </c>
      <c r="B458" s="1914" t="s">
        <v>4105</v>
      </c>
      <c r="C458" s="1920">
        <v>49.0</v>
      </c>
      <c r="D458" s="1921">
        <v>49.0</v>
      </c>
      <c r="E458" s="1922">
        <v>56.0</v>
      </c>
      <c r="F458" s="1923">
        <v>49.0</v>
      </c>
      <c r="G458" s="1924">
        <v>61.0</v>
      </c>
      <c r="H458" s="1925">
        <v>66.0</v>
      </c>
      <c r="I458" s="1926">
        <v>330.0</v>
      </c>
      <c r="J458" s="1937" t="s">
        <v>3262</v>
      </c>
      <c r="K458" s="1937" t="s">
        <v>3262</v>
      </c>
      <c r="L458" s="1919">
        <v>255.0</v>
      </c>
      <c r="M458" s="1915">
        <v>90.0</v>
      </c>
      <c r="N458" s="1928" t="str">
        <f>'Formatting (DO NOT TOUCH)'!$A$1</f>
        <v>None</v>
      </c>
      <c r="O458" s="1928" t="str">
        <f>'Formatting (DO NOT TOUCH)'!$A$1</f>
        <v>None</v>
      </c>
      <c r="P458" s="1919">
        <v>127.0</v>
      </c>
      <c r="Q458" s="1919">
        <v>20.0</v>
      </c>
      <c r="R458" s="1919">
        <v>70.0</v>
      </c>
      <c r="S458" s="1914" t="s">
        <v>3805</v>
      </c>
      <c r="T458" s="1917" t="s">
        <v>3505</v>
      </c>
      <c r="U458" s="1917" t="s">
        <v>3505</v>
      </c>
      <c r="V458" s="1917" t="str">
        <f>'Formatting (DO NOT TOUCH)'!$C$34</f>
        <v>Swift Swim</v>
      </c>
      <c r="W458" s="1917" t="str">
        <f>'Formatting (DO NOT TOUCH)'!$C$35</f>
        <v>Chlorophyll</v>
      </c>
      <c r="X458" s="1929">
        <v>0.0</v>
      </c>
      <c r="Y458" s="1929">
        <v>1.0</v>
      </c>
      <c r="Z458" s="1917"/>
      <c r="AA458" s="1917"/>
    </row>
    <row r="459">
      <c r="A459" s="1919">
        <v>457.0</v>
      </c>
      <c r="B459" s="1914" t="s">
        <v>4106</v>
      </c>
      <c r="C459" s="1920">
        <v>69.0</v>
      </c>
      <c r="D459" s="1932" t="s">
        <v>4107</v>
      </c>
      <c r="E459" s="1922">
        <v>76.0</v>
      </c>
      <c r="F459" s="1935" t="s">
        <v>4108</v>
      </c>
      <c r="G459" s="1924">
        <v>86.0</v>
      </c>
      <c r="H459" s="1925">
        <v>91.0</v>
      </c>
      <c r="I459" s="1953" t="s">
        <v>4109</v>
      </c>
      <c r="J459" s="1937" t="s">
        <v>3262</v>
      </c>
      <c r="K459" s="1937" t="s">
        <v>3262</v>
      </c>
      <c r="L459" s="1919">
        <v>163.0</v>
      </c>
      <c r="M459" s="1915">
        <v>156.0</v>
      </c>
      <c r="N459" s="1928" t="str">
        <f>'Formatting (DO NOT TOUCH)'!$A$1</f>
        <v>None</v>
      </c>
      <c r="O459" s="1928" t="str">
        <f>'Formatting (DO NOT TOUCH)'!$A$1</f>
        <v>None</v>
      </c>
      <c r="P459" s="1919">
        <v>127.0</v>
      </c>
      <c r="Q459" s="1919">
        <v>20.0</v>
      </c>
      <c r="R459" s="1919">
        <v>70.0</v>
      </c>
      <c r="S459" s="1914" t="s">
        <v>3805</v>
      </c>
      <c r="T459" s="1917" t="s">
        <v>3505</v>
      </c>
      <c r="U459" s="1917" t="s">
        <v>3505</v>
      </c>
      <c r="V459" s="1917" t="str">
        <f>'Formatting (DO NOT TOUCH)'!$C$34</f>
        <v>Swift Swim</v>
      </c>
      <c r="W459" s="1917" t="str">
        <f>'Formatting (DO NOT TOUCH)'!$C$35</f>
        <v>Chlorophyll</v>
      </c>
      <c r="X459" s="1929">
        <v>0.0</v>
      </c>
      <c r="Y459" s="1929">
        <v>1.0</v>
      </c>
      <c r="Z459" s="1917"/>
      <c r="AA459" s="1917"/>
    </row>
    <row r="460">
      <c r="A460" s="1919">
        <v>458.0</v>
      </c>
      <c r="B460" s="1914" t="s">
        <v>4110</v>
      </c>
      <c r="C460" s="1920">
        <v>45.0</v>
      </c>
      <c r="D460" s="1921">
        <v>20.0</v>
      </c>
      <c r="E460" s="1922">
        <v>50.0</v>
      </c>
      <c r="F460" s="1923">
        <v>60.0</v>
      </c>
      <c r="G460" s="1924">
        <v>120.0</v>
      </c>
      <c r="H460" s="1925">
        <v>50.0</v>
      </c>
      <c r="I460" s="1926">
        <v>345.0</v>
      </c>
      <c r="J460" s="1937" t="s">
        <v>3262</v>
      </c>
      <c r="K460" s="1936" t="s">
        <v>3260</v>
      </c>
      <c r="L460" s="1919">
        <v>33.0</v>
      </c>
      <c r="M460" s="1915">
        <v>108.0</v>
      </c>
      <c r="N460" s="1928" t="str">
        <f>'Formatting (DO NOT TOUCH)'!$A$1</f>
        <v>None</v>
      </c>
      <c r="O460" s="1928" t="str">
        <f>'Formatting (DO NOT TOUCH)'!$A$1</f>
        <v>None</v>
      </c>
      <c r="P460" s="1919">
        <v>127.0</v>
      </c>
      <c r="Q460" s="1919">
        <v>25.0</v>
      </c>
      <c r="R460" s="1919">
        <v>70.0</v>
      </c>
      <c r="S460" s="1914" t="s">
        <v>3381</v>
      </c>
      <c r="T460" s="1917" t="s">
        <v>3319</v>
      </c>
      <c r="U460" s="1917" t="s">
        <v>3319</v>
      </c>
      <c r="V460" s="1917" t="str">
        <f>'Formatting (DO NOT TOUCH)'!$C$34</f>
        <v>Swift Swim</v>
      </c>
      <c r="W460" s="1917" t="str">
        <f>'Formatting (DO NOT TOUCH)'!$C$34</f>
        <v>Swift Swim</v>
      </c>
      <c r="X460" s="1929">
        <v>0.0</v>
      </c>
      <c r="Y460" s="1929">
        <v>1.0</v>
      </c>
      <c r="Z460" s="1917"/>
      <c r="AA460" s="1917"/>
    </row>
    <row r="461">
      <c r="A461" s="1919">
        <v>459.0</v>
      </c>
      <c r="B461" s="1914" t="s">
        <v>4111</v>
      </c>
      <c r="C461" s="1920">
        <v>60.0</v>
      </c>
      <c r="D461" s="1921">
        <v>62.0</v>
      </c>
      <c r="E461" s="1922">
        <v>50.0</v>
      </c>
      <c r="F461" s="1923">
        <v>62.0</v>
      </c>
      <c r="G461" s="1924">
        <v>60.0</v>
      </c>
      <c r="H461" s="1925">
        <v>40.0</v>
      </c>
      <c r="I461" s="1926">
        <v>334.0</v>
      </c>
      <c r="J461" s="1930" t="s">
        <v>3245</v>
      </c>
      <c r="K461" s="1950" t="s">
        <v>3450</v>
      </c>
      <c r="L461" s="1919">
        <v>156.0</v>
      </c>
      <c r="M461" s="1915">
        <v>131.0</v>
      </c>
      <c r="N461" s="1928" t="str">
        <f>'Formatting (DO NOT TOUCH)'!$A$1</f>
        <v>None</v>
      </c>
      <c r="O461" s="1928" t="str">
        <f>'Formatting (DO NOT TOUCH)'!$A$1</f>
        <v>None</v>
      </c>
      <c r="P461" s="1919">
        <v>127.0</v>
      </c>
      <c r="Q461" s="1919">
        <v>20.0</v>
      </c>
      <c r="R461" s="1919">
        <v>70.0</v>
      </c>
      <c r="S461" s="1914" t="s">
        <v>3381</v>
      </c>
      <c r="T461" s="1917" t="s">
        <v>3248</v>
      </c>
      <c r="U461" s="1917" t="s">
        <v>3245</v>
      </c>
      <c r="V461" s="1917" t="str">
        <f>'Formatting (DO NOT TOUCH)'!$C$118</f>
        <v>Snow Warning</v>
      </c>
      <c r="W461" s="1917" t="str">
        <f>'Formatting (DO NOT TOUCH)'!$C$92</f>
        <v>Adaptability</v>
      </c>
      <c r="X461" s="1929">
        <v>0.0</v>
      </c>
      <c r="Y461" s="1929">
        <v>8.0</v>
      </c>
      <c r="Z461" s="1917"/>
      <c r="AA461" s="1917"/>
    </row>
    <row r="462">
      <c r="A462" s="1919">
        <v>460.0</v>
      </c>
      <c r="B462" s="1914" t="s">
        <v>4112</v>
      </c>
      <c r="C462" s="1920">
        <v>90.0</v>
      </c>
      <c r="D462" s="1921">
        <v>92.0</v>
      </c>
      <c r="E462" s="1922">
        <v>75.0</v>
      </c>
      <c r="F462" s="1923">
        <v>92.0</v>
      </c>
      <c r="G462" s="1924">
        <v>85.0</v>
      </c>
      <c r="H462" s="1925">
        <v>60.0</v>
      </c>
      <c r="I462" s="1926">
        <v>494.0</v>
      </c>
      <c r="J462" s="1930" t="s">
        <v>3245</v>
      </c>
      <c r="K462" s="1950" t="s">
        <v>3450</v>
      </c>
      <c r="L462" s="1919">
        <v>78.0</v>
      </c>
      <c r="M462" s="1915">
        <v>214.0</v>
      </c>
      <c r="N462" s="1928" t="str">
        <f>'Formatting (DO NOT TOUCH)'!$A$1</f>
        <v>None</v>
      </c>
      <c r="O462" s="1928" t="str">
        <f>'Formatting (DO NOT TOUCH)'!$A$1</f>
        <v>None</v>
      </c>
      <c r="P462" s="1919">
        <v>127.0</v>
      </c>
      <c r="Q462" s="1919">
        <v>20.0</v>
      </c>
      <c r="R462" s="1919">
        <v>70.0</v>
      </c>
      <c r="S462" s="1914" t="s">
        <v>3381</v>
      </c>
      <c r="T462" s="1917" t="s">
        <v>3248</v>
      </c>
      <c r="U462" s="1917" t="s">
        <v>3245</v>
      </c>
      <c r="V462" s="1917" t="str">
        <f>'Formatting (DO NOT TOUCH)'!$C$118</f>
        <v>Snow Warning</v>
      </c>
      <c r="W462" s="1917" t="str">
        <f>'Formatting (DO NOT TOUCH)'!$C$92</f>
        <v>Adaptability</v>
      </c>
      <c r="X462" s="1929">
        <v>0.0</v>
      </c>
      <c r="Y462" s="1929">
        <v>8.0</v>
      </c>
      <c r="Z462" s="1917"/>
      <c r="AA462" s="1917"/>
    </row>
    <row r="463">
      <c r="A463" s="1919">
        <v>461.0</v>
      </c>
      <c r="B463" s="1914" t="s">
        <v>4113</v>
      </c>
      <c r="C463" s="1920">
        <v>70.0</v>
      </c>
      <c r="D463" s="1921">
        <v>120.0</v>
      </c>
      <c r="E463" s="1922">
        <v>65.0</v>
      </c>
      <c r="F463" s="1923">
        <v>45.0</v>
      </c>
      <c r="G463" s="1924">
        <v>85.0</v>
      </c>
      <c r="H463" s="1925">
        <v>125.0</v>
      </c>
      <c r="I463" s="1926">
        <v>510.0</v>
      </c>
      <c r="J463" s="1949" t="s">
        <v>3645</v>
      </c>
      <c r="K463" s="1950" t="s">
        <v>3450</v>
      </c>
      <c r="L463" s="1919">
        <v>59.0</v>
      </c>
      <c r="M463" s="1915">
        <v>199.0</v>
      </c>
      <c r="N463" s="1928" t="str">
        <f>'Formatting (DO NOT TOUCH)'!$A$1</f>
        <v>None</v>
      </c>
      <c r="O463" s="1928" t="str">
        <f>'Formatting (DO NOT TOUCH)'!$A$1</f>
        <v>None</v>
      </c>
      <c r="P463" s="1919">
        <v>127.0</v>
      </c>
      <c r="Q463" s="1919">
        <v>20.0</v>
      </c>
      <c r="R463" s="1919">
        <v>35.0</v>
      </c>
      <c r="S463" s="1914" t="s">
        <v>3247</v>
      </c>
      <c r="T463" s="1917" t="s">
        <v>3289</v>
      </c>
      <c r="U463" s="1917" t="s">
        <v>3289</v>
      </c>
      <c r="V463" s="1917" t="str">
        <f>'Formatting (DO NOT TOUCH)'!$C$102</f>
        <v>Technician</v>
      </c>
      <c r="W463" s="1917" t="str">
        <f>'Formatting (DO NOT TOUCH)'!$C$40</f>
        <v>Inner Focus</v>
      </c>
      <c r="X463" s="1929">
        <v>0.0</v>
      </c>
      <c r="Y463" s="1929">
        <v>4.0</v>
      </c>
      <c r="Z463" s="1917"/>
      <c r="AA463" s="1917"/>
    </row>
    <row r="464">
      <c r="A464" s="1919">
        <v>462.0</v>
      </c>
      <c r="B464" s="1914" t="s">
        <v>4114</v>
      </c>
      <c r="C464" s="1920">
        <v>70.0</v>
      </c>
      <c r="D464" s="1921">
        <v>70.0</v>
      </c>
      <c r="E464" s="1922">
        <v>115.0</v>
      </c>
      <c r="F464" s="1923">
        <v>130.0</v>
      </c>
      <c r="G464" s="1924">
        <v>90.0</v>
      </c>
      <c r="H464" s="1925">
        <v>60.0</v>
      </c>
      <c r="I464" s="1926">
        <v>535.0</v>
      </c>
      <c r="J464" s="1942" t="s">
        <v>3301</v>
      </c>
      <c r="K464" s="1949" t="s">
        <v>3438</v>
      </c>
      <c r="L464" s="1919">
        <v>13.0</v>
      </c>
      <c r="M464" s="1915">
        <v>211.0</v>
      </c>
      <c r="N464" s="1928" t="str">
        <f>'Formatting (DO NOT TOUCH)'!$A$1</f>
        <v>None</v>
      </c>
      <c r="O464" s="1928" t="str">
        <f>'Formatting (DO NOT TOUCH)'!$A$1</f>
        <v>None</v>
      </c>
      <c r="P464" s="1919">
        <v>255.0</v>
      </c>
      <c r="Q464" s="1919">
        <v>20.0</v>
      </c>
      <c r="R464" s="1919">
        <v>70.0</v>
      </c>
      <c r="S464" s="1914" t="s">
        <v>3242</v>
      </c>
      <c r="T464" s="1917" t="s">
        <v>3419</v>
      </c>
      <c r="U464" s="1917" t="s">
        <v>3419</v>
      </c>
      <c r="V464" s="1917" t="str">
        <f>'Formatting (DO NOT TOUCH)'!$C$27</f>
        <v>Levitate</v>
      </c>
      <c r="W464" s="1917" t="str">
        <f>'Formatting (DO NOT TOUCH)'!$C$43</f>
        <v>Magnet Pull</v>
      </c>
      <c r="X464" s="1929">
        <v>0.0</v>
      </c>
      <c r="Y464" s="1929">
        <v>7.0</v>
      </c>
      <c r="Z464" s="1917"/>
      <c r="AA464" s="1917"/>
    </row>
    <row r="465">
      <c r="A465" s="1919">
        <v>463.0</v>
      </c>
      <c r="B465" s="1914" t="s">
        <v>4115</v>
      </c>
      <c r="C465" s="1920">
        <v>110.0</v>
      </c>
      <c r="D465" s="1921">
        <v>85.0</v>
      </c>
      <c r="E465" s="1922">
        <v>95.0</v>
      </c>
      <c r="F465" s="1923">
        <v>80.0</v>
      </c>
      <c r="G465" s="1924">
        <v>95.0</v>
      </c>
      <c r="H465" s="1925">
        <v>50.0</v>
      </c>
      <c r="I465" s="1926">
        <v>515.0</v>
      </c>
      <c r="J465" s="1927" t="s">
        <v>3241</v>
      </c>
      <c r="K465" s="1927" t="s">
        <v>3241</v>
      </c>
      <c r="L465" s="1919">
        <v>20.0</v>
      </c>
      <c r="M465" s="1915">
        <v>193.0</v>
      </c>
      <c r="N465" s="1928" t="str">
        <f>'Formatting (DO NOT TOUCH)'!$A$1</f>
        <v>None</v>
      </c>
      <c r="O465" s="1928" t="str">
        <f>'Formatting (DO NOT TOUCH)'!$A$1</f>
        <v>None</v>
      </c>
      <c r="P465" s="1919">
        <v>127.0</v>
      </c>
      <c r="Q465" s="1919">
        <v>20.0</v>
      </c>
      <c r="R465" s="1919">
        <v>70.0</v>
      </c>
      <c r="S465" s="1914" t="s">
        <v>3242</v>
      </c>
      <c r="T465" s="1917" t="s">
        <v>3248</v>
      </c>
      <c r="U465" s="1917" t="s">
        <v>3248</v>
      </c>
      <c r="V465" s="1917" t="str">
        <f>'Formatting (DO NOT TOUCH)'!$C$91</f>
        <v>Poison Heal</v>
      </c>
      <c r="W465" s="1917" t="str">
        <f>'Formatting (DO NOT TOUCH)'!$C$63</f>
        <v>Guts</v>
      </c>
      <c r="X465" s="1929">
        <v>0.0</v>
      </c>
      <c r="Y465" s="1929">
        <v>9.0</v>
      </c>
      <c r="Z465" s="1917"/>
      <c r="AA465" s="1917"/>
    </row>
    <row r="466">
      <c r="A466" s="1919">
        <v>464.0</v>
      </c>
      <c r="B466" s="1914" t="s">
        <v>4116</v>
      </c>
      <c r="C466" s="1920">
        <v>115.0</v>
      </c>
      <c r="D466" s="1921">
        <v>140.0</v>
      </c>
      <c r="E466" s="1922">
        <v>130.0</v>
      </c>
      <c r="F466" s="1923">
        <v>55.0</v>
      </c>
      <c r="G466" s="1924">
        <v>55.0</v>
      </c>
      <c r="H466" s="1925">
        <v>40.0</v>
      </c>
      <c r="I466" s="1926">
        <v>535.0</v>
      </c>
      <c r="J466" s="1943" t="s">
        <v>3312</v>
      </c>
      <c r="K466" s="1948" t="s">
        <v>3418</v>
      </c>
      <c r="L466" s="1919">
        <v>33.0</v>
      </c>
      <c r="M466" s="1915">
        <v>217.0</v>
      </c>
      <c r="N466" s="1928" t="str">
        <f>'Formatting (DO NOT TOUCH)'!$A$1</f>
        <v>None</v>
      </c>
      <c r="O466" s="1928" t="str">
        <f>'Formatting (DO NOT TOUCH)'!$A$1</f>
        <v>None</v>
      </c>
      <c r="P466" s="1919">
        <v>127.0</v>
      </c>
      <c r="Q466" s="1919">
        <v>20.0</v>
      </c>
      <c r="R466" s="1919">
        <v>70.0</v>
      </c>
      <c r="S466" s="1914" t="s">
        <v>3381</v>
      </c>
      <c r="T466" s="1917" t="s">
        <v>3248</v>
      </c>
      <c r="U466" s="1917" t="s">
        <v>3289</v>
      </c>
      <c r="V466" s="1917" t="str">
        <f>'Formatting (DO NOT TOUCH)'!$C$117</f>
        <v>Solid Rock</v>
      </c>
      <c r="W466" s="1917" t="str">
        <f>'Formatting (DO NOT TOUCH)'!$C$117</f>
        <v>Solid Rock</v>
      </c>
      <c r="X466" s="1929">
        <v>0.0</v>
      </c>
      <c r="Y466" s="1929">
        <v>7.0</v>
      </c>
      <c r="Z466" s="1917"/>
      <c r="AA466" s="1917"/>
    </row>
    <row r="467">
      <c r="A467" s="1919">
        <v>465.0</v>
      </c>
      <c r="B467" s="1914" t="s">
        <v>4117</v>
      </c>
      <c r="C467" s="1920">
        <v>100.0</v>
      </c>
      <c r="D467" s="1921">
        <v>100.0</v>
      </c>
      <c r="E467" s="1922">
        <v>125.0</v>
      </c>
      <c r="F467" s="1923">
        <v>110.0</v>
      </c>
      <c r="G467" s="1940" t="s">
        <v>3974</v>
      </c>
      <c r="H467" s="1938" t="s">
        <v>4118</v>
      </c>
      <c r="I467" s="1926">
        <v>535.0</v>
      </c>
      <c r="J467" s="1930" t="s">
        <v>3245</v>
      </c>
      <c r="K467" s="1930" t="s">
        <v>3245</v>
      </c>
      <c r="L467" s="1919">
        <v>14.0</v>
      </c>
      <c r="M467" s="1915">
        <v>211.0</v>
      </c>
      <c r="N467" s="1928" t="str">
        <f>'Formatting (DO NOT TOUCH)'!$A$1</f>
        <v>None</v>
      </c>
      <c r="O467" s="1928" t="str">
        <f>'Formatting (DO NOT TOUCH)'!$A$1</f>
        <v>None</v>
      </c>
      <c r="P467" s="1919">
        <v>127.0</v>
      </c>
      <c r="Q467" s="1919">
        <v>20.0</v>
      </c>
      <c r="R467" s="1919">
        <v>70.0</v>
      </c>
      <c r="S467" s="1914" t="s">
        <v>3242</v>
      </c>
      <c r="T467" s="1917" t="s">
        <v>3245</v>
      </c>
      <c r="U467" s="1917" t="s">
        <v>3245</v>
      </c>
      <c r="V467" s="1917" t="str">
        <f>'Formatting (DO NOT TOUCH)'!$C$99</f>
        <v>Magic Guard</v>
      </c>
      <c r="W467" s="1917" t="str">
        <f>'Formatting (DO NOT TOUCH)'!$C$99</f>
        <v>Magic Guard</v>
      </c>
      <c r="X467" s="1929">
        <v>0.0</v>
      </c>
      <c r="Y467" s="1929">
        <v>1.0</v>
      </c>
      <c r="Z467" s="1917"/>
      <c r="AA467" s="1917"/>
    </row>
    <row r="468">
      <c r="A468" s="1919">
        <v>466.0</v>
      </c>
      <c r="B468" s="1914" t="s">
        <v>4119</v>
      </c>
      <c r="C468" s="1920">
        <v>75.0</v>
      </c>
      <c r="D468" s="1921">
        <v>123.0</v>
      </c>
      <c r="E468" s="1922">
        <v>67.0</v>
      </c>
      <c r="F468" s="1923">
        <v>95.0</v>
      </c>
      <c r="G468" s="1924">
        <v>85.0</v>
      </c>
      <c r="H468" s="1938" t="s">
        <v>3525</v>
      </c>
      <c r="I468" s="1933" t="s">
        <v>4120</v>
      </c>
      <c r="J468" s="1942" t="s">
        <v>3301</v>
      </c>
      <c r="K468" s="1942" t="s">
        <v>3301</v>
      </c>
      <c r="L468" s="1919">
        <v>39.0</v>
      </c>
      <c r="M468" s="1915">
        <v>199.0</v>
      </c>
      <c r="N468" s="1928" t="str">
        <f>'Formatting (DO NOT TOUCH)'!$A$1</f>
        <v>None</v>
      </c>
      <c r="O468" s="1928" t="str">
        <f>'Formatting (DO NOT TOUCH)'!$A$1</f>
        <v>None</v>
      </c>
      <c r="P468" s="1919">
        <v>63.0</v>
      </c>
      <c r="Q468" s="1919">
        <v>25.0</v>
      </c>
      <c r="R468" s="1919">
        <v>70.0</v>
      </c>
      <c r="S468" s="1914" t="s">
        <v>3242</v>
      </c>
      <c r="T468" s="1917" t="s">
        <v>3388</v>
      </c>
      <c r="U468" s="1917" t="s">
        <v>3388</v>
      </c>
      <c r="V468" s="1917" t="str">
        <f>'Formatting (DO NOT TOUCH)'!$C$92</f>
        <v>Adaptability</v>
      </c>
      <c r="W468" s="1917" t="str">
        <f>'Formatting (DO NOT TOUCH)'!$C$1</f>
        <v>-</v>
      </c>
      <c r="X468" s="1929">
        <v>0.0</v>
      </c>
      <c r="Y468" s="1929">
        <v>2.0</v>
      </c>
      <c r="Z468" s="1917"/>
      <c r="AA468" s="1917"/>
    </row>
    <row r="469">
      <c r="A469" s="1919">
        <v>467.0</v>
      </c>
      <c r="B469" s="1914" t="s">
        <v>4121</v>
      </c>
      <c r="C469" s="1920">
        <v>75.0</v>
      </c>
      <c r="D469" s="1921">
        <v>95.0</v>
      </c>
      <c r="E469" s="1922">
        <v>67.0</v>
      </c>
      <c r="F469" s="1923">
        <v>125.0</v>
      </c>
      <c r="G469" s="1924">
        <v>95.0</v>
      </c>
      <c r="H469" s="1938" t="s">
        <v>4122</v>
      </c>
      <c r="I469" s="1933" t="s">
        <v>4120</v>
      </c>
      <c r="J469" s="1934" t="s">
        <v>3254</v>
      </c>
      <c r="K469" s="1934" t="s">
        <v>3254</v>
      </c>
      <c r="L469" s="1919">
        <v>39.0</v>
      </c>
      <c r="M469" s="1915">
        <v>199.0</v>
      </c>
      <c r="N469" s="1928" t="str">
        <f>'Formatting (DO NOT TOUCH)'!$A$1</f>
        <v>None</v>
      </c>
      <c r="O469" s="1928" t="str">
        <f>'Formatting (DO NOT TOUCH)'!$A$1</f>
        <v>None</v>
      </c>
      <c r="P469" s="1919">
        <v>63.0</v>
      </c>
      <c r="Q469" s="1919">
        <v>25.0</v>
      </c>
      <c r="R469" s="1919">
        <v>70.0</v>
      </c>
      <c r="S469" s="1914" t="s">
        <v>3242</v>
      </c>
      <c r="T469" s="1917" t="s">
        <v>3388</v>
      </c>
      <c r="U469" s="1917" t="s">
        <v>3388</v>
      </c>
      <c r="V469" s="1917" t="str">
        <f>'Formatting (DO NOT TOUCH)'!$C$50</f>
        <v>Flame Body</v>
      </c>
      <c r="W469" s="1917" t="str">
        <f>'Formatting (DO NOT TOUCH)'!$C$50</f>
        <v>Flame Body</v>
      </c>
      <c r="X469" s="1929">
        <v>0.0</v>
      </c>
      <c r="Y469" s="1929">
        <v>128.0</v>
      </c>
      <c r="Z469" s="1917"/>
      <c r="AA469" s="1917"/>
    </row>
    <row r="470">
      <c r="A470" s="1919">
        <v>468.0</v>
      </c>
      <c r="B470" s="1914" t="s">
        <v>4123</v>
      </c>
      <c r="C470" s="1920">
        <v>85.0</v>
      </c>
      <c r="D470" s="1921">
        <v>50.0</v>
      </c>
      <c r="E470" s="1922">
        <v>95.0</v>
      </c>
      <c r="F470" s="1923">
        <v>120.0</v>
      </c>
      <c r="G470" s="1924">
        <v>115.0</v>
      </c>
      <c r="H470" s="1925">
        <v>80.0</v>
      </c>
      <c r="I470" s="1926">
        <v>545.0</v>
      </c>
      <c r="J470" s="1927" t="s">
        <v>3241</v>
      </c>
      <c r="K470" s="1936" t="s">
        <v>3260</v>
      </c>
      <c r="L470" s="1919">
        <v>39.0</v>
      </c>
      <c r="M470" s="1915">
        <v>220.0</v>
      </c>
      <c r="N470" s="1928" t="str">
        <f>'Formatting (DO NOT TOUCH)'!$A$1</f>
        <v>None</v>
      </c>
      <c r="O470" s="1928" t="str">
        <f>'Formatting (DO NOT TOUCH)'!$A$1</f>
        <v>None</v>
      </c>
      <c r="P470" s="1919">
        <v>31.0</v>
      </c>
      <c r="Q470" s="1919">
        <v>10.0</v>
      </c>
      <c r="R470" s="1919">
        <v>70.0</v>
      </c>
      <c r="S470" s="1914" t="s">
        <v>3330</v>
      </c>
      <c r="T470" s="1917" t="s">
        <v>3260</v>
      </c>
      <c r="U470" s="1917" t="s">
        <v>3302</v>
      </c>
      <c r="V470" s="1917" t="str">
        <f>'Formatting (DO NOT TOUCH)'!$C$33</f>
        <v>Serene Grace</v>
      </c>
      <c r="W470" s="1917" t="str">
        <f>'Formatting (DO NOT TOUCH)'!$C$33</f>
        <v>Serene Grace</v>
      </c>
      <c r="X470" s="1929">
        <v>0.0</v>
      </c>
      <c r="Y470" s="1929">
        <v>136.0</v>
      </c>
      <c r="Z470" s="1917"/>
      <c r="AA470" s="1917"/>
    </row>
    <row r="471">
      <c r="A471" s="1919">
        <v>469.0</v>
      </c>
      <c r="B471" s="1914" t="s">
        <v>4124</v>
      </c>
      <c r="C471" s="1920">
        <v>86.0</v>
      </c>
      <c r="D471" s="1921">
        <v>76.0</v>
      </c>
      <c r="E471" s="1922">
        <v>86.0</v>
      </c>
      <c r="F471" s="1923">
        <v>116.0</v>
      </c>
      <c r="G471" s="1924">
        <v>56.0</v>
      </c>
      <c r="H471" s="1925">
        <v>95.0</v>
      </c>
      <c r="I471" s="1926">
        <v>515.0</v>
      </c>
      <c r="J471" s="1939" t="s">
        <v>3271</v>
      </c>
      <c r="K471" s="1936" t="s">
        <v>3260</v>
      </c>
      <c r="L471" s="1919">
        <v>20.0</v>
      </c>
      <c r="M471" s="1915">
        <v>198.0</v>
      </c>
      <c r="N471" s="1928" t="str">
        <f>'Formatting (DO NOT TOUCH)'!$A$1</f>
        <v>None</v>
      </c>
      <c r="O471" s="1928" t="str">
        <f>'Formatting (DO NOT TOUCH)'!$A$1</f>
        <v>None</v>
      </c>
      <c r="P471" s="1919">
        <v>127.0</v>
      </c>
      <c r="Q471" s="1919">
        <v>20.0</v>
      </c>
      <c r="R471" s="1919">
        <v>70.0</v>
      </c>
      <c r="S471" s="1914" t="s">
        <v>3242</v>
      </c>
      <c r="T471" s="1917" t="s">
        <v>3271</v>
      </c>
      <c r="U471" s="1917" t="s">
        <v>3271</v>
      </c>
      <c r="V471" s="1917" t="str">
        <f>'Formatting (DO NOT TOUCH)'!$C$4</f>
        <v>Speed Boost</v>
      </c>
      <c r="W471" s="1917" t="str">
        <f>'Formatting (DO NOT TOUCH)'!$C$111</f>
        <v>Tinted Lens</v>
      </c>
      <c r="X471" s="1929">
        <v>0.0</v>
      </c>
      <c r="Y471" s="1929">
        <v>3.0</v>
      </c>
      <c r="Z471" s="1917"/>
      <c r="AA471" s="1917"/>
    </row>
    <row r="472">
      <c r="A472" s="1919">
        <v>470.0</v>
      </c>
      <c r="B472" s="1914" t="s">
        <v>4125</v>
      </c>
      <c r="C472" s="1920">
        <v>65.0</v>
      </c>
      <c r="D472" s="1921">
        <v>110.0</v>
      </c>
      <c r="E472" s="1922">
        <v>130.0</v>
      </c>
      <c r="F472" s="1923">
        <v>60.0</v>
      </c>
      <c r="G472" s="1924">
        <v>65.0</v>
      </c>
      <c r="H472" s="1925">
        <v>95.0</v>
      </c>
      <c r="I472" s="1926">
        <v>525.0</v>
      </c>
      <c r="J472" s="1930" t="s">
        <v>3245</v>
      </c>
      <c r="K472" s="1930" t="s">
        <v>3245</v>
      </c>
      <c r="L472" s="1919">
        <v>59.0</v>
      </c>
      <c r="M472" s="1915">
        <v>196.0</v>
      </c>
      <c r="N472" s="1928" t="str">
        <f>'Formatting (DO NOT TOUCH)'!$A$1</f>
        <v>None</v>
      </c>
      <c r="O472" s="1928" t="str">
        <f>'Formatting (DO NOT TOUCH)'!$A$1</f>
        <v>None</v>
      </c>
      <c r="P472" s="1919">
        <v>31.0</v>
      </c>
      <c r="Q472" s="1919">
        <v>35.0</v>
      </c>
      <c r="R472" s="1919">
        <v>35.0</v>
      </c>
      <c r="S472" s="1914" t="s">
        <v>3242</v>
      </c>
      <c r="T472" s="1917" t="s">
        <v>3289</v>
      </c>
      <c r="U472" s="1917" t="s">
        <v>3289</v>
      </c>
      <c r="V472" s="1917" t="str">
        <f>'Formatting (DO NOT TOUCH)'!$C$99</f>
        <v>Magic Guard</v>
      </c>
      <c r="W472" s="1917" t="str">
        <f>'Formatting (DO NOT TOUCH)'!$C$31</f>
        <v>Natural Cure</v>
      </c>
      <c r="X472" s="1929">
        <v>0.0</v>
      </c>
      <c r="Y472" s="1929">
        <v>3.0</v>
      </c>
      <c r="Z472" s="1917"/>
      <c r="AA472" s="1917"/>
    </row>
    <row r="473">
      <c r="A473" s="1919">
        <v>471.0</v>
      </c>
      <c r="B473" s="1914" t="s">
        <v>4126</v>
      </c>
      <c r="C473" s="1920">
        <v>65.0</v>
      </c>
      <c r="D473" s="1921">
        <v>60.0</v>
      </c>
      <c r="E473" s="1922">
        <v>110.0</v>
      </c>
      <c r="F473" s="1923">
        <v>130.0</v>
      </c>
      <c r="G473" s="1924">
        <v>95.0</v>
      </c>
      <c r="H473" s="1925">
        <v>65.0</v>
      </c>
      <c r="I473" s="1926">
        <v>525.0</v>
      </c>
      <c r="J473" s="1950" t="s">
        <v>3450</v>
      </c>
      <c r="K473" s="1950" t="s">
        <v>3450</v>
      </c>
      <c r="L473" s="1919">
        <v>59.0</v>
      </c>
      <c r="M473" s="1915">
        <v>196.0</v>
      </c>
      <c r="N473" s="1928" t="str">
        <f>'Formatting (DO NOT TOUCH)'!$A$1</f>
        <v>None</v>
      </c>
      <c r="O473" s="1928" t="str">
        <f>'Formatting (DO NOT TOUCH)'!$A$1</f>
        <v>None</v>
      </c>
      <c r="P473" s="1919">
        <v>31.0</v>
      </c>
      <c r="Q473" s="1919">
        <v>35.0</v>
      </c>
      <c r="R473" s="1919">
        <v>35.0</v>
      </c>
      <c r="S473" s="1914" t="s">
        <v>3242</v>
      </c>
      <c r="T473" s="1917" t="s">
        <v>3289</v>
      </c>
      <c r="U473" s="1917" t="s">
        <v>3289</v>
      </c>
      <c r="V473" s="1917" t="str">
        <f>'Formatting (DO NOT TOUCH)'!$C$82</f>
        <v>Snow Cloak</v>
      </c>
      <c r="W473" s="1917" t="str">
        <f>'Formatting (DO NOT TOUCH)'!$C$116</f>
        <v>Ice Body</v>
      </c>
      <c r="X473" s="1929">
        <v>0.0</v>
      </c>
      <c r="Y473" s="1929">
        <v>1.0</v>
      </c>
      <c r="Z473" s="1917"/>
      <c r="AA473" s="1917"/>
    </row>
    <row r="474">
      <c r="A474" s="1919">
        <v>472.0</v>
      </c>
      <c r="B474" s="1914" t="s">
        <v>4127</v>
      </c>
      <c r="C474" s="1920">
        <v>75.0</v>
      </c>
      <c r="D474" s="1921">
        <v>95.0</v>
      </c>
      <c r="E474" s="1922">
        <v>125.0</v>
      </c>
      <c r="F474" s="1923">
        <v>45.0</v>
      </c>
      <c r="G474" s="1924">
        <v>75.0</v>
      </c>
      <c r="H474" s="1925">
        <v>95.0</v>
      </c>
      <c r="I474" s="1926">
        <v>510.0</v>
      </c>
      <c r="J474" s="1943" t="s">
        <v>3312</v>
      </c>
      <c r="K474" s="1936" t="s">
        <v>3260</v>
      </c>
      <c r="L474" s="1919">
        <v>39.0</v>
      </c>
      <c r="M474" s="1915">
        <v>192.0</v>
      </c>
      <c r="N474" s="1928" t="str">
        <f>'Formatting (DO NOT TOUCH)'!$A$1</f>
        <v>None</v>
      </c>
      <c r="O474" s="1928" t="str">
        <f>'Formatting (DO NOT TOUCH)'!$A$1</f>
        <v>None</v>
      </c>
      <c r="P474" s="1919">
        <v>127.0</v>
      </c>
      <c r="Q474" s="1919">
        <v>20.0</v>
      </c>
      <c r="R474" s="1919">
        <v>70.0</v>
      </c>
      <c r="S474" s="1914" t="s">
        <v>3247</v>
      </c>
      <c r="T474" s="1917" t="s">
        <v>3271</v>
      </c>
      <c r="U474" s="1917" t="s">
        <v>3271</v>
      </c>
      <c r="V474" s="1917" t="str">
        <f>'Formatting (DO NOT TOUCH)'!$C$9</f>
        <v>Sand Veil</v>
      </c>
      <c r="W474" s="1917" t="str">
        <f>'Formatting (DO NOT TOUCH)'!$C$9</f>
        <v>Sand Veil</v>
      </c>
      <c r="X474" s="1929">
        <v>0.0</v>
      </c>
      <c r="Y474" s="1929">
        <v>6.0</v>
      </c>
      <c r="Z474" s="1917"/>
      <c r="AA474" s="1917"/>
    </row>
    <row r="475">
      <c r="A475" s="1919">
        <v>473.0</v>
      </c>
      <c r="B475" s="1914" t="s">
        <v>4128</v>
      </c>
      <c r="C475" s="1920">
        <v>110.0</v>
      </c>
      <c r="D475" s="1932" t="s">
        <v>4129</v>
      </c>
      <c r="E475" s="1922">
        <v>80.0</v>
      </c>
      <c r="F475" s="1923">
        <v>70.0</v>
      </c>
      <c r="G475" s="1940" t="s">
        <v>3376</v>
      </c>
      <c r="H475" s="1925">
        <v>80.0</v>
      </c>
      <c r="I475" s="1933" t="s">
        <v>4130</v>
      </c>
      <c r="J475" s="1950" t="s">
        <v>3450</v>
      </c>
      <c r="K475" s="1943" t="s">
        <v>3312</v>
      </c>
      <c r="L475" s="1919">
        <v>33.0</v>
      </c>
      <c r="M475" s="1915">
        <v>207.0</v>
      </c>
      <c r="N475" s="1928" t="str">
        <f>'Formatting (DO NOT TOUCH)'!$A$1</f>
        <v>None</v>
      </c>
      <c r="O475" s="1928" t="str">
        <f>'Formatting (DO NOT TOUCH)'!$A$1</f>
        <v>None</v>
      </c>
      <c r="P475" s="1919">
        <v>127.0</v>
      </c>
      <c r="Q475" s="1919">
        <v>20.0</v>
      </c>
      <c r="R475" s="1919">
        <v>70.0</v>
      </c>
      <c r="S475" s="1914" t="s">
        <v>3381</v>
      </c>
      <c r="T475" s="1917" t="s">
        <v>3289</v>
      </c>
      <c r="U475" s="1917" t="s">
        <v>3289</v>
      </c>
      <c r="V475" s="1917" t="str">
        <f>'Formatting (DO NOT TOUCH)'!$C$48</f>
        <v>Thick Fat</v>
      </c>
      <c r="W475" s="1917" t="str">
        <f>'Formatting (DO NOT TOUCH)'!$C$48</f>
        <v>Thick Fat</v>
      </c>
      <c r="X475" s="1929">
        <v>0.0</v>
      </c>
      <c r="Y475" s="1929">
        <v>5.0</v>
      </c>
      <c r="Z475" s="1917"/>
      <c r="AA475" s="1917"/>
    </row>
    <row r="476">
      <c r="A476" s="1919">
        <v>474.0</v>
      </c>
      <c r="B476" s="1914" t="s">
        <v>4131</v>
      </c>
      <c r="C476" s="1920">
        <v>85.0</v>
      </c>
      <c r="D476" s="1921">
        <v>80.0</v>
      </c>
      <c r="E476" s="1922">
        <v>70.0</v>
      </c>
      <c r="F476" s="1923">
        <v>135.0</v>
      </c>
      <c r="G476" s="1924">
        <v>75.0</v>
      </c>
      <c r="H476" s="1925">
        <v>90.0</v>
      </c>
      <c r="I476" s="1926">
        <v>535.0</v>
      </c>
      <c r="J476" s="1927" t="s">
        <v>3241</v>
      </c>
      <c r="K476" s="1927" t="s">
        <v>3241</v>
      </c>
      <c r="L476" s="1919">
        <v>20.0</v>
      </c>
      <c r="M476" s="1915">
        <v>185.0</v>
      </c>
      <c r="N476" s="1928" t="str">
        <f>'Formatting (DO NOT TOUCH)'!$A$1</f>
        <v>None</v>
      </c>
      <c r="O476" s="1928" t="str">
        <f>'Formatting (DO NOT TOUCH)'!$A$1</f>
        <v>None</v>
      </c>
      <c r="P476" s="1919">
        <v>255.0</v>
      </c>
      <c r="Q476" s="1919">
        <v>20.0</v>
      </c>
      <c r="R476" s="1919">
        <v>70.0</v>
      </c>
      <c r="S476" s="1914" t="s">
        <v>3242</v>
      </c>
      <c r="T476" s="1917" t="s">
        <v>3419</v>
      </c>
      <c r="U476" s="1917" t="s">
        <v>3419</v>
      </c>
      <c r="V476" s="1917" t="str">
        <f>'Formatting (DO NOT TOUCH)'!$C$89</f>
        <v>Download</v>
      </c>
      <c r="W476" s="1917" t="str">
        <f>'Formatting (DO NOT TOUCH)'!$C$89</f>
        <v>Download</v>
      </c>
      <c r="X476" s="1929">
        <v>0.0</v>
      </c>
      <c r="Y476" s="1929">
        <v>0.0</v>
      </c>
      <c r="Z476" s="1917"/>
      <c r="AA476" s="1917"/>
    </row>
    <row r="477">
      <c r="A477" s="1919">
        <v>475.0</v>
      </c>
      <c r="B477" s="1914" t="s">
        <v>4132</v>
      </c>
      <c r="C477" s="1920">
        <v>68.0</v>
      </c>
      <c r="D477" s="1921">
        <v>125.0</v>
      </c>
      <c r="E477" s="1922">
        <v>65.0</v>
      </c>
      <c r="F477" s="1923">
        <v>65.0</v>
      </c>
      <c r="G477" s="1924">
        <v>115.0</v>
      </c>
      <c r="H477" s="1925">
        <v>80.0</v>
      </c>
      <c r="I477" s="1926">
        <v>518.0</v>
      </c>
      <c r="J477" s="1946" t="s">
        <v>473</v>
      </c>
      <c r="K477" s="1945" t="s">
        <v>3373</v>
      </c>
      <c r="L477" s="1919">
        <v>59.0</v>
      </c>
      <c r="M477" s="1915">
        <v>208.0</v>
      </c>
      <c r="N477" s="1928" t="str">
        <f>'Formatting (DO NOT TOUCH)'!$A$1</f>
        <v>None</v>
      </c>
      <c r="O477" s="1928" t="str">
        <f>'Formatting (DO NOT TOUCH)'!$A$1</f>
        <v>None</v>
      </c>
      <c r="P477" s="1919">
        <v>0.0</v>
      </c>
      <c r="Q477" s="1919">
        <v>20.0</v>
      </c>
      <c r="R477" s="1919">
        <v>35.0</v>
      </c>
      <c r="S477" s="1914" t="s">
        <v>3381</v>
      </c>
      <c r="T477" s="1917" t="s">
        <v>3454</v>
      </c>
      <c r="U477" s="1917" t="s">
        <v>3454</v>
      </c>
      <c r="V477" s="1917" t="str">
        <f>'Formatting (DO NOT TOUCH)'!$C$53</f>
        <v>Hyper Cutter</v>
      </c>
      <c r="W477" s="1917" t="str">
        <f>'Formatting (DO NOT TOUCH)'!$C$81</f>
        <v>Steadfast</v>
      </c>
      <c r="X477" s="1929">
        <v>0.0</v>
      </c>
      <c r="Y477" s="1929">
        <v>8.0</v>
      </c>
      <c r="Z477" s="1917"/>
      <c r="AA477" s="1917"/>
    </row>
    <row r="478">
      <c r="A478" s="1919">
        <v>476.0</v>
      </c>
      <c r="B478" s="1914" t="s">
        <v>4133</v>
      </c>
      <c r="C478" s="1944" t="s">
        <v>3401</v>
      </c>
      <c r="D478" s="1932" t="s">
        <v>3421</v>
      </c>
      <c r="E478" s="1922">
        <v>145.0</v>
      </c>
      <c r="F478" s="1923">
        <v>75.0</v>
      </c>
      <c r="G478" s="1924">
        <v>150.0</v>
      </c>
      <c r="H478" s="1925">
        <v>40.0</v>
      </c>
      <c r="I478" s="1933" t="s">
        <v>3460</v>
      </c>
      <c r="J478" s="1948" t="s">
        <v>3418</v>
      </c>
      <c r="K478" s="1949" t="s">
        <v>3438</v>
      </c>
      <c r="L478" s="1919">
        <v>26.0</v>
      </c>
      <c r="M478" s="1915">
        <v>198.0</v>
      </c>
      <c r="N478" s="1928" t="str">
        <f>'Formatting (DO NOT TOUCH)'!$A$1</f>
        <v>None</v>
      </c>
      <c r="O478" s="1928" t="str">
        <f>'Formatting (DO NOT TOUCH)'!$A$1</f>
        <v>None</v>
      </c>
      <c r="P478" s="1919">
        <v>127.0</v>
      </c>
      <c r="Q478" s="1919">
        <v>20.0</v>
      </c>
      <c r="R478" s="1919">
        <v>70.0</v>
      </c>
      <c r="S478" s="1914" t="s">
        <v>3242</v>
      </c>
      <c r="T478" s="1917" t="s">
        <v>3419</v>
      </c>
      <c r="U478" s="1917" t="s">
        <v>3419</v>
      </c>
      <c r="V478" s="1917" t="str">
        <f>'Formatting (DO NOT TOUCH)'!$C$117</f>
        <v>Solid Rock</v>
      </c>
      <c r="W478" s="1917" t="str">
        <f>'Formatting (DO NOT TOUCH)'!$C$117</f>
        <v>Solid Rock</v>
      </c>
      <c r="X478" s="1929">
        <v>0.0</v>
      </c>
      <c r="Y478" s="1929">
        <v>7.0</v>
      </c>
      <c r="Z478" s="1917"/>
      <c r="AA478" s="1917"/>
    </row>
    <row r="479">
      <c r="A479" s="1919">
        <v>477.0</v>
      </c>
      <c r="B479" s="1914" t="s">
        <v>4134</v>
      </c>
      <c r="C479" s="1944" t="s">
        <v>4135</v>
      </c>
      <c r="D479" s="1921">
        <v>100.0</v>
      </c>
      <c r="E479" s="1922">
        <v>135.0</v>
      </c>
      <c r="F479" s="1935" t="s">
        <v>4136</v>
      </c>
      <c r="G479" s="1924">
        <v>135.0</v>
      </c>
      <c r="H479" s="1925">
        <v>45.0</v>
      </c>
      <c r="I479" s="1933" t="s">
        <v>3460</v>
      </c>
      <c r="J479" s="1951" t="s">
        <v>3462</v>
      </c>
      <c r="K479" s="1951" t="s">
        <v>3462</v>
      </c>
      <c r="L479" s="1919">
        <v>33.0</v>
      </c>
      <c r="M479" s="1915">
        <v>210.0</v>
      </c>
      <c r="N479" s="1928" t="str">
        <f>'Formatting (DO NOT TOUCH)'!$A$1</f>
        <v>None</v>
      </c>
      <c r="O479" s="1928" t="str">
        <f>'Formatting (DO NOT TOUCH)'!$A$1</f>
        <v>None</v>
      </c>
      <c r="P479" s="1919">
        <v>127.0</v>
      </c>
      <c r="Q479" s="1919">
        <v>25.0</v>
      </c>
      <c r="R479" s="1919">
        <v>35.0</v>
      </c>
      <c r="S479" s="1914" t="s">
        <v>3330</v>
      </c>
      <c r="T479" s="1917" t="s">
        <v>3454</v>
      </c>
      <c r="U479" s="1917" t="s">
        <v>3454</v>
      </c>
      <c r="V479" s="1917" t="str">
        <f>'Formatting (DO NOT TOUCH)'!$C$27</f>
        <v>Levitate</v>
      </c>
      <c r="W479" s="1917" t="str">
        <f>'Formatting (DO NOT TOUCH)'!$C$1</f>
        <v>-</v>
      </c>
      <c r="X479" s="1929">
        <v>0.0</v>
      </c>
      <c r="Y479" s="1929">
        <v>4.0</v>
      </c>
      <c r="Z479" s="1917"/>
      <c r="AA479" s="1917"/>
    </row>
    <row r="480">
      <c r="A480" s="1919">
        <v>478.0</v>
      </c>
      <c r="B480" s="1914" t="s">
        <v>4137</v>
      </c>
      <c r="C480" s="1944" t="s">
        <v>3349</v>
      </c>
      <c r="D480" s="1921">
        <v>80.0</v>
      </c>
      <c r="E480" s="1922">
        <v>70.0</v>
      </c>
      <c r="F480" s="1935" t="s">
        <v>3876</v>
      </c>
      <c r="G480" s="1924">
        <v>70.0</v>
      </c>
      <c r="H480" s="1925">
        <v>110.0</v>
      </c>
      <c r="I480" s="1933" t="s">
        <v>3939</v>
      </c>
      <c r="J480" s="1950" t="s">
        <v>3450</v>
      </c>
      <c r="K480" s="1951" t="s">
        <v>3462</v>
      </c>
      <c r="L480" s="1919">
        <v>33.0</v>
      </c>
      <c r="M480" s="1915">
        <v>187.0</v>
      </c>
      <c r="N480" s="1928" t="str">
        <f>'Formatting (DO NOT TOUCH)'!$A$1</f>
        <v>None</v>
      </c>
      <c r="O480" s="1928" t="str">
        <f>'Formatting (DO NOT TOUCH)'!$A$1</f>
        <v>None</v>
      </c>
      <c r="P480" s="1919">
        <v>254.0</v>
      </c>
      <c r="Q480" s="1919">
        <v>20.0</v>
      </c>
      <c r="R480" s="1919">
        <v>70.0</v>
      </c>
      <c r="S480" s="1914" t="s">
        <v>3242</v>
      </c>
      <c r="T480" s="1917" t="s">
        <v>3302</v>
      </c>
      <c r="U480" s="1917" t="s">
        <v>3419</v>
      </c>
      <c r="V480" s="1917" t="str">
        <f>'Formatting (DO NOT TOUCH)'!$C$82</f>
        <v>Snow Cloak</v>
      </c>
      <c r="W480" s="1917" t="str">
        <f>'Formatting (DO NOT TOUCH)'!$C$82</f>
        <v>Snow Cloak</v>
      </c>
      <c r="X480" s="1929">
        <v>0.0</v>
      </c>
      <c r="Y480" s="1929">
        <v>8.0</v>
      </c>
      <c r="Z480" s="1917"/>
      <c r="AA480" s="1917"/>
    </row>
    <row r="481">
      <c r="A481" s="1919">
        <v>479.0</v>
      </c>
      <c r="B481" s="1914" t="s">
        <v>4138</v>
      </c>
      <c r="C481" s="1920">
        <v>50.0</v>
      </c>
      <c r="D481" s="1932" t="s">
        <v>3335</v>
      </c>
      <c r="E481" s="1941" t="s">
        <v>4139</v>
      </c>
      <c r="F481" s="1935" t="s">
        <v>3525</v>
      </c>
      <c r="G481" s="1940" t="s">
        <v>4139</v>
      </c>
      <c r="H481" s="1925">
        <v>91.0</v>
      </c>
      <c r="I481" s="1933" t="s">
        <v>3911</v>
      </c>
      <c r="J481" s="1942" t="s">
        <v>3301</v>
      </c>
      <c r="K481" s="1951" t="s">
        <v>3462</v>
      </c>
      <c r="L481" s="1919">
        <v>85.0</v>
      </c>
      <c r="M481" s="1915">
        <v>132.0</v>
      </c>
      <c r="N481" s="1928" t="str">
        <f>'Formatting (DO NOT TOUCH)'!$A$1</f>
        <v>None</v>
      </c>
      <c r="O481" s="1928" t="str">
        <f>'Formatting (DO NOT TOUCH)'!$A$1</f>
        <v>None</v>
      </c>
      <c r="P481" s="1919">
        <v>255.0</v>
      </c>
      <c r="Q481" s="1919">
        <v>20.0</v>
      </c>
      <c r="R481" s="1919">
        <v>70.0</v>
      </c>
      <c r="S481" s="1914" t="s">
        <v>3242</v>
      </c>
      <c r="T481" s="1917" t="s">
        <v>3454</v>
      </c>
      <c r="U481" s="1917" t="s">
        <v>3454</v>
      </c>
      <c r="V481" s="1917" t="str">
        <f>'Formatting (DO NOT TOUCH)'!$C$27</f>
        <v>Levitate</v>
      </c>
      <c r="W481" s="1917" t="str">
        <f>'Formatting (DO NOT TOUCH)'!$C$1</f>
        <v>-</v>
      </c>
      <c r="X481" s="1929">
        <v>0.0</v>
      </c>
      <c r="Y481" s="1929">
        <v>0.0</v>
      </c>
      <c r="Z481" s="1917"/>
      <c r="AA481" s="1917"/>
    </row>
    <row r="482">
      <c r="A482" s="1919">
        <v>480.0</v>
      </c>
      <c r="B482" s="1914" t="s">
        <v>4140</v>
      </c>
      <c r="C482" s="1944" t="s">
        <v>3618</v>
      </c>
      <c r="D482" s="1921">
        <v>75.0</v>
      </c>
      <c r="E482" s="1922">
        <v>130.0</v>
      </c>
      <c r="F482" s="1923">
        <v>75.0</v>
      </c>
      <c r="G482" s="1924">
        <v>130.0</v>
      </c>
      <c r="H482" s="1925">
        <v>95.0</v>
      </c>
      <c r="I482" s="1933" t="s">
        <v>3552</v>
      </c>
      <c r="J482" s="1946" t="s">
        <v>473</v>
      </c>
      <c r="K482" s="1946" t="s">
        <v>473</v>
      </c>
      <c r="L482" s="1919">
        <v>14.0</v>
      </c>
      <c r="M482" s="1915">
        <v>210.0</v>
      </c>
      <c r="N482" s="1928" t="str">
        <f>'Formatting (DO NOT TOUCH)'!$A$1</f>
        <v>None</v>
      </c>
      <c r="O482" s="1928" t="str">
        <f>'Formatting (DO NOT TOUCH)'!$A$1</f>
        <v>None</v>
      </c>
      <c r="P482" s="1919">
        <v>255.0</v>
      </c>
      <c r="Q482" s="1919">
        <v>80.0</v>
      </c>
      <c r="R482" s="1919">
        <v>140.0</v>
      </c>
      <c r="S482" s="1914" t="s">
        <v>3381</v>
      </c>
      <c r="T482" s="1917" t="s">
        <v>3319</v>
      </c>
      <c r="U482" s="1917" t="s">
        <v>3319</v>
      </c>
      <c r="V482" s="1917" t="str">
        <f>'Formatting (DO NOT TOUCH)'!$C$27</f>
        <v>Levitate</v>
      </c>
      <c r="W482" s="1917" t="str">
        <f>'Formatting (DO NOT TOUCH)'!$C$1</f>
        <v>-</v>
      </c>
      <c r="X482" s="1929">
        <v>0.0</v>
      </c>
      <c r="Y482" s="1929">
        <v>2.0</v>
      </c>
      <c r="Z482" s="1917"/>
      <c r="AA482" s="1917"/>
    </row>
    <row r="483">
      <c r="A483" s="1919">
        <v>481.0</v>
      </c>
      <c r="B483" s="1914" t="s">
        <v>4141</v>
      </c>
      <c r="C483" s="1920">
        <v>80.0</v>
      </c>
      <c r="D483" s="1932" t="s">
        <v>3434</v>
      </c>
      <c r="E483" s="1941" t="s">
        <v>3434</v>
      </c>
      <c r="F483" s="1935" t="s">
        <v>3434</v>
      </c>
      <c r="G483" s="1940" t="s">
        <v>3434</v>
      </c>
      <c r="H483" s="1925">
        <v>80.0</v>
      </c>
      <c r="I483" s="1933" t="s">
        <v>3552</v>
      </c>
      <c r="J483" s="1946" t="s">
        <v>473</v>
      </c>
      <c r="K483" s="1946" t="s">
        <v>473</v>
      </c>
      <c r="L483" s="1919">
        <v>14.0</v>
      </c>
      <c r="M483" s="1915">
        <v>210.0</v>
      </c>
      <c r="N483" s="1928" t="str">
        <f>'Formatting (DO NOT TOUCH)'!$A$1</f>
        <v>None</v>
      </c>
      <c r="O483" s="1928" t="str">
        <f>'Formatting (DO NOT TOUCH)'!$A$1</f>
        <v>None</v>
      </c>
      <c r="P483" s="1919">
        <v>255.0</v>
      </c>
      <c r="Q483" s="1919">
        <v>80.0</v>
      </c>
      <c r="R483" s="1919">
        <v>140.0</v>
      </c>
      <c r="S483" s="1914" t="s">
        <v>3381</v>
      </c>
      <c r="T483" s="1917" t="s">
        <v>3319</v>
      </c>
      <c r="U483" s="1917" t="s">
        <v>3319</v>
      </c>
      <c r="V483" s="1917" t="str">
        <f>'Formatting (DO NOT TOUCH)'!$C$99</f>
        <v>Magic Guard</v>
      </c>
      <c r="W483" s="1917" t="str">
        <f>'Formatting (DO NOT TOUCH)'!$C$1</f>
        <v>-</v>
      </c>
      <c r="X483" s="1929">
        <v>0.0</v>
      </c>
      <c r="Y483" s="1929">
        <v>9.0</v>
      </c>
      <c r="Z483" s="1917"/>
      <c r="AA483" s="1917"/>
    </row>
    <row r="484">
      <c r="A484" s="1919">
        <v>482.0</v>
      </c>
      <c r="B484" s="1914" t="s">
        <v>4142</v>
      </c>
      <c r="C484" s="1920">
        <v>75.0</v>
      </c>
      <c r="D484" s="1932" t="s">
        <v>3786</v>
      </c>
      <c r="E484" s="1922">
        <v>70.0</v>
      </c>
      <c r="F484" s="1935" t="s">
        <v>3786</v>
      </c>
      <c r="G484" s="1924">
        <v>70.0</v>
      </c>
      <c r="H484" s="1925">
        <v>115.0</v>
      </c>
      <c r="I484" s="1933" t="s">
        <v>3552</v>
      </c>
      <c r="J484" s="1946" t="s">
        <v>473</v>
      </c>
      <c r="K484" s="1946" t="s">
        <v>473</v>
      </c>
      <c r="L484" s="1919">
        <v>14.0</v>
      </c>
      <c r="M484" s="1915">
        <v>210.0</v>
      </c>
      <c r="N484" s="1928" t="str">
        <f>'Formatting (DO NOT TOUCH)'!$A$1</f>
        <v>None</v>
      </c>
      <c r="O484" s="1928" t="str">
        <f>'Formatting (DO NOT TOUCH)'!$A$1</f>
        <v>None</v>
      </c>
      <c r="P484" s="1919">
        <v>255.0</v>
      </c>
      <c r="Q484" s="1919">
        <v>80.0</v>
      </c>
      <c r="R484" s="1919">
        <v>140.0</v>
      </c>
      <c r="S484" s="1914" t="s">
        <v>3381</v>
      </c>
      <c r="T484" s="1917" t="s">
        <v>3319</v>
      </c>
      <c r="U484" s="1917" t="s">
        <v>3319</v>
      </c>
      <c r="V484" s="1917" t="str">
        <f>'Formatting (DO NOT TOUCH)'!$C$27</f>
        <v>Levitate</v>
      </c>
      <c r="W484" s="1917" t="str">
        <f>'Formatting (DO NOT TOUCH)'!$C$1</f>
        <v>-</v>
      </c>
      <c r="X484" s="1929">
        <v>0.0</v>
      </c>
      <c r="Y484" s="1929">
        <v>1.0</v>
      </c>
      <c r="Z484" s="1917"/>
      <c r="AA484" s="1917"/>
    </row>
    <row r="485">
      <c r="A485" s="1919">
        <v>483.0</v>
      </c>
      <c r="B485" s="1914" t="s">
        <v>4143</v>
      </c>
      <c r="C485" s="1920">
        <v>100.0</v>
      </c>
      <c r="D485" s="1921">
        <v>120.0</v>
      </c>
      <c r="E485" s="1922">
        <v>120.0</v>
      </c>
      <c r="F485" s="1923">
        <v>150.0</v>
      </c>
      <c r="G485" s="1924">
        <v>100.0</v>
      </c>
      <c r="H485" s="1925">
        <v>90.0</v>
      </c>
      <c r="I485" s="1926">
        <v>680.0</v>
      </c>
      <c r="J485" s="1949" t="s">
        <v>3438</v>
      </c>
      <c r="K485" s="1952" t="s">
        <v>3255</v>
      </c>
      <c r="L485" s="1919">
        <v>14.0</v>
      </c>
      <c r="M485" s="1915">
        <v>220.0</v>
      </c>
      <c r="N485" s="1928" t="str">
        <f>'Formatting (DO NOT TOUCH)'!$A$1</f>
        <v>None</v>
      </c>
      <c r="O485" s="1928" t="str">
        <f>'Formatting (DO NOT TOUCH)'!$A$1</f>
        <v>None</v>
      </c>
      <c r="P485" s="1919">
        <v>255.0</v>
      </c>
      <c r="Q485" s="1919">
        <v>120.0</v>
      </c>
      <c r="R485" s="1919">
        <v>0.0</v>
      </c>
      <c r="S485" s="1914" t="s">
        <v>3381</v>
      </c>
      <c r="T485" s="1917" t="s">
        <v>3319</v>
      </c>
      <c r="U485" s="1917" t="s">
        <v>3319</v>
      </c>
      <c r="V485" s="1917" t="str">
        <f>'Formatting (DO NOT TOUCH)'!$C$47</f>
        <v>Pressure</v>
      </c>
      <c r="W485" s="1917" t="str">
        <f>'Formatting (DO NOT TOUCH)'!$C$1</f>
        <v>-</v>
      </c>
      <c r="X485" s="1929">
        <v>0.0</v>
      </c>
      <c r="Y485" s="1929">
        <v>8.0</v>
      </c>
      <c r="Z485" s="1917"/>
      <c r="AA485" s="1917"/>
    </row>
    <row r="486">
      <c r="A486" s="1919">
        <v>484.0</v>
      </c>
      <c r="B486" s="1914" t="s">
        <v>4144</v>
      </c>
      <c r="C486" s="1920">
        <v>90.0</v>
      </c>
      <c r="D486" s="1921">
        <v>120.0</v>
      </c>
      <c r="E486" s="1922">
        <v>100.0</v>
      </c>
      <c r="F486" s="1923">
        <v>150.0</v>
      </c>
      <c r="G486" s="1924">
        <v>120.0</v>
      </c>
      <c r="H486" s="1925">
        <v>100.0</v>
      </c>
      <c r="I486" s="1926">
        <v>680.0</v>
      </c>
      <c r="J486" s="1937" t="s">
        <v>3262</v>
      </c>
      <c r="K486" s="1952" t="s">
        <v>3255</v>
      </c>
      <c r="L486" s="1919">
        <v>14.0</v>
      </c>
      <c r="M486" s="1915">
        <v>220.0</v>
      </c>
      <c r="N486" s="1928" t="str">
        <f>'Formatting (DO NOT TOUCH)'!$A$1</f>
        <v>None</v>
      </c>
      <c r="O486" s="1928" t="str">
        <f>'Formatting (DO NOT TOUCH)'!$A$1</f>
        <v>None</v>
      </c>
      <c r="P486" s="1919">
        <v>255.0</v>
      </c>
      <c r="Q486" s="1919">
        <v>120.0</v>
      </c>
      <c r="R486" s="1919">
        <v>0.0</v>
      </c>
      <c r="S486" s="1914" t="s">
        <v>3381</v>
      </c>
      <c r="T486" s="1917" t="s">
        <v>3319</v>
      </c>
      <c r="U486" s="1917" t="s">
        <v>3319</v>
      </c>
      <c r="V486" s="1917" t="str">
        <f>'Formatting (DO NOT TOUCH)'!$C$47</f>
        <v>Pressure</v>
      </c>
      <c r="W486" s="1917" t="str">
        <f>'Formatting (DO NOT TOUCH)'!$C$1</f>
        <v>-</v>
      </c>
      <c r="X486" s="1929">
        <v>0.0</v>
      </c>
      <c r="Y486" s="1929">
        <v>6.0</v>
      </c>
      <c r="Z486" s="1917"/>
      <c r="AA486" s="1917"/>
    </row>
    <row r="487">
      <c r="A487" s="1919">
        <v>485.0</v>
      </c>
      <c r="B487" s="1914" t="s">
        <v>4145</v>
      </c>
      <c r="C487" s="1920">
        <v>91.0</v>
      </c>
      <c r="D487" s="1921">
        <v>90.0</v>
      </c>
      <c r="E487" s="1922">
        <v>106.0</v>
      </c>
      <c r="F487" s="1923">
        <v>130.0</v>
      </c>
      <c r="G487" s="1924">
        <v>106.0</v>
      </c>
      <c r="H487" s="1925">
        <v>77.0</v>
      </c>
      <c r="I487" s="1926">
        <v>600.0</v>
      </c>
      <c r="J487" s="1934" t="s">
        <v>3254</v>
      </c>
      <c r="K487" s="1949" t="s">
        <v>3438</v>
      </c>
      <c r="L487" s="1919">
        <v>14.0</v>
      </c>
      <c r="M487" s="1915">
        <v>215.0</v>
      </c>
      <c r="N487" s="1928" t="str">
        <f>'Formatting (DO NOT TOUCH)'!$A$1</f>
        <v>None</v>
      </c>
      <c r="O487" s="1928" t="str">
        <f>'Formatting (DO NOT TOUCH)'!$A$1</f>
        <v>None</v>
      </c>
      <c r="P487" s="1919">
        <v>127.0</v>
      </c>
      <c r="Q487" s="1919">
        <v>10.0</v>
      </c>
      <c r="R487" s="1919">
        <v>100.0</v>
      </c>
      <c r="S487" s="1914" t="s">
        <v>3381</v>
      </c>
      <c r="T487" s="1917" t="s">
        <v>3319</v>
      </c>
      <c r="U487" s="1917" t="s">
        <v>3319</v>
      </c>
      <c r="V487" s="1917" t="str">
        <f>'Formatting (DO NOT TOUCH)'!$C$19</f>
        <v>Flash Fire</v>
      </c>
      <c r="W487" s="1917" t="str">
        <f>'Formatting (DO NOT TOUCH)'!$C$1</f>
        <v>-</v>
      </c>
      <c r="X487" s="1929">
        <v>0.0</v>
      </c>
      <c r="Y487" s="1929">
        <v>5.0</v>
      </c>
      <c r="Z487" s="1917"/>
      <c r="AA487" s="1917"/>
    </row>
    <row r="488">
      <c r="A488" s="1919">
        <v>486.0</v>
      </c>
      <c r="B488" s="1914" t="s">
        <v>4146</v>
      </c>
      <c r="C488" s="1920">
        <v>110.0</v>
      </c>
      <c r="D488" s="1921">
        <v>160.0</v>
      </c>
      <c r="E488" s="1922">
        <v>110.0</v>
      </c>
      <c r="F488" s="1923">
        <v>80.0</v>
      </c>
      <c r="G488" s="1924">
        <v>110.0</v>
      </c>
      <c r="H488" s="1925">
        <v>100.0</v>
      </c>
      <c r="I488" s="1926">
        <v>670.0</v>
      </c>
      <c r="J488" s="1927" t="s">
        <v>3241</v>
      </c>
      <c r="K488" s="1927" t="s">
        <v>3241</v>
      </c>
      <c r="L488" s="1919">
        <v>14.0</v>
      </c>
      <c r="M488" s="1915">
        <v>220.0</v>
      </c>
      <c r="N488" s="1928" t="str">
        <f>'Formatting (DO NOT TOUCH)'!$A$1</f>
        <v>None</v>
      </c>
      <c r="O488" s="1928" t="str">
        <f>'Formatting (DO NOT TOUCH)'!$A$1</f>
        <v>None</v>
      </c>
      <c r="P488" s="1919">
        <v>255.0</v>
      </c>
      <c r="Q488" s="1919">
        <v>120.0</v>
      </c>
      <c r="R488" s="1919">
        <v>0.0</v>
      </c>
      <c r="S488" s="1914" t="s">
        <v>3381</v>
      </c>
      <c r="T488" s="1917" t="s">
        <v>3319</v>
      </c>
      <c r="U488" s="1917" t="s">
        <v>3319</v>
      </c>
      <c r="V488" s="1917" t="str">
        <f>'Formatting (DO NOT TOUCH)'!$C$30</f>
        <v>Clear Body</v>
      </c>
      <c r="W488" s="1917" t="str">
        <f>'Formatting (DO NOT TOUCH)'!$C$1</f>
        <v>-</v>
      </c>
      <c r="X488" s="1929">
        <v>0.0</v>
      </c>
      <c r="Y488" s="1929">
        <v>8.0</v>
      </c>
      <c r="Z488" s="1917"/>
      <c r="AA488" s="1917"/>
    </row>
    <row r="489">
      <c r="A489" s="1919">
        <v>487.0</v>
      </c>
      <c r="B489" s="1914" t="s">
        <v>4147</v>
      </c>
      <c r="C489" s="1920">
        <v>150.0</v>
      </c>
      <c r="D489" s="1921">
        <v>100.0</v>
      </c>
      <c r="E489" s="1922">
        <v>120.0</v>
      </c>
      <c r="F489" s="1923">
        <v>100.0</v>
      </c>
      <c r="G489" s="1924">
        <v>120.0</v>
      </c>
      <c r="H489" s="1925">
        <v>90.0</v>
      </c>
      <c r="I489" s="1926">
        <v>680.0</v>
      </c>
      <c r="J489" s="1951" t="s">
        <v>3462</v>
      </c>
      <c r="K489" s="1952" t="s">
        <v>3255</v>
      </c>
      <c r="L489" s="1919">
        <v>14.0</v>
      </c>
      <c r="M489" s="1915">
        <v>220.0</v>
      </c>
      <c r="N489" s="1928" t="str">
        <f>'Formatting (DO NOT TOUCH)'!$A$1</f>
        <v>None</v>
      </c>
      <c r="O489" s="1928" t="str">
        <f>'Formatting (DO NOT TOUCH)'!$A$1</f>
        <v>None</v>
      </c>
      <c r="P489" s="1919">
        <v>255.0</v>
      </c>
      <c r="Q489" s="1919">
        <v>120.0</v>
      </c>
      <c r="R489" s="1919">
        <v>0.0</v>
      </c>
      <c r="S489" s="1914" t="s">
        <v>3381</v>
      </c>
      <c r="T489" s="1917" t="s">
        <v>3319</v>
      </c>
      <c r="U489" s="1917" t="s">
        <v>3319</v>
      </c>
      <c r="V489" s="1917" t="str">
        <f>'Formatting (DO NOT TOUCH)'!$C$47</f>
        <v>Pressure</v>
      </c>
      <c r="W489" s="1917" t="str">
        <f>'Formatting (DO NOT TOUCH)'!$C$1</f>
        <v>-</v>
      </c>
      <c r="X489" s="1929">
        <v>0.0</v>
      </c>
      <c r="Y489" s="1929">
        <v>4.0</v>
      </c>
      <c r="Z489" s="1917"/>
      <c r="AA489" s="1917"/>
    </row>
    <row r="490">
      <c r="A490" s="1919">
        <v>488.0</v>
      </c>
      <c r="B490" s="1914" t="s">
        <v>4148</v>
      </c>
      <c r="C490" s="1920">
        <v>120.0</v>
      </c>
      <c r="D490" s="1921">
        <v>70.0</v>
      </c>
      <c r="E490" s="1922">
        <v>120.0</v>
      </c>
      <c r="F490" s="1923">
        <v>75.0</v>
      </c>
      <c r="G490" s="1924">
        <v>130.0</v>
      </c>
      <c r="H490" s="1925">
        <v>85.0</v>
      </c>
      <c r="I490" s="1926">
        <v>600.0</v>
      </c>
      <c r="J490" s="1946" t="s">
        <v>473</v>
      </c>
      <c r="K490" s="1946" t="s">
        <v>473</v>
      </c>
      <c r="L490" s="1919">
        <v>14.0</v>
      </c>
      <c r="M490" s="1915">
        <v>210.0</v>
      </c>
      <c r="N490" s="1928" t="str">
        <f>'Formatting (DO NOT TOUCH)'!$A$1</f>
        <v>None</v>
      </c>
      <c r="O490" s="1928" t="str">
        <f>'Formatting (DO NOT TOUCH)'!$A$1</f>
        <v>None</v>
      </c>
      <c r="P490" s="1919">
        <v>254.0</v>
      </c>
      <c r="Q490" s="1919">
        <v>120.0</v>
      </c>
      <c r="R490" s="1919">
        <v>100.0</v>
      </c>
      <c r="S490" s="1914" t="s">
        <v>3381</v>
      </c>
      <c r="T490" s="1917" t="s">
        <v>3319</v>
      </c>
      <c r="U490" s="1917" t="s">
        <v>3319</v>
      </c>
      <c r="V490" s="1917" t="str">
        <f>'Formatting (DO NOT TOUCH)'!$C$27</f>
        <v>Levitate</v>
      </c>
      <c r="W490" s="1917" t="str">
        <f>'Formatting (DO NOT TOUCH)'!$C$1</f>
        <v>-</v>
      </c>
      <c r="X490" s="1929">
        <v>0.0</v>
      </c>
      <c r="Y490" s="1929">
        <v>2.0</v>
      </c>
      <c r="Z490" s="1917"/>
      <c r="AA490" s="1917"/>
    </row>
    <row r="491">
      <c r="A491" s="1919">
        <v>489.0</v>
      </c>
      <c r="B491" s="1914" t="s">
        <v>4149</v>
      </c>
      <c r="C491" s="1920">
        <v>80.0</v>
      </c>
      <c r="D491" s="1932" t="s">
        <v>3276</v>
      </c>
      <c r="E491" s="1941" t="s">
        <v>3276</v>
      </c>
      <c r="F491" s="1935" t="s">
        <v>3276</v>
      </c>
      <c r="G491" s="1940" t="s">
        <v>3276</v>
      </c>
      <c r="H491" s="1925">
        <v>80.0</v>
      </c>
      <c r="I491" s="1933" t="s">
        <v>3939</v>
      </c>
      <c r="J491" s="1937" t="s">
        <v>3262</v>
      </c>
      <c r="K491" s="1937" t="s">
        <v>3262</v>
      </c>
      <c r="L491" s="1919">
        <v>104.0</v>
      </c>
      <c r="M491" s="1915">
        <v>165.0</v>
      </c>
      <c r="N491" s="1928" t="str">
        <f>'Formatting (DO NOT TOUCH)'!$A$1</f>
        <v>None</v>
      </c>
      <c r="O491" s="1928" t="str">
        <f>'Formatting (DO NOT TOUCH)'!$A$1</f>
        <v>None</v>
      </c>
      <c r="P491" s="1919">
        <v>255.0</v>
      </c>
      <c r="Q491" s="1919">
        <v>40.0</v>
      </c>
      <c r="R491" s="1919">
        <v>70.0</v>
      </c>
      <c r="S491" s="1914" t="s">
        <v>3381</v>
      </c>
      <c r="T491" s="1917" t="s">
        <v>3263</v>
      </c>
      <c r="U491" s="1917" t="s">
        <v>3302</v>
      </c>
      <c r="V491" s="1917" t="str">
        <f>'Formatting (DO NOT TOUCH)'!$C$94</f>
        <v>Hydration</v>
      </c>
      <c r="W491" s="1917" t="str">
        <f>'Formatting (DO NOT TOUCH)'!$C$1</f>
        <v>-</v>
      </c>
      <c r="X491" s="1929">
        <v>0.0</v>
      </c>
      <c r="Y491" s="1929">
        <v>1.0</v>
      </c>
      <c r="Z491" s="1917"/>
      <c r="AA491" s="1917"/>
    </row>
    <row r="492">
      <c r="A492" s="1919">
        <v>490.0</v>
      </c>
      <c r="B492" s="1914" t="s">
        <v>4150</v>
      </c>
      <c r="C492" s="1920">
        <v>100.0</v>
      </c>
      <c r="D492" s="1921">
        <v>100.0</v>
      </c>
      <c r="E492" s="1922">
        <v>100.0</v>
      </c>
      <c r="F492" s="1923">
        <v>100.0</v>
      </c>
      <c r="G492" s="1924">
        <v>100.0</v>
      </c>
      <c r="H492" s="1925">
        <v>100.0</v>
      </c>
      <c r="I492" s="1926">
        <v>600.0</v>
      </c>
      <c r="J492" s="1937" t="s">
        <v>3262</v>
      </c>
      <c r="K492" s="1937" t="s">
        <v>3262</v>
      </c>
      <c r="L492" s="1919">
        <v>14.0</v>
      </c>
      <c r="M492" s="1915">
        <v>215.0</v>
      </c>
      <c r="N492" s="1928" t="str">
        <f>'Formatting (DO NOT TOUCH)'!$A$1</f>
        <v>None</v>
      </c>
      <c r="O492" s="1928" t="str">
        <f>'Formatting (DO NOT TOUCH)'!$A$1</f>
        <v>None</v>
      </c>
      <c r="P492" s="1919">
        <v>255.0</v>
      </c>
      <c r="Q492" s="1919">
        <v>10.0</v>
      </c>
      <c r="R492" s="1919">
        <v>70.0</v>
      </c>
      <c r="S492" s="1914" t="s">
        <v>3381</v>
      </c>
      <c r="T492" s="1917" t="s">
        <v>3263</v>
      </c>
      <c r="U492" s="1917" t="s">
        <v>3302</v>
      </c>
      <c r="V492" s="1917" t="str">
        <f>'Formatting (DO NOT TOUCH)'!$C$94</f>
        <v>Hydration</v>
      </c>
      <c r="W492" s="1917" t="str">
        <f>'Formatting (DO NOT TOUCH)'!$C$1</f>
        <v>-</v>
      </c>
      <c r="X492" s="1929">
        <v>0.0</v>
      </c>
      <c r="Y492" s="1929">
        <v>1.0</v>
      </c>
      <c r="Z492" s="1917"/>
      <c r="AA492" s="1917"/>
    </row>
    <row r="493">
      <c r="A493" s="1919">
        <v>491.0</v>
      </c>
      <c r="B493" s="1914" t="s">
        <v>4151</v>
      </c>
      <c r="C493" s="1920">
        <v>70.0</v>
      </c>
      <c r="D493" s="1921">
        <v>90.0</v>
      </c>
      <c r="E493" s="1922">
        <v>90.0</v>
      </c>
      <c r="F493" s="1923">
        <v>135.0</v>
      </c>
      <c r="G493" s="1924">
        <v>90.0</v>
      </c>
      <c r="H493" s="1925">
        <v>125.0</v>
      </c>
      <c r="I493" s="1926">
        <v>600.0</v>
      </c>
      <c r="J493" s="1949" t="s">
        <v>3645</v>
      </c>
      <c r="K493" s="1949" t="s">
        <v>3645</v>
      </c>
      <c r="L493" s="1919">
        <v>14.0</v>
      </c>
      <c r="M493" s="1915">
        <v>210.0</v>
      </c>
      <c r="N493" s="1928" t="str">
        <f>'Formatting (DO NOT TOUCH)'!$A$1</f>
        <v>None</v>
      </c>
      <c r="O493" s="1928" t="str">
        <f>'Formatting (DO NOT TOUCH)'!$A$1</f>
        <v>None</v>
      </c>
      <c r="P493" s="1919">
        <v>255.0</v>
      </c>
      <c r="Q493" s="1919">
        <v>120.0</v>
      </c>
      <c r="R493" s="1919">
        <v>0.0</v>
      </c>
      <c r="S493" s="1914" t="s">
        <v>3381</v>
      </c>
      <c r="T493" s="1917" t="s">
        <v>3319</v>
      </c>
      <c r="U493" s="1917" t="s">
        <v>3319</v>
      </c>
      <c r="V493" s="1917" t="str">
        <f>'Formatting (DO NOT TOUCH)'!$C$124</f>
        <v>Bad Dreams</v>
      </c>
      <c r="W493" s="1917" t="str">
        <f>'Formatting (DO NOT TOUCH)'!$C$1</f>
        <v>-</v>
      </c>
      <c r="X493" s="1929">
        <v>0.0</v>
      </c>
      <c r="Y493" s="1929">
        <v>4.0</v>
      </c>
      <c r="Z493" s="1917"/>
      <c r="AA493" s="1917"/>
    </row>
    <row r="494">
      <c r="A494" s="1919">
        <v>492.0</v>
      </c>
      <c r="B494" s="1914" t="s">
        <v>4152</v>
      </c>
      <c r="C494" s="1920">
        <v>100.0</v>
      </c>
      <c r="D494" s="1921">
        <v>100.0</v>
      </c>
      <c r="E494" s="1922">
        <v>100.0</v>
      </c>
      <c r="F494" s="1923">
        <v>100.0</v>
      </c>
      <c r="G494" s="1924">
        <v>100.0</v>
      </c>
      <c r="H494" s="1925">
        <v>100.0</v>
      </c>
      <c r="I494" s="1926">
        <v>600.0</v>
      </c>
      <c r="J494" s="1930" t="s">
        <v>3245</v>
      </c>
      <c r="K494" s="1930" t="s">
        <v>3245</v>
      </c>
      <c r="L494" s="1919">
        <v>59.0</v>
      </c>
      <c r="M494" s="1915">
        <v>64.0</v>
      </c>
      <c r="N494" s="1928" t="str">
        <f>'Formatting (DO NOT TOUCH)'!$A$158</f>
        <v>Lum Berry</v>
      </c>
      <c r="O494" s="1928" t="str">
        <f>'Formatting (DO NOT TOUCH)'!$A$158</f>
        <v>Lum Berry</v>
      </c>
      <c r="P494" s="1919">
        <v>255.0</v>
      </c>
      <c r="Q494" s="1919">
        <v>120.0</v>
      </c>
      <c r="R494" s="1919">
        <v>100.0</v>
      </c>
      <c r="S494" s="1914" t="s">
        <v>3247</v>
      </c>
      <c r="T494" s="1917" t="s">
        <v>3319</v>
      </c>
      <c r="U494" s="1917" t="s">
        <v>3319</v>
      </c>
      <c r="V494" s="1917" t="str">
        <f>'Formatting (DO NOT TOUCH)'!$C$31</f>
        <v>Natural Cure</v>
      </c>
      <c r="W494" s="1917" t="str">
        <f>'Formatting (DO NOT TOUCH)'!$C$1</f>
        <v>-</v>
      </c>
      <c r="X494" s="1929">
        <v>0.0</v>
      </c>
      <c r="Y494" s="1929">
        <v>3.0</v>
      </c>
      <c r="Z494" s="1917"/>
      <c r="AA494" s="1917"/>
    </row>
    <row r="495">
      <c r="A495" s="1919">
        <v>493.0</v>
      </c>
      <c r="B495" s="1914" t="s">
        <v>4153</v>
      </c>
      <c r="C495" s="1920">
        <v>120.0</v>
      </c>
      <c r="D495" s="1921">
        <v>120.0</v>
      </c>
      <c r="E495" s="1922">
        <v>120.0</v>
      </c>
      <c r="F495" s="1923">
        <v>120.0</v>
      </c>
      <c r="G495" s="1924">
        <v>120.0</v>
      </c>
      <c r="H495" s="1925">
        <v>120.0</v>
      </c>
      <c r="I495" s="1926">
        <v>720.0</v>
      </c>
      <c r="J495" s="1927" t="s">
        <v>3241</v>
      </c>
      <c r="K495" s="1927" t="s">
        <v>3241</v>
      </c>
      <c r="L495" s="1919">
        <v>14.0</v>
      </c>
      <c r="M495" s="1915">
        <v>255.0</v>
      </c>
      <c r="N495" s="1928" t="str">
        <f>'Formatting (DO NOT TOUCH)'!$A$1</f>
        <v>None</v>
      </c>
      <c r="O495" s="1928" t="str">
        <f>'Formatting (DO NOT TOUCH)'!$A$1</f>
        <v>None</v>
      </c>
      <c r="P495" s="1919">
        <v>255.0</v>
      </c>
      <c r="Q495" s="1919">
        <v>120.0</v>
      </c>
      <c r="R495" s="1919">
        <v>0.0</v>
      </c>
      <c r="S495" s="1914" t="s">
        <v>3381</v>
      </c>
      <c r="T495" s="1917" t="s">
        <v>3319</v>
      </c>
      <c r="U495" s="1917" t="s">
        <v>3319</v>
      </c>
      <c r="V495" s="1917" t="str">
        <f>'Formatting (DO NOT TOUCH)'!$C$122</f>
        <v>Multitype</v>
      </c>
      <c r="W495" s="1917" t="str">
        <f>'Formatting (DO NOT TOUCH)'!$C$1</f>
        <v>-</v>
      </c>
      <c r="X495" s="1929">
        <v>0.0</v>
      </c>
      <c r="Y495" s="1929">
        <v>7.0</v>
      </c>
      <c r="Z495" s="1917"/>
      <c r="AA495" s="1917"/>
    </row>
    <row r="496">
      <c r="A496" s="1919">
        <v>494.0</v>
      </c>
      <c r="B496" s="1914" t="s">
        <v>4154</v>
      </c>
      <c r="C496" s="1920">
        <v>10.0</v>
      </c>
      <c r="D496" s="1921">
        <v>10.0</v>
      </c>
      <c r="E496" s="1922">
        <v>10.0</v>
      </c>
      <c r="F496" s="1923">
        <v>10.0</v>
      </c>
      <c r="G496" s="1924">
        <v>10.0</v>
      </c>
      <c r="H496" s="1925">
        <v>10.0</v>
      </c>
      <c r="I496" s="1926">
        <v>60.0</v>
      </c>
      <c r="J496" s="1927" t="s">
        <v>3241</v>
      </c>
      <c r="K496" s="1927" t="s">
        <v>3241</v>
      </c>
      <c r="L496" s="1919">
        <v>14.0</v>
      </c>
      <c r="M496" s="1915">
        <v>255.0</v>
      </c>
      <c r="N496" s="1928" t="str">
        <f>'Formatting (DO NOT TOUCH)'!$A$1</f>
        <v>None</v>
      </c>
      <c r="O496" s="1928" t="str">
        <f>'Formatting (DO NOT TOUCH)'!$A$1</f>
        <v>None</v>
      </c>
      <c r="P496" s="1919">
        <v>255.0</v>
      </c>
      <c r="Q496" s="1919">
        <v>120.0</v>
      </c>
      <c r="R496" s="1919">
        <v>0.0</v>
      </c>
      <c r="S496" s="1914" t="s">
        <v>3381</v>
      </c>
      <c r="T496" s="1917" t="s">
        <v>3319</v>
      </c>
      <c r="U496" s="1917" t="s">
        <v>3319</v>
      </c>
      <c r="V496" s="1917" t="str">
        <f>'Formatting (DO NOT TOUCH)'!$C$1</f>
        <v>-</v>
      </c>
      <c r="W496" s="1917" t="str">
        <f>'Formatting (DO NOT TOUCH)'!$C$1</f>
        <v>-</v>
      </c>
      <c r="X496" s="1929">
        <v>0.0</v>
      </c>
      <c r="Y496" s="1929">
        <v>10.0</v>
      </c>
      <c r="Z496" s="1917"/>
      <c r="AA496" s="1917"/>
    </row>
    <row r="497">
      <c r="A497" s="1919">
        <v>495.0</v>
      </c>
      <c r="B497" s="1914" t="s">
        <v>4155</v>
      </c>
      <c r="C497" s="1920">
        <v>10.0</v>
      </c>
      <c r="D497" s="1921">
        <v>10.0</v>
      </c>
      <c r="E497" s="1922">
        <v>10.0</v>
      </c>
      <c r="F497" s="1923">
        <v>10.0</v>
      </c>
      <c r="G497" s="1924">
        <v>10.0</v>
      </c>
      <c r="H497" s="1925">
        <v>10.0</v>
      </c>
      <c r="I497" s="1926">
        <v>60.0</v>
      </c>
      <c r="J497" s="1927" t="s">
        <v>3241</v>
      </c>
      <c r="K497" s="1927" t="s">
        <v>3241</v>
      </c>
      <c r="L497" s="1919">
        <v>14.0</v>
      </c>
      <c r="M497" s="1915">
        <v>255.0</v>
      </c>
      <c r="N497" s="1928" t="str">
        <f>'Formatting (DO NOT TOUCH)'!$A$1</f>
        <v>None</v>
      </c>
      <c r="O497" s="1928" t="str">
        <f>'Formatting (DO NOT TOUCH)'!$A$1</f>
        <v>None</v>
      </c>
      <c r="P497" s="1919">
        <v>255.0</v>
      </c>
      <c r="Q497" s="1919">
        <v>120.0</v>
      </c>
      <c r="R497" s="1919">
        <v>0.0</v>
      </c>
      <c r="S497" s="1914" t="s">
        <v>3381</v>
      </c>
      <c r="T497" s="1917" t="s">
        <v>3319</v>
      </c>
      <c r="U497" s="1917" t="s">
        <v>3319</v>
      </c>
      <c r="V497" s="1917" t="str">
        <f>'Formatting (DO NOT TOUCH)'!$C$1</f>
        <v>-</v>
      </c>
      <c r="W497" s="1917" t="str">
        <f>'Formatting (DO NOT TOUCH)'!$C$1</f>
        <v>-</v>
      </c>
      <c r="X497" s="1929">
        <v>0.0</v>
      </c>
      <c r="Y497" s="1929">
        <v>10.0</v>
      </c>
      <c r="Z497" s="1917"/>
      <c r="AA497" s="1917"/>
    </row>
    <row r="498">
      <c r="A498" s="1919">
        <v>496.0</v>
      </c>
      <c r="B498" s="1914" t="s">
        <v>4156</v>
      </c>
      <c r="C498" s="1944" t="s">
        <v>3974</v>
      </c>
      <c r="D498" s="1932" t="s">
        <v>4157</v>
      </c>
      <c r="E498" s="1922">
        <v>20.0</v>
      </c>
      <c r="F498" s="1935" t="s">
        <v>4157</v>
      </c>
      <c r="G498" s="1924">
        <v>20.0</v>
      </c>
      <c r="H498" s="1925">
        <v>150.0</v>
      </c>
      <c r="I498" s="1933" t="s">
        <v>3975</v>
      </c>
      <c r="J498" s="1946" t="s">
        <v>473</v>
      </c>
      <c r="K498" s="1946" t="s">
        <v>473</v>
      </c>
      <c r="L498" s="1919">
        <v>14.0</v>
      </c>
      <c r="M498" s="1915">
        <v>215.0</v>
      </c>
      <c r="N498" s="1928" t="str">
        <f>'Formatting (DO NOT TOUCH)'!$A$1</f>
        <v>None</v>
      </c>
      <c r="O498" s="1928" t="str">
        <f>'Formatting (DO NOT TOUCH)'!$A$1</f>
        <v>None</v>
      </c>
      <c r="P498" s="1919">
        <v>255.0</v>
      </c>
      <c r="Q498" s="1919">
        <v>120.0</v>
      </c>
      <c r="R498" s="1919">
        <v>0.0</v>
      </c>
      <c r="S498" s="1914" t="s">
        <v>3381</v>
      </c>
      <c r="T498" s="1917" t="s">
        <v>3319</v>
      </c>
      <c r="U498" s="1917" t="s">
        <v>3319</v>
      </c>
      <c r="V498" s="1917" t="str">
        <f>'Formatting (DO NOT TOUCH)'!$C$99</f>
        <v>Magic Guard</v>
      </c>
      <c r="W498" s="1917" t="str">
        <f>'Formatting (DO NOT TOUCH)'!$C$1</f>
        <v>-</v>
      </c>
      <c r="X498" s="1929">
        <v>0.0</v>
      </c>
      <c r="Y498" s="1929">
        <v>0.0</v>
      </c>
      <c r="Z498" s="1917"/>
      <c r="AA498" s="1917"/>
    </row>
    <row r="499">
      <c r="A499" s="1919">
        <v>497.0</v>
      </c>
      <c r="B499" s="1914" t="s">
        <v>4158</v>
      </c>
      <c r="C499" s="1944" t="s">
        <v>3974</v>
      </c>
      <c r="D499" s="1932" t="s">
        <v>3285</v>
      </c>
      <c r="E499" s="1941" t="s">
        <v>4159</v>
      </c>
      <c r="F499" s="1935" t="s">
        <v>3285</v>
      </c>
      <c r="G499" s="1940" t="s">
        <v>4159</v>
      </c>
      <c r="H499" s="1925">
        <v>90.0</v>
      </c>
      <c r="I499" s="1933" t="s">
        <v>3975</v>
      </c>
      <c r="J499" s="1946" t="s">
        <v>473</v>
      </c>
      <c r="K499" s="1946" t="s">
        <v>473</v>
      </c>
      <c r="L499" s="1919">
        <v>14.0</v>
      </c>
      <c r="M499" s="1915">
        <v>215.0</v>
      </c>
      <c r="N499" s="1928" t="str">
        <f>'Formatting (DO NOT TOUCH)'!$A$1</f>
        <v>None</v>
      </c>
      <c r="O499" s="1928" t="str">
        <f>'Formatting (DO NOT TOUCH)'!$A$1</f>
        <v>None</v>
      </c>
      <c r="P499" s="1919">
        <v>255.0</v>
      </c>
      <c r="Q499" s="1919">
        <v>120.0</v>
      </c>
      <c r="R499" s="1919">
        <v>0.0</v>
      </c>
      <c r="S499" s="1914" t="s">
        <v>3381</v>
      </c>
      <c r="T499" s="1917" t="s">
        <v>3319</v>
      </c>
      <c r="U499" s="1917" t="s">
        <v>3319</v>
      </c>
      <c r="V499" s="1917" t="str">
        <f>'Formatting (DO NOT TOUCH)'!$C$99</f>
        <v>Magic Guard</v>
      </c>
      <c r="W499" s="1917" t="str">
        <f>'Formatting (DO NOT TOUCH)'!$C$1</f>
        <v>-</v>
      </c>
      <c r="X499" s="1929">
        <v>0.0</v>
      </c>
      <c r="Y499" s="1929">
        <v>0.0</v>
      </c>
      <c r="Z499" s="1917"/>
      <c r="AA499" s="1917"/>
    </row>
    <row r="500">
      <c r="A500" s="1919">
        <v>498.0</v>
      </c>
      <c r="B500" s="1914" t="s">
        <v>4160</v>
      </c>
      <c r="C500" s="1944" t="s">
        <v>3974</v>
      </c>
      <c r="D500" s="1932" t="s">
        <v>3743</v>
      </c>
      <c r="E500" s="1941" t="s">
        <v>3626</v>
      </c>
      <c r="F500" s="1935" t="s">
        <v>3743</v>
      </c>
      <c r="G500" s="1940" t="s">
        <v>3626</v>
      </c>
      <c r="H500" s="1938" t="s">
        <v>4161</v>
      </c>
      <c r="I500" s="1933" t="s">
        <v>3975</v>
      </c>
      <c r="J500" s="1946" t="s">
        <v>473</v>
      </c>
      <c r="K500" s="1946" t="s">
        <v>473</v>
      </c>
      <c r="L500" s="1919">
        <v>14.0</v>
      </c>
      <c r="M500" s="1915">
        <v>215.0</v>
      </c>
      <c r="N500" s="1928" t="str">
        <f>'Formatting (DO NOT TOUCH)'!$A$1</f>
        <v>None</v>
      </c>
      <c r="O500" s="1928" t="str">
        <f>'Formatting (DO NOT TOUCH)'!$A$1</f>
        <v>None</v>
      </c>
      <c r="P500" s="1919">
        <v>255.0</v>
      </c>
      <c r="Q500" s="1919">
        <v>120.0</v>
      </c>
      <c r="R500" s="1919">
        <v>0.0</v>
      </c>
      <c r="S500" s="1914" t="s">
        <v>3381</v>
      </c>
      <c r="T500" s="1917" t="s">
        <v>3319</v>
      </c>
      <c r="U500" s="1917" t="s">
        <v>3319</v>
      </c>
      <c r="V500" s="1917" t="str">
        <f>'Formatting (DO NOT TOUCH)'!$C$99</f>
        <v>Magic Guard</v>
      </c>
      <c r="W500" s="1917" t="str">
        <f>'Formatting (DO NOT TOUCH)'!$C$1</f>
        <v>-</v>
      </c>
      <c r="X500" s="1929">
        <v>0.0</v>
      </c>
      <c r="Y500" s="1929">
        <v>0.0</v>
      </c>
      <c r="Z500" s="1917"/>
      <c r="AA500" s="1917"/>
    </row>
    <row r="501">
      <c r="A501" s="1919">
        <v>499.0</v>
      </c>
      <c r="B501" s="1914" t="s">
        <v>4162</v>
      </c>
      <c r="C501" s="1920">
        <v>60.0</v>
      </c>
      <c r="D501" s="1921">
        <v>79.0</v>
      </c>
      <c r="E501" s="1922">
        <v>105.0</v>
      </c>
      <c r="F501" s="1923">
        <v>59.0</v>
      </c>
      <c r="G501" s="1924">
        <v>85.0</v>
      </c>
      <c r="H501" s="1925">
        <v>36.0</v>
      </c>
      <c r="I501" s="1926">
        <v>424.0</v>
      </c>
      <c r="J501" s="1939" t="s">
        <v>3271</v>
      </c>
      <c r="K501" s="1943" t="s">
        <v>3312</v>
      </c>
      <c r="L501" s="1919">
        <v>59.0</v>
      </c>
      <c r="M501" s="1915">
        <v>159.0</v>
      </c>
      <c r="N501" s="1928" t="str">
        <f>'Formatting (DO NOT TOUCH)'!$A$1</f>
        <v>None</v>
      </c>
      <c r="O501" s="1928" t="str">
        <f>'Formatting (DO NOT TOUCH)'!$A$1</f>
        <v>None</v>
      </c>
      <c r="P501" s="1919">
        <v>254.0</v>
      </c>
      <c r="Q501" s="1919">
        <v>15.0</v>
      </c>
      <c r="R501" s="1919">
        <v>70.0</v>
      </c>
      <c r="S501" s="1914" t="s">
        <v>3242</v>
      </c>
      <c r="T501" s="1917" t="s">
        <v>3271</v>
      </c>
      <c r="U501" s="1917" t="s">
        <v>3271</v>
      </c>
      <c r="V501" s="1917" t="str">
        <f>'Formatting (DO NOT TOUCH)'!$C$82</f>
        <v>Snow Cloak</v>
      </c>
      <c r="W501" s="1917" t="str">
        <f>'Formatting (DO NOT TOUCH)'!$C$1</f>
        <v>-</v>
      </c>
      <c r="X501" s="1929">
        <v>0.0</v>
      </c>
      <c r="Y501" s="1929">
        <v>7.0</v>
      </c>
      <c r="Z501" s="1917"/>
      <c r="AA501" s="1917"/>
    </row>
    <row r="502">
      <c r="A502" s="1919">
        <v>500.0</v>
      </c>
      <c r="B502" s="1914" t="s">
        <v>4163</v>
      </c>
      <c r="C502" s="1920">
        <v>60.0</v>
      </c>
      <c r="D502" s="1921">
        <v>69.0</v>
      </c>
      <c r="E502" s="1922">
        <v>95.0</v>
      </c>
      <c r="F502" s="1923">
        <v>69.0</v>
      </c>
      <c r="G502" s="1924">
        <v>95.0</v>
      </c>
      <c r="H502" s="1925">
        <v>36.0</v>
      </c>
      <c r="I502" s="1926">
        <v>424.0</v>
      </c>
      <c r="J502" s="1939" t="s">
        <v>3271</v>
      </c>
      <c r="K502" s="1949" t="s">
        <v>3438</v>
      </c>
      <c r="L502" s="1919">
        <v>59.0</v>
      </c>
      <c r="M502" s="1915">
        <v>159.0</v>
      </c>
      <c r="N502" s="1928" t="str">
        <f>'Formatting (DO NOT TOUCH)'!$A$1</f>
        <v>None</v>
      </c>
      <c r="O502" s="1928" t="str">
        <f>'Formatting (DO NOT TOUCH)'!$A$1</f>
        <v>None</v>
      </c>
      <c r="P502" s="1919">
        <v>254.0</v>
      </c>
      <c r="Q502" s="1919">
        <v>15.0</v>
      </c>
      <c r="R502" s="1919">
        <v>70.0</v>
      </c>
      <c r="S502" s="1914" t="s">
        <v>3242</v>
      </c>
      <c r="T502" s="1917" t="s">
        <v>3271</v>
      </c>
      <c r="U502" s="1917" t="s">
        <v>3271</v>
      </c>
      <c r="V502" s="1917" t="str">
        <f>'Formatting (DO NOT TOUCH)'!$C$82</f>
        <v>Snow Cloak</v>
      </c>
      <c r="W502" s="1917" t="str">
        <f>'Formatting (DO NOT TOUCH)'!$C$1</f>
        <v>-</v>
      </c>
      <c r="X502" s="1929">
        <v>0.0</v>
      </c>
      <c r="Y502" s="1929">
        <v>7.0</v>
      </c>
      <c r="Z502" s="1917"/>
      <c r="AA502" s="1917"/>
    </row>
    <row r="503">
      <c r="A503" s="1919">
        <v>501.0</v>
      </c>
      <c r="B503" s="1914" t="s">
        <v>4164</v>
      </c>
      <c r="C503" s="1920">
        <v>150.0</v>
      </c>
      <c r="D503" s="1921">
        <v>120.0</v>
      </c>
      <c r="E503" s="1922">
        <v>100.0</v>
      </c>
      <c r="F503" s="1923">
        <v>120.0</v>
      </c>
      <c r="G503" s="1924">
        <v>100.0</v>
      </c>
      <c r="H503" s="1925">
        <v>90.0</v>
      </c>
      <c r="I503" s="1926">
        <v>680.0</v>
      </c>
      <c r="J503" s="1951" t="s">
        <v>3462</v>
      </c>
      <c r="K503" s="1952" t="s">
        <v>3255</v>
      </c>
      <c r="L503" s="1919">
        <v>14.0</v>
      </c>
      <c r="M503" s="1915">
        <v>220.0</v>
      </c>
      <c r="N503" s="1928" t="str">
        <f>'Formatting (DO NOT TOUCH)'!$A$1</f>
        <v>None</v>
      </c>
      <c r="O503" s="1928" t="str">
        <f>'Formatting (DO NOT TOUCH)'!$A$1</f>
        <v>None</v>
      </c>
      <c r="P503" s="1919">
        <v>255.0</v>
      </c>
      <c r="Q503" s="1919">
        <v>120.0</v>
      </c>
      <c r="R503" s="1919">
        <v>0.0</v>
      </c>
      <c r="S503" s="1914" t="s">
        <v>3381</v>
      </c>
      <c r="T503" s="1917" t="s">
        <v>3319</v>
      </c>
      <c r="U503" s="1917" t="s">
        <v>3319</v>
      </c>
      <c r="V503" s="1917" t="str">
        <f>'Formatting (DO NOT TOUCH)'!$C$27</f>
        <v>Levitate</v>
      </c>
      <c r="W503" s="1917" t="str">
        <f>'Formatting (DO NOT TOUCH)'!$C$1</f>
        <v>-</v>
      </c>
      <c r="X503" s="1929">
        <v>0.0</v>
      </c>
      <c r="Y503" s="1929">
        <v>4.0</v>
      </c>
      <c r="Z503" s="1917"/>
      <c r="AA503" s="1917"/>
    </row>
    <row r="504">
      <c r="A504" s="1919">
        <v>502.0</v>
      </c>
      <c r="B504" s="1914" t="s">
        <v>4165</v>
      </c>
      <c r="C504" s="1920">
        <v>100.0</v>
      </c>
      <c r="D504" s="1921">
        <v>103.0</v>
      </c>
      <c r="E504" s="1922">
        <v>75.0</v>
      </c>
      <c r="F504" s="1923">
        <v>120.0</v>
      </c>
      <c r="G504" s="1924">
        <v>75.0</v>
      </c>
      <c r="H504" s="1925">
        <v>127.0</v>
      </c>
      <c r="I504" s="1926">
        <v>600.0</v>
      </c>
      <c r="J504" s="1930" t="s">
        <v>3245</v>
      </c>
      <c r="K504" s="1936" t="s">
        <v>3260</v>
      </c>
      <c r="L504" s="1919">
        <v>59.0</v>
      </c>
      <c r="M504" s="1915">
        <v>64.0</v>
      </c>
      <c r="N504" s="1928" t="str">
        <f>'Formatting (DO NOT TOUCH)'!$A$158</f>
        <v>Lum Berry</v>
      </c>
      <c r="O504" s="1928" t="str">
        <f>'Formatting (DO NOT TOUCH)'!$A$158</f>
        <v>Lum Berry</v>
      </c>
      <c r="P504" s="1919">
        <v>255.0</v>
      </c>
      <c r="Q504" s="1919">
        <v>120.0</v>
      </c>
      <c r="R504" s="1919">
        <v>100.0</v>
      </c>
      <c r="S504" s="1914" t="s">
        <v>3247</v>
      </c>
      <c r="T504" s="1917" t="s">
        <v>3319</v>
      </c>
      <c r="U504" s="1917" t="s">
        <v>3319</v>
      </c>
      <c r="V504" s="1917" t="str">
        <f>'Formatting (DO NOT TOUCH)'!$C$33</f>
        <v>Serene Grace</v>
      </c>
      <c r="W504" s="1917" t="str">
        <f>'Formatting (DO NOT TOUCH)'!$C$1</f>
        <v>-</v>
      </c>
      <c r="X504" s="1929">
        <v>0.0</v>
      </c>
      <c r="Y504" s="1929">
        <v>131.0</v>
      </c>
      <c r="Z504" s="1917"/>
      <c r="AA504" s="1917"/>
    </row>
    <row r="505">
      <c r="A505" s="1919">
        <v>503.0</v>
      </c>
      <c r="B505" s="1914" t="s">
        <v>4166</v>
      </c>
      <c r="C505" s="1920">
        <v>50.0</v>
      </c>
      <c r="D505" s="1921">
        <v>65.0</v>
      </c>
      <c r="E505" s="1922">
        <v>107.0</v>
      </c>
      <c r="F505" s="1923">
        <v>105.0</v>
      </c>
      <c r="G505" s="1924">
        <v>107.0</v>
      </c>
      <c r="H505" s="1938" t="s">
        <v>4167</v>
      </c>
      <c r="I505" s="1933" t="s">
        <v>4168</v>
      </c>
      <c r="J505" s="1942" t="s">
        <v>3301</v>
      </c>
      <c r="K505" s="1951" t="s">
        <v>3462</v>
      </c>
      <c r="L505" s="1919">
        <v>59.0</v>
      </c>
      <c r="M505" s="1915">
        <v>132.0</v>
      </c>
      <c r="N505" s="1928" t="str">
        <f>'Formatting (DO NOT TOUCH)'!$A$1</f>
        <v>None</v>
      </c>
      <c r="O505" s="1928" t="str">
        <f>'Formatting (DO NOT TOUCH)'!$A$1</f>
        <v>None</v>
      </c>
      <c r="P505" s="1919">
        <v>255.0</v>
      </c>
      <c r="Q505" s="1919">
        <v>20.0</v>
      </c>
      <c r="R505" s="1919">
        <v>70.0</v>
      </c>
      <c r="S505" s="1914" t="s">
        <v>3242</v>
      </c>
      <c r="T505" s="1917" t="s">
        <v>3454</v>
      </c>
      <c r="U505" s="1917" t="s">
        <v>3454</v>
      </c>
      <c r="V505" s="1917" t="str">
        <f>'Formatting (DO NOT TOUCH)'!$C$27</f>
        <v>Levitate</v>
      </c>
      <c r="W505" s="1917" t="str">
        <f>'Formatting (DO NOT TOUCH)'!$C$1</f>
        <v>-</v>
      </c>
      <c r="X505" s="1929">
        <v>0.0</v>
      </c>
      <c r="Y505" s="1929">
        <v>0.0</v>
      </c>
      <c r="Z505" s="1917"/>
      <c r="AA505" s="1917"/>
    </row>
    <row r="506">
      <c r="A506" s="1919">
        <v>504.0</v>
      </c>
      <c r="B506" s="1914" t="s">
        <v>4169</v>
      </c>
      <c r="C506" s="1920">
        <v>50.0</v>
      </c>
      <c r="D506" s="1921">
        <v>65.0</v>
      </c>
      <c r="E506" s="1922">
        <v>107.0</v>
      </c>
      <c r="F506" s="1923">
        <v>105.0</v>
      </c>
      <c r="G506" s="1924">
        <v>107.0</v>
      </c>
      <c r="H506" s="1938" t="s">
        <v>4167</v>
      </c>
      <c r="I506" s="1933" t="s">
        <v>4168</v>
      </c>
      <c r="J506" s="1942" t="s">
        <v>3301</v>
      </c>
      <c r="K506" s="1951" t="s">
        <v>3462</v>
      </c>
      <c r="L506" s="1919">
        <v>59.0</v>
      </c>
      <c r="M506" s="1915">
        <v>132.0</v>
      </c>
      <c r="N506" s="1928" t="str">
        <f>'Formatting (DO NOT TOUCH)'!$A$1</f>
        <v>None</v>
      </c>
      <c r="O506" s="1928" t="str">
        <f>'Formatting (DO NOT TOUCH)'!$A$1</f>
        <v>None</v>
      </c>
      <c r="P506" s="1919">
        <v>255.0</v>
      </c>
      <c r="Q506" s="1919">
        <v>20.0</v>
      </c>
      <c r="R506" s="1919">
        <v>70.0</v>
      </c>
      <c r="S506" s="1914" t="s">
        <v>3242</v>
      </c>
      <c r="T506" s="1917" t="s">
        <v>3454</v>
      </c>
      <c r="U506" s="1917" t="s">
        <v>3454</v>
      </c>
      <c r="V506" s="1917" t="str">
        <f>'Formatting (DO NOT TOUCH)'!$C$27</f>
        <v>Levitate</v>
      </c>
      <c r="W506" s="1917" t="str">
        <f>'Formatting (DO NOT TOUCH)'!$C$1</f>
        <v>-</v>
      </c>
      <c r="X506" s="1929">
        <v>0.0</v>
      </c>
      <c r="Y506" s="1929">
        <v>0.0</v>
      </c>
      <c r="Z506" s="1917"/>
      <c r="AA506" s="1917"/>
    </row>
    <row r="507">
      <c r="A507" s="1919">
        <v>505.0</v>
      </c>
      <c r="B507" s="1914" t="s">
        <v>4170</v>
      </c>
      <c r="C507" s="1920">
        <v>50.0</v>
      </c>
      <c r="D507" s="1921">
        <v>65.0</v>
      </c>
      <c r="E507" s="1922">
        <v>107.0</v>
      </c>
      <c r="F507" s="1923">
        <v>105.0</v>
      </c>
      <c r="G507" s="1924">
        <v>107.0</v>
      </c>
      <c r="H507" s="1938" t="s">
        <v>4167</v>
      </c>
      <c r="I507" s="1933" t="s">
        <v>4168</v>
      </c>
      <c r="J507" s="1942" t="s">
        <v>3301</v>
      </c>
      <c r="K507" s="1951" t="s">
        <v>3462</v>
      </c>
      <c r="L507" s="1919">
        <v>59.0</v>
      </c>
      <c r="M507" s="1915">
        <v>132.0</v>
      </c>
      <c r="N507" s="1928" t="str">
        <f>'Formatting (DO NOT TOUCH)'!$A$1</f>
        <v>None</v>
      </c>
      <c r="O507" s="1928" t="str">
        <f>'Formatting (DO NOT TOUCH)'!$A$1</f>
        <v>None</v>
      </c>
      <c r="P507" s="1919">
        <v>255.0</v>
      </c>
      <c r="Q507" s="1919">
        <v>20.0</v>
      </c>
      <c r="R507" s="1919">
        <v>70.0</v>
      </c>
      <c r="S507" s="1914" t="s">
        <v>3242</v>
      </c>
      <c r="T507" s="1917" t="s">
        <v>3454</v>
      </c>
      <c r="U507" s="1917" t="s">
        <v>3454</v>
      </c>
      <c r="V507" s="1917" t="str">
        <f>'Formatting (DO NOT TOUCH)'!$C$27</f>
        <v>Levitate</v>
      </c>
      <c r="W507" s="1917" t="str">
        <f>'Formatting (DO NOT TOUCH)'!$C$1</f>
        <v>-</v>
      </c>
      <c r="X507" s="1929">
        <v>0.0</v>
      </c>
      <c r="Y507" s="1929">
        <v>0.0</v>
      </c>
      <c r="Z507" s="1917"/>
      <c r="AA507" s="1917"/>
    </row>
    <row r="508">
      <c r="A508" s="1919">
        <v>506.0</v>
      </c>
      <c r="B508" s="1914" t="s">
        <v>4171</v>
      </c>
      <c r="C508" s="1920">
        <v>50.0</v>
      </c>
      <c r="D508" s="1921">
        <v>65.0</v>
      </c>
      <c r="E508" s="1922">
        <v>107.0</v>
      </c>
      <c r="F508" s="1923">
        <v>105.0</v>
      </c>
      <c r="G508" s="1924">
        <v>107.0</v>
      </c>
      <c r="H508" s="1938" t="s">
        <v>4167</v>
      </c>
      <c r="I508" s="1933" t="s">
        <v>4168</v>
      </c>
      <c r="J508" s="1942" t="s">
        <v>3301</v>
      </c>
      <c r="K508" s="1951" t="s">
        <v>3462</v>
      </c>
      <c r="L508" s="1919">
        <v>59.0</v>
      </c>
      <c r="M508" s="1915">
        <v>132.0</v>
      </c>
      <c r="N508" s="1928" t="str">
        <f>'Formatting (DO NOT TOUCH)'!$A$1</f>
        <v>None</v>
      </c>
      <c r="O508" s="1928" t="str">
        <f>'Formatting (DO NOT TOUCH)'!$A$1</f>
        <v>None</v>
      </c>
      <c r="P508" s="1919">
        <v>255.0</v>
      </c>
      <c r="Q508" s="1919">
        <v>20.0</v>
      </c>
      <c r="R508" s="1919">
        <v>70.0</v>
      </c>
      <c r="S508" s="1914" t="s">
        <v>3242</v>
      </c>
      <c r="T508" s="1917" t="s">
        <v>3454</v>
      </c>
      <c r="U508" s="1917" t="s">
        <v>3454</v>
      </c>
      <c r="V508" s="1917" t="str">
        <f>'Formatting (DO NOT TOUCH)'!$C$27</f>
        <v>Levitate</v>
      </c>
      <c r="W508" s="1917" t="str">
        <f>'Formatting (DO NOT TOUCH)'!$C$1</f>
        <v>-</v>
      </c>
      <c r="X508" s="1929">
        <v>0.0</v>
      </c>
      <c r="Y508" s="1929">
        <v>0.0</v>
      </c>
      <c r="Z508" s="1917"/>
      <c r="AA508" s="1917"/>
    </row>
    <row r="509">
      <c r="A509" s="1919">
        <v>507.0</v>
      </c>
      <c r="B509" s="1914" t="s">
        <v>4172</v>
      </c>
      <c r="C509" s="1920">
        <v>50.0</v>
      </c>
      <c r="D509" s="1921">
        <v>65.0</v>
      </c>
      <c r="E509" s="1922">
        <v>107.0</v>
      </c>
      <c r="F509" s="1923">
        <v>105.0</v>
      </c>
      <c r="G509" s="1924">
        <v>107.0</v>
      </c>
      <c r="H509" s="1938" t="s">
        <v>4167</v>
      </c>
      <c r="I509" s="1933" t="s">
        <v>4168</v>
      </c>
      <c r="J509" s="1942" t="s">
        <v>3301</v>
      </c>
      <c r="K509" s="1951" t="s">
        <v>3462</v>
      </c>
      <c r="L509" s="1919">
        <v>59.0</v>
      </c>
      <c r="M509" s="1915">
        <v>132.0</v>
      </c>
      <c r="N509" s="1928" t="str">
        <f>'Formatting (DO NOT TOUCH)'!$A$1</f>
        <v>None</v>
      </c>
      <c r="O509" s="1928" t="str">
        <f>'Formatting (DO NOT TOUCH)'!$A$1</f>
        <v>None</v>
      </c>
      <c r="P509" s="1919">
        <v>255.0</v>
      </c>
      <c r="Q509" s="1919">
        <v>20.0</v>
      </c>
      <c r="R509" s="1919">
        <v>70.0</v>
      </c>
      <c r="S509" s="1914" t="s">
        <v>3242</v>
      </c>
      <c r="T509" s="1917" t="s">
        <v>3454</v>
      </c>
      <c r="U509" s="1917" t="s">
        <v>3454</v>
      </c>
      <c r="V509" s="1917" t="str">
        <f>'Formatting (DO NOT TOUCH)'!$C$27</f>
        <v>Levitate</v>
      </c>
      <c r="W509" s="1917" t="str">
        <f>'Formatting (DO NOT TOUCH)'!$C$1</f>
        <v>-</v>
      </c>
      <c r="X509" s="1929">
        <v>0.0</v>
      </c>
      <c r="Y509" s="1929">
        <v>0.0</v>
      </c>
      <c r="Z509" s="1917"/>
      <c r="AA509" s="1917"/>
    </row>
    <row r="510">
      <c r="A510" s="1914"/>
      <c r="B510" s="1914"/>
      <c r="C510" s="1914"/>
      <c r="D510" s="1914"/>
      <c r="E510" s="1914"/>
      <c r="F510" s="1914"/>
      <c r="G510" s="1914"/>
      <c r="H510" s="1914"/>
      <c r="I510" s="1914"/>
      <c r="J510" s="1914"/>
      <c r="K510" s="1914"/>
      <c r="L510" s="1914"/>
      <c r="M510" s="1954"/>
      <c r="N510" s="1955"/>
      <c r="O510" s="1955"/>
      <c r="P510" s="1914"/>
      <c r="Q510" s="1914"/>
      <c r="R510" s="1914"/>
      <c r="S510" s="1914"/>
      <c r="T510" s="1917"/>
      <c r="U510" s="1917"/>
      <c r="V510" s="1917"/>
      <c r="W510" s="1917"/>
      <c r="X510" s="1929"/>
      <c r="Y510" s="1917"/>
      <c r="Z510" s="1917"/>
      <c r="AA510" s="1917"/>
    </row>
    <row r="511">
      <c r="A511" s="1914"/>
      <c r="B511" s="1914"/>
      <c r="C511" s="1914"/>
      <c r="D511" s="1914"/>
      <c r="E511" s="1914"/>
      <c r="F511" s="1914"/>
      <c r="G511" s="1914"/>
      <c r="H511" s="1914"/>
      <c r="I511" s="1914"/>
      <c r="J511" s="1914"/>
      <c r="K511" s="1914"/>
      <c r="L511" s="1914"/>
      <c r="M511" s="1954"/>
      <c r="N511" s="1955"/>
      <c r="O511" s="1955"/>
      <c r="P511" s="1914"/>
      <c r="Q511" s="1914"/>
      <c r="R511" s="1914"/>
      <c r="S511" s="1914"/>
      <c r="T511" s="1917"/>
      <c r="U511" s="1917"/>
      <c r="V511" s="1917"/>
      <c r="W511" s="1917"/>
      <c r="X511" s="1929"/>
      <c r="Y511" s="1917"/>
      <c r="Z511" s="1917"/>
      <c r="AA511" s="1917"/>
    </row>
  </sheetData>
  <drawing r:id="rId1"/>
  <tableParts count="1">
    <tablePart r:id="rId3"/>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2" max="2" width="14.25"/>
    <col customWidth="1" min="3" max="3" width="76.25"/>
    <col customWidth="1" min="9" max="9" width="22.0"/>
    <col customWidth="1" min="10" max="11" width="16.75"/>
  </cols>
  <sheetData>
    <row r="1">
      <c r="A1" s="1956" t="s">
        <v>3215</v>
      </c>
      <c r="B1" s="1957" t="s">
        <v>3216</v>
      </c>
      <c r="C1" s="1956" t="s">
        <v>4173</v>
      </c>
      <c r="D1" s="1956" t="s">
        <v>4174</v>
      </c>
      <c r="E1" s="1958" t="s">
        <v>4175</v>
      </c>
      <c r="F1" s="1958" t="s">
        <v>4176</v>
      </c>
      <c r="G1" s="1958" t="s">
        <v>4177</v>
      </c>
      <c r="H1" s="1958" t="s">
        <v>4178</v>
      </c>
      <c r="I1" s="1958" t="s">
        <v>4179</v>
      </c>
      <c r="J1" s="1958" t="s">
        <v>4180</v>
      </c>
      <c r="K1" s="1958" t="s">
        <v>4181</v>
      </c>
      <c r="L1" s="1956" t="s">
        <v>4182</v>
      </c>
      <c r="M1" s="1956" t="s">
        <v>4183</v>
      </c>
      <c r="N1" s="1956" t="s">
        <v>4184</v>
      </c>
      <c r="O1" s="1956" t="s">
        <v>4185</v>
      </c>
      <c r="P1" s="1956" t="s">
        <v>4186</v>
      </c>
      <c r="Q1" s="1956" t="s">
        <v>4187</v>
      </c>
      <c r="R1" s="1956" t="s">
        <v>4188</v>
      </c>
      <c r="S1" s="1956" t="s">
        <v>4189</v>
      </c>
      <c r="T1" s="1956" t="s">
        <v>4190</v>
      </c>
      <c r="U1" s="1956" t="s">
        <v>4191</v>
      </c>
      <c r="V1" s="1954"/>
      <c r="W1" s="1954"/>
      <c r="X1" s="1954"/>
      <c r="Y1" s="1954"/>
      <c r="Z1" s="1954"/>
    </row>
    <row r="2">
      <c r="A2" s="1956">
        <v>0.0</v>
      </c>
      <c r="B2" s="1959" t="s">
        <v>4192</v>
      </c>
      <c r="C2" s="1956" t="s">
        <v>1061</v>
      </c>
      <c r="D2" s="1956" t="s">
        <v>4193</v>
      </c>
      <c r="E2" s="1958">
        <v>0.0</v>
      </c>
      <c r="F2" s="1958" t="s">
        <v>3241</v>
      </c>
      <c r="G2" s="1958">
        <v>0.0</v>
      </c>
      <c r="H2" s="1958">
        <v>0.0</v>
      </c>
      <c r="I2" s="1958">
        <v>0.0</v>
      </c>
      <c r="J2" s="1958" t="s">
        <v>4194</v>
      </c>
      <c r="K2" s="1958">
        <v>0.0</v>
      </c>
      <c r="L2" s="1956" t="b">
        <v>0</v>
      </c>
      <c r="M2" s="1956" t="b">
        <v>0</v>
      </c>
      <c r="N2" s="1956" t="b">
        <v>0</v>
      </c>
      <c r="O2" s="1956" t="b">
        <v>0</v>
      </c>
      <c r="P2" s="1956" t="b">
        <v>0</v>
      </c>
      <c r="Q2" s="1956" t="b">
        <v>0</v>
      </c>
      <c r="R2" s="1956" t="b">
        <v>0</v>
      </c>
      <c r="S2" s="1956" t="b">
        <v>0</v>
      </c>
      <c r="T2" s="1956">
        <v>0.0</v>
      </c>
      <c r="U2" s="1956">
        <v>0.0</v>
      </c>
      <c r="V2" s="1954"/>
      <c r="W2" s="1954"/>
      <c r="X2" s="1954"/>
      <c r="Y2" s="1954"/>
      <c r="Z2" s="1954"/>
    </row>
    <row r="3">
      <c r="A3" s="1956">
        <v>1.0</v>
      </c>
      <c r="B3" s="1959" t="s">
        <v>198</v>
      </c>
      <c r="C3" s="1956" t="s">
        <v>1061</v>
      </c>
      <c r="D3" s="1956" t="s">
        <v>4193</v>
      </c>
      <c r="E3" s="1958">
        <v>40.0</v>
      </c>
      <c r="F3" s="1958" t="s">
        <v>3241</v>
      </c>
      <c r="G3" s="1958">
        <v>100.0</v>
      </c>
      <c r="H3" s="1958">
        <v>35.0</v>
      </c>
      <c r="I3" s="1958">
        <v>0.0</v>
      </c>
      <c r="J3" s="1958" t="s">
        <v>4194</v>
      </c>
      <c r="K3" s="1958">
        <v>0.0</v>
      </c>
      <c r="L3" s="1956" t="b">
        <v>1</v>
      </c>
      <c r="M3" s="1956" t="b">
        <v>1</v>
      </c>
      <c r="N3" s="1956" t="b">
        <v>0</v>
      </c>
      <c r="O3" s="1956" t="b">
        <v>0</v>
      </c>
      <c r="P3" s="1956" t="b">
        <v>1</v>
      </c>
      <c r="Q3" s="1956" t="b">
        <v>1</v>
      </c>
      <c r="R3" s="1956" t="b">
        <v>1</v>
      </c>
      <c r="S3" s="1956" t="b">
        <v>0</v>
      </c>
      <c r="T3" s="1956">
        <v>5.0</v>
      </c>
      <c r="U3" s="1956">
        <v>4.0</v>
      </c>
      <c r="V3" s="1954"/>
      <c r="W3" s="1954"/>
      <c r="X3" s="1954"/>
      <c r="Y3" s="1954"/>
      <c r="Z3" s="1954"/>
    </row>
    <row r="4">
      <c r="A4" s="1956">
        <v>2.0</v>
      </c>
      <c r="B4" s="1959" t="s">
        <v>164</v>
      </c>
      <c r="C4" s="1956" t="s">
        <v>4195</v>
      </c>
      <c r="D4" s="1956" t="s">
        <v>4193</v>
      </c>
      <c r="E4" s="1958">
        <v>50.0</v>
      </c>
      <c r="F4" s="1958" t="s">
        <v>3373</v>
      </c>
      <c r="G4" s="1958">
        <v>100.0</v>
      </c>
      <c r="H4" s="1958">
        <v>25.0</v>
      </c>
      <c r="I4" s="1958">
        <v>0.0</v>
      </c>
      <c r="J4" s="1958" t="s">
        <v>4194</v>
      </c>
      <c r="K4" s="1958">
        <v>0.0</v>
      </c>
      <c r="L4" s="1956" t="b">
        <v>1</v>
      </c>
      <c r="M4" s="1956" t="b">
        <v>1</v>
      </c>
      <c r="N4" s="1956" t="b">
        <v>0</v>
      </c>
      <c r="O4" s="1956" t="b">
        <v>0</v>
      </c>
      <c r="P4" s="1956" t="b">
        <v>1</v>
      </c>
      <c r="Q4" s="1956" t="b">
        <v>1</v>
      </c>
      <c r="R4" s="1956" t="b">
        <v>1</v>
      </c>
      <c r="S4" s="1956" t="b">
        <v>0</v>
      </c>
      <c r="T4" s="1956">
        <v>5.0</v>
      </c>
      <c r="U4" s="1956">
        <v>4.0</v>
      </c>
      <c r="V4" s="1954"/>
      <c r="W4" s="1954"/>
      <c r="X4" s="1954"/>
      <c r="Y4" s="1954"/>
      <c r="Z4" s="1954"/>
    </row>
    <row r="5">
      <c r="A5" s="1956">
        <v>3.0</v>
      </c>
      <c r="B5" s="1959" t="s">
        <v>4196</v>
      </c>
      <c r="C5" s="1956" t="s">
        <v>4197</v>
      </c>
      <c r="D5" s="1956" t="s">
        <v>4193</v>
      </c>
      <c r="E5" s="1958">
        <v>30.0</v>
      </c>
      <c r="F5" s="1958" t="s">
        <v>3241</v>
      </c>
      <c r="G5" s="1958">
        <v>90.0</v>
      </c>
      <c r="H5" s="1958">
        <v>10.0</v>
      </c>
      <c r="I5" s="1958">
        <v>0.0</v>
      </c>
      <c r="J5" s="1958" t="s">
        <v>4194</v>
      </c>
      <c r="K5" s="1958">
        <v>0.0</v>
      </c>
      <c r="L5" s="1956" t="b">
        <v>1</v>
      </c>
      <c r="M5" s="1956" t="b">
        <v>1</v>
      </c>
      <c r="N5" s="1956" t="b">
        <v>0</v>
      </c>
      <c r="O5" s="1956" t="b">
        <v>0</v>
      </c>
      <c r="P5" s="1956" t="b">
        <v>1</v>
      </c>
      <c r="Q5" s="1956" t="b">
        <v>1</v>
      </c>
      <c r="R5" s="1956" t="b">
        <v>1</v>
      </c>
      <c r="S5" s="1956" t="b">
        <v>0</v>
      </c>
      <c r="T5" s="1956">
        <v>7.0</v>
      </c>
      <c r="U5" s="1956">
        <v>4.0</v>
      </c>
      <c r="V5" s="1954"/>
      <c r="W5" s="1954"/>
      <c r="X5" s="1954"/>
      <c r="Y5" s="1954"/>
      <c r="Z5" s="1954"/>
    </row>
    <row r="6">
      <c r="A6" s="1956">
        <v>4.0</v>
      </c>
      <c r="B6" s="1959" t="s">
        <v>753</v>
      </c>
      <c r="C6" s="1956" t="s">
        <v>1061</v>
      </c>
      <c r="D6" s="1956" t="s">
        <v>4198</v>
      </c>
      <c r="E6" s="1958">
        <v>100.0</v>
      </c>
      <c r="F6" s="1958" t="s">
        <v>3262</v>
      </c>
      <c r="G6" s="1958">
        <v>100.0</v>
      </c>
      <c r="H6" s="1958">
        <v>15.0</v>
      </c>
      <c r="I6" s="1958">
        <v>0.0</v>
      </c>
      <c r="J6" s="1958" t="s">
        <v>4194</v>
      </c>
      <c r="K6" s="1958">
        <v>0.0</v>
      </c>
      <c r="L6" s="1956" t="b">
        <v>0</v>
      </c>
      <c r="M6" s="1956" t="b">
        <v>1</v>
      </c>
      <c r="N6" s="1956" t="b">
        <v>0</v>
      </c>
      <c r="O6" s="1956" t="b">
        <v>0</v>
      </c>
      <c r="P6" s="1956" t="b">
        <v>1</v>
      </c>
      <c r="Q6" s="1956" t="b">
        <v>1</v>
      </c>
      <c r="R6" s="1956" t="b">
        <v>1</v>
      </c>
      <c r="S6" s="1956" t="b">
        <v>0</v>
      </c>
      <c r="T6" s="1956">
        <v>7.0</v>
      </c>
      <c r="U6" s="1956">
        <v>4.0</v>
      </c>
      <c r="V6" s="1954"/>
      <c r="W6" s="1954"/>
      <c r="X6" s="1954"/>
      <c r="Y6" s="1954"/>
      <c r="Z6" s="1954"/>
    </row>
    <row r="7">
      <c r="A7" s="1956">
        <v>5.0</v>
      </c>
      <c r="B7" s="1959" t="s">
        <v>4199</v>
      </c>
      <c r="C7" s="1956" t="s">
        <v>1061</v>
      </c>
      <c r="D7" s="1956" t="s">
        <v>4193</v>
      </c>
      <c r="E7" s="1958">
        <v>80.0</v>
      </c>
      <c r="F7" s="1958" t="s">
        <v>3241</v>
      </c>
      <c r="G7" s="1958">
        <v>85.0</v>
      </c>
      <c r="H7" s="1958">
        <v>20.0</v>
      </c>
      <c r="I7" s="1958">
        <v>0.0</v>
      </c>
      <c r="J7" s="1958" t="s">
        <v>4194</v>
      </c>
      <c r="K7" s="1958">
        <v>0.0</v>
      </c>
      <c r="L7" s="1956" t="b">
        <v>1</v>
      </c>
      <c r="M7" s="1956" t="b">
        <v>1</v>
      </c>
      <c r="N7" s="1956" t="b">
        <v>0</v>
      </c>
      <c r="O7" s="1956" t="b">
        <v>0</v>
      </c>
      <c r="P7" s="1956" t="b">
        <v>1</v>
      </c>
      <c r="Q7" s="1956" t="b">
        <v>1</v>
      </c>
      <c r="R7" s="1956" t="b">
        <v>0</v>
      </c>
      <c r="S7" s="1956" t="b">
        <v>0</v>
      </c>
      <c r="T7" s="1956">
        <v>18.0</v>
      </c>
      <c r="U7" s="1956">
        <v>4.0</v>
      </c>
      <c r="V7" s="1954"/>
      <c r="W7" s="1954"/>
      <c r="X7" s="1954"/>
      <c r="Y7" s="1954"/>
      <c r="Z7" s="1954"/>
    </row>
    <row r="8">
      <c r="A8" s="1956">
        <v>6.0</v>
      </c>
      <c r="B8" s="1959" t="s">
        <v>3163</v>
      </c>
      <c r="C8" s="1956" t="s">
        <v>4200</v>
      </c>
      <c r="D8" s="1956" t="s">
        <v>4193</v>
      </c>
      <c r="E8" s="1958">
        <v>40.0</v>
      </c>
      <c r="F8" s="1958" t="s">
        <v>3241</v>
      </c>
      <c r="G8" s="1958">
        <v>100.0</v>
      </c>
      <c r="H8" s="1958">
        <v>20.0</v>
      </c>
      <c r="I8" s="1958">
        <v>0.0</v>
      </c>
      <c r="J8" s="1958" t="s">
        <v>4194</v>
      </c>
      <c r="K8" s="1958">
        <v>0.0</v>
      </c>
      <c r="L8" s="1956" t="b">
        <v>0</v>
      </c>
      <c r="M8" s="1956" t="b">
        <v>1</v>
      </c>
      <c r="N8" s="1956" t="b">
        <v>0</v>
      </c>
      <c r="O8" s="1956" t="b">
        <v>0</v>
      </c>
      <c r="P8" s="1956" t="b">
        <v>1</v>
      </c>
      <c r="Q8" s="1956" t="b">
        <v>1</v>
      </c>
      <c r="R8" s="1956" t="b">
        <v>0</v>
      </c>
      <c r="S8" s="1956" t="b">
        <v>0</v>
      </c>
      <c r="T8" s="1956">
        <v>23.0</v>
      </c>
      <c r="U8" s="1956">
        <v>3.0</v>
      </c>
      <c r="V8" s="1954"/>
      <c r="W8" s="1954"/>
      <c r="X8" s="1954"/>
      <c r="Y8" s="1954"/>
      <c r="Z8" s="1954"/>
    </row>
    <row r="9">
      <c r="A9" s="1956">
        <v>7.0</v>
      </c>
      <c r="B9" s="1959" t="s">
        <v>295</v>
      </c>
      <c r="C9" s="1956" t="s">
        <v>4201</v>
      </c>
      <c r="D9" s="1956" t="s">
        <v>4193</v>
      </c>
      <c r="E9" s="1958">
        <v>95.0</v>
      </c>
      <c r="F9" s="1958" t="s">
        <v>3254</v>
      </c>
      <c r="G9" s="1958">
        <v>100.0</v>
      </c>
      <c r="H9" s="1958">
        <v>15.0</v>
      </c>
      <c r="I9" s="1958">
        <v>10.0</v>
      </c>
      <c r="J9" s="1958" t="s">
        <v>4194</v>
      </c>
      <c r="K9" s="1958">
        <v>0.0</v>
      </c>
      <c r="L9" s="1956" t="b">
        <v>1</v>
      </c>
      <c r="M9" s="1956" t="b">
        <v>1</v>
      </c>
      <c r="N9" s="1956" t="b">
        <v>0</v>
      </c>
      <c r="O9" s="1956" t="b">
        <v>0</v>
      </c>
      <c r="P9" s="1956" t="b">
        <v>1</v>
      </c>
      <c r="Q9" s="1956" t="b">
        <v>0</v>
      </c>
      <c r="R9" s="1956" t="b">
        <v>0</v>
      </c>
      <c r="S9" s="1956" t="b">
        <v>0</v>
      </c>
      <c r="T9" s="1956">
        <v>17.0</v>
      </c>
      <c r="U9" s="1956">
        <v>1.0</v>
      </c>
      <c r="V9" s="1954"/>
      <c r="W9" s="1954"/>
      <c r="X9" s="1954"/>
      <c r="Y9" s="1954"/>
      <c r="Z9" s="1954"/>
    </row>
    <row r="10">
      <c r="A10" s="1956">
        <v>8.0</v>
      </c>
      <c r="B10" s="1959" t="s">
        <v>580</v>
      </c>
      <c r="C10" s="1956" t="s">
        <v>4202</v>
      </c>
      <c r="D10" s="1956" t="s">
        <v>4193</v>
      </c>
      <c r="E10" s="1958">
        <v>95.0</v>
      </c>
      <c r="F10" s="1958" t="s">
        <v>3450</v>
      </c>
      <c r="G10" s="1958">
        <v>100.0</v>
      </c>
      <c r="H10" s="1958">
        <v>15.0</v>
      </c>
      <c r="I10" s="1958">
        <v>10.0</v>
      </c>
      <c r="J10" s="1958" t="s">
        <v>4194</v>
      </c>
      <c r="K10" s="1958">
        <v>0.0</v>
      </c>
      <c r="L10" s="1956" t="b">
        <v>1</v>
      </c>
      <c r="M10" s="1956" t="b">
        <v>1</v>
      </c>
      <c r="N10" s="1956" t="b">
        <v>0</v>
      </c>
      <c r="O10" s="1956" t="b">
        <v>0</v>
      </c>
      <c r="P10" s="1956" t="b">
        <v>1</v>
      </c>
      <c r="Q10" s="1956" t="b">
        <v>0</v>
      </c>
      <c r="R10" s="1956" t="b">
        <v>0</v>
      </c>
      <c r="S10" s="1956" t="b">
        <v>0</v>
      </c>
      <c r="T10" s="1956">
        <v>17.0</v>
      </c>
      <c r="U10" s="1956">
        <v>1.0</v>
      </c>
      <c r="V10" s="1954"/>
      <c r="W10" s="1954"/>
      <c r="X10" s="1954"/>
      <c r="Y10" s="1954"/>
      <c r="Z10" s="1954"/>
    </row>
    <row r="11">
      <c r="A11" s="1956">
        <v>9.0</v>
      </c>
      <c r="B11" s="1959" t="s">
        <v>329</v>
      </c>
      <c r="C11" s="1956" t="s">
        <v>4203</v>
      </c>
      <c r="D11" s="1956" t="s">
        <v>4193</v>
      </c>
      <c r="E11" s="1958">
        <v>95.0</v>
      </c>
      <c r="F11" s="1958" t="s">
        <v>3301</v>
      </c>
      <c r="G11" s="1958">
        <v>100.0</v>
      </c>
      <c r="H11" s="1958">
        <v>15.0</v>
      </c>
      <c r="I11" s="1958">
        <v>10.0</v>
      </c>
      <c r="J11" s="1958" t="s">
        <v>4194</v>
      </c>
      <c r="K11" s="1958">
        <v>0.0</v>
      </c>
      <c r="L11" s="1956" t="b">
        <v>1</v>
      </c>
      <c r="M11" s="1956" t="b">
        <v>1</v>
      </c>
      <c r="N11" s="1956" t="b">
        <v>0</v>
      </c>
      <c r="O11" s="1956" t="b">
        <v>0</v>
      </c>
      <c r="P11" s="1956" t="b">
        <v>1</v>
      </c>
      <c r="Q11" s="1956" t="b">
        <v>0</v>
      </c>
      <c r="R11" s="1956" t="b">
        <v>0</v>
      </c>
      <c r="S11" s="1956" t="b">
        <v>0</v>
      </c>
      <c r="T11" s="1956">
        <v>17.0</v>
      </c>
      <c r="U11" s="1956">
        <v>0.0</v>
      </c>
      <c r="V11" s="1954"/>
      <c r="W11" s="1954"/>
      <c r="X11" s="1954"/>
      <c r="Y11" s="1954"/>
      <c r="Z11" s="1954"/>
    </row>
    <row r="12">
      <c r="A12" s="1956">
        <v>10.0</v>
      </c>
      <c r="B12" s="1959" t="s">
        <v>192</v>
      </c>
      <c r="C12" s="1956" t="s">
        <v>1061</v>
      </c>
      <c r="D12" s="1956" t="s">
        <v>4193</v>
      </c>
      <c r="E12" s="1958">
        <v>40.0</v>
      </c>
      <c r="F12" s="1958" t="s">
        <v>3241</v>
      </c>
      <c r="G12" s="1958">
        <v>100.0</v>
      </c>
      <c r="H12" s="1958">
        <v>35.0</v>
      </c>
      <c r="I12" s="1958">
        <v>0.0</v>
      </c>
      <c r="J12" s="1958" t="s">
        <v>4194</v>
      </c>
      <c r="K12" s="1958">
        <v>0.0</v>
      </c>
      <c r="L12" s="1956" t="b">
        <v>1</v>
      </c>
      <c r="M12" s="1956" t="b">
        <v>1</v>
      </c>
      <c r="N12" s="1956" t="b">
        <v>0</v>
      </c>
      <c r="O12" s="1956" t="b">
        <v>0</v>
      </c>
      <c r="P12" s="1956" t="b">
        <v>1</v>
      </c>
      <c r="Q12" s="1956" t="b">
        <v>1</v>
      </c>
      <c r="R12" s="1956" t="b">
        <v>1</v>
      </c>
      <c r="S12" s="1956" t="b">
        <v>0</v>
      </c>
      <c r="T12" s="1956">
        <v>5.0</v>
      </c>
      <c r="U12" s="1956">
        <v>4.0</v>
      </c>
      <c r="V12" s="1954"/>
      <c r="W12" s="1954"/>
      <c r="X12" s="1954"/>
      <c r="Y12" s="1954"/>
      <c r="Z12" s="1954"/>
    </row>
    <row r="13">
      <c r="A13" s="1956">
        <v>11.0</v>
      </c>
      <c r="B13" s="1959" t="s">
        <v>973</v>
      </c>
      <c r="C13" s="1956" t="s">
        <v>4204</v>
      </c>
      <c r="D13" s="1956" t="s">
        <v>4193</v>
      </c>
      <c r="E13" s="1958">
        <v>90.0</v>
      </c>
      <c r="F13" s="1958" t="s">
        <v>3262</v>
      </c>
      <c r="G13" s="1958">
        <v>100.0</v>
      </c>
      <c r="H13" s="1958">
        <v>30.0</v>
      </c>
      <c r="I13" s="1958">
        <v>0.0</v>
      </c>
      <c r="J13" s="1958" t="s">
        <v>4194</v>
      </c>
      <c r="K13" s="1958">
        <v>0.0</v>
      </c>
      <c r="L13" s="1956" t="b">
        <v>1</v>
      </c>
      <c r="M13" s="1956" t="b">
        <v>1</v>
      </c>
      <c r="N13" s="1956" t="b">
        <v>0</v>
      </c>
      <c r="O13" s="1956" t="b">
        <v>0</v>
      </c>
      <c r="P13" s="1956" t="b">
        <v>1</v>
      </c>
      <c r="Q13" s="1956" t="b">
        <v>1</v>
      </c>
      <c r="R13" s="1956" t="b">
        <v>0</v>
      </c>
      <c r="S13" s="1956" t="b">
        <v>0</v>
      </c>
      <c r="T13" s="1956">
        <v>5.0</v>
      </c>
      <c r="U13" s="1956">
        <v>4.0</v>
      </c>
      <c r="V13" s="1954"/>
      <c r="W13" s="1954"/>
      <c r="X13" s="1954"/>
      <c r="Y13" s="1954"/>
      <c r="Z13" s="1954"/>
    </row>
    <row r="14">
      <c r="A14" s="1956">
        <v>12.0</v>
      </c>
      <c r="B14" s="1959" t="s">
        <v>1376</v>
      </c>
      <c r="C14" s="1956" t="s">
        <v>4205</v>
      </c>
      <c r="D14" s="1956" t="s">
        <v>4193</v>
      </c>
      <c r="E14" s="1958">
        <v>1.0</v>
      </c>
      <c r="F14" s="1958" t="s">
        <v>3241</v>
      </c>
      <c r="G14" s="1958">
        <v>30.0</v>
      </c>
      <c r="H14" s="1958">
        <v>8.0</v>
      </c>
      <c r="I14" s="1958">
        <v>0.0</v>
      </c>
      <c r="J14" s="1958" t="s">
        <v>4194</v>
      </c>
      <c r="K14" s="1958">
        <v>0.0</v>
      </c>
      <c r="L14" s="1956" t="b">
        <v>1</v>
      </c>
      <c r="M14" s="1956" t="b">
        <v>1</v>
      </c>
      <c r="N14" s="1956" t="b">
        <v>0</v>
      </c>
      <c r="O14" s="1956" t="b">
        <v>0</v>
      </c>
      <c r="P14" s="1956" t="b">
        <v>1</v>
      </c>
      <c r="Q14" s="1956" t="b">
        <v>0</v>
      </c>
      <c r="R14" s="1956" t="b">
        <v>0</v>
      </c>
      <c r="S14" s="1956" t="b">
        <v>0</v>
      </c>
      <c r="T14" s="1956">
        <v>9.0</v>
      </c>
      <c r="U14" s="1956">
        <v>0.0</v>
      </c>
      <c r="V14" s="1954"/>
      <c r="W14" s="1954"/>
      <c r="X14" s="1954"/>
      <c r="Y14" s="1954"/>
      <c r="Z14" s="1954"/>
    </row>
    <row r="15">
      <c r="A15" s="1956">
        <v>13.0</v>
      </c>
      <c r="B15" s="1959" t="s">
        <v>4206</v>
      </c>
      <c r="C15" s="1956" t="s">
        <v>4207</v>
      </c>
      <c r="D15" s="1956" t="s">
        <v>4198</v>
      </c>
      <c r="E15" s="1958">
        <v>80.0</v>
      </c>
      <c r="F15" s="1958" t="s">
        <v>3241</v>
      </c>
      <c r="G15" s="1958">
        <v>100.0</v>
      </c>
      <c r="H15" s="1958">
        <v>10.0</v>
      </c>
      <c r="I15" s="1958">
        <v>0.0</v>
      </c>
      <c r="J15" s="1958" t="s">
        <v>4208</v>
      </c>
      <c r="K15" s="1958">
        <v>0.0</v>
      </c>
      <c r="L15" s="1956" t="b">
        <v>0</v>
      </c>
      <c r="M15" s="1956" t="b">
        <v>1</v>
      </c>
      <c r="N15" s="1956" t="b">
        <v>0</v>
      </c>
      <c r="O15" s="1956" t="b">
        <v>0</v>
      </c>
      <c r="P15" s="1956" t="b">
        <v>1</v>
      </c>
      <c r="Q15" s="1956" t="b">
        <v>1</v>
      </c>
      <c r="R15" s="1956" t="b">
        <v>0</v>
      </c>
      <c r="S15" s="1956" t="b">
        <v>0</v>
      </c>
      <c r="T15" s="1956">
        <v>6.0</v>
      </c>
      <c r="U15" s="1956">
        <v>0.0</v>
      </c>
      <c r="V15" s="1954"/>
      <c r="W15" s="1954"/>
      <c r="X15" s="1954"/>
      <c r="Y15" s="1954"/>
      <c r="Z15" s="1954"/>
    </row>
    <row r="16">
      <c r="A16" s="1956">
        <v>14.0</v>
      </c>
      <c r="B16" s="1959" t="s">
        <v>514</v>
      </c>
      <c r="C16" s="1956" t="s">
        <v>4209</v>
      </c>
      <c r="D16" s="1956" t="s">
        <v>5</v>
      </c>
      <c r="E16" s="1958">
        <v>0.0</v>
      </c>
      <c r="F16" s="1958" t="s">
        <v>3241</v>
      </c>
      <c r="G16" s="1958">
        <v>0.0</v>
      </c>
      <c r="H16" s="1958">
        <v>30.0</v>
      </c>
      <c r="I16" s="1958">
        <v>0.0</v>
      </c>
      <c r="J16" s="1958" t="s">
        <v>4210</v>
      </c>
      <c r="K16" s="1958">
        <v>0.0</v>
      </c>
      <c r="L16" s="1956" t="b">
        <v>0</v>
      </c>
      <c r="M16" s="1956" t="b">
        <v>0</v>
      </c>
      <c r="N16" s="1956" t="b">
        <v>0</v>
      </c>
      <c r="O16" s="1956" t="b">
        <v>1</v>
      </c>
      <c r="P16" s="1956" t="b">
        <v>0</v>
      </c>
      <c r="Q16" s="1956" t="b">
        <v>0</v>
      </c>
      <c r="R16" s="1956" t="b">
        <v>1</v>
      </c>
      <c r="S16" s="1956" t="b">
        <v>0</v>
      </c>
      <c r="T16" s="1956">
        <v>11.0</v>
      </c>
      <c r="U16" s="1956">
        <v>1.0</v>
      </c>
      <c r="V16" s="1954"/>
      <c r="W16" s="1954"/>
      <c r="X16" s="1954"/>
      <c r="Y16" s="1954"/>
      <c r="Z16" s="1954"/>
    </row>
    <row r="17">
      <c r="A17" s="1956">
        <v>15.0</v>
      </c>
      <c r="B17" s="1959" t="s">
        <v>1317</v>
      </c>
      <c r="C17" s="1956" t="s">
        <v>1061</v>
      </c>
      <c r="D17" s="1956" t="s">
        <v>4193</v>
      </c>
      <c r="E17" s="1958">
        <v>50.0</v>
      </c>
      <c r="F17" s="1958" t="s">
        <v>3241</v>
      </c>
      <c r="G17" s="1958">
        <v>100.0</v>
      </c>
      <c r="H17" s="1958">
        <v>30.0</v>
      </c>
      <c r="I17" s="1958">
        <v>0.0</v>
      </c>
      <c r="J17" s="1958" t="s">
        <v>4194</v>
      </c>
      <c r="K17" s="1958">
        <v>0.0</v>
      </c>
      <c r="L17" s="1956" t="b">
        <v>1</v>
      </c>
      <c r="M17" s="1956" t="b">
        <v>1</v>
      </c>
      <c r="N17" s="1956" t="b">
        <v>0</v>
      </c>
      <c r="O17" s="1956" t="b">
        <v>0</v>
      </c>
      <c r="P17" s="1956" t="b">
        <v>1</v>
      </c>
      <c r="Q17" s="1956" t="b">
        <v>1</v>
      </c>
      <c r="R17" s="1956" t="b">
        <v>1</v>
      </c>
      <c r="S17" s="1956" t="b">
        <v>0</v>
      </c>
      <c r="T17" s="1956">
        <v>5.0</v>
      </c>
      <c r="U17" s="1956">
        <v>0.0</v>
      </c>
      <c r="V17" s="1954"/>
      <c r="W17" s="1954"/>
      <c r="X17" s="1954"/>
      <c r="Y17" s="1954"/>
      <c r="Z17" s="1954"/>
    </row>
    <row r="18">
      <c r="A18" s="1956">
        <v>16.0</v>
      </c>
      <c r="B18" s="1959" t="s">
        <v>32</v>
      </c>
      <c r="C18" s="1956" t="s">
        <v>4211</v>
      </c>
      <c r="D18" s="1956" t="s">
        <v>4198</v>
      </c>
      <c r="E18" s="1958">
        <v>40.0</v>
      </c>
      <c r="F18" s="1958" t="s">
        <v>3260</v>
      </c>
      <c r="G18" s="1958">
        <v>100.0</v>
      </c>
      <c r="H18" s="1958">
        <v>35.0</v>
      </c>
      <c r="I18" s="1958">
        <v>0.0</v>
      </c>
      <c r="J18" s="1958" t="s">
        <v>4194</v>
      </c>
      <c r="K18" s="1958">
        <v>0.0</v>
      </c>
      <c r="L18" s="1956" t="b">
        <v>0</v>
      </c>
      <c r="M18" s="1956" t="b">
        <v>1</v>
      </c>
      <c r="N18" s="1956" t="b">
        <v>0</v>
      </c>
      <c r="O18" s="1956" t="b">
        <v>0</v>
      </c>
      <c r="P18" s="1956" t="b">
        <v>1</v>
      </c>
      <c r="Q18" s="1956" t="b">
        <v>1</v>
      </c>
      <c r="R18" s="1956" t="b">
        <v>0</v>
      </c>
      <c r="S18" s="1956" t="b">
        <v>0</v>
      </c>
      <c r="T18" s="1956">
        <v>5.0</v>
      </c>
      <c r="U18" s="1956">
        <v>3.0</v>
      </c>
      <c r="V18" s="1954"/>
      <c r="W18" s="1954"/>
      <c r="X18" s="1954"/>
      <c r="Y18" s="1954"/>
      <c r="Z18" s="1954"/>
    </row>
    <row r="19">
      <c r="A19" s="1956">
        <v>17.0</v>
      </c>
      <c r="B19" s="1959" t="s">
        <v>168</v>
      </c>
      <c r="C19" s="1956" t="s">
        <v>1061</v>
      </c>
      <c r="D19" s="1956" t="s">
        <v>4193</v>
      </c>
      <c r="E19" s="1958">
        <v>60.0</v>
      </c>
      <c r="F19" s="1958" t="s">
        <v>3260</v>
      </c>
      <c r="G19" s="1958">
        <v>100.0</v>
      </c>
      <c r="H19" s="1958">
        <v>35.0</v>
      </c>
      <c r="I19" s="1958">
        <v>0.0</v>
      </c>
      <c r="J19" s="1958" t="s">
        <v>4194</v>
      </c>
      <c r="K19" s="1958">
        <v>0.0</v>
      </c>
      <c r="L19" s="1956" t="b">
        <v>1</v>
      </c>
      <c r="M19" s="1956" t="b">
        <v>1</v>
      </c>
      <c r="N19" s="1956" t="b">
        <v>0</v>
      </c>
      <c r="O19" s="1956" t="b">
        <v>0</v>
      </c>
      <c r="P19" s="1956" t="b">
        <v>1</v>
      </c>
      <c r="Q19" s="1956" t="b">
        <v>1</v>
      </c>
      <c r="R19" s="1956" t="b">
        <v>1</v>
      </c>
      <c r="S19" s="1956" t="b">
        <v>0</v>
      </c>
      <c r="T19" s="1956">
        <v>5.0</v>
      </c>
      <c r="U19" s="1956">
        <v>0.0</v>
      </c>
      <c r="V19" s="1954"/>
      <c r="W19" s="1954"/>
      <c r="X19" s="1954"/>
      <c r="Y19" s="1954"/>
      <c r="Z19" s="1954"/>
    </row>
    <row r="20">
      <c r="A20" s="1956">
        <v>18.0</v>
      </c>
      <c r="B20" s="1959" t="s">
        <v>2484</v>
      </c>
      <c r="C20" s="1956" t="s">
        <v>4212</v>
      </c>
      <c r="D20" s="1956" t="s">
        <v>5</v>
      </c>
      <c r="E20" s="1958">
        <v>0.0</v>
      </c>
      <c r="F20" s="1958" t="s">
        <v>3241</v>
      </c>
      <c r="G20" s="1958">
        <v>100.0</v>
      </c>
      <c r="H20" s="1958">
        <v>20.0</v>
      </c>
      <c r="I20" s="1958">
        <v>0.0</v>
      </c>
      <c r="J20" s="1958" t="s">
        <v>4194</v>
      </c>
      <c r="K20" s="1958">
        <v>-6.0</v>
      </c>
      <c r="L20" s="1956" t="b">
        <v>0</v>
      </c>
      <c r="M20" s="1956" t="b">
        <v>1</v>
      </c>
      <c r="N20" s="1956" t="b">
        <v>0</v>
      </c>
      <c r="O20" s="1956" t="b">
        <v>0</v>
      </c>
      <c r="P20" s="1956" t="b">
        <v>1</v>
      </c>
      <c r="Q20" s="1956" t="b">
        <v>0</v>
      </c>
      <c r="R20" s="1956" t="b">
        <v>1</v>
      </c>
      <c r="S20" s="1956" t="b">
        <v>0</v>
      </c>
      <c r="T20" s="1956">
        <v>9.0</v>
      </c>
      <c r="U20" s="1956">
        <v>3.0</v>
      </c>
      <c r="V20" s="1954"/>
      <c r="W20" s="1954"/>
      <c r="X20" s="1954"/>
      <c r="Y20" s="1954"/>
      <c r="Z20" s="1954"/>
    </row>
    <row r="21">
      <c r="A21" s="1956">
        <v>19.0</v>
      </c>
      <c r="B21" s="1959" t="s">
        <v>4213</v>
      </c>
      <c r="C21" s="1956" t="s">
        <v>4214</v>
      </c>
      <c r="D21" s="1956" t="s">
        <v>4193</v>
      </c>
      <c r="E21" s="1958">
        <v>90.0</v>
      </c>
      <c r="F21" s="1958" t="s">
        <v>3260</v>
      </c>
      <c r="G21" s="1958">
        <v>95.0</v>
      </c>
      <c r="H21" s="1958">
        <v>15.0</v>
      </c>
      <c r="I21" s="1958">
        <v>0.0</v>
      </c>
      <c r="J21" s="1958" t="s">
        <v>4194</v>
      </c>
      <c r="K21" s="1958">
        <v>0.0</v>
      </c>
      <c r="L21" s="1956" t="b">
        <v>1</v>
      </c>
      <c r="M21" s="1956" t="b">
        <v>1</v>
      </c>
      <c r="N21" s="1956" t="b">
        <v>0</v>
      </c>
      <c r="O21" s="1956" t="b">
        <v>0</v>
      </c>
      <c r="P21" s="1956" t="b">
        <v>1</v>
      </c>
      <c r="Q21" s="1956" t="b">
        <v>1</v>
      </c>
      <c r="R21" s="1956" t="b">
        <v>0</v>
      </c>
      <c r="S21" s="1956" t="b">
        <v>1</v>
      </c>
      <c r="T21" s="1956">
        <v>6.0</v>
      </c>
      <c r="U21" s="1956">
        <v>3.0</v>
      </c>
      <c r="V21" s="1954"/>
      <c r="W21" s="1954"/>
      <c r="X21" s="1954"/>
      <c r="Y21" s="1954"/>
      <c r="Z21" s="1954"/>
    </row>
    <row r="22">
      <c r="A22" s="1956">
        <v>20.0</v>
      </c>
      <c r="B22" s="1959" t="s">
        <v>760</v>
      </c>
      <c r="C22" s="1956" t="s">
        <v>4215</v>
      </c>
      <c r="D22" s="1956" t="s">
        <v>4198</v>
      </c>
      <c r="E22" s="1958">
        <v>75.0</v>
      </c>
      <c r="F22" s="1958" t="s">
        <v>3254</v>
      </c>
      <c r="G22" s="1958">
        <v>0.0</v>
      </c>
      <c r="H22" s="1958">
        <v>20.0</v>
      </c>
      <c r="I22" s="1958">
        <v>100.0</v>
      </c>
      <c r="J22" s="1958" t="s">
        <v>4194</v>
      </c>
      <c r="K22" s="1958">
        <v>0.0</v>
      </c>
      <c r="L22" s="1956" t="b">
        <v>1</v>
      </c>
      <c r="M22" s="1956" t="b">
        <v>1</v>
      </c>
      <c r="N22" s="1956" t="b">
        <v>0</v>
      </c>
      <c r="O22" s="1956" t="b">
        <v>0</v>
      </c>
      <c r="P22" s="1956" t="b">
        <v>1</v>
      </c>
      <c r="Q22" s="1956" t="b">
        <v>1</v>
      </c>
      <c r="R22" s="1956" t="b">
        <v>1</v>
      </c>
      <c r="S22" s="1956" t="b">
        <v>0</v>
      </c>
      <c r="T22" s="1956">
        <v>21.0</v>
      </c>
      <c r="U22" s="1956">
        <v>4.0</v>
      </c>
      <c r="V22" s="1954"/>
      <c r="W22" s="1954"/>
      <c r="X22" s="1954"/>
      <c r="Y22" s="1954"/>
      <c r="Z22" s="1954"/>
    </row>
    <row r="23">
      <c r="A23" s="1956">
        <v>21.0</v>
      </c>
      <c r="B23" s="1959" t="s">
        <v>946</v>
      </c>
      <c r="C23" s="1956" t="s">
        <v>4203</v>
      </c>
      <c r="D23" s="1956" t="s">
        <v>4193</v>
      </c>
      <c r="E23" s="1958">
        <v>120.0</v>
      </c>
      <c r="F23" s="1958" t="s">
        <v>3241</v>
      </c>
      <c r="G23" s="1958">
        <v>100.0</v>
      </c>
      <c r="H23" s="1958">
        <v>8.0</v>
      </c>
      <c r="I23" s="1958">
        <v>30.0</v>
      </c>
      <c r="J23" s="1958" t="s">
        <v>4194</v>
      </c>
      <c r="K23" s="1958">
        <v>0.0</v>
      </c>
      <c r="L23" s="1956" t="b">
        <v>1</v>
      </c>
      <c r="M23" s="1956" t="b">
        <v>1</v>
      </c>
      <c r="N23" s="1956" t="b">
        <v>0</v>
      </c>
      <c r="O23" s="1956" t="b">
        <v>0</v>
      </c>
      <c r="P23" s="1956" t="b">
        <v>1</v>
      </c>
      <c r="Q23" s="1956" t="b">
        <v>1</v>
      </c>
      <c r="R23" s="1956" t="b">
        <v>0</v>
      </c>
      <c r="S23" s="1956" t="b">
        <v>0</v>
      </c>
      <c r="T23" s="1956">
        <v>5.0</v>
      </c>
      <c r="U23" s="1956">
        <v>4.0</v>
      </c>
      <c r="V23" s="1954"/>
      <c r="W23" s="1954"/>
      <c r="X23" s="1954"/>
      <c r="Y23" s="1954"/>
      <c r="Z23" s="1954"/>
    </row>
    <row r="24">
      <c r="A24" s="1956">
        <v>22.0</v>
      </c>
      <c r="B24" s="1959" t="s">
        <v>438</v>
      </c>
      <c r="C24" s="1956" t="s">
        <v>1061</v>
      </c>
      <c r="D24" s="1956" t="s">
        <v>4193</v>
      </c>
      <c r="E24" s="1958">
        <v>35.0</v>
      </c>
      <c r="F24" s="1958" t="s">
        <v>3245</v>
      </c>
      <c r="G24" s="1958">
        <v>100.0</v>
      </c>
      <c r="H24" s="1958">
        <v>15.0</v>
      </c>
      <c r="I24" s="1958">
        <v>0.0</v>
      </c>
      <c r="J24" s="1958" t="s">
        <v>4194</v>
      </c>
      <c r="K24" s="1958">
        <v>0.0</v>
      </c>
      <c r="L24" s="1956" t="b">
        <v>1</v>
      </c>
      <c r="M24" s="1956" t="b">
        <v>1</v>
      </c>
      <c r="N24" s="1956" t="b">
        <v>0</v>
      </c>
      <c r="O24" s="1956" t="b">
        <v>0</v>
      </c>
      <c r="P24" s="1956" t="b">
        <v>1</v>
      </c>
      <c r="Q24" s="1956" t="b">
        <v>1</v>
      </c>
      <c r="R24" s="1956" t="b">
        <v>1</v>
      </c>
      <c r="S24" s="1956" t="b">
        <v>0</v>
      </c>
      <c r="T24" s="1956">
        <v>5.0</v>
      </c>
      <c r="U24" s="1956">
        <v>0.0</v>
      </c>
      <c r="V24" s="1954"/>
      <c r="W24" s="1954"/>
      <c r="X24" s="1954"/>
      <c r="Y24" s="1954"/>
      <c r="Z24" s="1954"/>
    </row>
    <row r="25">
      <c r="A25" s="1956">
        <v>23.0</v>
      </c>
      <c r="B25" s="1959" t="s">
        <v>524</v>
      </c>
      <c r="C25" s="1956" t="s">
        <v>4216</v>
      </c>
      <c r="D25" s="1956" t="s">
        <v>4193</v>
      </c>
      <c r="E25" s="1958">
        <v>90.0</v>
      </c>
      <c r="F25" s="1958" t="s">
        <v>3312</v>
      </c>
      <c r="G25" s="1958">
        <v>100.0</v>
      </c>
      <c r="H25" s="1958">
        <v>20.0</v>
      </c>
      <c r="I25" s="1958">
        <v>30.0</v>
      </c>
      <c r="J25" s="1958" t="s">
        <v>4194</v>
      </c>
      <c r="K25" s="1958">
        <v>0.0</v>
      </c>
      <c r="L25" s="1956" t="b">
        <v>1</v>
      </c>
      <c r="M25" s="1956" t="b">
        <v>1</v>
      </c>
      <c r="N25" s="1956" t="b">
        <v>0</v>
      </c>
      <c r="O25" s="1956" t="b">
        <v>0</v>
      </c>
      <c r="P25" s="1956" t="b">
        <v>1</v>
      </c>
      <c r="Q25" s="1956" t="b">
        <v>0</v>
      </c>
      <c r="R25" s="1956" t="b">
        <v>1</v>
      </c>
      <c r="S25" s="1956" t="b">
        <v>0</v>
      </c>
      <c r="T25" s="1956">
        <v>5.0</v>
      </c>
      <c r="U25" s="1956">
        <v>4.0</v>
      </c>
      <c r="V25" s="1954"/>
      <c r="W25" s="1954"/>
      <c r="X25" s="1954"/>
      <c r="Y25" s="1954"/>
      <c r="Z25" s="1954"/>
    </row>
    <row r="26">
      <c r="A26" s="1956">
        <v>24.0</v>
      </c>
      <c r="B26" s="1959" t="s">
        <v>249</v>
      </c>
      <c r="C26" s="1956" t="s">
        <v>4197</v>
      </c>
      <c r="D26" s="1956" t="s">
        <v>4193</v>
      </c>
      <c r="E26" s="1958">
        <v>30.0</v>
      </c>
      <c r="F26" s="1958" t="s">
        <v>3373</v>
      </c>
      <c r="G26" s="1958">
        <v>100.0</v>
      </c>
      <c r="H26" s="1958">
        <v>30.0</v>
      </c>
      <c r="I26" s="1958">
        <v>0.0</v>
      </c>
      <c r="J26" s="1958" t="s">
        <v>4194</v>
      </c>
      <c r="K26" s="1958">
        <v>0.0</v>
      </c>
      <c r="L26" s="1956" t="b">
        <v>1</v>
      </c>
      <c r="M26" s="1956" t="b">
        <v>1</v>
      </c>
      <c r="N26" s="1956" t="b">
        <v>0</v>
      </c>
      <c r="O26" s="1956" t="b">
        <v>0</v>
      </c>
      <c r="P26" s="1956" t="b">
        <v>1</v>
      </c>
      <c r="Q26" s="1956" t="b">
        <v>1</v>
      </c>
      <c r="R26" s="1956" t="b">
        <v>1</v>
      </c>
      <c r="S26" s="1956" t="b">
        <v>0</v>
      </c>
      <c r="T26" s="1956">
        <v>7.0</v>
      </c>
      <c r="U26" s="1956">
        <v>0.0</v>
      </c>
      <c r="V26" s="1954"/>
      <c r="W26" s="1954"/>
      <c r="X26" s="1954"/>
      <c r="Y26" s="1954"/>
      <c r="Z26" s="1954"/>
    </row>
    <row r="27">
      <c r="A27" s="1956">
        <v>25.0</v>
      </c>
      <c r="B27" s="1959" t="s">
        <v>875</v>
      </c>
      <c r="C27" s="1956" t="s">
        <v>1061</v>
      </c>
      <c r="D27" s="1956" t="s">
        <v>4193</v>
      </c>
      <c r="E27" s="1958">
        <v>140.0</v>
      </c>
      <c r="F27" s="1958" t="s">
        <v>3241</v>
      </c>
      <c r="G27" s="1958">
        <v>90.0</v>
      </c>
      <c r="H27" s="1958">
        <v>8.0</v>
      </c>
      <c r="I27" s="1958">
        <v>0.0</v>
      </c>
      <c r="J27" s="1958" t="s">
        <v>4194</v>
      </c>
      <c r="K27" s="1958">
        <v>0.0</v>
      </c>
      <c r="L27" s="1956" t="b">
        <v>1</v>
      </c>
      <c r="M27" s="1956" t="b">
        <v>1</v>
      </c>
      <c r="N27" s="1956" t="b">
        <v>0</v>
      </c>
      <c r="O27" s="1956" t="b">
        <v>0</v>
      </c>
      <c r="P27" s="1956" t="b">
        <v>1</v>
      </c>
      <c r="Q27" s="1956" t="b">
        <v>1</v>
      </c>
      <c r="R27" s="1956" t="b">
        <v>0</v>
      </c>
      <c r="S27" s="1956" t="b">
        <v>1</v>
      </c>
      <c r="T27" s="1956">
        <v>18.0</v>
      </c>
      <c r="U27" s="1956">
        <v>0.0</v>
      </c>
      <c r="V27" s="1954"/>
      <c r="W27" s="1954"/>
      <c r="X27" s="1954"/>
      <c r="Y27" s="1954"/>
      <c r="Z27" s="1954"/>
    </row>
    <row r="28">
      <c r="A28" s="1956">
        <v>26.0</v>
      </c>
      <c r="B28" s="1959" t="s">
        <v>593</v>
      </c>
      <c r="C28" s="1956" t="s">
        <v>4217</v>
      </c>
      <c r="D28" s="1956" t="s">
        <v>4193</v>
      </c>
      <c r="E28" s="1958">
        <v>120.0</v>
      </c>
      <c r="F28" s="1958" t="s">
        <v>3373</v>
      </c>
      <c r="G28" s="1958">
        <v>90.0</v>
      </c>
      <c r="H28" s="1958">
        <v>25.0</v>
      </c>
      <c r="I28" s="1958">
        <v>0.0</v>
      </c>
      <c r="J28" s="1958" t="s">
        <v>4194</v>
      </c>
      <c r="K28" s="1958">
        <v>0.0</v>
      </c>
      <c r="L28" s="1956" t="b">
        <v>1</v>
      </c>
      <c r="M28" s="1956" t="b">
        <v>1</v>
      </c>
      <c r="N28" s="1956" t="b">
        <v>0</v>
      </c>
      <c r="O28" s="1956" t="b">
        <v>0</v>
      </c>
      <c r="P28" s="1956" t="b">
        <v>1</v>
      </c>
      <c r="Q28" s="1956" t="b">
        <v>1</v>
      </c>
      <c r="R28" s="1956" t="b">
        <v>0</v>
      </c>
      <c r="S28" s="1956" t="b">
        <v>0</v>
      </c>
      <c r="T28" s="1956">
        <v>5.0</v>
      </c>
      <c r="U28" s="1956">
        <v>0.0</v>
      </c>
      <c r="V28" s="1954"/>
      <c r="W28" s="1954"/>
      <c r="X28" s="1954"/>
      <c r="Y28" s="1954"/>
      <c r="Z28" s="1954"/>
    </row>
    <row r="29">
      <c r="A29" s="1956">
        <v>27.0</v>
      </c>
      <c r="B29" s="1959" t="s">
        <v>165</v>
      </c>
      <c r="C29" s="1956" t="s">
        <v>4218</v>
      </c>
      <c r="D29" s="1956" t="s">
        <v>4193</v>
      </c>
      <c r="E29" s="1958">
        <v>60.0</v>
      </c>
      <c r="F29" s="1958" t="s">
        <v>3373</v>
      </c>
      <c r="G29" s="1958">
        <v>100.0</v>
      </c>
      <c r="H29" s="1958">
        <v>15.0</v>
      </c>
      <c r="I29" s="1958">
        <v>30.0</v>
      </c>
      <c r="J29" s="1958" t="s">
        <v>4194</v>
      </c>
      <c r="K29" s="1958">
        <v>0.0</v>
      </c>
      <c r="L29" s="1956" t="b">
        <v>1</v>
      </c>
      <c r="M29" s="1956" t="b">
        <v>1</v>
      </c>
      <c r="N29" s="1956" t="b">
        <v>0</v>
      </c>
      <c r="O29" s="1956" t="b">
        <v>0</v>
      </c>
      <c r="P29" s="1956" t="b">
        <v>1</v>
      </c>
      <c r="Q29" s="1956" t="b">
        <v>1</v>
      </c>
      <c r="R29" s="1956" t="b">
        <v>0</v>
      </c>
      <c r="S29" s="1956" t="b">
        <v>0</v>
      </c>
      <c r="T29" s="1956">
        <v>5.0</v>
      </c>
      <c r="U29" s="1956">
        <v>0.0</v>
      </c>
      <c r="V29" s="1954"/>
      <c r="W29" s="1954"/>
      <c r="X29" s="1954"/>
      <c r="Y29" s="1954"/>
      <c r="Z29" s="1954"/>
    </row>
    <row r="30">
      <c r="A30" s="1956">
        <v>28.0</v>
      </c>
      <c r="B30" s="1959" t="s">
        <v>1616</v>
      </c>
      <c r="C30" s="1956" t="s">
        <v>4219</v>
      </c>
      <c r="D30" s="1956" t="s">
        <v>5</v>
      </c>
      <c r="E30" s="1958">
        <v>0.0</v>
      </c>
      <c r="F30" s="1958" t="s">
        <v>3312</v>
      </c>
      <c r="G30" s="1958">
        <v>100.0</v>
      </c>
      <c r="H30" s="1958">
        <v>5.0</v>
      </c>
      <c r="I30" s="1958">
        <v>0.0</v>
      </c>
      <c r="J30" s="1958" t="s">
        <v>4194</v>
      </c>
      <c r="K30" s="1958">
        <v>0.0</v>
      </c>
      <c r="L30" s="1956" t="b">
        <v>0</v>
      </c>
      <c r="M30" s="1956" t="b">
        <v>1</v>
      </c>
      <c r="N30" s="1956" t="b">
        <v>1</v>
      </c>
      <c r="O30" s="1956" t="b">
        <v>0</v>
      </c>
      <c r="P30" s="1956" t="b">
        <v>1</v>
      </c>
      <c r="Q30" s="1956" t="b">
        <v>0</v>
      </c>
      <c r="R30" s="1956" t="b">
        <v>0</v>
      </c>
      <c r="S30" s="1956" t="b">
        <v>0</v>
      </c>
      <c r="T30" s="1956">
        <v>19.0</v>
      </c>
      <c r="U30" s="1956">
        <v>2.0</v>
      </c>
      <c r="V30" s="1954"/>
      <c r="W30" s="1954"/>
      <c r="X30" s="1954"/>
      <c r="Y30" s="1954"/>
      <c r="Z30" s="1954"/>
    </row>
    <row r="31">
      <c r="A31" s="1956">
        <v>29.0</v>
      </c>
      <c r="B31" s="1959" t="s">
        <v>126</v>
      </c>
      <c r="C31" s="1956" t="s">
        <v>4218</v>
      </c>
      <c r="D31" s="1956" t="s">
        <v>4193</v>
      </c>
      <c r="E31" s="1958">
        <v>70.0</v>
      </c>
      <c r="F31" s="1958" t="s">
        <v>3241</v>
      </c>
      <c r="G31" s="1958">
        <v>100.0</v>
      </c>
      <c r="H31" s="1958">
        <v>15.0</v>
      </c>
      <c r="I31" s="1958">
        <v>30.0</v>
      </c>
      <c r="J31" s="1958" t="s">
        <v>4194</v>
      </c>
      <c r="K31" s="1958">
        <v>0.0</v>
      </c>
      <c r="L31" s="1956" t="b">
        <v>1</v>
      </c>
      <c r="M31" s="1956" t="b">
        <v>1</v>
      </c>
      <c r="N31" s="1956" t="b">
        <v>0</v>
      </c>
      <c r="O31" s="1956" t="b">
        <v>0</v>
      </c>
      <c r="P31" s="1956" t="b">
        <v>1</v>
      </c>
      <c r="Q31" s="1956" t="b">
        <v>0</v>
      </c>
      <c r="R31" s="1956" t="b">
        <v>1</v>
      </c>
      <c r="S31" s="1956" t="b">
        <v>0</v>
      </c>
      <c r="T31" s="1956">
        <v>5.0</v>
      </c>
      <c r="U31" s="1956">
        <v>4.0</v>
      </c>
      <c r="V31" s="1954"/>
      <c r="W31" s="1954"/>
      <c r="X31" s="1954"/>
      <c r="Y31" s="1954"/>
      <c r="Z31" s="1954"/>
    </row>
    <row r="32">
      <c r="A32" s="1956">
        <v>30.0</v>
      </c>
      <c r="B32" s="1959" t="s">
        <v>762</v>
      </c>
      <c r="C32" s="1956" t="s">
        <v>1061</v>
      </c>
      <c r="D32" s="1956" t="s">
        <v>4198</v>
      </c>
      <c r="E32" s="1958">
        <v>100.0</v>
      </c>
      <c r="F32" s="1958" t="s">
        <v>3254</v>
      </c>
      <c r="G32" s="1958">
        <v>100.0</v>
      </c>
      <c r="H32" s="1958">
        <v>25.0</v>
      </c>
      <c r="I32" s="1958">
        <v>0.0</v>
      </c>
      <c r="J32" s="1958" t="s">
        <v>4194</v>
      </c>
      <c r="K32" s="1958">
        <v>0.0</v>
      </c>
      <c r="L32" s="1956" t="b">
        <v>0</v>
      </c>
      <c r="M32" s="1956" t="b">
        <v>1</v>
      </c>
      <c r="N32" s="1956" t="b">
        <v>0</v>
      </c>
      <c r="O32" s="1956" t="b">
        <v>0</v>
      </c>
      <c r="P32" s="1956" t="b">
        <v>1</v>
      </c>
      <c r="Q32" s="1956" t="b">
        <v>1</v>
      </c>
      <c r="R32" s="1956" t="b">
        <v>0</v>
      </c>
      <c r="S32" s="1956" t="b">
        <v>0</v>
      </c>
      <c r="T32" s="1956">
        <v>5.0</v>
      </c>
      <c r="U32" s="1956">
        <v>0.0</v>
      </c>
      <c r="V32" s="1954"/>
      <c r="W32" s="1954"/>
      <c r="X32" s="1954"/>
      <c r="Y32" s="1954"/>
      <c r="Z32" s="1954"/>
    </row>
    <row r="33">
      <c r="A33" s="1956">
        <v>31.0</v>
      </c>
      <c r="B33" s="1959" t="s">
        <v>4220</v>
      </c>
      <c r="C33" s="1956" t="s">
        <v>4221</v>
      </c>
      <c r="D33" s="1956" t="s">
        <v>4193</v>
      </c>
      <c r="E33" s="1958">
        <v>15.0</v>
      </c>
      <c r="F33" s="1958" t="s">
        <v>3241</v>
      </c>
      <c r="G33" s="1958">
        <v>100.0</v>
      </c>
      <c r="H33" s="1958">
        <v>20.0</v>
      </c>
      <c r="I33" s="1958">
        <v>0.0</v>
      </c>
      <c r="J33" s="1958" t="s">
        <v>4194</v>
      </c>
      <c r="K33" s="1958">
        <v>0.0</v>
      </c>
      <c r="L33" s="1956" t="b">
        <v>1</v>
      </c>
      <c r="M33" s="1956" t="b">
        <v>1</v>
      </c>
      <c r="N33" s="1956" t="b">
        <v>0</v>
      </c>
      <c r="O33" s="1956" t="b">
        <v>0</v>
      </c>
      <c r="P33" s="1956" t="b">
        <v>1</v>
      </c>
      <c r="Q33" s="1956" t="b">
        <v>1</v>
      </c>
      <c r="R33" s="1956" t="b">
        <v>1</v>
      </c>
      <c r="S33" s="1956" t="b">
        <v>0</v>
      </c>
      <c r="T33" s="1956">
        <v>7.0</v>
      </c>
      <c r="U33" s="1956">
        <v>0.0</v>
      </c>
      <c r="V33" s="1954"/>
      <c r="W33" s="1954"/>
      <c r="X33" s="1954"/>
      <c r="Y33" s="1954"/>
      <c r="Z33" s="1954"/>
    </row>
    <row r="34">
      <c r="A34" s="1956">
        <v>32.0</v>
      </c>
      <c r="B34" s="1959" t="s">
        <v>1518</v>
      </c>
      <c r="C34" s="1956" t="s">
        <v>4205</v>
      </c>
      <c r="D34" s="1956" t="s">
        <v>4193</v>
      </c>
      <c r="E34" s="1958">
        <v>1.0</v>
      </c>
      <c r="F34" s="1958" t="s">
        <v>3241</v>
      </c>
      <c r="G34" s="1958">
        <v>30.0</v>
      </c>
      <c r="H34" s="1958">
        <v>5.0</v>
      </c>
      <c r="I34" s="1958">
        <v>0.0</v>
      </c>
      <c r="J34" s="1958" t="s">
        <v>4194</v>
      </c>
      <c r="K34" s="1958">
        <v>0.0</v>
      </c>
      <c r="L34" s="1956" t="b">
        <v>1</v>
      </c>
      <c r="M34" s="1956" t="b">
        <v>1</v>
      </c>
      <c r="N34" s="1956" t="b">
        <v>0</v>
      </c>
      <c r="O34" s="1956" t="b">
        <v>0</v>
      </c>
      <c r="P34" s="1956" t="b">
        <v>1</v>
      </c>
      <c r="Q34" s="1956" t="b">
        <v>0</v>
      </c>
      <c r="R34" s="1956" t="b">
        <v>0</v>
      </c>
      <c r="S34" s="1956" t="b">
        <v>0</v>
      </c>
      <c r="T34" s="1956">
        <v>9.0</v>
      </c>
      <c r="U34" s="1956">
        <v>0.0</v>
      </c>
      <c r="V34" s="1954"/>
      <c r="W34" s="1954"/>
      <c r="X34" s="1954"/>
      <c r="Y34" s="1954"/>
      <c r="Z34" s="1954"/>
    </row>
    <row r="35">
      <c r="A35" s="1956">
        <v>33.0</v>
      </c>
      <c r="B35" s="1959" t="s">
        <v>60</v>
      </c>
      <c r="C35" s="1956" t="s">
        <v>1061</v>
      </c>
      <c r="D35" s="1956" t="s">
        <v>4193</v>
      </c>
      <c r="E35" s="1958">
        <v>35.0</v>
      </c>
      <c r="F35" s="1958" t="s">
        <v>3241</v>
      </c>
      <c r="G35" s="1958">
        <v>100.0</v>
      </c>
      <c r="H35" s="1958">
        <v>35.0</v>
      </c>
      <c r="I35" s="1958">
        <v>0.0</v>
      </c>
      <c r="J35" s="1958" t="s">
        <v>4194</v>
      </c>
      <c r="K35" s="1958">
        <v>0.0</v>
      </c>
      <c r="L35" s="1956" t="b">
        <v>1</v>
      </c>
      <c r="M35" s="1956" t="b">
        <v>1</v>
      </c>
      <c r="N35" s="1956" t="b">
        <v>0</v>
      </c>
      <c r="O35" s="1956" t="b">
        <v>0</v>
      </c>
      <c r="P35" s="1956" t="b">
        <v>1</v>
      </c>
      <c r="Q35" s="1956" t="b">
        <v>1</v>
      </c>
      <c r="R35" s="1956" t="b">
        <v>1</v>
      </c>
      <c r="S35" s="1956" t="b">
        <v>0</v>
      </c>
      <c r="T35" s="1956">
        <v>23.0</v>
      </c>
      <c r="U35" s="1956">
        <v>0.0</v>
      </c>
      <c r="V35" s="1954"/>
      <c r="W35" s="1954"/>
      <c r="X35" s="1954"/>
      <c r="Y35" s="1954"/>
      <c r="Z35" s="1954"/>
    </row>
    <row r="36">
      <c r="A36" s="1956">
        <v>34.0</v>
      </c>
      <c r="B36" s="1959" t="s">
        <v>504</v>
      </c>
      <c r="C36" s="1956" t="s">
        <v>4203</v>
      </c>
      <c r="D36" s="1956" t="s">
        <v>4193</v>
      </c>
      <c r="E36" s="1958">
        <v>90.0</v>
      </c>
      <c r="F36" s="1958" t="s">
        <v>3241</v>
      </c>
      <c r="G36" s="1958">
        <v>100.0</v>
      </c>
      <c r="H36" s="1958">
        <v>15.0</v>
      </c>
      <c r="I36" s="1958">
        <v>30.0</v>
      </c>
      <c r="J36" s="1958" t="s">
        <v>4194</v>
      </c>
      <c r="K36" s="1958">
        <v>0.0</v>
      </c>
      <c r="L36" s="1956" t="b">
        <v>1</v>
      </c>
      <c r="M36" s="1956" t="b">
        <v>1</v>
      </c>
      <c r="N36" s="1956" t="b">
        <v>0</v>
      </c>
      <c r="O36" s="1956" t="b">
        <v>0</v>
      </c>
      <c r="P36" s="1956" t="b">
        <v>1</v>
      </c>
      <c r="Q36" s="1956" t="b">
        <v>0</v>
      </c>
      <c r="R36" s="1956" t="b">
        <v>1</v>
      </c>
      <c r="S36" s="1956" t="b">
        <v>0</v>
      </c>
      <c r="T36" s="1956">
        <v>5.0</v>
      </c>
      <c r="U36" s="1956">
        <v>4.0</v>
      </c>
      <c r="V36" s="1954"/>
      <c r="W36" s="1954"/>
      <c r="X36" s="1954"/>
      <c r="Y36" s="1954"/>
      <c r="Z36" s="1954"/>
    </row>
    <row r="37">
      <c r="A37" s="1956">
        <v>35.0</v>
      </c>
      <c r="B37" s="1959" t="s">
        <v>442</v>
      </c>
      <c r="C37" s="1956" t="s">
        <v>4204</v>
      </c>
      <c r="D37" s="1956" t="s">
        <v>4193</v>
      </c>
      <c r="E37" s="1958">
        <v>15.0</v>
      </c>
      <c r="F37" s="1958" t="s">
        <v>3241</v>
      </c>
      <c r="G37" s="1958">
        <v>100.0</v>
      </c>
      <c r="H37" s="1958">
        <v>20.0</v>
      </c>
      <c r="I37" s="1958">
        <v>0.0</v>
      </c>
      <c r="J37" s="1958" t="s">
        <v>4194</v>
      </c>
      <c r="K37" s="1958">
        <v>0.0</v>
      </c>
      <c r="L37" s="1956" t="b">
        <v>1</v>
      </c>
      <c r="M37" s="1956" t="b">
        <v>1</v>
      </c>
      <c r="N37" s="1956" t="b">
        <v>0</v>
      </c>
      <c r="O37" s="1956" t="b">
        <v>0</v>
      </c>
      <c r="P37" s="1956" t="b">
        <v>1</v>
      </c>
      <c r="Q37" s="1956" t="b">
        <v>1</v>
      </c>
      <c r="R37" s="1956" t="b">
        <v>0</v>
      </c>
      <c r="S37" s="1956" t="b">
        <v>0</v>
      </c>
      <c r="T37" s="1956">
        <v>21.0</v>
      </c>
      <c r="U37" s="1956">
        <v>4.0</v>
      </c>
      <c r="V37" s="1954"/>
      <c r="W37" s="1954"/>
      <c r="X37" s="1954"/>
      <c r="Y37" s="1954"/>
      <c r="Z37" s="1954"/>
    </row>
    <row r="38">
      <c r="A38" s="1956">
        <v>36.0</v>
      </c>
      <c r="B38" s="1959" t="s">
        <v>373</v>
      </c>
      <c r="C38" s="1956" t="s">
        <v>4222</v>
      </c>
      <c r="D38" s="1956" t="s">
        <v>4193</v>
      </c>
      <c r="E38" s="1958">
        <v>90.0</v>
      </c>
      <c r="F38" s="1958" t="s">
        <v>3241</v>
      </c>
      <c r="G38" s="1958">
        <v>100.0</v>
      </c>
      <c r="H38" s="1958">
        <v>20.0</v>
      </c>
      <c r="I38" s="1958">
        <v>0.0</v>
      </c>
      <c r="J38" s="1958" t="s">
        <v>4194</v>
      </c>
      <c r="K38" s="1958">
        <v>0.0</v>
      </c>
      <c r="L38" s="1956" t="b">
        <v>1</v>
      </c>
      <c r="M38" s="1956" t="b">
        <v>1</v>
      </c>
      <c r="N38" s="1956" t="b">
        <v>0</v>
      </c>
      <c r="O38" s="1956" t="b">
        <v>0</v>
      </c>
      <c r="P38" s="1956" t="b">
        <v>1</v>
      </c>
      <c r="Q38" s="1956" t="b">
        <v>1</v>
      </c>
      <c r="R38" s="1956" t="b">
        <v>0</v>
      </c>
      <c r="S38" s="1956" t="b">
        <v>0</v>
      </c>
      <c r="T38" s="1956">
        <v>5.0</v>
      </c>
      <c r="U38" s="1956">
        <v>4.0</v>
      </c>
      <c r="V38" s="1954"/>
      <c r="W38" s="1954"/>
      <c r="X38" s="1954"/>
      <c r="Y38" s="1954"/>
      <c r="Z38" s="1954"/>
    </row>
    <row r="39">
      <c r="A39" s="1956">
        <v>37.0</v>
      </c>
      <c r="B39" s="1959" t="s">
        <v>1820</v>
      </c>
      <c r="C39" s="1956" t="s">
        <v>4223</v>
      </c>
      <c r="D39" s="1956" t="s">
        <v>4193</v>
      </c>
      <c r="E39" s="1958">
        <v>120.0</v>
      </c>
      <c r="F39" s="1958" t="s">
        <v>3241</v>
      </c>
      <c r="G39" s="1958">
        <v>100.0</v>
      </c>
      <c r="H39" s="1958">
        <v>20.0</v>
      </c>
      <c r="I39" s="1958">
        <v>20.0</v>
      </c>
      <c r="J39" s="1958" t="s">
        <v>4194</v>
      </c>
      <c r="K39" s="1958">
        <v>0.0</v>
      </c>
      <c r="L39" s="1956" t="b">
        <v>1</v>
      </c>
      <c r="M39" s="1956" t="b">
        <v>1</v>
      </c>
      <c r="N39" s="1956" t="b">
        <v>0</v>
      </c>
      <c r="O39" s="1956" t="b">
        <v>0</v>
      </c>
      <c r="P39" s="1956" t="b">
        <v>1</v>
      </c>
      <c r="Q39" s="1956" t="b">
        <v>1</v>
      </c>
      <c r="R39" s="1956" t="b">
        <v>0</v>
      </c>
      <c r="S39" s="1956" t="b">
        <v>0</v>
      </c>
      <c r="T39" s="1956">
        <v>7.0</v>
      </c>
      <c r="U39" s="1956">
        <v>4.0</v>
      </c>
      <c r="V39" s="1954"/>
      <c r="W39" s="1954"/>
      <c r="X39" s="1954"/>
      <c r="Y39" s="1954"/>
      <c r="Z39" s="1954"/>
    </row>
    <row r="40">
      <c r="A40" s="1956">
        <v>38.0</v>
      </c>
      <c r="B40" s="1959" t="s">
        <v>983</v>
      </c>
      <c r="C40" s="1956" t="s">
        <v>4224</v>
      </c>
      <c r="D40" s="1956" t="s">
        <v>4193</v>
      </c>
      <c r="E40" s="1958">
        <v>140.0</v>
      </c>
      <c r="F40" s="1958" t="s">
        <v>3241</v>
      </c>
      <c r="G40" s="1958">
        <v>100.0</v>
      </c>
      <c r="H40" s="1958">
        <v>8.0</v>
      </c>
      <c r="I40" s="1958">
        <v>0.0</v>
      </c>
      <c r="J40" s="1958" t="s">
        <v>4194</v>
      </c>
      <c r="K40" s="1958">
        <v>0.0</v>
      </c>
      <c r="L40" s="1956" t="b">
        <v>1</v>
      </c>
      <c r="M40" s="1956" t="b">
        <v>1</v>
      </c>
      <c r="N40" s="1956" t="b">
        <v>0</v>
      </c>
      <c r="O40" s="1956" t="b">
        <v>0</v>
      </c>
      <c r="P40" s="1956" t="b">
        <v>1</v>
      </c>
      <c r="Q40" s="1956" t="b">
        <v>1</v>
      </c>
      <c r="R40" s="1956" t="b">
        <v>0</v>
      </c>
      <c r="S40" s="1956" t="b">
        <v>1</v>
      </c>
      <c r="T40" s="1956">
        <v>9.0</v>
      </c>
      <c r="U40" s="1956">
        <v>4.0</v>
      </c>
      <c r="V40" s="1954"/>
      <c r="W40" s="1954"/>
      <c r="X40" s="1954"/>
      <c r="Y40" s="1954"/>
      <c r="Z40" s="1954"/>
    </row>
    <row r="41">
      <c r="A41" s="1956">
        <v>39.0</v>
      </c>
      <c r="B41" s="1959" t="s">
        <v>2449</v>
      </c>
      <c r="C41" s="1956" t="s">
        <v>4225</v>
      </c>
      <c r="D41" s="1956" t="s">
        <v>5</v>
      </c>
      <c r="E41" s="1958">
        <v>0.0</v>
      </c>
      <c r="F41" s="1958" t="s">
        <v>3241</v>
      </c>
      <c r="G41" s="1958">
        <v>100.0</v>
      </c>
      <c r="H41" s="1958">
        <v>1.0</v>
      </c>
      <c r="I41" s="1958">
        <v>0.0</v>
      </c>
      <c r="J41" s="1958" t="s">
        <v>4208</v>
      </c>
      <c r="K41" s="1958">
        <v>0.0</v>
      </c>
      <c r="L41" s="1956" t="b">
        <v>0</v>
      </c>
      <c r="M41" s="1956" t="b">
        <v>1</v>
      </c>
      <c r="N41" s="1956" t="b">
        <v>1</v>
      </c>
      <c r="O41" s="1956" t="b">
        <v>0</v>
      </c>
      <c r="P41" s="1956" t="b">
        <v>1</v>
      </c>
      <c r="Q41" s="1956" t="b">
        <v>0</v>
      </c>
      <c r="R41" s="1956" t="b">
        <v>1</v>
      </c>
      <c r="S41" s="1956" t="b">
        <v>0</v>
      </c>
      <c r="T41" s="1956">
        <v>19.0</v>
      </c>
      <c r="U41" s="1956">
        <v>2.0</v>
      </c>
      <c r="V41" s="1954"/>
      <c r="W41" s="1954"/>
      <c r="X41" s="1954"/>
      <c r="Y41" s="1954"/>
      <c r="Z41" s="1954"/>
    </row>
    <row r="42">
      <c r="A42" s="1956">
        <v>40.0</v>
      </c>
      <c r="B42" s="1959" t="s">
        <v>59</v>
      </c>
      <c r="C42" s="1956" t="s">
        <v>4226</v>
      </c>
      <c r="D42" s="1956" t="s">
        <v>4193</v>
      </c>
      <c r="E42" s="1958">
        <v>40.0</v>
      </c>
      <c r="F42" s="1958" t="s">
        <v>3246</v>
      </c>
      <c r="G42" s="1958">
        <v>100.0</v>
      </c>
      <c r="H42" s="1958">
        <v>35.0</v>
      </c>
      <c r="I42" s="1958">
        <v>30.0</v>
      </c>
      <c r="J42" s="1958" t="s">
        <v>4194</v>
      </c>
      <c r="K42" s="1958">
        <v>0.0</v>
      </c>
      <c r="L42" s="1956" t="b">
        <v>0</v>
      </c>
      <c r="M42" s="1956" t="b">
        <v>1</v>
      </c>
      <c r="N42" s="1956" t="b">
        <v>0</v>
      </c>
      <c r="O42" s="1956" t="b">
        <v>0</v>
      </c>
      <c r="P42" s="1956" t="b">
        <v>1</v>
      </c>
      <c r="Q42" s="1956" t="b">
        <v>0</v>
      </c>
      <c r="R42" s="1956" t="b">
        <v>0</v>
      </c>
      <c r="S42" s="1956" t="b">
        <v>0</v>
      </c>
      <c r="T42" s="1956">
        <v>23.0</v>
      </c>
      <c r="U42" s="1956">
        <v>4.0</v>
      </c>
      <c r="V42" s="1954"/>
      <c r="W42" s="1954"/>
      <c r="X42" s="1954"/>
      <c r="Y42" s="1954"/>
      <c r="Z42" s="1954"/>
    </row>
    <row r="43">
      <c r="A43" s="1956">
        <v>41.0</v>
      </c>
      <c r="B43" s="1959" t="s">
        <v>1160</v>
      </c>
      <c r="C43" s="1956" t="s">
        <v>4227</v>
      </c>
      <c r="D43" s="1956" t="s">
        <v>4193</v>
      </c>
      <c r="E43" s="1958">
        <v>50.0</v>
      </c>
      <c r="F43" s="1958" t="s">
        <v>3271</v>
      </c>
      <c r="G43" s="1958">
        <v>100.0</v>
      </c>
      <c r="H43" s="1958">
        <v>20.0</v>
      </c>
      <c r="I43" s="1958">
        <v>30.0</v>
      </c>
      <c r="J43" s="1958" t="s">
        <v>4194</v>
      </c>
      <c r="K43" s="1958">
        <v>0.0</v>
      </c>
      <c r="L43" s="1956" t="b">
        <v>0</v>
      </c>
      <c r="M43" s="1956" t="b">
        <v>1</v>
      </c>
      <c r="N43" s="1956" t="b">
        <v>0</v>
      </c>
      <c r="O43" s="1956" t="b">
        <v>0</v>
      </c>
      <c r="P43" s="1956" t="b">
        <v>1</v>
      </c>
      <c r="Q43" s="1956" t="b">
        <v>0</v>
      </c>
      <c r="R43" s="1956" t="b">
        <v>1</v>
      </c>
      <c r="S43" s="1956" t="b">
        <v>0</v>
      </c>
      <c r="T43" s="1956">
        <v>7.0</v>
      </c>
      <c r="U43" s="1956">
        <v>0.0</v>
      </c>
      <c r="V43" s="1954"/>
      <c r="W43" s="1954"/>
      <c r="X43" s="1954"/>
      <c r="Y43" s="1954"/>
      <c r="Z43" s="1954"/>
    </row>
    <row r="44">
      <c r="A44" s="1956">
        <v>42.0</v>
      </c>
      <c r="B44" s="1959" t="s">
        <v>627</v>
      </c>
      <c r="C44" s="1956" t="s">
        <v>4221</v>
      </c>
      <c r="D44" s="1956" t="s">
        <v>4193</v>
      </c>
      <c r="E44" s="1958">
        <v>25.0</v>
      </c>
      <c r="F44" s="1958" t="s">
        <v>3271</v>
      </c>
      <c r="G44" s="1958">
        <v>100.0</v>
      </c>
      <c r="H44" s="1958">
        <v>15.0</v>
      </c>
      <c r="I44" s="1958">
        <v>0.0</v>
      </c>
      <c r="J44" s="1958" t="s">
        <v>4194</v>
      </c>
      <c r="K44" s="1958">
        <v>0.0</v>
      </c>
      <c r="L44" s="1956" t="b">
        <v>0</v>
      </c>
      <c r="M44" s="1956" t="b">
        <v>1</v>
      </c>
      <c r="N44" s="1956" t="b">
        <v>0</v>
      </c>
      <c r="O44" s="1956" t="b">
        <v>0</v>
      </c>
      <c r="P44" s="1956" t="b">
        <v>1</v>
      </c>
      <c r="Q44" s="1956" t="b">
        <v>1</v>
      </c>
      <c r="R44" s="1956" t="b">
        <v>1</v>
      </c>
      <c r="S44" s="1956" t="b">
        <v>0</v>
      </c>
      <c r="T44" s="1956">
        <v>7.0</v>
      </c>
      <c r="U44" s="1956">
        <v>0.0</v>
      </c>
      <c r="V44" s="1954"/>
      <c r="W44" s="1954"/>
      <c r="X44" s="1954"/>
      <c r="Y44" s="1954"/>
      <c r="Z44" s="1954"/>
    </row>
    <row r="45">
      <c r="A45" s="1956">
        <v>43.0</v>
      </c>
      <c r="B45" s="1959" t="s">
        <v>2813</v>
      </c>
      <c r="C45" s="1956" t="s">
        <v>4225</v>
      </c>
      <c r="D45" s="1956" t="s">
        <v>5</v>
      </c>
      <c r="E45" s="1958">
        <v>0.0</v>
      </c>
      <c r="F45" s="1958" t="s">
        <v>3241</v>
      </c>
      <c r="G45" s="1958">
        <v>100.0</v>
      </c>
      <c r="H45" s="1958">
        <v>30.0</v>
      </c>
      <c r="I45" s="1958">
        <v>0.0</v>
      </c>
      <c r="J45" s="1958" t="s">
        <v>4208</v>
      </c>
      <c r="K45" s="1958">
        <v>0.0</v>
      </c>
      <c r="L45" s="1956" t="b">
        <v>0</v>
      </c>
      <c r="M45" s="1956" t="b">
        <v>1</v>
      </c>
      <c r="N45" s="1956" t="b">
        <v>1</v>
      </c>
      <c r="O45" s="1956" t="b">
        <v>0</v>
      </c>
      <c r="P45" s="1956" t="b">
        <v>1</v>
      </c>
      <c r="Q45" s="1956" t="b">
        <v>0</v>
      </c>
      <c r="R45" s="1956" t="b">
        <v>0</v>
      </c>
      <c r="S45" s="1956" t="b">
        <v>0</v>
      </c>
      <c r="T45" s="1956">
        <v>19.0</v>
      </c>
      <c r="U45" s="1956">
        <v>0.0</v>
      </c>
      <c r="V45" s="1954"/>
      <c r="W45" s="1954"/>
      <c r="X45" s="1954"/>
      <c r="Y45" s="1954"/>
      <c r="Z45" s="1954"/>
    </row>
    <row r="46">
      <c r="A46" s="1956">
        <v>44.0</v>
      </c>
      <c r="B46" s="1959" t="s">
        <v>49</v>
      </c>
      <c r="C46" s="1956" t="s">
        <v>4218</v>
      </c>
      <c r="D46" s="1956" t="s">
        <v>4193</v>
      </c>
      <c r="E46" s="1958">
        <v>60.0</v>
      </c>
      <c r="F46" s="1958" t="s">
        <v>3645</v>
      </c>
      <c r="G46" s="1958">
        <v>100.0</v>
      </c>
      <c r="H46" s="1958">
        <v>25.0</v>
      </c>
      <c r="I46" s="1958">
        <v>30.0</v>
      </c>
      <c r="J46" s="1958" t="s">
        <v>4194</v>
      </c>
      <c r="K46" s="1958">
        <v>0.0</v>
      </c>
      <c r="L46" s="1956" t="b">
        <v>1</v>
      </c>
      <c r="M46" s="1956" t="b">
        <v>1</v>
      </c>
      <c r="N46" s="1956" t="b">
        <v>0</v>
      </c>
      <c r="O46" s="1956" t="b">
        <v>0</v>
      </c>
      <c r="P46" s="1956" t="b">
        <v>1</v>
      </c>
      <c r="Q46" s="1956" t="b">
        <v>0</v>
      </c>
      <c r="R46" s="1956" t="b">
        <v>0</v>
      </c>
      <c r="S46" s="1956" t="b">
        <v>0</v>
      </c>
      <c r="T46" s="1956">
        <v>5.0</v>
      </c>
      <c r="U46" s="1956">
        <v>4.0</v>
      </c>
      <c r="V46" s="1954"/>
      <c r="W46" s="1954"/>
      <c r="X46" s="1954"/>
      <c r="Y46" s="1954"/>
      <c r="Z46" s="1954"/>
    </row>
    <row r="47">
      <c r="A47" s="1956">
        <v>45.0</v>
      </c>
      <c r="B47" s="1959" t="s">
        <v>1221</v>
      </c>
      <c r="C47" s="1956" t="s">
        <v>4228</v>
      </c>
      <c r="D47" s="1956" t="s">
        <v>5</v>
      </c>
      <c r="E47" s="1958">
        <v>0.0</v>
      </c>
      <c r="F47" s="1958" t="s">
        <v>3241</v>
      </c>
      <c r="G47" s="1958">
        <v>100.0</v>
      </c>
      <c r="H47" s="1958">
        <v>40.0</v>
      </c>
      <c r="I47" s="1958">
        <v>0.0</v>
      </c>
      <c r="J47" s="1958" t="s">
        <v>4208</v>
      </c>
      <c r="K47" s="1958">
        <v>0.0</v>
      </c>
      <c r="L47" s="1956" t="b">
        <v>0</v>
      </c>
      <c r="M47" s="1956" t="b">
        <v>1</v>
      </c>
      <c r="N47" s="1956" t="b">
        <v>1</v>
      </c>
      <c r="O47" s="1956" t="b">
        <v>0</v>
      </c>
      <c r="P47" s="1956" t="b">
        <v>1</v>
      </c>
      <c r="Q47" s="1956" t="b">
        <v>0</v>
      </c>
      <c r="R47" s="1956" t="b">
        <v>1</v>
      </c>
      <c r="S47" s="1956" t="b">
        <v>0</v>
      </c>
      <c r="T47" s="1956">
        <v>19.0</v>
      </c>
      <c r="U47" s="1956">
        <v>2.0</v>
      </c>
      <c r="V47" s="1954"/>
      <c r="W47" s="1954"/>
      <c r="X47" s="1954"/>
      <c r="Y47" s="1954"/>
      <c r="Z47" s="1954"/>
    </row>
    <row r="48">
      <c r="A48" s="1956">
        <v>46.0</v>
      </c>
      <c r="B48" s="1959" t="s">
        <v>781</v>
      </c>
      <c r="C48" s="1956" t="s">
        <v>4212</v>
      </c>
      <c r="D48" s="1956" t="s">
        <v>5</v>
      </c>
      <c r="E48" s="1958">
        <v>0.0</v>
      </c>
      <c r="F48" s="1958" t="s">
        <v>3241</v>
      </c>
      <c r="G48" s="1958">
        <v>100.0</v>
      </c>
      <c r="H48" s="1958">
        <v>20.0</v>
      </c>
      <c r="I48" s="1958">
        <v>0.0</v>
      </c>
      <c r="J48" s="1958" t="s">
        <v>4194</v>
      </c>
      <c r="K48" s="1958">
        <v>-6.0</v>
      </c>
      <c r="L48" s="1956" t="b">
        <v>0</v>
      </c>
      <c r="M48" s="1956" t="b">
        <v>1</v>
      </c>
      <c r="N48" s="1956" t="b">
        <v>0</v>
      </c>
      <c r="O48" s="1956" t="b">
        <v>0</v>
      </c>
      <c r="P48" s="1956" t="b">
        <v>1</v>
      </c>
      <c r="Q48" s="1956" t="b">
        <v>0</v>
      </c>
      <c r="R48" s="1956" t="b">
        <v>1</v>
      </c>
      <c r="S48" s="1956" t="b">
        <v>0</v>
      </c>
      <c r="T48" s="1956">
        <v>19.0</v>
      </c>
      <c r="U48" s="1956">
        <v>0.0</v>
      </c>
      <c r="V48" s="1954"/>
      <c r="W48" s="1954"/>
      <c r="X48" s="1954"/>
      <c r="Y48" s="1954"/>
      <c r="Z48" s="1954"/>
    </row>
    <row r="49">
      <c r="A49" s="1956">
        <v>47.0</v>
      </c>
      <c r="B49" s="1959" t="s">
        <v>86</v>
      </c>
      <c r="C49" s="1956" t="s">
        <v>4229</v>
      </c>
      <c r="D49" s="1956" t="s">
        <v>5</v>
      </c>
      <c r="E49" s="1958">
        <v>0.0</v>
      </c>
      <c r="F49" s="1958" t="s">
        <v>3241</v>
      </c>
      <c r="G49" s="1958">
        <v>70.0</v>
      </c>
      <c r="H49" s="1958">
        <v>8.0</v>
      </c>
      <c r="I49" s="1958">
        <v>0.0</v>
      </c>
      <c r="J49" s="1958" t="s">
        <v>4230</v>
      </c>
      <c r="K49" s="1958">
        <v>0.0</v>
      </c>
      <c r="L49" s="1956" t="b">
        <v>0</v>
      </c>
      <c r="M49" s="1956" t="b">
        <v>1</v>
      </c>
      <c r="N49" s="1956" t="b">
        <v>1</v>
      </c>
      <c r="O49" s="1956" t="b">
        <v>0</v>
      </c>
      <c r="P49" s="1956" t="b">
        <v>1</v>
      </c>
      <c r="Q49" s="1956" t="b">
        <v>0</v>
      </c>
      <c r="R49" s="1956" t="b">
        <v>0</v>
      </c>
      <c r="S49" s="1956" t="b">
        <v>0</v>
      </c>
      <c r="T49" s="1956">
        <v>19.0</v>
      </c>
      <c r="U49" s="1956">
        <v>2.0</v>
      </c>
      <c r="V49" s="1954"/>
      <c r="W49" s="1954"/>
      <c r="X49" s="1954"/>
      <c r="Y49" s="1954"/>
      <c r="Z49" s="1954"/>
    </row>
    <row r="50">
      <c r="A50" s="1956">
        <v>48.0</v>
      </c>
      <c r="B50" s="1959" t="s">
        <v>427</v>
      </c>
      <c r="C50" s="1956" t="s">
        <v>4231</v>
      </c>
      <c r="D50" s="1956" t="s">
        <v>5</v>
      </c>
      <c r="E50" s="1958">
        <v>0.0</v>
      </c>
      <c r="F50" s="1958" t="s">
        <v>3241</v>
      </c>
      <c r="G50" s="1958">
        <v>70.0</v>
      </c>
      <c r="H50" s="1958">
        <v>20.0</v>
      </c>
      <c r="I50" s="1958">
        <v>0.0</v>
      </c>
      <c r="J50" s="1958" t="s">
        <v>4208</v>
      </c>
      <c r="K50" s="1958">
        <v>0.0</v>
      </c>
      <c r="L50" s="1956" t="b">
        <v>0</v>
      </c>
      <c r="M50" s="1956" t="b">
        <v>1</v>
      </c>
      <c r="N50" s="1956" t="b">
        <v>1</v>
      </c>
      <c r="O50" s="1956" t="b">
        <v>0</v>
      </c>
      <c r="P50" s="1956" t="b">
        <v>1</v>
      </c>
      <c r="Q50" s="1956" t="b">
        <v>0</v>
      </c>
      <c r="R50" s="1956" t="b">
        <v>0</v>
      </c>
      <c r="S50" s="1956" t="b">
        <v>0</v>
      </c>
      <c r="T50" s="1956">
        <v>19.0</v>
      </c>
      <c r="U50" s="1956">
        <v>3.0</v>
      </c>
      <c r="V50" s="1954"/>
      <c r="W50" s="1954"/>
      <c r="X50" s="1954"/>
      <c r="Y50" s="1954"/>
      <c r="Z50" s="1954"/>
    </row>
    <row r="51">
      <c r="A51" s="1956">
        <v>49.0</v>
      </c>
      <c r="B51" s="1959" t="s">
        <v>4232</v>
      </c>
      <c r="C51" s="1956" t="s">
        <v>4233</v>
      </c>
      <c r="D51" s="1956" t="s">
        <v>4198</v>
      </c>
      <c r="E51" s="1958">
        <v>1.0</v>
      </c>
      <c r="F51" s="1958" t="s">
        <v>3241</v>
      </c>
      <c r="G51" s="1958">
        <v>100.0</v>
      </c>
      <c r="H51" s="1958">
        <v>20.0</v>
      </c>
      <c r="I51" s="1958">
        <v>0.0</v>
      </c>
      <c r="J51" s="1958" t="s">
        <v>4194</v>
      </c>
      <c r="K51" s="1958">
        <v>0.0</v>
      </c>
      <c r="L51" s="1956" t="b">
        <v>0</v>
      </c>
      <c r="M51" s="1956" t="b">
        <v>1</v>
      </c>
      <c r="N51" s="1956" t="b">
        <v>0</v>
      </c>
      <c r="O51" s="1956" t="b">
        <v>0</v>
      </c>
      <c r="P51" s="1956" t="b">
        <v>1</v>
      </c>
      <c r="Q51" s="1956" t="b">
        <v>1</v>
      </c>
      <c r="R51" s="1956" t="b">
        <v>1</v>
      </c>
      <c r="S51" s="1956" t="b">
        <v>0</v>
      </c>
      <c r="T51" s="1956">
        <v>5.0</v>
      </c>
      <c r="U51" s="1956">
        <v>0.0</v>
      </c>
      <c r="V51" s="1954"/>
      <c r="W51" s="1954"/>
      <c r="X51" s="1954"/>
      <c r="Y51" s="1954"/>
      <c r="Z51" s="1954"/>
    </row>
    <row r="52">
      <c r="A52" s="1956">
        <v>50.0</v>
      </c>
      <c r="B52" s="1959" t="s">
        <v>2016</v>
      </c>
      <c r="C52" s="1956" t="s">
        <v>4234</v>
      </c>
      <c r="D52" s="1956" t="s">
        <v>5</v>
      </c>
      <c r="E52" s="1958">
        <v>0.0</v>
      </c>
      <c r="F52" s="1958" t="s">
        <v>3241</v>
      </c>
      <c r="G52" s="1958">
        <v>100.0</v>
      </c>
      <c r="H52" s="1958">
        <v>20.0</v>
      </c>
      <c r="I52" s="1958">
        <v>0.0</v>
      </c>
      <c r="J52" s="1958" t="s">
        <v>4194</v>
      </c>
      <c r="K52" s="1958">
        <v>0.0</v>
      </c>
      <c r="L52" s="1956" t="b">
        <v>0</v>
      </c>
      <c r="M52" s="1956" t="b">
        <v>1</v>
      </c>
      <c r="N52" s="1956" t="b">
        <v>1</v>
      </c>
      <c r="O52" s="1956" t="b">
        <v>0</v>
      </c>
      <c r="P52" s="1956" t="b">
        <v>1</v>
      </c>
      <c r="Q52" s="1956" t="b">
        <v>0</v>
      </c>
      <c r="R52" s="1956" t="b">
        <v>0</v>
      </c>
      <c r="S52" s="1956" t="b">
        <v>0</v>
      </c>
      <c r="T52" s="1956">
        <v>19.0</v>
      </c>
      <c r="U52" s="1956">
        <v>3.0</v>
      </c>
      <c r="V52" s="1954"/>
      <c r="W52" s="1954"/>
      <c r="X52" s="1954"/>
      <c r="Y52" s="1954"/>
      <c r="Z52" s="1954"/>
    </row>
    <row r="53">
      <c r="A53" s="1956">
        <v>51.0</v>
      </c>
      <c r="B53" s="1959" t="s">
        <v>439</v>
      </c>
      <c r="C53" s="1956" t="s">
        <v>4235</v>
      </c>
      <c r="D53" s="1956" t="s">
        <v>4198</v>
      </c>
      <c r="E53" s="1958">
        <v>40.0</v>
      </c>
      <c r="F53" s="1958" t="s">
        <v>3246</v>
      </c>
      <c r="G53" s="1958">
        <v>100.0</v>
      </c>
      <c r="H53" s="1958">
        <v>30.0</v>
      </c>
      <c r="I53" s="1958">
        <v>10.0</v>
      </c>
      <c r="J53" s="1958" t="s">
        <v>4208</v>
      </c>
      <c r="K53" s="1958">
        <v>0.0</v>
      </c>
      <c r="L53" s="1956" t="b">
        <v>0</v>
      </c>
      <c r="M53" s="1956" t="b">
        <v>1</v>
      </c>
      <c r="N53" s="1956" t="b">
        <v>0</v>
      </c>
      <c r="O53" s="1956" t="b">
        <v>0</v>
      </c>
      <c r="P53" s="1956" t="b">
        <v>1</v>
      </c>
      <c r="Q53" s="1956" t="b">
        <v>0</v>
      </c>
      <c r="R53" s="1956" t="b">
        <v>0</v>
      </c>
      <c r="S53" s="1956" t="b">
        <v>0</v>
      </c>
      <c r="T53" s="1956">
        <v>5.0</v>
      </c>
      <c r="U53" s="1956">
        <v>3.0</v>
      </c>
      <c r="V53" s="1954"/>
      <c r="W53" s="1954"/>
      <c r="X53" s="1954"/>
      <c r="Y53" s="1954"/>
      <c r="Z53" s="1954"/>
    </row>
    <row r="54">
      <c r="A54" s="1956">
        <v>52.0</v>
      </c>
      <c r="B54" s="1959" t="s">
        <v>121</v>
      </c>
      <c r="C54" s="1956" t="s">
        <v>4201</v>
      </c>
      <c r="D54" s="1956" t="s">
        <v>4198</v>
      </c>
      <c r="E54" s="1958">
        <v>40.0</v>
      </c>
      <c r="F54" s="1958" t="s">
        <v>3254</v>
      </c>
      <c r="G54" s="1958">
        <v>100.0</v>
      </c>
      <c r="H54" s="1958">
        <v>25.0</v>
      </c>
      <c r="I54" s="1958">
        <v>10.0</v>
      </c>
      <c r="J54" s="1958" t="s">
        <v>4194</v>
      </c>
      <c r="K54" s="1958">
        <v>0.0</v>
      </c>
      <c r="L54" s="1956" t="b">
        <v>0</v>
      </c>
      <c r="M54" s="1956" t="b">
        <v>1</v>
      </c>
      <c r="N54" s="1956" t="b">
        <v>0</v>
      </c>
      <c r="O54" s="1956" t="b">
        <v>0</v>
      </c>
      <c r="P54" s="1956" t="b">
        <v>1</v>
      </c>
      <c r="Q54" s="1956" t="b">
        <v>0</v>
      </c>
      <c r="R54" s="1956" t="b">
        <v>1</v>
      </c>
      <c r="S54" s="1956" t="b">
        <v>0</v>
      </c>
      <c r="T54" s="1956">
        <v>5.0</v>
      </c>
      <c r="U54" s="1956">
        <v>1.0</v>
      </c>
      <c r="V54" s="1954"/>
      <c r="W54" s="1954"/>
      <c r="X54" s="1954"/>
      <c r="Y54" s="1954"/>
      <c r="Z54" s="1954"/>
    </row>
    <row r="55">
      <c r="A55" s="1956">
        <v>53.0</v>
      </c>
      <c r="B55" s="1959" t="s">
        <v>345</v>
      </c>
      <c r="C55" s="1956" t="s">
        <v>4201</v>
      </c>
      <c r="D55" s="1956" t="s">
        <v>4198</v>
      </c>
      <c r="E55" s="1958">
        <v>95.0</v>
      </c>
      <c r="F55" s="1958" t="s">
        <v>3254</v>
      </c>
      <c r="G55" s="1958">
        <v>100.0</v>
      </c>
      <c r="H55" s="1958">
        <v>15.0</v>
      </c>
      <c r="I55" s="1958">
        <v>10.0</v>
      </c>
      <c r="J55" s="1958" t="s">
        <v>4194</v>
      </c>
      <c r="K55" s="1958">
        <v>0.0</v>
      </c>
      <c r="L55" s="1956" t="b">
        <v>0</v>
      </c>
      <c r="M55" s="1956" t="b">
        <v>1</v>
      </c>
      <c r="N55" s="1956" t="b">
        <v>0</v>
      </c>
      <c r="O55" s="1956" t="b">
        <v>0</v>
      </c>
      <c r="P55" s="1956" t="b">
        <v>1</v>
      </c>
      <c r="Q55" s="1956" t="b">
        <v>0</v>
      </c>
      <c r="R55" s="1956" t="b">
        <v>0</v>
      </c>
      <c r="S55" s="1956" t="b">
        <v>0</v>
      </c>
      <c r="T55" s="1956">
        <v>17.0</v>
      </c>
      <c r="U55" s="1956">
        <v>1.0</v>
      </c>
      <c r="V55" s="1954"/>
      <c r="W55" s="1954"/>
      <c r="X55" s="1954"/>
      <c r="Y55" s="1954"/>
      <c r="Z55" s="1954"/>
    </row>
    <row r="56">
      <c r="A56" s="1956">
        <v>54.0</v>
      </c>
      <c r="B56" s="1959" t="s">
        <v>4236</v>
      </c>
      <c r="C56" s="1956" t="s">
        <v>4237</v>
      </c>
      <c r="D56" s="1956" t="s">
        <v>5</v>
      </c>
      <c r="E56" s="1958">
        <v>0.0</v>
      </c>
      <c r="F56" s="1958" t="s">
        <v>3450</v>
      </c>
      <c r="G56" s="1958">
        <v>0.0</v>
      </c>
      <c r="H56" s="1958">
        <v>3.0</v>
      </c>
      <c r="I56" s="1958">
        <v>0.0</v>
      </c>
      <c r="J56" s="1958" t="s">
        <v>4238</v>
      </c>
      <c r="K56" s="1958">
        <v>0.0</v>
      </c>
      <c r="L56" s="1956" t="b">
        <v>0</v>
      </c>
      <c r="M56" s="1956" t="b">
        <v>0</v>
      </c>
      <c r="N56" s="1956" t="b">
        <v>0</v>
      </c>
      <c r="O56" s="1956" t="b">
        <v>1</v>
      </c>
      <c r="P56" s="1956" t="b">
        <v>0</v>
      </c>
      <c r="Q56" s="1956" t="b">
        <v>0</v>
      </c>
      <c r="R56" s="1956" t="b">
        <v>0</v>
      </c>
      <c r="S56" s="1956" t="b">
        <v>0</v>
      </c>
      <c r="T56" s="1956">
        <v>13.0</v>
      </c>
      <c r="U56" s="1956">
        <v>1.0</v>
      </c>
      <c r="V56" s="1954"/>
      <c r="W56" s="1954"/>
      <c r="X56" s="1954"/>
      <c r="Y56" s="1954"/>
      <c r="Z56" s="1954"/>
    </row>
    <row r="57">
      <c r="A57" s="1956">
        <v>55.0</v>
      </c>
      <c r="B57" s="1959" t="s">
        <v>125</v>
      </c>
      <c r="C57" s="1956" t="s">
        <v>1061</v>
      </c>
      <c r="D57" s="1956" t="s">
        <v>4198</v>
      </c>
      <c r="E57" s="1958">
        <v>40.0</v>
      </c>
      <c r="F57" s="1958" t="s">
        <v>3262</v>
      </c>
      <c r="G57" s="1958">
        <v>100.0</v>
      </c>
      <c r="H57" s="1958">
        <v>25.0</v>
      </c>
      <c r="I57" s="1958">
        <v>0.0</v>
      </c>
      <c r="J57" s="1958" t="s">
        <v>4194</v>
      </c>
      <c r="K57" s="1958">
        <v>0.0</v>
      </c>
      <c r="L57" s="1956" t="b">
        <v>0</v>
      </c>
      <c r="M57" s="1956" t="b">
        <v>1</v>
      </c>
      <c r="N57" s="1956" t="b">
        <v>0</v>
      </c>
      <c r="O57" s="1956" t="b">
        <v>0</v>
      </c>
      <c r="P57" s="1956" t="b">
        <v>1</v>
      </c>
      <c r="Q57" s="1956" t="b">
        <v>1</v>
      </c>
      <c r="R57" s="1956" t="b">
        <v>0</v>
      </c>
      <c r="S57" s="1956" t="b">
        <v>0</v>
      </c>
      <c r="T57" s="1956">
        <v>23.0</v>
      </c>
      <c r="U57" s="1956">
        <v>1.0</v>
      </c>
      <c r="V57" s="1954"/>
      <c r="W57" s="1954"/>
      <c r="X57" s="1954"/>
      <c r="Y57" s="1954"/>
      <c r="Z57" s="1954"/>
    </row>
    <row r="58">
      <c r="A58" s="1956">
        <v>56.0</v>
      </c>
      <c r="B58" s="1959" t="s">
        <v>134</v>
      </c>
      <c r="C58" s="1956" t="s">
        <v>1061</v>
      </c>
      <c r="D58" s="1956" t="s">
        <v>4198</v>
      </c>
      <c r="E58" s="1958">
        <v>120.0</v>
      </c>
      <c r="F58" s="1958" t="s">
        <v>3262</v>
      </c>
      <c r="G58" s="1958">
        <v>85.0</v>
      </c>
      <c r="H58" s="1958">
        <v>8.0</v>
      </c>
      <c r="I58" s="1958">
        <v>0.0</v>
      </c>
      <c r="J58" s="1958" t="s">
        <v>4194</v>
      </c>
      <c r="K58" s="1958">
        <v>0.0</v>
      </c>
      <c r="L58" s="1956" t="b">
        <v>0</v>
      </c>
      <c r="M58" s="1956" t="b">
        <v>1</v>
      </c>
      <c r="N58" s="1956" t="b">
        <v>0</v>
      </c>
      <c r="O58" s="1956" t="b">
        <v>0</v>
      </c>
      <c r="P58" s="1956" t="b">
        <v>1</v>
      </c>
      <c r="Q58" s="1956" t="b">
        <v>1</v>
      </c>
      <c r="R58" s="1956" t="b">
        <v>0</v>
      </c>
      <c r="S58" s="1956" t="b">
        <v>1</v>
      </c>
      <c r="T58" s="1956">
        <v>17.0</v>
      </c>
      <c r="U58" s="1956">
        <v>1.0</v>
      </c>
      <c r="V58" s="1954"/>
      <c r="W58" s="1954"/>
      <c r="X58" s="1954"/>
      <c r="Y58" s="1954"/>
      <c r="Z58" s="1954"/>
    </row>
    <row r="59">
      <c r="A59" s="1956">
        <v>57.0</v>
      </c>
      <c r="B59" s="1959" t="s">
        <v>415</v>
      </c>
      <c r="C59" s="1956" t="s">
        <v>4239</v>
      </c>
      <c r="D59" s="1956" t="s">
        <v>4198</v>
      </c>
      <c r="E59" s="1958">
        <v>95.0</v>
      </c>
      <c r="F59" s="1958" t="s">
        <v>3262</v>
      </c>
      <c r="G59" s="1958">
        <v>100.0</v>
      </c>
      <c r="H59" s="1958">
        <v>15.0</v>
      </c>
      <c r="I59" s="1958">
        <v>0.0</v>
      </c>
      <c r="J59" s="1958" t="s">
        <v>4230</v>
      </c>
      <c r="K59" s="1958">
        <v>0.0</v>
      </c>
      <c r="L59" s="1956" t="b">
        <v>0</v>
      </c>
      <c r="M59" s="1956" t="b">
        <v>1</v>
      </c>
      <c r="N59" s="1956" t="b">
        <v>0</v>
      </c>
      <c r="O59" s="1956" t="b">
        <v>0</v>
      </c>
      <c r="P59" s="1956" t="b">
        <v>1</v>
      </c>
      <c r="Q59" s="1956" t="b">
        <v>1</v>
      </c>
      <c r="R59" s="1956" t="b">
        <v>0</v>
      </c>
      <c r="S59" s="1956" t="b">
        <v>0</v>
      </c>
      <c r="T59" s="1956">
        <v>17.0</v>
      </c>
      <c r="U59" s="1956">
        <v>1.0</v>
      </c>
      <c r="V59" s="1954"/>
      <c r="W59" s="1954"/>
      <c r="X59" s="1954"/>
      <c r="Y59" s="1954"/>
      <c r="Z59" s="1954"/>
    </row>
    <row r="60">
      <c r="A60" s="1956">
        <v>58.0</v>
      </c>
      <c r="B60" s="1959" t="s">
        <v>523</v>
      </c>
      <c r="C60" s="1956" t="s">
        <v>4202</v>
      </c>
      <c r="D60" s="1956" t="s">
        <v>4198</v>
      </c>
      <c r="E60" s="1958">
        <v>95.0</v>
      </c>
      <c r="F60" s="1958" t="s">
        <v>3450</v>
      </c>
      <c r="G60" s="1958">
        <v>100.0</v>
      </c>
      <c r="H60" s="1958">
        <v>10.0</v>
      </c>
      <c r="I60" s="1958">
        <v>10.0</v>
      </c>
      <c r="J60" s="1958" t="s">
        <v>4194</v>
      </c>
      <c r="K60" s="1958">
        <v>0.0</v>
      </c>
      <c r="L60" s="1956" t="b">
        <v>0</v>
      </c>
      <c r="M60" s="1956" t="b">
        <v>1</v>
      </c>
      <c r="N60" s="1956" t="b">
        <v>0</v>
      </c>
      <c r="O60" s="1956" t="b">
        <v>0</v>
      </c>
      <c r="P60" s="1956" t="b">
        <v>1</v>
      </c>
      <c r="Q60" s="1956" t="b">
        <v>0</v>
      </c>
      <c r="R60" s="1956" t="b">
        <v>0</v>
      </c>
      <c r="S60" s="1956" t="b">
        <v>0</v>
      </c>
      <c r="T60" s="1956">
        <v>17.0</v>
      </c>
      <c r="U60" s="1956">
        <v>1.0</v>
      </c>
      <c r="V60" s="1954"/>
      <c r="W60" s="1954"/>
      <c r="X60" s="1954"/>
      <c r="Y60" s="1954"/>
      <c r="Z60" s="1954"/>
    </row>
    <row r="61">
      <c r="A61" s="1956">
        <v>59.0</v>
      </c>
      <c r="B61" s="1959" t="s">
        <v>469</v>
      </c>
      <c r="C61" s="1956" t="s">
        <v>4240</v>
      </c>
      <c r="D61" s="1956" t="s">
        <v>4198</v>
      </c>
      <c r="E61" s="1958">
        <v>120.0</v>
      </c>
      <c r="F61" s="1958" t="s">
        <v>3450</v>
      </c>
      <c r="G61" s="1958">
        <v>70.0</v>
      </c>
      <c r="H61" s="1958">
        <v>5.0</v>
      </c>
      <c r="I61" s="1958">
        <v>20.0</v>
      </c>
      <c r="J61" s="1958" t="s">
        <v>4208</v>
      </c>
      <c r="K61" s="1958">
        <v>0.0</v>
      </c>
      <c r="L61" s="1956" t="b">
        <v>0</v>
      </c>
      <c r="M61" s="1956" t="b">
        <v>1</v>
      </c>
      <c r="N61" s="1956" t="b">
        <v>0</v>
      </c>
      <c r="O61" s="1956" t="b">
        <v>0</v>
      </c>
      <c r="P61" s="1956" t="b">
        <v>1</v>
      </c>
      <c r="Q61" s="1956" t="b">
        <v>0</v>
      </c>
      <c r="R61" s="1956" t="b">
        <v>0</v>
      </c>
      <c r="S61" s="1956" t="b">
        <v>1</v>
      </c>
      <c r="T61" s="1956">
        <v>17.0</v>
      </c>
      <c r="U61" s="1956">
        <v>1.0</v>
      </c>
      <c r="V61" s="1954"/>
      <c r="W61" s="1954"/>
      <c r="X61" s="1954"/>
      <c r="Y61" s="1954"/>
      <c r="Z61" s="1954"/>
    </row>
    <row r="62">
      <c r="A62" s="1956">
        <v>60.0</v>
      </c>
      <c r="B62" s="1959" t="s">
        <v>429</v>
      </c>
      <c r="C62" s="1956" t="s">
        <v>4241</v>
      </c>
      <c r="D62" s="1956" t="s">
        <v>4198</v>
      </c>
      <c r="E62" s="1958">
        <v>65.0</v>
      </c>
      <c r="F62" s="1958" t="s">
        <v>473</v>
      </c>
      <c r="G62" s="1958">
        <v>100.0</v>
      </c>
      <c r="H62" s="1958">
        <v>20.0</v>
      </c>
      <c r="I62" s="1958">
        <v>10.0</v>
      </c>
      <c r="J62" s="1958" t="s">
        <v>4194</v>
      </c>
      <c r="K62" s="1958">
        <v>0.0</v>
      </c>
      <c r="L62" s="1956" t="b">
        <v>0</v>
      </c>
      <c r="M62" s="1956" t="b">
        <v>1</v>
      </c>
      <c r="N62" s="1956" t="b">
        <v>0</v>
      </c>
      <c r="O62" s="1956" t="b">
        <v>0</v>
      </c>
      <c r="P62" s="1956" t="b">
        <v>1</v>
      </c>
      <c r="Q62" s="1956" t="b">
        <v>0</v>
      </c>
      <c r="R62" s="1956" t="b">
        <v>0</v>
      </c>
      <c r="S62" s="1956" t="b">
        <v>0</v>
      </c>
      <c r="T62" s="1956">
        <v>17.0</v>
      </c>
      <c r="U62" s="1956">
        <v>1.0</v>
      </c>
      <c r="V62" s="1954"/>
      <c r="W62" s="1954"/>
      <c r="X62" s="1954"/>
      <c r="Y62" s="1954"/>
      <c r="Z62" s="1954"/>
    </row>
    <row r="63">
      <c r="A63" s="1956">
        <v>61.0</v>
      </c>
      <c r="B63" s="1959" t="s">
        <v>552</v>
      </c>
      <c r="C63" s="1956" t="s">
        <v>4242</v>
      </c>
      <c r="D63" s="1956" t="s">
        <v>4198</v>
      </c>
      <c r="E63" s="1958">
        <v>65.0</v>
      </c>
      <c r="F63" s="1958" t="s">
        <v>3262</v>
      </c>
      <c r="G63" s="1958">
        <v>100.0</v>
      </c>
      <c r="H63" s="1958">
        <v>20.0</v>
      </c>
      <c r="I63" s="1958">
        <v>10.0</v>
      </c>
      <c r="J63" s="1958" t="s">
        <v>4194</v>
      </c>
      <c r="K63" s="1958">
        <v>0.0</v>
      </c>
      <c r="L63" s="1956" t="b">
        <v>0</v>
      </c>
      <c r="M63" s="1956" t="b">
        <v>1</v>
      </c>
      <c r="N63" s="1956" t="b">
        <v>0</v>
      </c>
      <c r="O63" s="1956" t="b">
        <v>0</v>
      </c>
      <c r="P63" s="1956" t="b">
        <v>1</v>
      </c>
      <c r="Q63" s="1956" t="b">
        <v>0</v>
      </c>
      <c r="R63" s="1956" t="b">
        <v>0</v>
      </c>
      <c r="S63" s="1956" t="b">
        <v>0</v>
      </c>
      <c r="T63" s="1956">
        <v>2.0</v>
      </c>
      <c r="U63" s="1956">
        <v>1.0</v>
      </c>
      <c r="V63" s="1954"/>
      <c r="W63" s="1954"/>
      <c r="X63" s="1954"/>
      <c r="Y63" s="1954"/>
      <c r="Z63" s="1954"/>
    </row>
    <row r="64">
      <c r="A64" s="1956">
        <v>62.0</v>
      </c>
      <c r="B64" s="1959" t="s">
        <v>314</v>
      </c>
      <c r="C64" s="1956" t="s">
        <v>4243</v>
      </c>
      <c r="D64" s="1956" t="s">
        <v>4198</v>
      </c>
      <c r="E64" s="1958">
        <v>60.0</v>
      </c>
      <c r="F64" s="1958" t="s">
        <v>3450</v>
      </c>
      <c r="G64" s="1958">
        <v>0.0</v>
      </c>
      <c r="H64" s="1958">
        <v>20.0</v>
      </c>
      <c r="I64" s="1958">
        <v>0.0</v>
      </c>
      <c r="J64" s="1958" t="s">
        <v>4194</v>
      </c>
      <c r="K64" s="1958">
        <v>0.0</v>
      </c>
      <c r="L64" s="1956" t="b">
        <v>0</v>
      </c>
      <c r="M64" s="1956" t="b">
        <v>1</v>
      </c>
      <c r="N64" s="1956" t="b">
        <v>0</v>
      </c>
      <c r="O64" s="1956" t="b">
        <v>0</v>
      </c>
      <c r="P64" s="1956" t="b">
        <v>1</v>
      </c>
      <c r="Q64" s="1956" t="b">
        <v>0</v>
      </c>
      <c r="R64" s="1956" t="b">
        <v>0</v>
      </c>
      <c r="S64" s="1956" t="b">
        <v>0</v>
      </c>
      <c r="T64" s="1956">
        <v>17.0</v>
      </c>
      <c r="U64" s="1956">
        <v>1.0</v>
      </c>
      <c r="V64" s="1954"/>
      <c r="W64" s="1954"/>
      <c r="X64" s="1954"/>
      <c r="Y64" s="1954"/>
      <c r="Z64" s="1954"/>
    </row>
    <row r="65">
      <c r="A65" s="1956">
        <v>63.0</v>
      </c>
      <c r="B65" s="1959" t="s">
        <v>922</v>
      </c>
      <c r="C65" s="1956" t="s">
        <v>4222</v>
      </c>
      <c r="D65" s="1956" t="s">
        <v>4198</v>
      </c>
      <c r="E65" s="1958">
        <v>180.0</v>
      </c>
      <c r="F65" s="1958" t="s">
        <v>3241</v>
      </c>
      <c r="G65" s="1958">
        <v>100.0</v>
      </c>
      <c r="H65" s="1958">
        <v>8.0</v>
      </c>
      <c r="I65" s="1958">
        <v>0.0</v>
      </c>
      <c r="J65" s="1958" t="s">
        <v>4194</v>
      </c>
      <c r="K65" s="1958">
        <v>0.0</v>
      </c>
      <c r="L65" s="1956" t="b">
        <v>0</v>
      </c>
      <c r="M65" s="1956" t="b">
        <v>1</v>
      </c>
      <c r="N65" s="1956" t="b">
        <v>0</v>
      </c>
      <c r="O65" s="1956" t="b">
        <v>0</v>
      </c>
      <c r="P65" s="1956" t="b">
        <v>1</v>
      </c>
      <c r="Q65" s="1956" t="b">
        <v>1</v>
      </c>
      <c r="R65" s="1956" t="b">
        <v>0</v>
      </c>
      <c r="S65" s="1956" t="b">
        <v>1</v>
      </c>
      <c r="T65" s="1956">
        <v>22.0</v>
      </c>
      <c r="U65" s="1956">
        <v>0.0</v>
      </c>
      <c r="V65" s="1954"/>
      <c r="W65" s="1954"/>
      <c r="X65" s="1954"/>
      <c r="Y65" s="1954"/>
      <c r="Z65" s="1954"/>
    </row>
    <row r="66">
      <c r="A66" s="1956">
        <v>64.0</v>
      </c>
      <c r="B66" s="1959" t="s">
        <v>46</v>
      </c>
      <c r="C66" s="1956" t="s">
        <v>1061</v>
      </c>
      <c r="D66" s="1956" t="s">
        <v>4193</v>
      </c>
      <c r="E66" s="1958">
        <v>40.0</v>
      </c>
      <c r="F66" s="1958" t="s">
        <v>3260</v>
      </c>
      <c r="G66" s="1958">
        <v>100.0</v>
      </c>
      <c r="H66" s="1958">
        <v>35.0</v>
      </c>
      <c r="I66" s="1958">
        <v>0.0</v>
      </c>
      <c r="J66" s="1958" t="s">
        <v>4194</v>
      </c>
      <c r="K66" s="1958">
        <v>0.0</v>
      </c>
      <c r="L66" s="1956" t="b">
        <v>1</v>
      </c>
      <c r="M66" s="1956" t="b">
        <v>1</v>
      </c>
      <c r="N66" s="1956" t="b">
        <v>0</v>
      </c>
      <c r="O66" s="1956" t="b">
        <v>0</v>
      </c>
      <c r="P66" s="1956" t="b">
        <v>1</v>
      </c>
      <c r="Q66" s="1956" t="b">
        <v>1</v>
      </c>
      <c r="R66" s="1956" t="b">
        <v>1</v>
      </c>
      <c r="S66" s="1956" t="b">
        <v>0</v>
      </c>
      <c r="T66" s="1956">
        <v>5.0</v>
      </c>
      <c r="U66" s="1956">
        <v>0.0</v>
      </c>
      <c r="V66" s="1954"/>
      <c r="W66" s="1954"/>
      <c r="X66" s="1954"/>
      <c r="Y66" s="1954"/>
      <c r="Z66" s="1954"/>
    </row>
    <row r="67">
      <c r="A67" s="1956">
        <v>65.0</v>
      </c>
      <c r="B67" s="1959" t="s">
        <v>525</v>
      </c>
      <c r="C67" s="1956" t="s">
        <v>4195</v>
      </c>
      <c r="D67" s="1956" t="s">
        <v>4193</v>
      </c>
      <c r="E67" s="1958">
        <v>80.0</v>
      </c>
      <c r="F67" s="1958" t="s">
        <v>3260</v>
      </c>
      <c r="G67" s="1958">
        <v>100.0</v>
      </c>
      <c r="H67" s="1958">
        <v>20.0</v>
      </c>
      <c r="I67" s="1958">
        <v>0.0</v>
      </c>
      <c r="J67" s="1958" t="s">
        <v>4194</v>
      </c>
      <c r="K67" s="1958">
        <v>0.0</v>
      </c>
      <c r="L67" s="1956" t="b">
        <v>1</v>
      </c>
      <c r="M67" s="1956" t="b">
        <v>1</v>
      </c>
      <c r="N67" s="1956" t="b">
        <v>0</v>
      </c>
      <c r="O67" s="1956" t="b">
        <v>0</v>
      </c>
      <c r="P67" s="1956" t="b">
        <v>1</v>
      </c>
      <c r="Q67" s="1956" t="b">
        <v>1</v>
      </c>
      <c r="R67" s="1956" t="b">
        <v>0</v>
      </c>
      <c r="S67" s="1956" t="b">
        <v>0</v>
      </c>
      <c r="T67" s="1956">
        <v>5.0</v>
      </c>
      <c r="U67" s="1956">
        <v>0.0</v>
      </c>
      <c r="V67" s="1954"/>
      <c r="W67" s="1954"/>
      <c r="X67" s="1954"/>
      <c r="Y67" s="1954"/>
      <c r="Z67" s="1954"/>
    </row>
    <row r="68">
      <c r="A68" s="1956">
        <v>66.0</v>
      </c>
      <c r="B68" s="1959" t="s">
        <v>621</v>
      </c>
      <c r="C68" s="1956" t="s">
        <v>4204</v>
      </c>
      <c r="D68" s="1956" t="s">
        <v>4193</v>
      </c>
      <c r="E68" s="1958">
        <v>90.0</v>
      </c>
      <c r="F68" s="1958" t="s">
        <v>3373</v>
      </c>
      <c r="G68" s="1958">
        <v>100.0</v>
      </c>
      <c r="H68" s="1958">
        <v>8.0</v>
      </c>
      <c r="I68" s="1958">
        <v>0.0</v>
      </c>
      <c r="J68" s="1958" t="s">
        <v>4194</v>
      </c>
      <c r="K68" s="1958">
        <v>0.0</v>
      </c>
      <c r="L68" s="1956" t="b">
        <v>1</v>
      </c>
      <c r="M68" s="1956" t="b">
        <v>1</v>
      </c>
      <c r="N68" s="1956" t="b">
        <v>0</v>
      </c>
      <c r="O68" s="1956" t="b">
        <v>0</v>
      </c>
      <c r="P68" s="1956" t="b">
        <v>1</v>
      </c>
      <c r="Q68" s="1956" t="b">
        <v>1</v>
      </c>
      <c r="R68" s="1956" t="b">
        <v>0</v>
      </c>
      <c r="S68" s="1956" t="b">
        <v>0</v>
      </c>
      <c r="T68" s="1956">
        <v>5.0</v>
      </c>
      <c r="U68" s="1956">
        <v>0.0</v>
      </c>
      <c r="V68" s="1954"/>
      <c r="W68" s="1954"/>
      <c r="X68" s="1954"/>
      <c r="Y68" s="1954"/>
      <c r="Z68" s="1954"/>
    </row>
    <row r="69">
      <c r="A69" s="1956">
        <v>67.0</v>
      </c>
      <c r="B69" s="1959" t="s">
        <v>298</v>
      </c>
      <c r="C69" s="1956" t="s">
        <v>4244</v>
      </c>
      <c r="D69" s="1956" t="s">
        <v>4193</v>
      </c>
      <c r="E69" s="1958">
        <v>1.0</v>
      </c>
      <c r="F69" s="1958" t="s">
        <v>3373</v>
      </c>
      <c r="G69" s="1958">
        <v>100.0</v>
      </c>
      <c r="H69" s="1958">
        <v>20.0</v>
      </c>
      <c r="I69" s="1958">
        <v>0.0</v>
      </c>
      <c r="J69" s="1958" t="s">
        <v>4194</v>
      </c>
      <c r="K69" s="1958">
        <v>0.0</v>
      </c>
      <c r="L69" s="1956" t="b">
        <v>1</v>
      </c>
      <c r="M69" s="1956" t="b">
        <v>1</v>
      </c>
      <c r="N69" s="1956" t="b">
        <v>0</v>
      </c>
      <c r="O69" s="1956" t="b">
        <v>0</v>
      </c>
      <c r="P69" s="1956" t="b">
        <v>1</v>
      </c>
      <c r="Q69" s="1956" t="b">
        <v>1</v>
      </c>
      <c r="R69" s="1956" t="b">
        <v>1</v>
      </c>
      <c r="S69" s="1956" t="b">
        <v>0</v>
      </c>
      <c r="T69" s="1956">
        <v>5.0</v>
      </c>
      <c r="U69" s="1956">
        <v>4.0</v>
      </c>
      <c r="V69" s="1954"/>
      <c r="W69" s="1954"/>
      <c r="X69" s="1954"/>
      <c r="Y69" s="1954"/>
      <c r="Z69" s="1954"/>
    </row>
    <row r="70">
      <c r="A70" s="1956">
        <v>68.0</v>
      </c>
      <c r="B70" s="1959" t="s">
        <v>451</v>
      </c>
      <c r="C70" s="1956" t="s">
        <v>4245</v>
      </c>
      <c r="D70" s="1956" t="s">
        <v>4193</v>
      </c>
      <c r="E70" s="1958">
        <v>1.0</v>
      </c>
      <c r="F70" s="1958" t="s">
        <v>3373</v>
      </c>
      <c r="G70" s="1958">
        <v>100.0</v>
      </c>
      <c r="H70" s="1958">
        <v>20.0</v>
      </c>
      <c r="I70" s="1958">
        <v>0.0</v>
      </c>
      <c r="J70" s="1958" t="s">
        <v>4246</v>
      </c>
      <c r="K70" s="1958">
        <v>-5.0</v>
      </c>
      <c r="L70" s="1956" t="b">
        <v>1</v>
      </c>
      <c r="M70" s="1956" t="b">
        <v>0</v>
      </c>
      <c r="N70" s="1956" t="b">
        <v>0</v>
      </c>
      <c r="O70" s="1956" t="b">
        <v>0</v>
      </c>
      <c r="P70" s="1956" t="b">
        <v>0</v>
      </c>
      <c r="Q70" s="1956" t="b">
        <v>0</v>
      </c>
      <c r="R70" s="1956" t="b">
        <v>0</v>
      </c>
      <c r="S70" s="1956" t="b">
        <v>0</v>
      </c>
      <c r="T70" s="1956">
        <v>15.0</v>
      </c>
      <c r="U70" s="1956">
        <v>4.0</v>
      </c>
      <c r="V70" s="1954"/>
      <c r="W70" s="1954"/>
      <c r="X70" s="1954"/>
      <c r="Y70" s="1954"/>
      <c r="Z70" s="1954"/>
    </row>
    <row r="71">
      <c r="A71" s="1956">
        <v>69.0</v>
      </c>
      <c r="B71" s="1959" t="s">
        <v>330</v>
      </c>
      <c r="C71" s="1956" t="s">
        <v>4247</v>
      </c>
      <c r="D71" s="1956" t="s">
        <v>4193</v>
      </c>
      <c r="E71" s="1958">
        <v>1.0</v>
      </c>
      <c r="F71" s="1958" t="s">
        <v>3373</v>
      </c>
      <c r="G71" s="1958">
        <v>100.0</v>
      </c>
      <c r="H71" s="1958">
        <v>20.0</v>
      </c>
      <c r="I71" s="1958">
        <v>0.0</v>
      </c>
      <c r="J71" s="1958" t="s">
        <v>4194</v>
      </c>
      <c r="K71" s="1958">
        <v>0.0</v>
      </c>
      <c r="L71" s="1956" t="b">
        <v>1</v>
      </c>
      <c r="M71" s="1956" t="b">
        <v>1</v>
      </c>
      <c r="N71" s="1956" t="b">
        <v>0</v>
      </c>
      <c r="O71" s="1956" t="b">
        <v>0</v>
      </c>
      <c r="P71" s="1956" t="b">
        <v>1</v>
      </c>
      <c r="Q71" s="1956" t="b">
        <v>1</v>
      </c>
      <c r="R71" s="1956" t="b">
        <v>0</v>
      </c>
      <c r="S71" s="1956" t="b">
        <v>1</v>
      </c>
      <c r="T71" s="1956">
        <v>5.0</v>
      </c>
      <c r="U71" s="1956">
        <v>4.0</v>
      </c>
      <c r="V71" s="1954"/>
      <c r="W71" s="1954"/>
      <c r="X71" s="1954"/>
      <c r="Y71" s="1954"/>
      <c r="Z71" s="1954"/>
    </row>
    <row r="72">
      <c r="A72" s="1956">
        <v>70.0</v>
      </c>
      <c r="B72" s="1959" t="s">
        <v>4248</v>
      </c>
      <c r="C72" s="1956" t="s">
        <v>1061</v>
      </c>
      <c r="D72" s="1956" t="s">
        <v>4193</v>
      </c>
      <c r="E72" s="1958">
        <v>80.0</v>
      </c>
      <c r="F72" s="1958" t="s">
        <v>3241</v>
      </c>
      <c r="G72" s="1958">
        <v>100.0</v>
      </c>
      <c r="H72" s="1958">
        <v>15.0</v>
      </c>
      <c r="I72" s="1958">
        <v>0.0</v>
      </c>
      <c r="J72" s="1958" t="s">
        <v>4194</v>
      </c>
      <c r="K72" s="1958">
        <v>0.0</v>
      </c>
      <c r="L72" s="1956" t="b">
        <v>1</v>
      </c>
      <c r="M72" s="1956" t="b">
        <v>1</v>
      </c>
      <c r="N72" s="1956" t="b">
        <v>0</v>
      </c>
      <c r="O72" s="1956" t="b">
        <v>0</v>
      </c>
      <c r="P72" s="1956" t="b">
        <v>1</v>
      </c>
      <c r="Q72" s="1956" t="b">
        <v>1</v>
      </c>
      <c r="R72" s="1956" t="b">
        <v>0</v>
      </c>
      <c r="S72" s="1956" t="b">
        <v>0</v>
      </c>
      <c r="T72" s="1956">
        <v>5.0</v>
      </c>
      <c r="U72" s="1956">
        <v>4.0</v>
      </c>
      <c r="V72" s="1954"/>
      <c r="W72" s="1954"/>
      <c r="X72" s="1954"/>
      <c r="Y72" s="1954"/>
      <c r="Z72" s="1954"/>
    </row>
    <row r="73">
      <c r="A73" s="1956">
        <v>71.0</v>
      </c>
      <c r="B73" s="1959" t="s">
        <v>4249</v>
      </c>
      <c r="C73" s="1956" t="s">
        <v>4250</v>
      </c>
      <c r="D73" s="1956" t="s">
        <v>4198</v>
      </c>
      <c r="E73" s="1958">
        <v>60.0</v>
      </c>
      <c r="F73" s="1958" t="s">
        <v>3645</v>
      </c>
      <c r="G73" s="1958">
        <v>100.0</v>
      </c>
      <c r="H73" s="1958">
        <v>25.0</v>
      </c>
      <c r="I73" s="1958">
        <v>0.0</v>
      </c>
      <c r="J73" s="1958" t="s">
        <v>4194</v>
      </c>
      <c r="K73" s="1958">
        <v>0.0</v>
      </c>
      <c r="L73" s="1956" t="b">
        <v>0</v>
      </c>
      <c r="M73" s="1956" t="b">
        <v>1</v>
      </c>
      <c r="N73" s="1956" t="b">
        <v>0</v>
      </c>
      <c r="O73" s="1956" t="b">
        <v>0</v>
      </c>
      <c r="P73" s="1956" t="b">
        <v>1</v>
      </c>
      <c r="Q73" s="1956" t="b">
        <v>0</v>
      </c>
      <c r="R73" s="1956" t="b">
        <v>0</v>
      </c>
      <c r="S73" s="1956" t="b">
        <v>0</v>
      </c>
      <c r="T73" s="1956">
        <v>20.0</v>
      </c>
      <c r="U73" s="1956">
        <v>3.0</v>
      </c>
      <c r="V73" s="1954"/>
      <c r="W73" s="1954"/>
      <c r="X73" s="1954"/>
      <c r="Y73" s="1954"/>
      <c r="Z73" s="1954"/>
    </row>
    <row r="74">
      <c r="A74" s="1956">
        <v>72.0</v>
      </c>
      <c r="B74" s="1959" t="s">
        <v>48</v>
      </c>
      <c r="C74" s="1956" t="s">
        <v>4250</v>
      </c>
      <c r="D74" s="1956" t="s">
        <v>4198</v>
      </c>
      <c r="E74" s="1958">
        <v>40.0</v>
      </c>
      <c r="F74" s="1958" t="s">
        <v>3245</v>
      </c>
      <c r="G74" s="1958">
        <v>100.0</v>
      </c>
      <c r="H74" s="1958">
        <v>15.0</v>
      </c>
      <c r="I74" s="1958">
        <v>0.0</v>
      </c>
      <c r="J74" s="1958" t="s">
        <v>4194</v>
      </c>
      <c r="K74" s="1958">
        <v>0.0</v>
      </c>
      <c r="L74" s="1956" t="b">
        <v>0</v>
      </c>
      <c r="M74" s="1956" t="b">
        <v>1</v>
      </c>
      <c r="N74" s="1956" t="b">
        <v>0</v>
      </c>
      <c r="O74" s="1956" t="b">
        <v>0</v>
      </c>
      <c r="P74" s="1956" t="b">
        <v>1</v>
      </c>
      <c r="Q74" s="1956" t="b">
        <v>0</v>
      </c>
      <c r="R74" s="1956" t="b">
        <v>0</v>
      </c>
      <c r="S74" s="1956" t="b">
        <v>0</v>
      </c>
      <c r="T74" s="1956">
        <v>20.0</v>
      </c>
      <c r="U74" s="1956">
        <v>3.0</v>
      </c>
      <c r="V74" s="1954"/>
      <c r="W74" s="1954"/>
      <c r="X74" s="1954"/>
      <c r="Y74" s="1954"/>
      <c r="Z74" s="1954"/>
    </row>
    <row r="75">
      <c r="A75" s="1956">
        <v>73.0</v>
      </c>
      <c r="B75" s="1959" t="s">
        <v>43</v>
      </c>
      <c r="C75" s="1956" t="s">
        <v>4251</v>
      </c>
      <c r="D75" s="1956" t="s">
        <v>5</v>
      </c>
      <c r="E75" s="1958">
        <v>0.0</v>
      </c>
      <c r="F75" s="1958" t="s">
        <v>3245</v>
      </c>
      <c r="G75" s="1958">
        <v>0.0</v>
      </c>
      <c r="H75" s="1958">
        <v>10.0</v>
      </c>
      <c r="I75" s="1958">
        <v>0.0</v>
      </c>
      <c r="J75" s="1958" t="s">
        <v>4194</v>
      </c>
      <c r="K75" s="1958">
        <v>0.0</v>
      </c>
      <c r="L75" s="1956" t="b">
        <v>0</v>
      </c>
      <c r="M75" s="1956" t="b">
        <v>1</v>
      </c>
      <c r="N75" s="1956" t="b">
        <v>1</v>
      </c>
      <c r="O75" s="1956" t="b">
        <v>0</v>
      </c>
      <c r="P75" s="1956" t="b">
        <v>1</v>
      </c>
      <c r="Q75" s="1956" t="b">
        <v>0</v>
      </c>
      <c r="R75" s="1956" t="b">
        <v>0</v>
      </c>
      <c r="S75" s="1956" t="b">
        <v>0</v>
      </c>
      <c r="T75" s="1956">
        <v>21.0</v>
      </c>
      <c r="U75" s="1956">
        <v>3.0</v>
      </c>
      <c r="V75" s="1954"/>
      <c r="W75" s="1954"/>
      <c r="X75" s="1954"/>
      <c r="Y75" s="1954"/>
      <c r="Z75" s="1954"/>
    </row>
    <row r="76">
      <c r="A76" s="1956">
        <v>74.0</v>
      </c>
      <c r="B76" s="1959" t="s">
        <v>1789</v>
      </c>
      <c r="C76" s="1956" t="s">
        <v>4252</v>
      </c>
      <c r="D76" s="1956" t="s">
        <v>5</v>
      </c>
      <c r="E76" s="1958">
        <v>0.0</v>
      </c>
      <c r="F76" s="1958" t="s">
        <v>3241</v>
      </c>
      <c r="G76" s="1958">
        <v>0.0</v>
      </c>
      <c r="H76" s="1958">
        <v>5.0</v>
      </c>
      <c r="I76" s="1958">
        <v>0.0</v>
      </c>
      <c r="J76" s="1958" t="s">
        <v>4210</v>
      </c>
      <c r="K76" s="1958">
        <v>0.0</v>
      </c>
      <c r="L76" s="1956" t="b">
        <v>0</v>
      </c>
      <c r="M76" s="1956" t="b">
        <v>0</v>
      </c>
      <c r="N76" s="1956" t="b">
        <v>0</v>
      </c>
      <c r="O76" s="1956" t="b">
        <v>1</v>
      </c>
      <c r="P76" s="1956" t="b">
        <v>0</v>
      </c>
      <c r="Q76" s="1956" t="b">
        <v>0</v>
      </c>
      <c r="R76" s="1956" t="b">
        <v>1</v>
      </c>
      <c r="S76" s="1956" t="b">
        <v>0</v>
      </c>
      <c r="T76" s="1956">
        <v>11.0</v>
      </c>
      <c r="U76" s="1956">
        <v>1.0</v>
      </c>
      <c r="V76" s="1954"/>
      <c r="W76" s="1954"/>
      <c r="X76" s="1954"/>
      <c r="Y76" s="1954"/>
      <c r="Z76" s="1954"/>
    </row>
    <row r="77">
      <c r="A77" s="1956">
        <v>75.0</v>
      </c>
      <c r="B77" s="1959" t="s">
        <v>176</v>
      </c>
      <c r="C77" s="1956" t="s">
        <v>4195</v>
      </c>
      <c r="D77" s="1956" t="s">
        <v>4193</v>
      </c>
      <c r="E77" s="1958">
        <v>60.0</v>
      </c>
      <c r="F77" s="1958" t="s">
        <v>3245</v>
      </c>
      <c r="G77" s="1958">
        <v>100.0</v>
      </c>
      <c r="H77" s="1958">
        <v>25.0</v>
      </c>
      <c r="I77" s="1958">
        <v>0.0</v>
      </c>
      <c r="J77" s="1958" t="s">
        <v>4208</v>
      </c>
      <c r="K77" s="1958">
        <v>0.0</v>
      </c>
      <c r="L77" s="1956" t="b">
        <v>0</v>
      </c>
      <c r="M77" s="1956" t="b">
        <v>1</v>
      </c>
      <c r="N77" s="1956" t="b">
        <v>0</v>
      </c>
      <c r="O77" s="1956" t="b">
        <v>0</v>
      </c>
      <c r="P77" s="1956" t="b">
        <v>1</v>
      </c>
      <c r="Q77" s="1956" t="b">
        <v>1</v>
      </c>
      <c r="R77" s="1956" t="b">
        <v>0</v>
      </c>
      <c r="S77" s="1956" t="b">
        <v>0</v>
      </c>
      <c r="T77" s="1956">
        <v>5.0</v>
      </c>
      <c r="U77" s="1956">
        <v>0.0</v>
      </c>
      <c r="V77" s="1954"/>
      <c r="W77" s="1954"/>
      <c r="X77" s="1954"/>
      <c r="Y77" s="1954"/>
      <c r="Z77" s="1954"/>
    </row>
    <row r="78">
      <c r="A78" s="1956">
        <v>76.0</v>
      </c>
      <c r="B78" s="1959" t="s">
        <v>671</v>
      </c>
      <c r="C78" s="1956" t="s">
        <v>4253</v>
      </c>
      <c r="D78" s="1956" t="s">
        <v>4198</v>
      </c>
      <c r="E78" s="1958">
        <v>120.0</v>
      </c>
      <c r="F78" s="1958" t="s">
        <v>3245</v>
      </c>
      <c r="G78" s="1958">
        <v>100.0</v>
      </c>
      <c r="H78" s="1958">
        <v>10.0</v>
      </c>
      <c r="I78" s="1958">
        <v>0.0</v>
      </c>
      <c r="J78" s="1958" t="s">
        <v>4194</v>
      </c>
      <c r="K78" s="1958">
        <v>0.0</v>
      </c>
      <c r="L78" s="1956" t="b">
        <v>0</v>
      </c>
      <c r="M78" s="1956" t="b">
        <v>1</v>
      </c>
      <c r="N78" s="1956" t="b">
        <v>0</v>
      </c>
      <c r="O78" s="1956" t="b">
        <v>0</v>
      </c>
      <c r="P78" s="1956" t="b">
        <v>1</v>
      </c>
      <c r="Q78" s="1956" t="b">
        <v>1</v>
      </c>
      <c r="R78" s="1956" t="b">
        <v>0</v>
      </c>
      <c r="S78" s="1956" t="b">
        <v>0</v>
      </c>
      <c r="T78" s="1956">
        <v>6.0</v>
      </c>
      <c r="U78" s="1956">
        <v>0.0</v>
      </c>
      <c r="V78" s="1954"/>
      <c r="W78" s="1954"/>
      <c r="X78" s="1954"/>
      <c r="Y78" s="1954"/>
      <c r="Z78" s="1954"/>
    </row>
    <row r="79">
      <c r="A79" s="1956">
        <v>77.0</v>
      </c>
      <c r="B79" s="1959" t="s">
        <v>4254</v>
      </c>
      <c r="C79" s="1956" t="s">
        <v>4255</v>
      </c>
      <c r="D79" s="1956" t="s">
        <v>5</v>
      </c>
      <c r="E79" s="1958">
        <v>0.0</v>
      </c>
      <c r="F79" s="1958" t="s">
        <v>3246</v>
      </c>
      <c r="G79" s="1958">
        <v>100.0</v>
      </c>
      <c r="H79" s="1958">
        <v>35.0</v>
      </c>
      <c r="I79" s="1958">
        <v>0.0</v>
      </c>
      <c r="J79" s="1958" t="s">
        <v>4194</v>
      </c>
      <c r="K79" s="1958">
        <v>0.0</v>
      </c>
      <c r="L79" s="1956" t="b">
        <v>0</v>
      </c>
      <c r="M79" s="1956" t="b">
        <v>1</v>
      </c>
      <c r="N79" s="1956" t="b">
        <v>1</v>
      </c>
      <c r="O79" s="1956" t="b">
        <v>0</v>
      </c>
      <c r="P79" s="1956" t="b">
        <v>1</v>
      </c>
      <c r="Q79" s="1956" t="b">
        <v>0</v>
      </c>
      <c r="R79" s="1956" t="b">
        <v>1</v>
      </c>
      <c r="S79" s="1956" t="b">
        <v>0</v>
      </c>
      <c r="T79" s="1956">
        <v>19.0</v>
      </c>
      <c r="U79" s="1956">
        <v>3.0</v>
      </c>
      <c r="V79" s="1954"/>
      <c r="W79" s="1954"/>
      <c r="X79" s="1954"/>
      <c r="Y79" s="1954"/>
      <c r="Z79" s="1954"/>
    </row>
    <row r="80">
      <c r="A80" s="1956">
        <v>78.0</v>
      </c>
      <c r="B80" s="1959" t="s">
        <v>122</v>
      </c>
      <c r="C80" s="1956" t="s">
        <v>4256</v>
      </c>
      <c r="D80" s="1956" t="s">
        <v>5</v>
      </c>
      <c r="E80" s="1958">
        <v>0.0</v>
      </c>
      <c r="F80" s="1958" t="s">
        <v>3245</v>
      </c>
      <c r="G80" s="1958">
        <v>90.0</v>
      </c>
      <c r="H80" s="1958">
        <v>30.0</v>
      </c>
      <c r="I80" s="1958">
        <v>0.0</v>
      </c>
      <c r="J80" s="1958" t="s">
        <v>4194</v>
      </c>
      <c r="K80" s="1958">
        <v>0.0</v>
      </c>
      <c r="L80" s="1956" t="b">
        <v>0</v>
      </c>
      <c r="M80" s="1956" t="b">
        <v>1</v>
      </c>
      <c r="N80" s="1956" t="b">
        <v>1</v>
      </c>
      <c r="O80" s="1956" t="b">
        <v>0</v>
      </c>
      <c r="P80" s="1956" t="b">
        <v>1</v>
      </c>
      <c r="Q80" s="1956" t="b">
        <v>0</v>
      </c>
      <c r="R80" s="1956" t="b">
        <v>1</v>
      </c>
      <c r="S80" s="1956" t="b">
        <v>0</v>
      </c>
      <c r="T80" s="1956">
        <v>19.0</v>
      </c>
      <c r="U80" s="1956">
        <v>3.0</v>
      </c>
      <c r="V80" s="1954"/>
      <c r="W80" s="1954"/>
      <c r="X80" s="1954"/>
      <c r="Y80" s="1954"/>
      <c r="Z80" s="1954"/>
    </row>
    <row r="81">
      <c r="A81" s="1956">
        <v>79.0</v>
      </c>
      <c r="B81" s="1959" t="s">
        <v>360</v>
      </c>
      <c r="C81" s="1956" t="s">
        <v>4229</v>
      </c>
      <c r="D81" s="1956" t="s">
        <v>5</v>
      </c>
      <c r="E81" s="1958">
        <v>0.0</v>
      </c>
      <c r="F81" s="1958" t="s">
        <v>3245</v>
      </c>
      <c r="G81" s="1958">
        <v>75.0</v>
      </c>
      <c r="H81" s="1958">
        <v>15.0</v>
      </c>
      <c r="I81" s="1958">
        <v>0.0</v>
      </c>
      <c r="J81" s="1958" t="s">
        <v>4194</v>
      </c>
      <c r="K81" s="1958">
        <v>0.0</v>
      </c>
      <c r="L81" s="1956" t="b">
        <v>0</v>
      </c>
      <c r="M81" s="1956" t="b">
        <v>1</v>
      </c>
      <c r="N81" s="1956" t="b">
        <v>1</v>
      </c>
      <c r="O81" s="1956" t="b">
        <v>0</v>
      </c>
      <c r="P81" s="1956" t="b">
        <v>1</v>
      </c>
      <c r="Q81" s="1956" t="b">
        <v>0</v>
      </c>
      <c r="R81" s="1956" t="b">
        <v>1</v>
      </c>
      <c r="S81" s="1956" t="b">
        <v>0</v>
      </c>
      <c r="T81" s="1956">
        <v>19.0</v>
      </c>
      <c r="U81" s="1956">
        <v>3.0</v>
      </c>
      <c r="V81" s="1954"/>
      <c r="W81" s="1954"/>
      <c r="X81" s="1954"/>
      <c r="Y81" s="1954"/>
      <c r="Z81" s="1954"/>
    </row>
    <row r="82">
      <c r="A82" s="1956">
        <v>80.0</v>
      </c>
      <c r="B82" s="1959" t="s">
        <v>780</v>
      </c>
      <c r="C82" s="1956" t="s">
        <v>4241</v>
      </c>
      <c r="D82" s="1956" t="s">
        <v>4198</v>
      </c>
      <c r="E82" s="1958">
        <v>100.0</v>
      </c>
      <c r="F82" s="1958" t="s">
        <v>3245</v>
      </c>
      <c r="G82" s="1958">
        <v>100.0</v>
      </c>
      <c r="H82" s="1958">
        <v>20.0</v>
      </c>
      <c r="I82" s="1958">
        <v>20.0</v>
      </c>
      <c r="J82" s="1958" t="s">
        <v>4208</v>
      </c>
      <c r="K82" s="1958">
        <v>0.0</v>
      </c>
      <c r="L82" s="1956" t="b">
        <v>1</v>
      </c>
      <c r="M82" s="1956" t="b">
        <v>1</v>
      </c>
      <c r="N82" s="1956" t="b">
        <v>0</v>
      </c>
      <c r="O82" s="1956" t="b">
        <v>0</v>
      </c>
      <c r="P82" s="1956" t="b">
        <v>1</v>
      </c>
      <c r="Q82" s="1956" t="b">
        <v>1</v>
      </c>
      <c r="R82" s="1956" t="b">
        <v>0</v>
      </c>
      <c r="S82" s="1956" t="b">
        <v>0</v>
      </c>
      <c r="T82" s="1956">
        <v>21.0</v>
      </c>
      <c r="U82" s="1956">
        <v>1.0</v>
      </c>
      <c r="V82" s="1954"/>
      <c r="W82" s="1954"/>
      <c r="X82" s="1954"/>
      <c r="Y82" s="1954"/>
      <c r="Z82" s="1954"/>
    </row>
    <row r="83">
      <c r="A83" s="1956">
        <v>81.0</v>
      </c>
      <c r="B83" s="1959" t="s">
        <v>61</v>
      </c>
      <c r="C83" s="1956" t="s">
        <v>4257</v>
      </c>
      <c r="D83" s="1956" t="s">
        <v>5</v>
      </c>
      <c r="E83" s="1958">
        <v>0.0</v>
      </c>
      <c r="F83" s="1958" t="s">
        <v>3271</v>
      </c>
      <c r="G83" s="1958">
        <v>100.0</v>
      </c>
      <c r="H83" s="1958">
        <v>40.0</v>
      </c>
      <c r="I83" s="1958">
        <v>0.0</v>
      </c>
      <c r="J83" s="1958" t="s">
        <v>4208</v>
      </c>
      <c r="K83" s="1958">
        <v>0.0</v>
      </c>
      <c r="L83" s="1956" t="b">
        <v>0</v>
      </c>
      <c r="M83" s="1956" t="b">
        <v>1</v>
      </c>
      <c r="N83" s="1956" t="b">
        <v>1</v>
      </c>
      <c r="O83" s="1956" t="b">
        <v>0</v>
      </c>
      <c r="P83" s="1956" t="b">
        <v>1</v>
      </c>
      <c r="Q83" s="1956" t="b">
        <v>0</v>
      </c>
      <c r="R83" s="1956" t="b">
        <v>0</v>
      </c>
      <c r="S83" s="1956" t="b">
        <v>0</v>
      </c>
      <c r="T83" s="1956">
        <v>19.0</v>
      </c>
      <c r="U83" s="1956">
        <v>3.0</v>
      </c>
      <c r="V83" s="1954"/>
      <c r="W83" s="1954"/>
      <c r="X83" s="1954"/>
      <c r="Y83" s="1954"/>
      <c r="Z83" s="1954"/>
    </row>
    <row r="84">
      <c r="A84" s="1956">
        <v>82.0</v>
      </c>
      <c r="B84" s="1959" t="s">
        <v>702</v>
      </c>
      <c r="C84" s="1956" t="s">
        <v>4258</v>
      </c>
      <c r="D84" s="1956" t="s">
        <v>4198</v>
      </c>
      <c r="E84" s="1958">
        <v>1.0</v>
      </c>
      <c r="F84" s="1958" t="s">
        <v>3255</v>
      </c>
      <c r="G84" s="1958">
        <v>100.0</v>
      </c>
      <c r="H84" s="1958">
        <v>10.0</v>
      </c>
      <c r="I84" s="1958">
        <v>0.0</v>
      </c>
      <c r="J84" s="1958" t="s">
        <v>4194</v>
      </c>
      <c r="K84" s="1958">
        <v>0.0</v>
      </c>
      <c r="L84" s="1956" t="b">
        <v>0</v>
      </c>
      <c r="M84" s="1956" t="b">
        <v>1</v>
      </c>
      <c r="N84" s="1956" t="b">
        <v>0</v>
      </c>
      <c r="O84" s="1956" t="b">
        <v>0</v>
      </c>
      <c r="P84" s="1956" t="b">
        <v>1</v>
      </c>
      <c r="Q84" s="1956" t="b">
        <v>1</v>
      </c>
      <c r="R84" s="1956" t="b">
        <v>0</v>
      </c>
      <c r="S84" s="1956" t="b">
        <v>0</v>
      </c>
      <c r="T84" s="1956">
        <v>5.0</v>
      </c>
      <c r="U84" s="1956">
        <v>0.0</v>
      </c>
      <c r="V84" s="1954"/>
      <c r="W84" s="1954"/>
      <c r="X84" s="1954"/>
      <c r="Y84" s="1954"/>
      <c r="Z84" s="1954"/>
    </row>
    <row r="85">
      <c r="A85" s="1956">
        <v>83.0</v>
      </c>
      <c r="B85" s="1959" t="s">
        <v>874</v>
      </c>
      <c r="C85" s="1956" t="s">
        <v>4204</v>
      </c>
      <c r="D85" s="1956" t="s">
        <v>4198</v>
      </c>
      <c r="E85" s="1958">
        <v>90.0</v>
      </c>
      <c r="F85" s="1958" t="s">
        <v>3254</v>
      </c>
      <c r="G85" s="1958">
        <v>100.0</v>
      </c>
      <c r="H85" s="1958">
        <v>15.0</v>
      </c>
      <c r="I85" s="1958">
        <v>0.0</v>
      </c>
      <c r="J85" s="1958" t="s">
        <v>4194</v>
      </c>
      <c r="K85" s="1958">
        <v>0.0</v>
      </c>
      <c r="L85" s="1956" t="b">
        <v>0</v>
      </c>
      <c r="M85" s="1956" t="b">
        <v>1</v>
      </c>
      <c r="N85" s="1956" t="b">
        <v>0</v>
      </c>
      <c r="O85" s="1956" t="b">
        <v>0</v>
      </c>
      <c r="P85" s="1956" t="b">
        <v>1</v>
      </c>
      <c r="Q85" s="1956" t="b">
        <v>1</v>
      </c>
      <c r="R85" s="1956" t="b">
        <v>0</v>
      </c>
      <c r="S85" s="1956" t="b">
        <v>0</v>
      </c>
      <c r="T85" s="1956">
        <v>21.0</v>
      </c>
      <c r="U85" s="1956">
        <v>1.0</v>
      </c>
      <c r="V85" s="1954"/>
      <c r="W85" s="1954"/>
      <c r="X85" s="1954"/>
      <c r="Y85" s="1954"/>
      <c r="Z85" s="1954"/>
    </row>
    <row r="86">
      <c r="A86" s="1956">
        <v>84.0</v>
      </c>
      <c r="B86" s="1959" t="s">
        <v>219</v>
      </c>
      <c r="C86" s="1956" t="s">
        <v>4203</v>
      </c>
      <c r="D86" s="1956" t="s">
        <v>4198</v>
      </c>
      <c r="E86" s="1958">
        <v>40.0</v>
      </c>
      <c r="F86" s="1958" t="s">
        <v>3301</v>
      </c>
      <c r="G86" s="1958">
        <v>100.0</v>
      </c>
      <c r="H86" s="1958">
        <v>30.0</v>
      </c>
      <c r="I86" s="1958">
        <v>10.0</v>
      </c>
      <c r="J86" s="1958" t="s">
        <v>4194</v>
      </c>
      <c r="K86" s="1958">
        <v>0.0</v>
      </c>
      <c r="L86" s="1956" t="b">
        <v>0</v>
      </c>
      <c r="M86" s="1956" t="b">
        <v>1</v>
      </c>
      <c r="N86" s="1956" t="b">
        <v>0</v>
      </c>
      <c r="O86" s="1956" t="b">
        <v>0</v>
      </c>
      <c r="P86" s="1956" t="b">
        <v>1</v>
      </c>
      <c r="Q86" s="1956" t="b">
        <v>0</v>
      </c>
      <c r="R86" s="1956" t="b">
        <v>0</v>
      </c>
      <c r="S86" s="1956" t="b">
        <v>0</v>
      </c>
      <c r="T86" s="1956">
        <v>5.0</v>
      </c>
      <c r="U86" s="1956">
        <v>0.0</v>
      </c>
      <c r="V86" s="1954"/>
      <c r="W86" s="1954"/>
      <c r="X86" s="1954"/>
      <c r="Y86" s="1954"/>
      <c r="Z86" s="1954"/>
    </row>
    <row r="87">
      <c r="A87" s="1956">
        <v>85.0</v>
      </c>
      <c r="B87" s="1959" t="s">
        <v>607</v>
      </c>
      <c r="C87" s="1956" t="s">
        <v>4203</v>
      </c>
      <c r="D87" s="1956" t="s">
        <v>4198</v>
      </c>
      <c r="E87" s="1958">
        <v>95.0</v>
      </c>
      <c r="F87" s="1958" t="s">
        <v>3301</v>
      </c>
      <c r="G87" s="1958">
        <v>100.0</v>
      </c>
      <c r="H87" s="1958">
        <v>15.0</v>
      </c>
      <c r="I87" s="1958">
        <v>10.0</v>
      </c>
      <c r="J87" s="1958" t="s">
        <v>4194</v>
      </c>
      <c r="K87" s="1958">
        <v>0.0</v>
      </c>
      <c r="L87" s="1956" t="b">
        <v>0</v>
      </c>
      <c r="M87" s="1956" t="b">
        <v>1</v>
      </c>
      <c r="N87" s="1956" t="b">
        <v>0</v>
      </c>
      <c r="O87" s="1956" t="b">
        <v>0</v>
      </c>
      <c r="P87" s="1956" t="b">
        <v>1</v>
      </c>
      <c r="Q87" s="1956" t="b">
        <v>0</v>
      </c>
      <c r="R87" s="1956" t="b">
        <v>0</v>
      </c>
      <c r="S87" s="1956" t="b">
        <v>0</v>
      </c>
      <c r="T87" s="1956">
        <v>17.0</v>
      </c>
      <c r="U87" s="1956">
        <v>0.0</v>
      </c>
      <c r="V87" s="1954"/>
      <c r="W87" s="1954"/>
      <c r="X87" s="1954"/>
      <c r="Y87" s="1954"/>
      <c r="Z87" s="1954"/>
    </row>
    <row r="88">
      <c r="A88" s="1956">
        <v>86.0</v>
      </c>
      <c r="B88" s="1959" t="s">
        <v>87</v>
      </c>
      <c r="C88" s="1956" t="s">
        <v>4256</v>
      </c>
      <c r="D88" s="1956" t="s">
        <v>5</v>
      </c>
      <c r="E88" s="1958">
        <v>0.0</v>
      </c>
      <c r="F88" s="1958" t="s">
        <v>3301</v>
      </c>
      <c r="G88" s="1958">
        <v>100.0</v>
      </c>
      <c r="H88" s="1958">
        <v>20.0</v>
      </c>
      <c r="I88" s="1958">
        <v>0.0</v>
      </c>
      <c r="J88" s="1958" t="s">
        <v>4194</v>
      </c>
      <c r="K88" s="1958">
        <v>0.0</v>
      </c>
      <c r="L88" s="1956" t="b">
        <v>0</v>
      </c>
      <c r="M88" s="1956" t="b">
        <v>1</v>
      </c>
      <c r="N88" s="1956" t="b">
        <v>1</v>
      </c>
      <c r="O88" s="1956" t="b">
        <v>0</v>
      </c>
      <c r="P88" s="1956" t="b">
        <v>1</v>
      </c>
      <c r="Q88" s="1956" t="b">
        <v>0</v>
      </c>
      <c r="R88" s="1956" t="b">
        <v>0</v>
      </c>
      <c r="S88" s="1956" t="b">
        <v>0</v>
      </c>
      <c r="T88" s="1956">
        <v>19.0</v>
      </c>
      <c r="U88" s="1956">
        <v>0.0</v>
      </c>
      <c r="V88" s="1954"/>
      <c r="W88" s="1954"/>
      <c r="X88" s="1954"/>
      <c r="Y88" s="1954"/>
      <c r="Z88" s="1954"/>
    </row>
    <row r="89">
      <c r="A89" s="1956">
        <v>87.0</v>
      </c>
      <c r="B89" s="1959" t="s">
        <v>696</v>
      </c>
      <c r="C89" s="1956" t="s">
        <v>4259</v>
      </c>
      <c r="D89" s="1956" t="s">
        <v>4198</v>
      </c>
      <c r="E89" s="1958">
        <v>120.0</v>
      </c>
      <c r="F89" s="1958" t="s">
        <v>3301</v>
      </c>
      <c r="G89" s="1958">
        <v>70.0</v>
      </c>
      <c r="H89" s="1958">
        <v>10.0</v>
      </c>
      <c r="I89" s="1958">
        <v>30.0</v>
      </c>
      <c r="J89" s="1958" t="s">
        <v>4194</v>
      </c>
      <c r="K89" s="1958">
        <v>0.0</v>
      </c>
      <c r="L89" s="1956" t="b">
        <v>0</v>
      </c>
      <c r="M89" s="1956" t="b">
        <v>1</v>
      </c>
      <c r="N89" s="1956" t="b">
        <v>0</v>
      </c>
      <c r="O89" s="1956" t="b">
        <v>0</v>
      </c>
      <c r="P89" s="1956" t="b">
        <v>1</v>
      </c>
      <c r="Q89" s="1956" t="b">
        <v>0</v>
      </c>
      <c r="R89" s="1956" t="b">
        <v>0</v>
      </c>
      <c r="S89" s="1956" t="b">
        <v>1</v>
      </c>
      <c r="T89" s="1956">
        <v>17.0</v>
      </c>
      <c r="U89" s="1956">
        <v>0.0</v>
      </c>
      <c r="V89" s="1954"/>
      <c r="W89" s="1954"/>
      <c r="X89" s="1954"/>
      <c r="Y89" s="1954"/>
      <c r="Z89" s="1954"/>
    </row>
    <row r="90">
      <c r="A90" s="1956">
        <v>88.0</v>
      </c>
      <c r="B90" s="1959" t="s">
        <v>253</v>
      </c>
      <c r="C90" s="1956" t="s">
        <v>1061</v>
      </c>
      <c r="D90" s="1956" t="s">
        <v>4193</v>
      </c>
      <c r="E90" s="1958">
        <v>50.0</v>
      </c>
      <c r="F90" s="1958" t="s">
        <v>3418</v>
      </c>
      <c r="G90" s="1958">
        <v>100.0</v>
      </c>
      <c r="H90" s="1958">
        <v>15.0</v>
      </c>
      <c r="I90" s="1958">
        <v>0.0</v>
      </c>
      <c r="J90" s="1958" t="s">
        <v>4194</v>
      </c>
      <c r="K90" s="1958">
        <v>0.0</v>
      </c>
      <c r="L90" s="1956" t="b">
        <v>0</v>
      </c>
      <c r="M90" s="1956" t="b">
        <v>1</v>
      </c>
      <c r="N90" s="1956" t="b">
        <v>0</v>
      </c>
      <c r="O90" s="1956" t="b">
        <v>0</v>
      </c>
      <c r="P90" s="1956" t="b">
        <v>1</v>
      </c>
      <c r="Q90" s="1956" t="b">
        <v>1</v>
      </c>
      <c r="R90" s="1956" t="b">
        <v>0</v>
      </c>
      <c r="S90" s="1956" t="b">
        <v>0</v>
      </c>
      <c r="T90" s="1956">
        <v>5.0</v>
      </c>
      <c r="U90" s="1956">
        <v>4.0</v>
      </c>
      <c r="V90" s="1954"/>
      <c r="W90" s="1954"/>
      <c r="X90" s="1954"/>
      <c r="Y90" s="1954"/>
      <c r="Z90" s="1954"/>
    </row>
    <row r="91">
      <c r="A91" s="1956">
        <v>89.0</v>
      </c>
      <c r="B91" s="1959" t="s">
        <v>296</v>
      </c>
      <c r="C91" s="1956" t="s">
        <v>4260</v>
      </c>
      <c r="D91" s="1956" t="s">
        <v>4193</v>
      </c>
      <c r="E91" s="1958">
        <v>100.0</v>
      </c>
      <c r="F91" s="1958" t="s">
        <v>3312</v>
      </c>
      <c r="G91" s="1958">
        <v>100.0</v>
      </c>
      <c r="H91" s="1958">
        <v>10.0</v>
      </c>
      <c r="I91" s="1958">
        <v>0.0</v>
      </c>
      <c r="J91" s="1958" t="s">
        <v>4230</v>
      </c>
      <c r="K91" s="1958">
        <v>0.0</v>
      </c>
      <c r="L91" s="1956" t="b">
        <v>0</v>
      </c>
      <c r="M91" s="1956" t="b">
        <v>1</v>
      </c>
      <c r="N91" s="1956" t="b">
        <v>0</v>
      </c>
      <c r="O91" s="1956" t="b">
        <v>0</v>
      </c>
      <c r="P91" s="1956" t="b">
        <v>1</v>
      </c>
      <c r="Q91" s="1956" t="b">
        <v>1</v>
      </c>
      <c r="R91" s="1956" t="b">
        <v>0</v>
      </c>
      <c r="S91" s="1956" t="b">
        <v>0</v>
      </c>
      <c r="T91" s="1956">
        <v>18.0</v>
      </c>
      <c r="U91" s="1956">
        <v>4.0</v>
      </c>
      <c r="V91" s="1954"/>
      <c r="W91" s="1954"/>
      <c r="X91" s="1954"/>
      <c r="Y91" s="1954"/>
      <c r="Z91" s="1954"/>
    </row>
    <row r="92">
      <c r="A92" s="1956">
        <v>90.0</v>
      </c>
      <c r="B92" s="1959" t="s">
        <v>312</v>
      </c>
      <c r="C92" s="1956" t="s">
        <v>4205</v>
      </c>
      <c r="D92" s="1956" t="s">
        <v>4193</v>
      </c>
      <c r="E92" s="1958">
        <v>1.0</v>
      </c>
      <c r="F92" s="1958" t="s">
        <v>3312</v>
      </c>
      <c r="G92" s="1958">
        <v>30.0</v>
      </c>
      <c r="H92" s="1958">
        <v>5.0</v>
      </c>
      <c r="I92" s="1958">
        <v>0.0</v>
      </c>
      <c r="J92" s="1958" t="s">
        <v>4194</v>
      </c>
      <c r="K92" s="1958">
        <v>0.0</v>
      </c>
      <c r="L92" s="1956" t="b">
        <v>0</v>
      </c>
      <c r="M92" s="1956" t="b">
        <v>1</v>
      </c>
      <c r="N92" s="1956" t="b">
        <v>0</v>
      </c>
      <c r="O92" s="1956" t="b">
        <v>0</v>
      </c>
      <c r="P92" s="1956" t="b">
        <v>1</v>
      </c>
      <c r="Q92" s="1956" t="b">
        <v>0</v>
      </c>
      <c r="R92" s="1956" t="b">
        <v>0</v>
      </c>
      <c r="S92" s="1956" t="b">
        <v>1</v>
      </c>
      <c r="T92" s="1956">
        <v>9.0</v>
      </c>
      <c r="U92" s="1956">
        <v>4.0</v>
      </c>
      <c r="V92" s="1954"/>
      <c r="W92" s="1954"/>
      <c r="X92" s="1954"/>
      <c r="Y92" s="1954"/>
      <c r="Z92" s="1954"/>
    </row>
    <row r="93">
      <c r="A93" s="1956">
        <v>91.0</v>
      </c>
      <c r="B93" s="1959" t="s">
        <v>317</v>
      </c>
      <c r="C93" s="1956" t="s">
        <v>1061</v>
      </c>
      <c r="D93" s="1956" t="s">
        <v>4193</v>
      </c>
      <c r="E93" s="1958">
        <v>60.0</v>
      </c>
      <c r="F93" s="1958" t="s">
        <v>3312</v>
      </c>
      <c r="G93" s="1958">
        <v>100.0</v>
      </c>
      <c r="H93" s="1958">
        <v>10.0</v>
      </c>
      <c r="I93" s="1958">
        <v>0.0</v>
      </c>
      <c r="J93" s="1958" t="s">
        <v>4194</v>
      </c>
      <c r="K93" s="1958">
        <v>0.0</v>
      </c>
      <c r="L93" s="1956" t="b">
        <v>1</v>
      </c>
      <c r="M93" s="1956" t="b">
        <v>1</v>
      </c>
      <c r="N93" s="1956" t="b">
        <v>0</v>
      </c>
      <c r="O93" s="1956" t="b">
        <v>0</v>
      </c>
      <c r="P93" s="1956" t="b">
        <v>1</v>
      </c>
      <c r="Q93" s="1956" t="b">
        <v>1</v>
      </c>
      <c r="R93" s="1956" t="b">
        <v>0</v>
      </c>
      <c r="S93" s="1956" t="b">
        <v>0</v>
      </c>
      <c r="T93" s="1956">
        <v>6.0</v>
      </c>
      <c r="U93" s="1956">
        <v>3.0</v>
      </c>
      <c r="V93" s="1954"/>
      <c r="W93" s="1954"/>
      <c r="X93" s="1954"/>
      <c r="Y93" s="1954"/>
      <c r="Z93" s="1954"/>
    </row>
    <row r="94">
      <c r="A94" s="1956">
        <v>92.0</v>
      </c>
      <c r="B94" s="1959" t="s">
        <v>42</v>
      </c>
      <c r="C94" s="1956" t="s">
        <v>4261</v>
      </c>
      <c r="D94" s="1956" t="s">
        <v>5</v>
      </c>
      <c r="E94" s="1958">
        <v>0.0</v>
      </c>
      <c r="F94" s="1958" t="s">
        <v>3246</v>
      </c>
      <c r="G94" s="1958">
        <v>100.0</v>
      </c>
      <c r="H94" s="1958">
        <v>10.0</v>
      </c>
      <c r="I94" s="1958">
        <v>0.0</v>
      </c>
      <c r="J94" s="1958" t="s">
        <v>4194</v>
      </c>
      <c r="K94" s="1958">
        <v>0.0</v>
      </c>
      <c r="L94" s="1956" t="b">
        <v>0</v>
      </c>
      <c r="M94" s="1956" t="b">
        <v>1</v>
      </c>
      <c r="N94" s="1956" t="b">
        <v>1</v>
      </c>
      <c r="O94" s="1956" t="b">
        <v>0</v>
      </c>
      <c r="P94" s="1956" t="b">
        <v>1</v>
      </c>
      <c r="Q94" s="1956" t="b">
        <v>0</v>
      </c>
      <c r="R94" s="1956" t="b">
        <v>0</v>
      </c>
      <c r="S94" s="1956" t="b">
        <v>0</v>
      </c>
      <c r="T94" s="1956">
        <v>19.0</v>
      </c>
      <c r="U94" s="1956">
        <v>3.0</v>
      </c>
      <c r="V94" s="1954"/>
      <c r="W94" s="1954"/>
      <c r="X94" s="1954"/>
      <c r="Y94" s="1954"/>
      <c r="Z94" s="1954"/>
    </row>
    <row r="95">
      <c r="A95" s="1956">
        <v>93.0</v>
      </c>
      <c r="B95" s="1959" t="s">
        <v>141</v>
      </c>
      <c r="C95" s="1956" t="s">
        <v>4241</v>
      </c>
      <c r="D95" s="1956" t="s">
        <v>4198</v>
      </c>
      <c r="E95" s="1958">
        <v>50.0</v>
      </c>
      <c r="F95" s="1958" t="s">
        <v>473</v>
      </c>
      <c r="G95" s="1958">
        <v>100.0</v>
      </c>
      <c r="H95" s="1958">
        <v>25.0</v>
      </c>
      <c r="I95" s="1958">
        <v>30.0</v>
      </c>
      <c r="J95" s="1958" t="s">
        <v>4194</v>
      </c>
      <c r="K95" s="1958">
        <v>0.0</v>
      </c>
      <c r="L95" s="1956" t="b">
        <v>0</v>
      </c>
      <c r="M95" s="1956" t="b">
        <v>1</v>
      </c>
      <c r="N95" s="1956" t="b">
        <v>0</v>
      </c>
      <c r="O95" s="1956" t="b">
        <v>0</v>
      </c>
      <c r="P95" s="1956" t="b">
        <v>1</v>
      </c>
      <c r="Q95" s="1956" t="b">
        <v>0</v>
      </c>
      <c r="R95" s="1956" t="b">
        <v>0</v>
      </c>
      <c r="S95" s="1956" t="b">
        <v>0</v>
      </c>
      <c r="T95" s="1956">
        <v>5.0</v>
      </c>
      <c r="U95" s="1956">
        <v>3.0</v>
      </c>
      <c r="V95" s="1954"/>
      <c r="W95" s="1954"/>
      <c r="X95" s="1954"/>
      <c r="Y95" s="1954"/>
      <c r="Z95" s="1954"/>
    </row>
    <row r="96">
      <c r="A96" s="1956">
        <v>94.0</v>
      </c>
      <c r="B96" s="1959" t="s">
        <v>473</v>
      </c>
      <c r="C96" s="1956" t="s">
        <v>4235</v>
      </c>
      <c r="D96" s="1956" t="s">
        <v>4198</v>
      </c>
      <c r="E96" s="1958">
        <v>90.0</v>
      </c>
      <c r="F96" s="1958" t="s">
        <v>473</v>
      </c>
      <c r="G96" s="1958">
        <v>100.0</v>
      </c>
      <c r="H96" s="1958">
        <v>10.0</v>
      </c>
      <c r="I96" s="1958">
        <v>10.0</v>
      </c>
      <c r="J96" s="1958" t="s">
        <v>4194</v>
      </c>
      <c r="K96" s="1958">
        <v>0.0</v>
      </c>
      <c r="L96" s="1956" t="b">
        <v>0</v>
      </c>
      <c r="M96" s="1956" t="b">
        <v>1</v>
      </c>
      <c r="N96" s="1956" t="b">
        <v>0</v>
      </c>
      <c r="O96" s="1956" t="b">
        <v>0</v>
      </c>
      <c r="P96" s="1956" t="b">
        <v>1</v>
      </c>
      <c r="Q96" s="1956" t="b">
        <v>0</v>
      </c>
      <c r="R96" s="1956" t="b">
        <v>0</v>
      </c>
      <c r="S96" s="1956" t="b">
        <v>0</v>
      </c>
      <c r="T96" s="1956">
        <v>17.0</v>
      </c>
      <c r="U96" s="1956">
        <v>3.0</v>
      </c>
      <c r="V96" s="1954"/>
      <c r="W96" s="1954"/>
      <c r="X96" s="1954"/>
      <c r="Y96" s="1954"/>
      <c r="Z96" s="1954"/>
    </row>
    <row r="97">
      <c r="A97" s="1956">
        <v>95.0</v>
      </c>
      <c r="B97" s="1959" t="s">
        <v>107</v>
      </c>
      <c r="C97" s="1956" t="s">
        <v>4229</v>
      </c>
      <c r="D97" s="1956" t="s">
        <v>5</v>
      </c>
      <c r="E97" s="1958">
        <v>0.0</v>
      </c>
      <c r="F97" s="1958" t="s">
        <v>473</v>
      </c>
      <c r="G97" s="1958">
        <v>70.0</v>
      </c>
      <c r="H97" s="1958">
        <v>20.0</v>
      </c>
      <c r="I97" s="1958">
        <v>0.0</v>
      </c>
      <c r="J97" s="1958" t="s">
        <v>4194</v>
      </c>
      <c r="K97" s="1958">
        <v>0.0</v>
      </c>
      <c r="L97" s="1956" t="b">
        <v>0</v>
      </c>
      <c r="M97" s="1956" t="b">
        <v>1</v>
      </c>
      <c r="N97" s="1956" t="b">
        <v>1</v>
      </c>
      <c r="O97" s="1956" t="b">
        <v>0</v>
      </c>
      <c r="P97" s="1956" t="b">
        <v>1</v>
      </c>
      <c r="Q97" s="1956" t="b">
        <v>0</v>
      </c>
      <c r="R97" s="1956" t="b">
        <v>0</v>
      </c>
      <c r="S97" s="1956" t="b">
        <v>0</v>
      </c>
      <c r="T97" s="1956">
        <v>19.0</v>
      </c>
      <c r="U97" s="1956">
        <v>3.0</v>
      </c>
      <c r="V97" s="1954"/>
      <c r="W97" s="1954"/>
      <c r="X97" s="1954"/>
      <c r="Y97" s="1954"/>
      <c r="Z97" s="1954"/>
    </row>
    <row r="98">
      <c r="A98" s="1956">
        <v>96.0</v>
      </c>
      <c r="B98" s="1959" t="s">
        <v>594</v>
      </c>
      <c r="C98" s="1956" t="s">
        <v>4262</v>
      </c>
      <c r="D98" s="1956" t="s">
        <v>5</v>
      </c>
      <c r="E98" s="1958">
        <v>0.0</v>
      </c>
      <c r="F98" s="1958" t="s">
        <v>473</v>
      </c>
      <c r="G98" s="1958">
        <v>0.0</v>
      </c>
      <c r="H98" s="1958">
        <v>1.0</v>
      </c>
      <c r="I98" s="1958">
        <v>0.0</v>
      </c>
      <c r="J98" s="1958" t="s">
        <v>4210</v>
      </c>
      <c r="K98" s="1958">
        <v>0.0</v>
      </c>
      <c r="L98" s="1956" t="b">
        <v>0</v>
      </c>
      <c r="M98" s="1956" t="b">
        <v>0</v>
      </c>
      <c r="N98" s="1956" t="b">
        <v>0</v>
      </c>
      <c r="O98" s="1956" t="b">
        <v>1</v>
      </c>
      <c r="P98" s="1956" t="b">
        <v>0</v>
      </c>
      <c r="Q98" s="1956" t="b">
        <v>0</v>
      </c>
      <c r="R98" s="1956" t="b">
        <v>0</v>
      </c>
      <c r="S98" s="1956" t="b">
        <v>0</v>
      </c>
      <c r="T98" s="1956">
        <v>11.0</v>
      </c>
      <c r="U98" s="1956">
        <v>1.0</v>
      </c>
      <c r="V98" s="1954"/>
      <c r="W98" s="1954"/>
      <c r="X98" s="1954"/>
      <c r="Y98" s="1954"/>
      <c r="Z98" s="1954"/>
    </row>
    <row r="99">
      <c r="A99" s="1956">
        <v>97.0</v>
      </c>
      <c r="B99" s="1959" t="s">
        <v>454</v>
      </c>
      <c r="C99" s="1956" t="s">
        <v>4263</v>
      </c>
      <c r="D99" s="1956" t="s">
        <v>5</v>
      </c>
      <c r="E99" s="1958">
        <v>0.0</v>
      </c>
      <c r="F99" s="1958" t="s">
        <v>473</v>
      </c>
      <c r="G99" s="1958">
        <v>0.0</v>
      </c>
      <c r="H99" s="1958">
        <v>1.0</v>
      </c>
      <c r="I99" s="1958">
        <v>0.0</v>
      </c>
      <c r="J99" s="1958" t="s">
        <v>4210</v>
      </c>
      <c r="K99" s="1958">
        <v>0.0</v>
      </c>
      <c r="L99" s="1956" t="b">
        <v>0</v>
      </c>
      <c r="M99" s="1956" t="b">
        <v>0</v>
      </c>
      <c r="N99" s="1956" t="b">
        <v>0</v>
      </c>
      <c r="O99" s="1956" t="b">
        <v>1</v>
      </c>
      <c r="P99" s="1956" t="b">
        <v>0</v>
      </c>
      <c r="Q99" s="1956" t="b">
        <v>0</v>
      </c>
      <c r="R99" s="1956" t="b">
        <v>0</v>
      </c>
      <c r="S99" s="1956" t="b">
        <v>1</v>
      </c>
      <c r="T99" s="1956">
        <v>1.0</v>
      </c>
      <c r="U99" s="1956">
        <v>0.0</v>
      </c>
      <c r="V99" s="1954"/>
      <c r="W99" s="1954"/>
      <c r="X99" s="1954"/>
      <c r="Y99" s="1954"/>
      <c r="Z99" s="1954"/>
    </row>
    <row r="100">
      <c r="A100" s="1956">
        <v>98.0</v>
      </c>
      <c r="B100" s="1959" t="s">
        <v>28</v>
      </c>
      <c r="C100" s="1956" t="s">
        <v>4264</v>
      </c>
      <c r="D100" s="1956" t="s">
        <v>4193</v>
      </c>
      <c r="E100" s="1958">
        <v>40.0</v>
      </c>
      <c r="F100" s="1958" t="s">
        <v>3241</v>
      </c>
      <c r="G100" s="1958">
        <v>100.0</v>
      </c>
      <c r="H100" s="1958">
        <v>30.0</v>
      </c>
      <c r="I100" s="1958">
        <v>0.0</v>
      </c>
      <c r="J100" s="1958" t="s">
        <v>4194</v>
      </c>
      <c r="K100" s="1958">
        <v>1.0</v>
      </c>
      <c r="L100" s="1956" t="b">
        <v>1</v>
      </c>
      <c r="M100" s="1956" t="b">
        <v>1</v>
      </c>
      <c r="N100" s="1956" t="b">
        <v>0</v>
      </c>
      <c r="O100" s="1956" t="b">
        <v>0</v>
      </c>
      <c r="P100" s="1956" t="b">
        <v>1</v>
      </c>
      <c r="Q100" s="1956" t="b">
        <v>1</v>
      </c>
      <c r="R100" s="1956" t="b">
        <v>1</v>
      </c>
      <c r="S100" s="1956" t="b">
        <v>0</v>
      </c>
      <c r="T100" s="1956">
        <v>1.0</v>
      </c>
      <c r="U100" s="1956">
        <v>0.0</v>
      </c>
      <c r="V100" s="1954"/>
      <c r="W100" s="1954"/>
      <c r="X100" s="1954"/>
      <c r="Y100" s="1954"/>
      <c r="Z100" s="1954"/>
    </row>
    <row r="101">
      <c r="A101" s="1956">
        <v>99.0</v>
      </c>
      <c r="B101" s="1959" t="s">
        <v>876</v>
      </c>
      <c r="C101" s="1956" t="s">
        <v>4265</v>
      </c>
      <c r="D101" s="1956" t="s">
        <v>4193</v>
      </c>
      <c r="E101" s="1958">
        <v>70.0</v>
      </c>
      <c r="F101" s="1958" t="s">
        <v>3373</v>
      </c>
      <c r="G101" s="1958">
        <v>100.0</v>
      </c>
      <c r="H101" s="1958">
        <v>20.0</v>
      </c>
      <c r="I101" s="1958">
        <v>0.0</v>
      </c>
      <c r="J101" s="1958" t="s">
        <v>4194</v>
      </c>
      <c r="K101" s="1958">
        <v>0.0</v>
      </c>
      <c r="L101" s="1956" t="b">
        <v>1</v>
      </c>
      <c r="M101" s="1956" t="b">
        <v>1</v>
      </c>
      <c r="N101" s="1956" t="b">
        <v>0</v>
      </c>
      <c r="O101" s="1956" t="b">
        <v>0</v>
      </c>
      <c r="P101" s="1956" t="b">
        <v>1</v>
      </c>
      <c r="Q101" s="1956" t="b">
        <v>1</v>
      </c>
      <c r="R101" s="1956" t="b">
        <v>0</v>
      </c>
      <c r="S101" s="1956" t="b">
        <v>0</v>
      </c>
      <c r="T101" s="1956">
        <v>11.0</v>
      </c>
      <c r="U101" s="1956">
        <v>0.0</v>
      </c>
      <c r="V101" s="1954"/>
      <c r="W101" s="1954"/>
      <c r="X101" s="1954"/>
      <c r="Y101" s="1954"/>
      <c r="Z101" s="1954"/>
    </row>
    <row r="102">
      <c r="A102" s="1956">
        <v>100.0</v>
      </c>
      <c r="B102" s="1959" t="s">
        <v>2172</v>
      </c>
      <c r="C102" s="1956" t="s">
        <v>4266</v>
      </c>
      <c r="D102" s="1956" t="s">
        <v>5</v>
      </c>
      <c r="E102" s="1958">
        <v>0.0</v>
      </c>
      <c r="F102" s="1958" t="s">
        <v>473</v>
      </c>
      <c r="G102" s="1958">
        <v>0.0</v>
      </c>
      <c r="H102" s="1958">
        <v>20.0</v>
      </c>
      <c r="I102" s="1958">
        <v>0.0</v>
      </c>
      <c r="J102" s="1958" t="s">
        <v>4210</v>
      </c>
      <c r="K102" s="1958">
        <v>1.0</v>
      </c>
      <c r="L102" s="1956" t="b">
        <v>0</v>
      </c>
      <c r="M102" s="1956" t="b">
        <v>0</v>
      </c>
      <c r="N102" s="1956" t="b">
        <v>0</v>
      </c>
      <c r="O102" s="1956" t="b">
        <v>0</v>
      </c>
      <c r="P102" s="1956" t="b">
        <v>0</v>
      </c>
      <c r="Q102" s="1956" t="b">
        <v>0</v>
      </c>
      <c r="R102" s="1956" t="b">
        <v>0</v>
      </c>
      <c r="S102" s="1956" t="b">
        <v>0</v>
      </c>
      <c r="T102" s="1956">
        <v>1.0</v>
      </c>
      <c r="U102" s="1956">
        <v>0.0</v>
      </c>
      <c r="V102" s="1954"/>
      <c r="W102" s="1954"/>
      <c r="X102" s="1954"/>
      <c r="Y102" s="1954"/>
      <c r="Z102" s="1954"/>
    </row>
    <row r="103">
      <c r="A103" s="1956">
        <v>101.0</v>
      </c>
      <c r="B103" s="1959" t="s">
        <v>502</v>
      </c>
      <c r="C103" s="1956" t="s">
        <v>4247</v>
      </c>
      <c r="D103" s="1956" t="s">
        <v>4198</v>
      </c>
      <c r="E103" s="1958">
        <v>1.0</v>
      </c>
      <c r="F103" s="1958" t="s">
        <v>3462</v>
      </c>
      <c r="G103" s="1958">
        <v>100.0</v>
      </c>
      <c r="H103" s="1958">
        <v>15.0</v>
      </c>
      <c r="I103" s="1958">
        <v>0.0</v>
      </c>
      <c r="J103" s="1958" t="s">
        <v>4194</v>
      </c>
      <c r="K103" s="1958">
        <v>0.0</v>
      </c>
      <c r="L103" s="1956" t="b">
        <v>0</v>
      </c>
      <c r="M103" s="1956" t="b">
        <v>1</v>
      </c>
      <c r="N103" s="1956" t="b">
        <v>0</v>
      </c>
      <c r="O103" s="1956" t="b">
        <v>0</v>
      </c>
      <c r="P103" s="1956" t="b">
        <v>1</v>
      </c>
      <c r="Q103" s="1956" t="b">
        <v>1</v>
      </c>
      <c r="R103" s="1956" t="b">
        <v>0</v>
      </c>
      <c r="S103" s="1956" t="b">
        <v>0</v>
      </c>
      <c r="T103" s="1956">
        <v>5.0</v>
      </c>
      <c r="U103" s="1956">
        <v>3.0</v>
      </c>
      <c r="V103" s="1954"/>
      <c r="W103" s="1954"/>
      <c r="X103" s="1954"/>
      <c r="Y103" s="1954"/>
      <c r="Z103" s="1954"/>
    </row>
    <row r="104">
      <c r="A104" s="1956">
        <v>102.0</v>
      </c>
      <c r="B104" s="1959" t="s">
        <v>1045</v>
      </c>
      <c r="C104" s="1956" t="s">
        <v>4267</v>
      </c>
      <c r="D104" s="1956" t="s">
        <v>5</v>
      </c>
      <c r="E104" s="1958">
        <v>0.0</v>
      </c>
      <c r="F104" s="1958" t="s">
        <v>3241</v>
      </c>
      <c r="G104" s="1958">
        <v>0.0</v>
      </c>
      <c r="H104" s="1958">
        <v>10.0</v>
      </c>
      <c r="I104" s="1958">
        <v>0.0</v>
      </c>
      <c r="J104" s="1958" t="s">
        <v>4194</v>
      </c>
      <c r="K104" s="1958">
        <v>0.0</v>
      </c>
      <c r="L104" s="1956" t="b">
        <v>0</v>
      </c>
      <c r="M104" s="1956" t="b">
        <v>1</v>
      </c>
      <c r="N104" s="1956" t="b">
        <v>0</v>
      </c>
      <c r="O104" s="1956" t="b">
        <v>0</v>
      </c>
      <c r="P104" s="1956" t="b">
        <v>0</v>
      </c>
      <c r="Q104" s="1956" t="b">
        <v>0</v>
      </c>
      <c r="R104" s="1956" t="b">
        <v>0</v>
      </c>
      <c r="S104" s="1956" t="b">
        <v>0</v>
      </c>
      <c r="T104" s="1956">
        <v>12.0</v>
      </c>
      <c r="U104" s="1956">
        <v>2.0</v>
      </c>
      <c r="V104" s="1954"/>
      <c r="W104" s="1954"/>
      <c r="X104" s="1954"/>
      <c r="Y104" s="1954"/>
      <c r="Z104" s="1954"/>
    </row>
    <row r="105">
      <c r="A105" s="1956">
        <v>103.0</v>
      </c>
      <c r="B105" s="1959" t="s">
        <v>2044</v>
      </c>
      <c r="C105" s="1956" t="s">
        <v>4268</v>
      </c>
      <c r="D105" s="1956" t="s">
        <v>5</v>
      </c>
      <c r="E105" s="1958">
        <v>0.0</v>
      </c>
      <c r="F105" s="1958" t="s">
        <v>3241</v>
      </c>
      <c r="G105" s="1958">
        <v>100.0</v>
      </c>
      <c r="H105" s="1958">
        <v>5.0</v>
      </c>
      <c r="I105" s="1958">
        <v>0.0</v>
      </c>
      <c r="J105" s="1958" t="s">
        <v>4208</v>
      </c>
      <c r="K105" s="1958">
        <v>0.0</v>
      </c>
      <c r="L105" s="1956" t="b">
        <v>0</v>
      </c>
      <c r="M105" s="1956" t="b">
        <v>1</v>
      </c>
      <c r="N105" s="1956" t="b">
        <v>1</v>
      </c>
      <c r="O105" s="1956" t="b">
        <v>0</v>
      </c>
      <c r="P105" s="1956" t="b">
        <v>1</v>
      </c>
      <c r="Q105" s="1956" t="b">
        <v>0</v>
      </c>
      <c r="R105" s="1956" t="b">
        <v>1</v>
      </c>
      <c r="S105" s="1956" t="b">
        <v>0</v>
      </c>
      <c r="T105" s="1956">
        <v>10.0</v>
      </c>
      <c r="U105" s="1956">
        <v>3.0</v>
      </c>
      <c r="V105" s="1954"/>
      <c r="W105" s="1954"/>
      <c r="X105" s="1954"/>
      <c r="Y105" s="1954"/>
      <c r="Z105" s="1954"/>
    </row>
    <row r="106">
      <c r="A106" s="1956">
        <v>104.0</v>
      </c>
      <c r="B106" s="1959" t="s">
        <v>998</v>
      </c>
      <c r="C106" s="1956" t="s">
        <v>4269</v>
      </c>
      <c r="D106" s="1956" t="s">
        <v>5</v>
      </c>
      <c r="E106" s="1958">
        <v>0.0</v>
      </c>
      <c r="F106" s="1958" t="s">
        <v>3241</v>
      </c>
      <c r="G106" s="1958">
        <v>0.0</v>
      </c>
      <c r="H106" s="1958">
        <v>6.0</v>
      </c>
      <c r="I106" s="1958">
        <v>0.0</v>
      </c>
      <c r="J106" s="1958" t="s">
        <v>4210</v>
      </c>
      <c r="K106" s="1958">
        <v>0.0</v>
      </c>
      <c r="L106" s="1956" t="b">
        <v>0</v>
      </c>
      <c r="M106" s="1956" t="b">
        <v>0</v>
      </c>
      <c r="N106" s="1956" t="b">
        <v>0</v>
      </c>
      <c r="O106" s="1956" t="b">
        <v>1</v>
      </c>
      <c r="P106" s="1956" t="b">
        <v>0</v>
      </c>
      <c r="Q106" s="1956" t="b">
        <v>0</v>
      </c>
      <c r="R106" s="1956" t="b">
        <v>1</v>
      </c>
      <c r="S106" s="1956" t="b">
        <v>0</v>
      </c>
      <c r="T106" s="1956">
        <v>1.0</v>
      </c>
      <c r="U106" s="1956">
        <v>0.0</v>
      </c>
      <c r="V106" s="1954"/>
      <c r="W106" s="1954"/>
      <c r="X106" s="1954"/>
      <c r="Y106" s="1954"/>
      <c r="Z106" s="1954"/>
    </row>
    <row r="107">
      <c r="A107" s="1956">
        <v>105.0</v>
      </c>
      <c r="B107" s="1959" t="s">
        <v>123</v>
      </c>
      <c r="C107" s="1956" t="s">
        <v>4270</v>
      </c>
      <c r="D107" s="1956" t="s">
        <v>5</v>
      </c>
      <c r="E107" s="1958">
        <v>0.0</v>
      </c>
      <c r="F107" s="1958" t="s">
        <v>3241</v>
      </c>
      <c r="G107" s="1958">
        <v>0.0</v>
      </c>
      <c r="H107" s="1958">
        <v>10.0</v>
      </c>
      <c r="I107" s="1958">
        <v>0.0</v>
      </c>
      <c r="J107" s="1958" t="s">
        <v>4210</v>
      </c>
      <c r="K107" s="1958">
        <v>0.0</v>
      </c>
      <c r="L107" s="1956" t="b">
        <v>0</v>
      </c>
      <c r="M107" s="1956" t="b">
        <v>0</v>
      </c>
      <c r="N107" s="1956" t="b">
        <v>0</v>
      </c>
      <c r="O107" s="1956" t="b">
        <v>1</v>
      </c>
      <c r="P107" s="1956" t="b">
        <v>0</v>
      </c>
      <c r="Q107" s="1956" t="b">
        <v>0</v>
      </c>
      <c r="R107" s="1956" t="b">
        <v>1</v>
      </c>
      <c r="S107" s="1956" t="b">
        <v>0</v>
      </c>
      <c r="T107" s="1956">
        <v>8.0</v>
      </c>
      <c r="U107" s="1956">
        <v>3.0</v>
      </c>
      <c r="V107" s="1954"/>
      <c r="W107" s="1954"/>
      <c r="X107" s="1954"/>
      <c r="Y107" s="1954"/>
      <c r="Z107" s="1954"/>
    </row>
    <row r="108">
      <c r="A108" s="1956">
        <v>106.0</v>
      </c>
      <c r="B108" s="1959" t="s">
        <v>4271</v>
      </c>
      <c r="C108" s="1956" t="s">
        <v>4272</v>
      </c>
      <c r="D108" s="1956" t="s">
        <v>5</v>
      </c>
      <c r="E108" s="1958">
        <v>0.0</v>
      </c>
      <c r="F108" s="1958" t="s">
        <v>3241</v>
      </c>
      <c r="G108" s="1958">
        <v>0.0</v>
      </c>
      <c r="H108" s="1958">
        <v>5.0</v>
      </c>
      <c r="I108" s="1958">
        <v>0.0</v>
      </c>
      <c r="J108" s="1958" t="s">
        <v>4210</v>
      </c>
      <c r="K108" s="1958">
        <v>0.0</v>
      </c>
      <c r="L108" s="1956" t="b">
        <v>0</v>
      </c>
      <c r="M108" s="1956" t="b">
        <v>0</v>
      </c>
      <c r="N108" s="1956" t="b">
        <v>0</v>
      </c>
      <c r="O108" s="1956" t="b">
        <v>1</v>
      </c>
      <c r="P108" s="1956" t="b">
        <v>0</v>
      </c>
      <c r="Q108" s="1956" t="b">
        <v>0</v>
      </c>
      <c r="R108" s="1956" t="b">
        <v>1</v>
      </c>
      <c r="S108" s="1956" t="b">
        <v>0</v>
      </c>
      <c r="T108" s="1956">
        <v>13.0</v>
      </c>
      <c r="U108" s="1956">
        <v>4.0</v>
      </c>
      <c r="V108" s="1954"/>
      <c r="W108" s="1954"/>
      <c r="X108" s="1954"/>
      <c r="Y108" s="1954"/>
      <c r="Z108" s="1954"/>
    </row>
    <row r="109">
      <c r="A109" s="1956">
        <v>107.0</v>
      </c>
      <c r="B109" s="1959" t="s">
        <v>453</v>
      </c>
      <c r="C109" s="1956" t="s">
        <v>4273</v>
      </c>
      <c r="D109" s="1956" t="s">
        <v>5</v>
      </c>
      <c r="E109" s="1958">
        <v>0.0</v>
      </c>
      <c r="F109" s="1958" t="s">
        <v>3241</v>
      </c>
      <c r="G109" s="1958">
        <v>0.0</v>
      </c>
      <c r="H109" s="1958">
        <v>3.0</v>
      </c>
      <c r="I109" s="1958">
        <v>0.0</v>
      </c>
      <c r="J109" s="1958" t="s">
        <v>4210</v>
      </c>
      <c r="K109" s="1958">
        <v>0.0</v>
      </c>
      <c r="L109" s="1956" t="b">
        <v>0</v>
      </c>
      <c r="M109" s="1956" t="b">
        <v>0</v>
      </c>
      <c r="N109" s="1956" t="b">
        <v>0</v>
      </c>
      <c r="O109" s="1956" t="b">
        <v>1</v>
      </c>
      <c r="P109" s="1956" t="b">
        <v>0</v>
      </c>
      <c r="Q109" s="1956" t="b">
        <v>0</v>
      </c>
      <c r="R109" s="1956" t="b">
        <v>0</v>
      </c>
      <c r="S109" s="1956" t="b">
        <v>0</v>
      </c>
      <c r="T109" s="1956">
        <v>13.0</v>
      </c>
      <c r="U109" s="1956">
        <v>2.0</v>
      </c>
      <c r="V109" s="1954"/>
      <c r="W109" s="1954"/>
      <c r="X109" s="1954"/>
      <c r="Y109" s="1954"/>
      <c r="Z109" s="1954"/>
    </row>
    <row r="110">
      <c r="A110" s="1956">
        <v>108.0</v>
      </c>
      <c r="B110" s="1959" t="s">
        <v>4274</v>
      </c>
      <c r="C110" s="1956" t="s">
        <v>4219</v>
      </c>
      <c r="D110" s="1956" t="s">
        <v>5</v>
      </c>
      <c r="E110" s="1958">
        <v>0.0</v>
      </c>
      <c r="F110" s="1958" t="s">
        <v>3241</v>
      </c>
      <c r="G110" s="1958">
        <v>100.0</v>
      </c>
      <c r="H110" s="1958">
        <v>5.0</v>
      </c>
      <c r="I110" s="1958">
        <v>0.0</v>
      </c>
      <c r="J110" s="1958" t="s">
        <v>4230</v>
      </c>
      <c r="K110" s="1958">
        <v>0.0</v>
      </c>
      <c r="L110" s="1956" t="b">
        <v>0</v>
      </c>
      <c r="M110" s="1956" t="b">
        <v>1</v>
      </c>
      <c r="N110" s="1956" t="b">
        <v>1</v>
      </c>
      <c r="O110" s="1956" t="b">
        <v>0</v>
      </c>
      <c r="P110" s="1956" t="b">
        <v>1</v>
      </c>
      <c r="Q110" s="1956" t="b">
        <v>0</v>
      </c>
      <c r="R110" s="1956" t="b">
        <v>0</v>
      </c>
      <c r="S110" s="1956" t="b">
        <v>0</v>
      </c>
      <c r="T110" s="1956">
        <v>10.0</v>
      </c>
      <c r="U110" s="1956">
        <v>3.0</v>
      </c>
      <c r="V110" s="1954"/>
      <c r="W110" s="1954"/>
      <c r="X110" s="1954"/>
      <c r="Y110" s="1954"/>
      <c r="Z110" s="1954"/>
    </row>
    <row r="111">
      <c r="A111" s="1956">
        <v>109.0</v>
      </c>
      <c r="B111" s="1959" t="s">
        <v>124</v>
      </c>
      <c r="C111" s="1956" t="s">
        <v>4231</v>
      </c>
      <c r="D111" s="1956" t="s">
        <v>5</v>
      </c>
      <c r="E111" s="1958">
        <v>0.0</v>
      </c>
      <c r="F111" s="1958" t="s">
        <v>3462</v>
      </c>
      <c r="G111" s="1958">
        <v>100.0</v>
      </c>
      <c r="H111" s="1958">
        <v>10.0</v>
      </c>
      <c r="I111" s="1958">
        <v>0.0</v>
      </c>
      <c r="J111" s="1958" t="s">
        <v>4194</v>
      </c>
      <c r="K111" s="1958">
        <v>0.0</v>
      </c>
      <c r="L111" s="1956" t="b">
        <v>0</v>
      </c>
      <c r="M111" s="1956" t="b">
        <v>1</v>
      </c>
      <c r="N111" s="1956" t="b">
        <v>1</v>
      </c>
      <c r="O111" s="1956" t="b">
        <v>0</v>
      </c>
      <c r="P111" s="1956" t="b">
        <v>1</v>
      </c>
      <c r="Q111" s="1956" t="b">
        <v>0</v>
      </c>
      <c r="R111" s="1956" t="b">
        <v>0</v>
      </c>
      <c r="S111" s="1956" t="b">
        <v>0</v>
      </c>
      <c r="T111" s="1956">
        <v>10.0</v>
      </c>
      <c r="U111" s="1956">
        <v>3.0</v>
      </c>
      <c r="V111" s="1954"/>
      <c r="W111" s="1954"/>
      <c r="X111" s="1954"/>
      <c r="Y111" s="1954"/>
      <c r="Z111" s="1954"/>
    </row>
    <row r="112">
      <c r="A112" s="1956">
        <v>110.0</v>
      </c>
      <c r="B112" s="1959" t="s">
        <v>4275</v>
      </c>
      <c r="C112" s="1956" t="s">
        <v>4272</v>
      </c>
      <c r="D112" s="1956" t="s">
        <v>5</v>
      </c>
      <c r="E112" s="1958">
        <v>0.0</v>
      </c>
      <c r="F112" s="1958" t="s">
        <v>3262</v>
      </c>
      <c r="G112" s="1958">
        <v>0.0</v>
      </c>
      <c r="H112" s="1958">
        <v>5.0</v>
      </c>
      <c r="I112" s="1958">
        <v>0.0</v>
      </c>
      <c r="J112" s="1958" t="s">
        <v>4210</v>
      </c>
      <c r="K112" s="1958">
        <v>0.0</v>
      </c>
      <c r="L112" s="1956" t="b">
        <v>0</v>
      </c>
      <c r="M112" s="1956" t="b">
        <v>0</v>
      </c>
      <c r="N112" s="1956" t="b">
        <v>0</v>
      </c>
      <c r="O112" s="1956" t="b">
        <v>1</v>
      </c>
      <c r="P112" s="1956" t="b">
        <v>0</v>
      </c>
      <c r="Q112" s="1956" t="b">
        <v>0</v>
      </c>
      <c r="R112" s="1956" t="b">
        <v>1</v>
      </c>
      <c r="S112" s="1956" t="b">
        <v>0</v>
      </c>
      <c r="T112" s="1956">
        <v>13.0</v>
      </c>
      <c r="U112" s="1956">
        <v>2.0</v>
      </c>
      <c r="V112" s="1954"/>
      <c r="W112" s="1954"/>
      <c r="X112" s="1954"/>
      <c r="Y112" s="1954"/>
      <c r="Z112" s="1954"/>
    </row>
    <row r="113">
      <c r="A113" s="1956">
        <v>111.0</v>
      </c>
      <c r="B113" s="1959" t="s">
        <v>4276</v>
      </c>
      <c r="C113" s="1956" t="s">
        <v>1061</v>
      </c>
      <c r="D113" s="1956" t="s">
        <v>4198</v>
      </c>
      <c r="E113" s="1958">
        <v>100.0</v>
      </c>
      <c r="F113" s="1958" t="s">
        <v>3418</v>
      </c>
      <c r="G113" s="1958">
        <v>100.0</v>
      </c>
      <c r="H113" s="1958">
        <v>15.0</v>
      </c>
      <c r="I113" s="1958">
        <v>0.0</v>
      </c>
      <c r="J113" s="1958" t="s">
        <v>4194</v>
      </c>
      <c r="K113" s="1958">
        <v>0.0</v>
      </c>
      <c r="L113" s="1956" t="b">
        <v>0</v>
      </c>
      <c r="M113" s="1956" t="b">
        <v>0</v>
      </c>
      <c r="N113" s="1956" t="b">
        <v>0</v>
      </c>
      <c r="O113" s="1956" t="b">
        <v>1</v>
      </c>
      <c r="P113" s="1956" t="b">
        <v>0</v>
      </c>
      <c r="Q113" s="1956" t="b">
        <v>0</v>
      </c>
      <c r="R113" s="1956" t="b">
        <v>1</v>
      </c>
      <c r="S113" s="1956" t="b">
        <v>0</v>
      </c>
      <c r="T113" s="1956">
        <v>13.0</v>
      </c>
      <c r="U113" s="1956">
        <v>2.0</v>
      </c>
      <c r="V113" s="1954"/>
      <c r="W113" s="1954"/>
      <c r="X113" s="1954"/>
      <c r="Y113" s="1954"/>
      <c r="Z113" s="1954"/>
    </row>
    <row r="114">
      <c r="A114" s="1956">
        <v>112.0</v>
      </c>
      <c r="B114" s="1959" t="s">
        <v>1140</v>
      </c>
      <c r="C114" s="1956" t="s">
        <v>4277</v>
      </c>
      <c r="D114" s="1956" t="s">
        <v>5</v>
      </c>
      <c r="E114" s="1958">
        <v>0.0</v>
      </c>
      <c r="F114" s="1958" t="s">
        <v>473</v>
      </c>
      <c r="G114" s="1958">
        <v>0.0</v>
      </c>
      <c r="H114" s="1958">
        <v>5.0</v>
      </c>
      <c r="I114" s="1958">
        <v>0.0</v>
      </c>
      <c r="J114" s="1958" t="s">
        <v>4210</v>
      </c>
      <c r="K114" s="1958">
        <v>0.0</v>
      </c>
      <c r="L114" s="1956" t="b">
        <v>0</v>
      </c>
      <c r="M114" s="1956" t="b">
        <v>0</v>
      </c>
      <c r="N114" s="1956" t="b">
        <v>0</v>
      </c>
      <c r="O114" s="1956" t="b">
        <v>1</v>
      </c>
      <c r="P114" s="1956" t="b">
        <v>0</v>
      </c>
      <c r="Q114" s="1956" t="b">
        <v>0</v>
      </c>
      <c r="R114" s="1956" t="b">
        <v>1</v>
      </c>
      <c r="S114" s="1956" t="b">
        <v>0</v>
      </c>
      <c r="T114" s="1956">
        <v>13.0</v>
      </c>
      <c r="U114" s="1956">
        <v>0.0</v>
      </c>
      <c r="V114" s="1954"/>
      <c r="W114" s="1954"/>
      <c r="X114" s="1954"/>
      <c r="Y114" s="1954"/>
      <c r="Z114" s="1954"/>
    </row>
    <row r="115">
      <c r="A115" s="1956">
        <v>113.0</v>
      </c>
      <c r="B115" s="1959" t="s">
        <v>102</v>
      </c>
      <c r="C115" s="1956" t="s">
        <v>4278</v>
      </c>
      <c r="D115" s="1956" t="s">
        <v>5</v>
      </c>
      <c r="E115" s="1958">
        <v>0.0</v>
      </c>
      <c r="F115" s="1958" t="s">
        <v>473</v>
      </c>
      <c r="G115" s="1958">
        <v>0.0</v>
      </c>
      <c r="H115" s="1958">
        <v>2.0</v>
      </c>
      <c r="I115" s="1958">
        <v>0.0</v>
      </c>
      <c r="J115" s="1958" t="s">
        <v>4238</v>
      </c>
      <c r="K115" s="1958">
        <v>0.0</v>
      </c>
      <c r="L115" s="1956" t="b">
        <v>0</v>
      </c>
      <c r="M115" s="1956" t="b">
        <v>0</v>
      </c>
      <c r="N115" s="1956" t="b">
        <v>0</v>
      </c>
      <c r="O115" s="1956" t="b">
        <v>1</v>
      </c>
      <c r="P115" s="1956" t="b">
        <v>0</v>
      </c>
      <c r="Q115" s="1956" t="b">
        <v>0</v>
      </c>
      <c r="R115" s="1956" t="b">
        <v>1</v>
      </c>
      <c r="S115" s="1956" t="b">
        <v>0</v>
      </c>
      <c r="T115" s="1956">
        <v>13.0</v>
      </c>
      <c r="U115" s="1956">
        <v>1.0</v>
      </c>
      <c r="V115" s="1954"/>
      <c r="W115" s="1954"/>
      <c r="X115" s="1954"/>
      <c r="Y115" s="1954"/>
      <c r="Z115" s="1954"/>
    </row>
    <row r="116">
      <c r="A116" s="1956">
        <v>114.0</v>
      </c>
      <c r="B116" s="1959" t="s">
        <v>4279</v>
      </c>
      <c r="C116" s="1956" t="s">
        <v>4280</v>
      </c>
      <c r="D116" s="1956" t="s">
        <v>5</v>
      </c>
      <c r="E116" s="1958">
        <v>0.0</v>
      </c>
      <c r="F116" s="1958" t="s">
        <v>3450</v>
      </c>
      <c r="G116" s="1958">
        <v>0.0</v>
      </c>
      <c r="H116" s="1958">
        <v>30.0</v>
      </c>
      <c r="I116" s="1958">
        <v>0.0</v>
      </c>
      <c r="J116" s="1958" t="s">
        <v>4281</v>
      </c>
      <c r="K116" s="1958">
        <v>0.0</v>
      </c>
      <c r="L116" s="1956" t="b">
        <v>0</v>
      </c>
      <c r="M116" s="1956" t="b">
        <v>0</v>
      </c>
      <c r="N116" s="1956" t="b">
        <v>0</v>
      </c>
      <c r="O116" s="1956" t="b">
        <v>0</v>
      </c>
      <c r="P116" s="1956" t="b">
        <v>0</v>
      </c>
      <c r="Q116" s="1956" t="b">
        <v>0</v>
      </c>
      <c r="R116" s="1956" t="b">
        <v>0</v>
      </c>
      <c r="S116" s="1956" t="b">
        <v>0</v>
      </c>
      <c r="T116" s="1956">
        <v>13.0</v>
      </c>
      <c r="U116" s="1956">
        <v>1.0</v>
      </c>
      <c r="V116" s="1954"/>
      <c r="W116" s="1954"/>
      <c r="X116" s="1954"/>
      <c r="Y116" s="1954"/>
      <c r="Z116" s="1954"/>
    </row>
    <row r="117">
      <c r="A117" s="1956">
        <v>115.0</v>
      </c>
      <c r="B117" s="1959" t="s">
        <v>100</v>
      </c>
      <c r="C117" s="1956" t="s">
        <v>4282</v>
      </c>
      <c r="D117" s="1956" t="s">
        <v>5</v>
      </c>
      <c r="E117" s="1958">
        <v>0.0</v>
      </c>
      <c r="F117" s="1958" t="s">
        <v>473</v>
      </c>
      <c r="G117" s="1958">
        <v>0.0</v>
      </c>
      <c r="H117" s="1958">
        <v>2.0</v>
      </c>
      <c r="I117" s="1958">
        <v>0.0</v>
      </c>
      <c r="J117" s="1958" t="s">
        <v>4238</v>
      </c>
      <c r="K117" s="1958">
        <v>0.0</v>
      </c>
      <c r="L117" s="1956" t="b">
        <v>0</v>
      </c>
      <c r="M117" s="1956" t="b">
        <v>0</v>
      </c>
      <c r="N117" s="1956" t="b">
        <v>0</v>
      </c>
      <c r="O117" s="1956" t="b">
        <v>1</v>
      </c>
      <c r="P117" s="1956" t="b">
        <v>0</v>
      </c>
      <c r="Q117" s="1956" t="b">
        <v>0</v>
      </c>
      <c r="R117" s="1956" t="b">
        <v>1</v>
      </c>
      <c r="S117" s="1956" t="b">
        <v>0</v>
      </c>
      <c r="T117" s="1956">
        <v>13.0</v>
      </c>
      <c r="U117" s="1956">
        <v>3.0</v>
      </c>
      <c r="V117" s="1954"/>
      <c r="W117" s="1954"/>
      <c r="X117" s="1954"/>
      <c r="Y117" s="1954"/>
      <c r="Z117" s="1954"/>
    </row>
    <row r="118">
      <c r="A118" s="1956">
        <v>116.0</v>
      </c>
      <c r="B118" s="1959" t="s">
        <v>2166</v>
      </c>
      <c r="C118" s="1956" t="s">
        <v>4283</v>
      </c>
      <c r="D118" s="1956" t="s">
        <v>5</v>
      </c>
      <c r="E118" s="1958">
        <v>0.0</v>
      </c>
      <c r="F118" s="1958" t="s">
        <v>3241</v>
      </c>
      <c r="G118" s="1958">
        <v>0.0</v>
      </c>
      <c r="H118" s="1958">
        <v>5.0</v>
      </c>
      <c r="I118" s="1958">
        <v>0.0</v>
      </c>
      <c r="J118" s="1958" t="s">
        <v>4210</v>
      </c>
      <c r="K118" s="1958">
        <v>0.0</v>
      </c>
      <c r="L118" s="1956" t="b">
        <v>0</v>
      </c>
      <c r="M118" s="1956" t="b">
        <v>0</v>
      </c>
      <c r="N118" s="1956" t="b">
        <v>0</v>
      </c>
      <c r="O118" s="1956" t="b">
        <v>1</v>
      </c>
      <c r="P118" s="1956" t="b">
        <v>0</v>
      </c>
      <c r="Q118" s="1956" t="b">
        <v>0</v>
      </c>
      <c r="R118" s="1956" t="b">
        <v>1</v>
      </c>
      <c r="S118" s="1956" t="b">
        <v>0</v>
      </c>
      <c r="T118" s="1956">
        <v>11.0</v>
      </c>
      <c r="U118" s="1956">
        <v>0.0</v>
      </c>
      <c r="V118" s="1954"/>
      <c r="W118" s="1954"/>
      <c r="X118" s="1954"/>
      <c r="Y118" s="1954"/>
      <c r="Z118" s="1954"/>
    </row>
    <row r="119">
      <c r="A119" s="1956">
        <v>117.0</v>
      </c>
      <c r="B119" s="1959" t="s">
        <v>63</v>
      </c>
      <c r="C119" s="1956" t="s">
        <v>4284</v>
      </c>
      <c r="D119" s="1956" t="s">
        <v>4193</v>
      </c>
      <c r="E119" s="1958">
        <v>1.0</v>
      </c>
      <c r="F119" s="1958" t="s">
        <v>3645</v>
      </c>
      <c r="G119" s="1958">
        <v>0.0</v>
      </c>
      <c r="H119" s="1958">
        <v>10.0</v>
      </c>
      <c r="I119" s="1958">
        <v>0.0</v>
      </c>
      <c r="J119" s="1958" t="s">
        <v>4194</v>
      </c>
      <c r="K119" s="1958">
        <v>-1.0</v>
      </c>
      <c r="L119" s="1956" t="b">
        <v>0</v>
      </c>
      <c r="M119" s="1956" t="b">
        <v>1</v>
      </c>
      <c r="N119" s="1956" t="b">
        <v>0</v>
      </c>
      <c r="O119" s="1956" t="b">
        <v>0</v>
      </c>
      <c r="P119" s="1956" t="b">
        <v>0</v>
      </c>
      <c r="Q119" s="1956" t="b">
        <v>1</v>
      </c>
      <c r="R119" s="1956" t="b">
        <v>1</v>
      </c>
      <c r="S119" s="1956" t="b">
        <v>0</v>
      </c>
      <c r="T119" s="1956">
        <v>15.0</v>
      </c>
      <c r="U119" s="1956">
        <v>4.0</v>
      </c>
      <c r="V119" s="1954"/>
      <c r="W119" s="1954"/>
      <c r="X119" s="1954"/>
      <c r="Y119" s="1954"/>
      <c r="Z119" s="1954"/>
    </row>
    <row r="120">
      <c r="A120" s="1956">
        <v>118.0</v>
      </c>
      <c r="B120" s="1959" t="s">
        <v>77</v>
      </c>
      <c r="C120" s="1956" t="s">
        <v>4285</v>
      </c>
      <c r="D120" s="1956" t="s">
        <v>5</v>
      </c>
      <c r="E120" s="1958">
        <v>0.0</v>
      </c>
      <c r="F120" s="1958" t="s">
        <v>3241</v>
      </c>
      <c r="G120" s="1958">
        <v>0.0</v>
      </c>
      <c r="H120" s="1958">
        <v>40.0</v>
      </c>
      <c r="I120" s="1958">
        <v>0.0</v>
      </c>
      <c r="J120" s="1958" t="s">
        <v>4246</v>
      </c>
      <c r="K120" s="1958">
        <v>0.0</v>
      </c>
      <c r="L120" s="1956" t="b">
        <v>0</v>
      </c>
      <c r="M120" s="1956" t="b">
        <v>0</v>
      </c>
      <c r="N120" s="1956" t="b">
        <v>0</v>
      </c>
      <c r="O120" s="1956" t="b">
        <v>0</v>
      </c>
      <c r="P120" s="1956" t="b">
        <v>0</v>
      </c>
      <c r="Q120" s="1956" t="b">
        <v>0</v>
      </c>
      <c r="R120" s="1956" t="b">
        <v>1</v>
      </c>
      <c r="S120" s="1956" t="b">
        <v>0</v>
      </c>
      <c r="T120" s="1956">
        <v>14.0</v>
      </c>
      <c r="U120" s="1956">
        <v>2.0</v>
      </c>
      <c r="V120" s="1954"/>
      <c r="W120" s="1954"/>
      <c r="X120" s="1954"/>
      <c r="Y120" s="1954"/>
      <c r="Z120" s="1954"/>
    </row>
    <row r="121">
      <c r="A121" s="1956">
        <v>119.0</v>
      </c>
      <c r="B121" s="1959" t="s">
        <v>2489</v>
      </c>
      <c r="C121" s="1956" t="s">
        <v>4286</v>
      </c>
      <c r="D121" s="1956" t="s">
        <v>5</v>
      </c>
      <c r="E121" s="1958">
        <v>0.0</v>
      </c>
      <c r="F121" s="1958" t="s">
        <v>3260</v>
      </c>
      <c r="G121" s="1958">
        <v>0.0</v>
      </c>
      <c r="H121" s="1958">
        <v>20.0</v>
      </c>
      <c r="I121" s="1958">
        <v>0.0</v>
      </c>
      <c r="J121" s="1958" t="s">
        <v>4246</v>
      </c>
      <c r="K121" s="1958">
        <v>0.0</v>
      </c>
      <c r="L121" s="1956" t="b">
        <v>0</v>
      </c>
      <c r="M121" s="1956" t="b">
        <v>0</v>
      </c>
      <c r="N121" s="1956" t="b">
        <v>0</v>
      </c>
      <c r="O121" s="1956" t="b">
        <v>0</v>
      </c>
      <c r="P121" s="1956" t="b">
        <v>0</v>
      </c>
      <c r="Q121" s="1956" t="b">
        <v>0</v>
      </c>
      <c r="R121" s="1956" t="b">
        <v>0</v>
      </c>
      <c r="S121" s="1956" t="b">
        <v>0</v>
      </c>
      <c r="T121" s="1956">
        <v>15.0</v>
      </c>
      <c r="U121" s="1956">
        <v>3.0</v>
      </c>
      <c r="V121" s="1954"/>
      <c r="W121" s="1954"/>
      <c r="X121" s="1954"/>
      <c r="Y121" s="1954"/>
      <c r="Z121" s="1954"/>
    </row>
    <row r="122">
      <c r="A122" s="1956">
        <v>120.0</v>
      </c>
      <c r="B122" s="1959" t="s">
        <v>4287</v>
      </c>
      <c r="C122" s="1956" t="s">
        <v>4288</v>
      </c>
      <c r="D122" s="1956" t="s">
        <v>4193</v>
      </c>
      <c r="E122" s="1958">
        <v>200.0</v>
      </c>
      <c r="F122" s="1958" t="s">
        <v>3241</v>
      </c>
      <c r="G122" s="1958">
        <v>100.0</v>
      </c>
      <c r="H122" s="1958">
        <v>5.0</v>
      </c>
      <c r="I122" s="1958">
        <v>0.0</v>
      </c>
      <c r="J122" s="1958" t="s">
        <v>4230</v>
      </c>
      <c r="K122" s="1958">
        <v>0.0</v>
      </c>
      <c r="L122" s="1956" t="b">
        <v>0</v>
      </c>
      <c r="M122" s="1956" t="b">
        <v>1</v>
      </c>
      <c r="N122" s="1956" t="b">
        <v>0</v>
      </c>
      <c r="O122" s="1956" t="b">
        <v>0</v>
      </c>
      <c r="P122" s="1956" t="b">
        <v>1</v>
      </c>
      <c r="Q122" s="1956" t="b">
        <v>1</v>
      </c>
      <c r="R122" s="1956" t="b">
        <v>0</v>
      </c>
      <c r="S122" s="1956" t="b">
        <v>0</v>
      </c>
      <c r="T122" s="1956">
        <v>9.0</v>
      </c>
      <c r="U122" s="1956">
        <v>1.0</v>
      </c>
      <c r="V122" s="1954"/>
      <c r="W122" s="1954"/>
      <c r="X122" s="1954"/>
      <c r="Y122" s="1954"/>
      <c r="Z122" s="1954"/>
    </row>
    <row r="123">
      <c r="A123" s="1956">
        <v>121.0</v>
      </c>
      <c r="B123" s="1959" t="s">
        <v>605</v>
      </c>
      <c r="C123" s="1956" t="s">
        <v>1061</v>
      </c>
      <c r="D123" s="1956" t="s">
        <v>4193</v>
      </c>
      <c r="E123" s="1958">
        <v>100.0</v>
      </c>
      <c r="F123" s="1958" t="s">
        <v>3245</v>
      </c>
      <c r="G123" s="1958">
        <v>100.0</v>
      </c>
      <c r="H123" s="1958">
        <v>10.0</v>
      </c>
      <c r="I123" s="1958">
        <v>0.0</v>
      </c>
      <c r="J123" s="1958" t="s">
        <v>4194</v>
      </c>
      <c r="K123" s="1958">
        <v>0.0</v>
      </c>
      <c r="L123" s="1956" t="b">
        <v>0</v>
      </c>
      <c r="M123" s="1956" t="b">
        <v>1</v>
      </c>
      <c r="N123" s="1956" t="b">
        <v>0</v>
      </c>
      <c r="O123" s="1956" t="b">
        <v>0</v>
      </c>
      <c r="P123" s="1956" t="b">
        <v>1</v>
      </c>
      <c r="Q123" s="1956" t="b">
        <v>1</v>
      </c>
      <c r="R123" s="1956" t="b">
        <v>0</v>
      </c>
      <c r="S123" s="1956" t="b">
        <v>0</v>
      </c>
      <c r="T123" s="1956">
        <v>5.0</v>
      </c>
      <c r="U123" s="1956">
        <v>4.0</v>
      </c>
      <c r="V123" s="1954"/>
      <c r="W123" s="1954"/>
      <c r="X123" s="1954"/>
      <c r="Y123" s="1954"/>
      <c r="Z123" s="1954"/>
    </row>
    <row r="124">
      <c r="A124" s="1956">
        <v>122.0</v>
      </c>
      <c r="B124" s="1959" t="s">
        <v>246</v>
      </c>
      <c r="C124" s="1956" t="s">
        <v>4203</v>
      </c>
      <c r="D124" s="1956" t="s">
        <v>4193</v>
      </c>
      <c r="E124" s="1958">
        <v>80.0</v>
      </c>
      <c r="F124" s="1958" t="s">
        <v>3462</v>
      </c>
      <c r="G124" s="1958">
        <v>100.0</v>
      </c>
      <c r="H124" s="1958">
        <v>15.0</v>
      </c>
      <c r="I124" s="1958">
        <v>30.0</v>
      </c>
      <c r="J124" s="1958" t="s">
        <v>4194</v>
      </c>
      <c r="K124" s="1958">
        <v>0.0</v>
      </c>
      <c r="L124" s="1956" t="b">
        <v>1</v>
      </c>
      <c r="M124" s="1956" t="b">
        <v>1</v>
      </c>
      <c r="N124" s="1956" t="b">
        <v>0</v>
      </c>
      <c r="O124" s="1956" t="b">
        <v>0</v>
      </c>
      <c r="P124" s="1956" t="b">
        <v>1</v>
      </c>
      <c r="Q124" s="1956" t="b">
        <v>0</v>
      </c>
      <c r="R124" s="1956" t="b">
        <v>1</v>
      </c>
      <c r="S124" s="1956" t="b">
        <v>0</v>
      </c>
      <c r="T124" s="1956">
        <v>16.0</v>
      </c>
      <c r="U124" s="1956">
        <v>4.0</v>
      </c>
      <c r="V124" s="1954"/>
      <c r="W124" s="1954"/>
      <c r="X124" s="1954"/>
      <c r="Y124" s="1954"/>
      <c r="Z124" s="1954"/>
    </row>
    <row r="125">
      <c r="A125" s="1956">
        <v>123.0</v>
      </c>
      <c r="B125" s="1959" t="s">
        <v>300</v>
      </c>
      <c r="C125" s="1956" t="s">
        <v>4226</v>
      </c>
      <c r="D125" s="1956" t="s">
        <v>4198</v>
      </c>
      <c r="E125" s="1958">
        <v>60.0</v>
      </c>
      <c r="F125" s="1958" t="s">
        <v>3246</v>
      </c>
      <c r="G125" s="1958">
        <v>100.0</v>
      </c>
      <c r="H125" s="1958">
        <v>20.0</v>
      </c>
      <c r="I125" s="1958">
        <v>50.0</v>
      </c>
      <c r="J125" s="1958" t="s">
        <v>4208</v>
      </c>
      <c r="K125" s="1958">
        <v>0.0</v>
      </c>
      <c r="L125" s="1956" t="b">
        <v>0</v>
      </c>
      <c r="M125" s="1956" t="b">
        <v>1</v>
      </c>
      <c r="N125" s="1956" t="b">
        <v>0</v>
      </c>
      <c r="O125" s="1956" t="b">
        <v>0</v>
      </c>
      <c r="P125" s="1956" t="b">
        <v>1</v>
      </c>
      <c r="Q125" s="1956" t="b">
        <v>0</v>
      </c>
      <c r="R125" s="1956" t="b">
        <v>0</v>
      </c>
      <c r="S125" s="1956" t="b">
        <v>0</v>
      </c>
      <c r="T125" s="1956">
        <v>5.0</v>
      </c>
      <c r="U125" s="1956">
        <v>4.0</v>
      </c>
      <c r="V125" s="1954"/>
      <c r="W125" s="1954"/>
      <c r="X125" s="1954"/>
      <c r="Y125" s="1954"/>
      <c r="Z125" s="1954"/>
    </row>
    <row r="126">
      <c r="A126" s="1956">
        <v>124.0</v>
      </c>
      <c r="B126" s="1959" t="s">
        <v>363</v>
      </c>
      <c r="C126" s="1956" t="s">
        <v>4226</v>
      </c>
      <c r="D126" s="1956" t="s">
        <v>4198</v>
      </c>
      <c r="E126" s="1958">
        <v>70.0</v>
      </c>
      <c r="F126" s="1958" t="s">
        <v>3246</v>
      </c>
      <c r="G126" s="1958">
        <v>100.0</v>
      </c>
      <c r="H126" s="1958">
        <v>20.0</v>
      </c>
      <c r="I126" s="1958">
        <v>30.0</v>
      </c>
      <c r="J126" s="1958" t="s">
        <v>4194</v>
      </c>
      <c r="K126" s="1958">
        <v>0.0</v>
      </c>
      <c r="L126" s="1956" t="b">
        <v>0</v>
      </c>
      <c r="M126" s="1956" t="b">
        <v>1</v>
      </c>
      <c r="N126" s="1956" t="b">
        <v>0</v>
      </c>
      <c r="O126" s="1956" t="b">
        <v>0</v>
      </c>
      <c r="P126" s="1956" t="b">
        <v>1</v>
      </c>
      <c r="Q126" s="1956" t="b">
        <v>0</v>
      </c>
      <c r="R126" s="1956" t="b">
        <v>0</v>
      </c>
      <c r="S126" s="1956" t="b">
        <v>0</v>
      </c>
      <c r="T126" s="1956">
        <v>18.0</v>
      </c>
      <c r="U126" s="1956">
        <v>4.0</v>
      </c>
      <c r="V126" s="1954"/>
      <c r="W126" s="1954"/>
      <c r="X126" s="1954"/>
      <c r="Y126" s="1954"/>
      <c r="Z126" s="1954"/>
    </row>
    <row r="127">
      <c r="A127" s="1956">
        <v>125.0</v>
      </c>
      <c r="B127" s="1959" t="s">
        <v>567</v>
      </c>
      <c r="C127" s="1956" t="s">
        <v>4218</v>
      </c>
      <c r="D127" s="1956" t="s">
        <v>4193</v>
      </c>
      <c r="E127" s="1958">
        <v>65.0</v>
      </c>
      <c r="F127" s="1958" t="s">
        <v>3418</v>
      </c>
      <c r="G127" s="1958">
        <v>100.0</v>
      </c>
      <c r="H127" s="1958">
        <v>20.0</v>
      </c>
      <c r="I127" s="1958">
        <v>10.0</v>
      </c>
      <c r="J127" s="1958" t="s">
        <v>4194</v>
      </c>
      <c r="K127" s="1958">
        <v>0.0</v>
      </c>
      <c r="L127" s="1956" t="b">
        <v>0</v>
      </c>
      <c r="M127" s="1956" t="b">
        <v>1</v>
      </c>
      <c r="N127" s="1956" t="b">
        <v>0</v>
      </c>
      <c r="O127" s="1956" t="b">
        <v>0</v>
      </c>
      <c r="P127" s="1956" t="b">
        <v>1</v>
      </c>
      <c r="Q127" s="1956" t="b">
        <v>0</v>
      </c>
      <c r="R127" s="1956" t="b">
        <v>1</v>
      </c>
      <c r="S127" s="1956" t="b">
        <v>0</v>
      </c>
      <c r="T127" s="1956">
        <v>5.0</v>
      </c>
      <c r="U127" s="1956">
        <v>4.0</v>
      </c>
      <c r="V127" s="1954"/>
      <c r="W127" s="1954"/>
      <c r="X127" s="1954"/>
      <c r="Y127" s="1954"/>
      <c r="Z127" s="1954"/>
    </row>
    <row r="128">
      <c r="A128" s="1956">
        <v>126.0</v>
      </c>
      <c r="B128" s="1959" t="s">
        <v>914</v>
      </c>
      <c r="C128" s="1956" t="s">
        <v>4201</v>
      </c>
      <c r="D128" s="1956" t="s">
        <v>4198</v>
      </c>
      <c r="E128" s="1958">
        <v>120.0</v>
      </c>
      <c r="F128" s="1958" t="s">
        <v>3254</v>
      </c>
      <c r="G128" s="1958">
        <v>85.0</v>
      </c>
      <c r="H128" s="1958">
        <v>5.0</v>
      </c>
      <c r="I128" s="1958">
        <v>10.0</v>
      </c>
      <c r="J128" s="1958" t="s">
        <v>4194</v>
      </c>
      <c r="K128" s="1958">
        <v>0.0</v>
      </c>
      <c r="L128" s="1956" t="b">
        <v>0</v>
      </c>
      <c r="M128" s="1956" t="b">
        <v>1</v>
      </c>
      <c r="N128" s="1956" t="b">
        <v>0</v>
      </c>
      <c r="O128" s="1956" t="b">
        <v>0</v>
      </c>
      <c r="P128" s="1956" t="b">
        <v>1</v>
      </c>
      <c r="Q128" s="1956" t="b">
        <v>0</v>
      </c>
      <c r="R128" s="1956" t="b">
        <v>0</v>
      </c>
      <c r="S128" s="1956" t="b">
        <v>1</v>
      </c>
      <c r="T128" s="1956">
        <v>17.0</v>
      </c>
      <c r="U128" s="1956">
        <v>1.0</v>
      </c>
      <c r="V128" s="1954"/>
      <c r="W128" s="1954"/>
      <c r="X128" s="1954"/>
      <c r="Y128" s="1954"/>
      <c r="Z128" s="1954"/>
    </row>
    <row r="129">
      <c r="A129" s="1956">
        <v>127.0</v>
      </c>
      <c r="B129" s="1959" t="s">
        <v>701</v>
      </c>
      <c r="C129" s="1956" t="s">
        <v>4218</v>
      </c>
      <c r="D129" s="1956" t="s">
        <v>4193</v>
      </c>
      <c r="E129" s="1958">
        <v>80.0</v>
      </c>
      <c r="F129" s="1958" t="s">
        <v>3262</v>
      </c>
      <c r="G129" s="1958">
        <v>100.0</v>
      </c>
      <c r="H129" s="1958">
        <v>15.0</v>
      </c>
      <c r="I129" s="1958">
        <v>20.0</v>
      </c>
      <c r="J129" s="1958" t="s">
        <v>4194</v>
      </c>
      <c r="K129" s="1958">
        <v>0.0</v>
      </c>
      <c r="L129" s="1956" t="b">
        <v>1</v>
      </c>
      <c r="M129" s="1956" t="b">
        <v>1</v>
      </c>
      <c r="N129" s="1956" t="b">
        <v>0</v>
      </c>
      <c r="O129" s="1956" t="b">
        <v>0</v>
      </c>
      <c r="P129" s="1956" t="b">
        <v>1</v>
      </c>
      <c r="Q129" s="1956" t="b">
        <v>1</v>
      </c>
      <c r="R129" s="1956" t="b">
        <v>0</v>
      </c>
      <c r="S129" s="1956" t="b">
        <v>1</v>
      </c>
      <c r="T129" s="1956">
        <v>5.0</v>
      </c>
      <c r="U129" s="1956">
        <v>4.0</v>
      </c>
      <c r="V129" s="1954"/>
      <c r="W129" s="1954"/>
      <c r="X129" s="1954"/>
      <c r="Y129" s="1954"/>
      <c r="Z129" s="1954"/>
    </row>
    <row r="130">
      <c r="A130" s="1956">
        <v>128.0</v>
      </c>
      <c r="B130" s="1959" t="s">
        <v>661</v>
      </c>
      <c r="C130" s="1956" t="s">
        <v>4204</v>
      </c>
      <c r="D130" s="1956" t="s">
        <v>4193</v>
      </c>
      <c r="E130" s="1958">
        <v>120.0</v>
      </c>
      <c r="F130" s="1958" t="s">
        <v>3262</v>
      </c>
      <c r="G130" s="1958">
        <v>75.0</v>
      </c>
      <c r="H130" s="1958">
        <v>10.0</v>
      </c>
      <c r="I130" s="1958">
        <v>0.0</v>
      </c>
      <c r="J130" s="1958" t="s">
        <v>4194</v>
      </c>
      <c r="K130" s="1958">
        <v>0.0</v>
      </c>
      <c r="L130" s="1956" t="b">
        <v>1</v>
      </c>
      <c r="M130" s="1956" t="b">
        <v>1</v>
      </c>
      <c r="N130" s="1956" t="b">
        <v>0</v>
      </c>
      <c r="O130" s="1956" t="b">
        <v>0</v>
      </c>
      <c r="P130" s="1956" t="b">
        <v>1</v>
      </c>
      <c r="Q130" s="1956" t="b">
        <v>1</v>
      </c>
      <c r="R130" s="1956" t="b">
        <v>0</v>
      </c>
      <c r="S130" s="1956" t="b">
        <v>0</v>
      </c>
      <c r="T130" s="1956">
        <v>5.0</v>
      </c>
      <c r="U130" s="1956">
        <v>4.0</v>
      </c>
      <c r="V130" s="1954"/>
      <c r="W130" s="1954"/>
      <c r="X130" s="1954"/>
      <c r="Y130" s="1954"/>
      <c r="Z130" s="1954"/>
    </row>
    <row r="131">
      <c r="A131" s="1956">
        <v>129.0</v>
      </c>
      <c r="B131" s="1959" t="s">
        <v>139</v>
      </c>
      <c r="C131" s="1956" t="s">
        <v>4243</v>
      </c>
      <c r="D131" s="1956" t="s">
        <v>4198</v>
      </c>
      <c r="E131" s="1958">
        <v>60.0</v>
      </c>
      <c r="F131" s="1958" t="s">
        <v>3241</v>
      </c>
      <c r="G131" s="1958">
        <v>0.0</v>
      </c>
      <c r="H131" s="1958">
        <v>20.0</v>
      </c>
      <c r="I131" s="1958">
        <v>0.0</v>
      </c>
      <c r="J131" s="1958" t="s">
        <v>4208</v>
      </c>
      <c r="K131" s="1958">
        <v>0.0</v>
      </c>
      <c r="L131" s="1956" t="b">
        <v>0</v>
      </c>
      <c r="M131" s="1956" t="b">
        <v>1</v>
      </c>
      <c r="N131" s="1956" t="b">
        <v>0</v>
      </c>
      <c r="O131" s="1956" t="b">
        <v>0</v>
      </c>
      <c r="P131" s="1956" t="b">
        <v>1</v>
      </c>
      <c r="Q131" s="1956" t="b">
        <v>1</v>
      </c>
      <c r="R131" s="1956" t="b">
        <v>0</v>
      </c>
      <c r="S131" s="1956" t="b">
        <v>0</v>
      </c>
      <c r="T131" s="1956">
        <v>17.0</v>
      </c>
      <c r="U131" s="1956">
        <v>0.0</v>
      </c>
      <c r="V131" s="1954"/>
      <c r="W131" s="1954"/>
      <c r="X131" s="1954"/>
      <c r="Y131" s="1954"/>
      <c r="Z131" s="1954"/>
    </row>
    <row r="132">
      <c r="A132" s="1956">
        <v>130.0</v>
      </c>
      <c r="B132" s="1959" t="s">
        <v>673</v>
      </c>
      <c r="C132" s="1956" t="s">
        <v>1061</v>
      </c>
      <c r="D132" s="1956" t="s">
        <v>4198</v>
      </c>
      <c r="E132" s="1958">
        <v>120.0</v>
      </c>
      <c r="F132" s="1958" t="s">
        <v>3245</v>
      </c>
      <c r="G132" s="1958">
        <v>100.0</v>
      </c>
      <c r="H132" s="1958">
        <v>15.0</v>
      </c>
      <c r="I132" s="1958">
        <v>0.0</v>
      </c>
      <c r="J132" s="1958" t="s">
        <v>4194</v>
      </c>
      <c r="K132" s="1958">
        <v>0.0</v>
      </c>
      <c r="L132" s="1956" t="b">
        <v>0</v>
      </c>
      <c r="M132" s="1956" t="b">
        <v>1</v>
      </c>
      <c r="N132" s="1956" t="b">
        <v>0</v>
      </c>
      <c r="O132" s="1956" t="b">
        <v>0</v>
      </c>
      <c r="P132" s="1956" t="b">
        <v>1</v>
      </c>
      <c r="Q132" s="1956" t="b">
        <v>1</v>
      </c>
      <c r="R132" s="1956" t="b">
        <v>0</v>
      </c>
      <c r="S132" s="1956" t="b">
        <v>0</v>
      </c>
      <c r="T132" s="1956">
        <v>6.0</v>
      </c>
      <c r="U132" s="1956">
        <v>4.0</v>
      </c>
      <c r="V132" s="1954"/>
      <c r="W132" s="1954"/>
      <c r="X132" s="1954"/>
      <c r="Y132" s="1954"/>
      <c r="Z132" s="1954"/>
    </row>
    <row r="133">
      <c r="A133" s="1956">
        <v>131.0</v>
      </c>
      <c r="B133" s="1959" t="s">
        <v>2195</v>
      </c>
      <c r="C133" s="1956" t="s">
        <v>1061</v>
      </c>
      <c r="D133" s="1956" t="s">
        <v>4198</v>
      </c>
      <c r="E133" s="1958">
        <v>100.0</v>
      </c>
      <c r="F133" s="1958" t="s">
        <v>3450</v>
      </c>
      <c r="G133" s="1958">
        <v>100.0</v>
      </c>
      <c r="H133" s="1958">
        <v>10.0</v>
      </c>
      <c r="I133" s="1958">
        <v>0.0</v>
      </c>
      <c r="J133" s="1958" t="s">
        <v>4194</v>
      </c>
      <c r="K133" s="1958">
        <v>0.0</v>
      </c>
      <c r="L133" s="1956" t="b">
        <v>0</v>
      </c>
      <c r="M133" s="1956" t="b">
        <v>1</v>
      </c>
      <c r="N133" s="1956" t="b">
        <v>0</v>
      </c>
      <c r="O133" s="1956" t="b">
        <v>0</v>
      </c>
      <c r="P133" s="1956" t="b">
        <v>1</v>
      </c>
      <c r="Q133" s="1956" t="b">
        <v>1</v>
      </c>
      <c r="R133" s="1956" t="b">
        <v>0</v>
      </c>
      <c r="S133" s="1956" t="b">
        <v>0</v>
      </c>
      <c r="T133" s="1956">
        <v>7.0</v>
      </c>
      <c r="U133" s="1956">
        <v>0.0</v>
      </c>
      <c r="V133" s="1954"/>
      <c r="W133" s="1954"/>
      <c r="X133" s="1954"/>
      <c r="Y133" s="1954"/>
      <c r="Z133" s="1954"/>
    </row>
    <row r="134">
      <c r="A134" s="1956">
        <v>132.0</v>
      </c>
      <c r="B134" s="1959" t="s">
        <v>4289</v>
      </c>
      <c r="C134" s="1956" t="s">
        <v>1061</v>
      </c>
      <c r="D134" s="1956" t="s">
        <v>4198</v>
      </c>
      <c r="E134" s="1958">
        <v>100.0</v>
      </c>
      <c r="F134" s="1958" t="s">
        <v>3450</v>
      </c>
      <c r="G134" s="1958">
        <v>100.0</v>
      </c>
      <c r="H134" s="1958">
        <v>15.0</v>
      </c>
      <c r="I134" s="1958">
        <v>0.0</v>
      </c>
      <c r="J134" s="1958" t="s">
        <v>4194</v>
      </c>
      <c r="K134" s="1958">
        <v>0.0</v>
      </c>
      <c r="L134" s="1956" t="b">
        <v>0</v>
      </c>
      <c r="M134" s="1956" t="b">
        <v>1</v>
      </c>
      <c r="N134" s="1956" t="b">
        <v>0</v>
      </c>
      <c r="O134" s="1956" t="b">
        <v>0</v>
      </c>
      <c r="P134" s="1956" t="b">
        <v>1</v>
      </c>
      <c r="Q134" s="1956" t="b">
        <v>0</v>
      </c>
      <c r="R134" s="1956" t="b">
        <v>0</v>
      </c>
      <c r="S134" s="1956" t="b">
        <v>0</v>
      </c>
      <c r="T134" s="1956">
        <v>21.0</v>
      </c>
      <c r="U134" s="1956">
        <v>4.0</v>
      </c>
      <c r="V134" s="1954"/>
      <c r="W134" s="1954"/>
      <c r="X134" s="1954"/>
      <c r="Y134" s="1954"/>
      <c r="Z134" s="1954"/>
    </row>
    <row r="135">
      <c r="A135" s="1956">
        <v>133.0</v>
      </c>
      <c r="B135" s="1959" t="s">
        <v>1171</v>
      </c>
      <c r="C135" s="1956" t="s">
        <v>4290</v>
      </c>
      <c r="D135" s="1956" t="s">
        <v>5</v>
      </c>
      <c r="E135" s="1958">
        <v>0.0</v>
      </c>
      <c r="F135" s="1958" t="s">
        <v>473</v>
      </c>
      <c r="G135" s="1958">
        <v>0.0</v>
      </c>
      <c r="H135" s="1958">
        <v>3.0</v>
      </c>
      <c r="I135" s="1958">
        <v>0.0</v>
      </c>
      <c r="J135" s="1958" t="s">
        <v>4210</v>
      </c>
      <c r="K135" s="1958">
        <v>0.0</v>
      </c>
      <c r="L135" s="1956" t="b">
        <v>0</v>
      </c>
      <c r="M135" s="1956" t="b">
        <v>0</v>
      </c>
      <c r="N135" s="1956" t="b">
        <v>0</v>
      </c>
      <c r="O135" s="1956" t="b">
        <v>1</v>
      </c>
      <c r="P135" s="1956" t="b">
        <v>0</v>
      </c>
      <c r="Q135" s="1956" t="b">
        <v>0</v>
      </c>
      <c r="R135" s="1956" t="b">
        <v>0</v>
      </c>
      <c r="S135" s="1956" t="b">
        <v>0</v>
      </c>
      <c r="T135" s="1956">
        <v>11.0</v>
      </c>
      <c r="U135" s="1956">
        <v>2.0</v>
      </c>
      <c r="V135" s="1954"/>
      <c r="W135" s="1954"/>
      <c r="X135" s="1954"/>
      <c r="Y135" s="1954"/>
      <c r="Z135" s="1954"/>
    </row>
    <row r="136">
      <c r="A136" s="1956">
        <v>134.0</v>
      </c>
      <c r="B136" s="1959" t="s">
        <v>4291</v>
      </c>
      <c r="C136" s="1956" t="s">
        <v>4292</v>
      </c>
      <c r="D136" s="1956" t="s">
        <v>5</v>
      </c>
      <c r="E136" s="1958">
        <v>0.0</v>
      </c>
      <c r="F136" s="1958" t="s">
        <v>473</v>
      </c>
      <c r="G136" s="1958">
        <v>100.0</v>
      </c>
      <c r="H136" s="1958">
        <v>15.0</v>
      </c>
      <c r="I136" s="1958">
        <v>0.0</v>
      </c>
      <c r="J136" s="1958" t="s">
        <v>4208</v>
      </c>
      <c r="K136" s="1958">
        <v>0.0</v>
      </c>
      <c r="L136" s="1956" t="b">
        <v>0</v>
      </c>
      <c r="M136" s="1956" t="b">
        <v>1</v>
      </c>
      <c r="N136" s="1956" t="b">
        <v>1</v>
      </c>
      <c r="O136" s="1956" t="b">
        <v>0</v>
      </c>
      <c r="P136" s="1956" t="b">
        <v>1</v>
      </c>
      <c r="Q136" s="1956" t="b">
        <v>0</v>
      </c>
      <c r="R136" s="1956" t="b">
        <v>1</v>
      </c>
      <c r="S136" s="1956" t="b">
        <v>0</v>
      </c>
      <c r="T136" s="1956">
        <v>11.0</v>
      </c>
      <c r="U136" s="1956">
        <v>3.0</v>
      </c>
      <c r="V136" s="1954"/>
      <c r="W136" s="1954"/>
      <c r="X136" s="1954"/>
      <c r="Y136" s="1954"/>
      <c r="Z136" s="1954"/>
    </row>
    <row r="137">
      <c r="A137" s="1956">
        <v>135.0</v>
      </c>
      <c r="B137" s="1959" t="s">
        <v>76</v>
      </c>
      <c r="C137" s="1956" t="s">
        <v>4270</v>
      </c>
      <c r="D137" s="1956" t="s">
        <v>5</v>
      </c>
      <c r="E137" s="1958">
        <v>0.0</v>
      </c>
      <c r="F137" s="1958" t="s">
        <v>3241</v>
      </c>
      <c r="G137" s="1958">
        <v>0.0</v>
      </c>
      <c r="H137" s="1958">
        <v>25.0</v>
      </c>
      <c r="I137" s="1958">
        <v>0.0</v>
      </c>
      <c r="J137" s="1958" t="s">
        <v>4210</v>
      </c>
      <c r="K137" s="1958">
        <v>0.0</v>
      </c>
      <c r="L137" s="1956" t="b">
        <v>0</v>
      </c>
      <c r="M137" s="1956" t="b">
        <v>0</v>
      </c>
      <c r="N137" s="1956" t="b">
        <v>0</v>
      </c>
      <c r="O137" s="1956" t="b">
        <v>1</v>
      </c>
      <c r="P137" s="1956" t="b">
        <v>0</v>
      </c>
      <c r="Q137" s="1956" t="b">
        <v>0</v>
      </c>
      <c r="R137" s="1956" t="b">
        <v>1</v>
      </c>
      <c r="S137" s="1956" t="b">
        <v>0</v>
      </c>
      <c r="T137" s="1956">
        <v>8.0</v>
      </c>
      <c r="U137" s="1956">
        <v>1.0</v>
      </c>
      <c r="V137" s="1954"/>
      <c r="W137" s="1954"/>
      <c r="X137" s="1954"/>
      <c r="Y137" s="1954"/>
      <c r="Z137" s="1954"/>
    </row>
    <row r="138">
      <c r="A138" s="1956">
        <v>136.0</v>
      </c>
      <c r="B138" s="1959" t="s">
        <v>591</v>
      </c>
      <c r="C138" s="1956" t="s">
        <v>4217</v>
      </c>
      <c r="D138" s="1956" t="s">
        <v>4193</v>
      </c>
      <c r="E138" s="1958">
        <v>150.0</v>
      </c>
      <c r="F138" s="1958" t="s">
        <v>3373</v>
      </c>
      <c r="G138" s="1958">
        <v>90.0</v>
      </c>
      <c r="H138" s="1958">
        <v>20.0</v>
      </c>
      <c r="I138" s="1958">
        <v>0.0</v>
      </c>
      <c r="J138" s="1958" t="s">
        <v>4194</v>
      </c>
      <c r="K138" s="1958">
        <v>0.0</v>
      </c>
      <c r="L138" s="1956" t="b">
        <v>1</v>
      </c>
      <c r="M138" s="1956" t="b">
        <v>1</v>
      </c>
      <c r="N138" s="1956" t="b">
        <v>0</v>
      </c>
      <c r="O138" s="1956" t="b">
        <v>0</v>
      </c>
      <c r="P138" s="1956" t="b">
        <v>1</v>
      </c>
      <c r="Q138" s="1956" t="b">
        <v>1</v>
      </c>
      <c r="R138" s="1956" t="b">
        <v>0</v>
      </c>
      <c r="S138" s="1956" t="b">
        <v>0</v>
      </c>
      <c r="T138" s="1956">
        <v>5.0</v>
      </c>
      <c r="U138" s="1956">
        <v>0.0</v>
      </c>
      <c r="V138" s="1954"/>
      <c r="W138" s="1954"/>
      <c r="X138" s="1954"/>
      <c r="Y138" s="1954"/>
      <c r="Z138" s="1954"/>
    </row>
    <row r="139">
      <c r="A139" s="1956">
        <v>137.0</v>
      </c>
      <c r="B139" s="1959" t="s">
        <v>293</v>
      </c>
      <c r="C139" s="1956" t="s">
        <v>4256</v>
      </c>
      <c r="D139" s="1956" t="s">
        <v>5</v>
      </c>
      <c r="E139" s="1958">
        <v>0.0</v>
      </c>
      <c r="F139" s="1958" t="s">
        <v>3645</v>
      </c>
      <c r="G139" s="1958">
        <v>100.0</v>
      </c>
      <c r="H139" s="1958">
        <v>30.0</v>
      </c>
      <c r="I139" s="1958">
        <v>0.0</v>
      </c>
      <c r="J139" s="1958" t="s">
        <v>4194</v>
      </c>
      <c r="K139" s="1958">
        <v>0.0</v>
      </c>
      <c r="L139" s="1956" t="b">
        <v>0</v>
      </c>
      <c r="M139" s="1956" t="b">
        <v>1</v>
      </c>
      <c r="N139" s="1956" t="b">
        <v>1</v>
      </c>
      <c r="O139" s="1956" t="b">
        <v>0</v>
      </c>
      <c r="P139" s="1956" t="b">
        <v>1</v>
      </c>
      <c r="Q139" s="1956" t="b">
        <v>0</v>
      </c>
      <c r="R139" s="1956" t="b">
        <v>0</v>
      </c>
      <c r="S139" s="1956" t="b">
        <v>0</v>
      </c>
      <c r="T139" s="1956">
        <v>19.0</v>
      </c>
      <c r="U139" s="1956">
        <v>4.0</v>
      </c>
      <c r="V139" s="1954"/>
      <c r="W139" s="1954"/>
      <c r="X139" s="1954"/>
      <c r="Y139" s="1954"/>
      <c r="Z139" s="1954"/>
    </row>
    <row r="140">
      <c r="A140" s="1956">
        <v>138.0</v>
      </c>
      <c r="B140" s="1959" t="s">
        <v>715</v>
      </c>
      <c r="C140" s="1956" t="s">
        <v>4293</v>
      </c>
      <c r="D140" s="1956" t="s">
        <v>4198</v>
      </c>
      <c r="E140" s="1958">
        <v>100.0</v>
      </c>
      <c r="F140" s="1958" t="s">
        <v>473</v>
      </c>
      <c r="G140" s="1958">
        <v>100.0</v>
      </c>
      <c r="H140" s="1958">
        <v>15.0</v>
      </c>
      <c r="I140" s="1958">
        <v>0.0</v>
      </c>
      <c r="J140" s="1958" t="s">
        <v>4194</v>
      </c>
      <c r="K140" s="1958">
        <v>0.0</v>
      </c>
      <c r="L140" s="1956" t="b">
        <v>0</v>
      </c>
      <c r="M140" s="1956" t="b">
        <v>1</v>
      </c>
      <c r="N140" s="1956" t="b">
        <v>0</v>
      </c>
      <c r="O140" s="1956" t="b">
        <v>0</v>
      </c>
      <c r="P140" s="1956" t="b">
        <v>1</v>
      </c>
      <c r="Q140" s="1956" t="b">
        <v>0</v>
      </c>
      <c r="R140" s="1956" t="b">
        <v>0</v>
      </c>
      <c r="S140" s="1956" t="b">
        <v>0</v>
      </c>
      <c r="T140" s="1956">
        <v>20.0</v>
      </c>
      <c r="U140" s="1956">
        <v>3.0</v>
      </c>
      <c r="V140" s="1954"/>
      <c r="W140" s="1954"/>
      <c r="X140" s="1954"/>
      <c r="Y140" s="1954"/>
      <c r="Z140" s="1954"/>
    </row>
    <row r="141">
      <c r="A141" s="1956">
        <v>139.0</v>
      </c>
      <c r="B141" s="1959" t="s">
        <v>361</v>
      </c>
      <c r="C141" s="1956" t="s">
        <v>4261</v>
      </c>
      <c r="D141" s="1956" t="s">
        <v>5</v>
      </c>
      <c r="E141" s="1958">
        <v>0.0</v>
      </c>
      <c r="F141" s="1958" t="s">
        <v>3246</v>
      </c>
      <c r="G141" s="1958">
        <v>85.0</v>
      </c>
      <c r="H141" s="1958">
        <v>40.0</v>
      </c>
      <c r="I141" s="1958">
        <v>0.0</v>
      </c>
      <c r="J141" s="1958" t="s">
        <v>4230</v>
      </c>
      <c r="K141" s="1958">
        <v>0.0</v>
      </c>
      <c r="L141" s="1956" t="b">
        <v>0</v>
      </c>
      <c r="M141" s="1956" t="b">
        <v>1</v>
      </c>
      <c r="N141" s="1956" t="b">
        <v>1</v>
      </c>
      <c r="O141" s="1956" t="b">
        <v>0</v>
      </c>
      <c r="P141" s="1956" t="b">
        <v>1</v>
      </c>
      <c r="Q141" s="1956" t="b">
        <v>0</v>
      </c>
      <c r="R141" s="1956" t="b">
        <v>0</v>
      </c>
      <c r="S141" s="1956" t="b">
        <v>0</v>
      </c>
      <c r="T141" s="1956">
        <v>5.0</v>
      </c>
      <c r="U141" s="1956">
        <v>3.0</v>
      </c>
      <c r="V141" s="1954"/>
      <c r="W141" s="1954"/>
      <c r="X141" s="1954"/>
      <c r="Y141" s="1954"/>
      <c r="Z141" s="1954"/>
    </row>
    <row r="142">
      <c r="A142" s="1956">
        <v>140.0</v>
      </c>
      <c r="B142" s="1959" t="s">
        <v>913</v>
      </c>
      <c r="C142" s="1956" t="s">
        <v>4294</v>
      </c>
      <c r="D142" s="1956" t="s">
        <v>4198</v>
      </c>
      <c r="E142" s="1958">
        <v>120.0</v>
      </c>
      <c r="F142" s="1958" t="s">
        <v>3260</v>
      </c>
      <c r="G142" s="1958">
        <v>70.0</v>
      </c>
      <c r="H142" s="1958">
        <v>8.0</v>
      </c>
      <c r="I142" s="1958">
        <v>10.0</v>
      </c>
      <c r="J142" s="1958" t="s">
        <v>4194</v>
      </c>
      <c r="K142" s="1958">
        <v>0.0</v>
      </c>
      <c r="L142" s="1956" t="b">
        <v>0</v>
      </c>
      <c r="M142" s="1956" t="b">
        <v>1</v>
      </c>
      <c r="N142" s="1956" t="b">
        <v>0</v>
      </c>
      <c r="O142" s="1956" t="b">
        <v>0</v>
      </c>
      <c r="P142" s="1956" t="b">
        <v>1</v>
      </c>
      <c r="Q142" s="1956" t="b">
        <v>1</v>
      </c>
      <c r="R142" s="1956" t="b">
        <v>0</v>
      </c>
      <c r="S142" s="1956" t="b">
        <v>0</v>
      </c>
      <c r="T142" s="1956">
        <v>7.0</v>
      </c>
      <c r="U142" s="1956">
        <v>4.0</v>
      </c>
      <c r="V142" s="1954"/>
      <c r="W142" s="1954"/>
      <c r="X142" s="1954"/>
      <c r="Y142" s="1954"/>
      <c r="Z142" s="1954"/>
    </row>
    <row r="143">
      <c r="A143" s="1956">
        <v>141.0</v>
      </c>
      <c r="B143" s="1959" t="s">
        <v>503</v>
      </c>
      <c r="C143" s="1956" t="s">
        <v>4250</v>
      </c>
      <c r="D143" s="1956" t="s">
        <v>4193</v>
      </c>
      <c r="E143" s="1958">
        <v>80.0</v>
      </c>
      <c r="F143" s="1958" t="s">
        <v>3271</v>
      </c>
      <c r="G143" s="1958">
        <v>100.0</v>
      </c>
      <c r="H143" s="1958">
        <v>15.0</v>
      </c>
      <c r="I143" s="1958">
        <v>0.0</v>
      </c>
      <c r="J143" s="1958" t="s">
        <v>4194</v>
      </c>
      <c r="K143" s="1958">
        <v>0.0</v>
      </c>
      <c r="L143" s="1956" t="b">
        <v>1</v>
      </c>
      <c r="M143" s="1956" t="b">
        <v>1</v>
      </c>
      <c r="N143" s="1956" t="b">
        <v>0</v>
      </c>
      <c r="O143" s="1956" t="b">
        <v>0</v>
      </c>
      <c r="P143" s="1956" t="b">
        <v>1</v>
      </c>
      <c r="Q143" s="1956" t="b">
        <v>0</v>
      </c>
      <c r="R143" s="1956" t="b">
        <v>0</v>
      </c>
      <c r="S143" s="1956" t="b">
        <v>0</v>
      </c>
      <c r="T143" s="1956">
        <v>20.0</v>
      </c>
      <c r="U143" s="1956">
        <v>3.0</v>
      </c>
      <c r="V143" s="1954"/>
      <c r="W143" s="1954"/>
      <c r="X143" s="1954"/>
      <c r="Y143" s="1954"/>
      <c r="Z143" s="1954"/>
    </row>
    <row r="144">
      <c r="A144" s="1956">
        <v>142.0</v>
      </c>
      <c r="B144" s="1959" t="s">
        <v>85</v>
      </c>
      <c r="C144" s="1956" t="s">
        <v>4229</v>
      </c>
      <c r="D144" s="1956" t="s">
        <v>5</v>
      </c>
      <c r="E144" s="1958">
        <v>0.0</v>
      </c>
      <c r="F144" s="1958" t="s">
        <v>3241</v>
      </c>
      <c r="G144" s="1958">
        <v>90.0</v>
      </c>
      <c r="H144" s="1958">
        <v>10.0</v>
      </c>
      <c r="I144" s="1958">
        <v>0.0</v>
      </c>
      <c r="J144" s="1958" t="s">
        <v>4194</v>
      </c>
      <c r="K144" s="1958">
        <v>0.0</v>
      </c>
      <c r="L144" s="1956" t="b">
        <v>0</v>
      </c>
      <c r="M144" s="1956" t="b">
        <v>1</v>
      </c>
      <c r="N144" s="1956" t="b">
        <v>1</v>
      </c>
      <c r="O144" s="1956" t="b">
        <v>0</v>
      </c>
      <c r="P144" s="1956" t="b">
        <v>1</v>
      </c>
      <c r="Q144" s="1956" t="b">
        <v>0</v>
      </c>
      <c r="R144" s="1956" t="b">
        <v>0</v>
      </c>
      <c r="S144" s="1956" t="b">
        <v>0</v>
      </c>
      <c r="T144" s="1956">
        <v>19.0</v>
      </c>
      <c r="U144" s="1956">
        <v>1.0</v>
      </c>
      <c r="V144" s="1954"/>
      <c r="W144" s="1954"/>
      <c r="X144" s="1954"/>
      <c r="Y144" s="1954"/>
      <c r="Z144" s="1954"/>
    </row>
    <row r="145">
      <c r="A145" s="1956">
        <v>143.0</v>
      </c>
      <c r="B145" s="1959" t="s">
        <v>1647</v>
      </c>
      <c r="C145" s="1956" t="s">
        <v>4223</v>
      </c>
      <c r="D145" s="1956" t="s">
        <v>4193</v>
      </c>
      <c r="E145" s="1958">
        <v>120.0</v>
      </c>
      <c r="F145" s="1958" t="s">
        <v>3260</v>
      </c>
      <c r="G145" s="1958">
        <v>100.0</v>
      </c>
      <c r="H145" s="1958">
        <v>5.0</v>
      </c>
      <c r="I145" s="1958">
        <v>20.0</v>
      </c>
      <c r="J145" s="1958" t="s">
        <v>4194</v>
      </c>
      <c r="K145" s="1958">
        <v>0.0</v>
      </c>
      <c r="L145" s="1956" t="b">
        <v>0</v>
      </c>
      <c r="M145" s="1956" t="b">
        <v>1</v>
      </c>
      <c r="N145" s="1956" t="b">
        <v>0</v>
      </c>
      <c r="O145" s="1956" t="b">
        <v>0</v>
      </c>
      <c r="P145" s="1956" t="b">
        <v>1</v>
      </c>
      <c r="Q145" s="1956" t="b">
        <v>1</v>
      </c>
      <c r="R145" s="1956" t="b">
        <v>0</v>
      </c>
      <c r="S145" s="1956" t="b">
        <v>0</v>
      </c>
      <c r="T145" s="1956">
        <v>6.0</v>
      </c>
      <c r="U145" s="1956">
        <v>0.0</v>
      </c>
      <c r="V145" s="1954"/>
      <c r="W145" s="1954"/>
      <c r="X145" s="1954"/>
      <c r="Y145" s="1954"/>
      <c r="Z145" s="1954"/>
    </row>
    <row r="146">
      <c r="A146" s="1956">
        <v>144.0</v>
      </c>
      <c r="B146" s="1959" t="s">
        <v>802</v>
      </c>
      <c r="C146" s="1956" t="s">
        <v>4295</v>
      </c>
      <c r="D146" s="1956" t="s">
        <v>5</v>
      </c>
      <c r="E146" s="1958">
        <v>0.0</v>
      </c>
      <c r="F146" s="1958" t="s">
        <v>3241</v>
      </c>
      <c r="G146" s="1958">
        <v>0.0</v>
      </c>
      <c r="H146" s="1958">
        <v>10.0</v>
      </c>
      <c r="I146" s="1958">
        <v>0.0</v>
      </c>
      <c r="J146" s="1958" t="s">
        <v>4194</v>
      </c>
      <c r="K146" s="1958">
        <v>1.0</v>
      </c>
      <c r="L146" s="1956" t="b">
        <v>0</v>
      </c>
      <c r="M146" s="1956" t="b">
        <v>0</v>
      </c>
      <c r="N146" s="1956" t="b">
        <v>0</v>
      </c>
      <c r="O146" s="1956" t="b">
        <v>0</v>
      </c>
      <c r="P146" s="1956" t="b">
        <v>0</v>
      </c>
      <c r="Q146" s="1956" t="b">
        <v>0</v>
      </c>
      <c r="R146" s="1956" t="b">
        <v>1</v>
      </c>
      <c r="S146" s="1956" t="b">
        <v>0</v>
      </c>
      <c r="T146" s="1956">
        <v>23.0</v>
      </c>
      <c r="U146" s="1956">
        <v>3.0</v>
      </c>
      <c r="V146" s="1954"/>
      <c r="W146" s="1954"/>
      <c r="X146" s="1954"/>
      <c r="Y146" s="1954"/>
      <c r="Z146" s="1954"/>
    </row>
    <row r="147">
      <c r="A147" s="1956">
        <v>145.0</v>
      </c>
      <c r="B147" s="1959" t="s">
        <v>606</v>
      </c>
      <c r="C147" s="1956" t="s">
        <v>4242</v>
      </c>
      <c r="D147" s="1956" t="s">
        <v>4198</v>
      </c>
      <c r="E147" s="1958">
        <v>40.0</v>
      </c>
      <c r="F147" s="1958" t="s">
        <v>3262</v>
      </c>
      <c r="G147" s="1958">
        <v>100.0</v>
      </c>
      <c r="H147" s="1958">
        <v>30.0</v>
      </c>
      <c r="I147" s="1958">
        <v>20.0</v>
      </c>
      <c r="J147" s="1958" t="s">
        <v>4208</v>
      </c>
      <c r="K147" s="1958">
        <v>0.0</v>
      </c>
      <c r="L147" s="1956" t="b">
        <v>0</v>
      </c>
      <c r="M147" s="1956" t="b">
        <v>1</v>
      </c>
      <c r="N147" s="1956" t="b">
        <v>0</v>
      </c>
      <c r="O147" s="1956" t="b">
        <v>0</v>
      </c>
      <c r="P147" s="1956" t="b">
        <v>1</v>
      </c>
      <c r="Q147" s="1956" t="b">
        <v>0</v>
      </c>
      <c r="R147" s="1956" t="b">
        <v>0</v>
      </c>
      <c r="S147" s="1956" t="b">
        <v>0</v>
      </c>
      <c r="T147" s="1956">
        <v>2.0</v>
      </c>
      <c r="U147" s="1956">
        <v>2.0</v>
      </c>
      <c r="V147" s="1954"/>
      <c r="W147" s="1954"/>
      <c r="X147" s="1954"/>
      <c r="Y147" s="1954"/>
      <c r="Z147" s="1954"/>
    </row>
    <row r="148">
      <c r="A148" s="1956">
        <v>146.0</v>
      </c>
      <c r="B148" s="1959" t="s">
        <v>589</v>
      </c>
      <c r="C148" s="1956" t="s">
        <v>4241</v>
      </c>
      <c r="D148" s="1956" t="s">
        <v>4193</v>
      </c>
      <c r="E148" s="1958">
        <v>100.0</v>
      </c>
      <c r="F148" s="1958" t="s">
        <v>3241</v>
      </c>
      <c r="G148" s="1958">
        <v>100.0</v>
      </c>
      <c r="H148" s="1958">
        <v>10.0</v>
      </c>
      <c r="I148" s="1958">
        <v>50.0</v>
      </c>
      <c r="J148" s="1958" t="s">
        <v>4194</v>
      </c>
      <c r="K148" s="1958">
        <v>0.0</v>
      </c>
      <c r="L148" s="1956" t="b">
        <v>1</v>
      </c>
      <c r="M148" s="1956" t="b">
        <v>1</v>
      </c>
      <c r="N148" s="1956" t="b">
        <v>0</v>
      </c>
      <c r="O148" s="1956" t="b">
        <v>0</v>
      </c>
      <c r="P148" s="1956" t="b">
        <v>1</v>
      </c>
      <c r="Q148" s="1956" t="b">
        <v>0</v>
      </c>
      <c r="R148" s="1956" t="b">
        <v>0</v>
      </c>
      <c r="S148" s="1956" t="b">
        <v>0</v>
      </c>
      <c r="T148" s="1956">
        <v>16.0</v>
      </c>
      <c r="U148" s="1956">
        <v>1.0</v>
      </c>
      <c r="V148" s="1954"/>
      <c r="W148" s="1954"/>
      <c r="X148" s="1954"/>
      <c r="Y148" s="1954"/>
      <c r="Z148" s="1954"/>
    </row>
    <row r="149">
      <c r="A149" s="1956">
        <v>147.0</v>
      </c>
      <c r="B149" s="1959" t="s">
        <v>414</v>
      </c>
      <c r="C149" s="1956" t="s">
        <v>4229</v>
      </c>
      <c r="D149" s="1956" t="s">
        <v>5</v>
      </c>
      <c r="E149" s="1958">
        <v>0.0</v>
      </c>
      <c r="F149" s="1958" t="s">
        <v>3245</v>
      </c>
      <c r="G149" s="1958">
        <v>100.0</v>
      </c>
      <c r="H149" s="1958">
        <v>15.0</v>
      </c>
      <c r="I149" s="1958">
        <v>0.0</v>
      </c>
      <c r="J149" s="1958" t="s">
        <v>4194</v>
      </c>
      <c r="K149" s="1958">
        <v>0.0</v>
      </c>
      <c r="L149" s="1956" t="b">
        <v>0</v>
      </c>
      <c r="M149" s="1956" t="b">
        <v>1</v>
      </c>
      <c r="N149" s="1956" t="b">
        <v>1</v>
      </c>
      <c r="O149" s="1956" t="b">
        <v>0</v>
      </c>
      <c r="P149" s="1956" t="b">
        <v>1</v>
      </c>
      <c r="Q149" s="1956" t="b">
        <v>0</v>
      </c>
      <c r="R149" s="1956" t="b">
        <v>0</v>
      </c>
      <c r="S149" s="1956" t="b">
        <v>0</v>
      </c>
      <c r="T149" s="1956">
        <v>10.0</v>
      </c>
      <c r="U149" s="1956">
        <v>1.0</v>
      </c>
      <c r="V149" s="1954"/>
      <c r="W149" s="1954"/>
      <c r="X149" s="1954"/>
      <c r="Y149" s="1954"/>
      <c r="Z149" s="1954"/>
    </row>
    <row r="150">
      <c r="A150" s="1956">
        <v>148.0</v>
      </c>
      <c r="B150" s="1959" t="s">
        <v>1502</v>
      </c>
      <c r="C150" s="1956" t="s">
        <v>4219</v>
      </c>
      <c r="D150" s="1956" t="s">
        <v>5</v>
      </c>
      <c r="E150" s="1958">
        <v>0.0</v>
      </c>
      <c r="F150" s="1958" t="s">
        <v>3241</v>
      </c>
      <c r="G150" s="1958">
        <v>100.0</v>
      </c>
      <c r="H150" s="1958">
        <v>5.0</v>
      </c>
      <c r="I150" s="1958">
        <v>0.0</v>
      </c>
      <c r="J150" s="1958" t="s">
        <v>4194</v>
      </c>
      <c r="K150" s="1958">
        <v>0.0</v>
      </c>
      <c r="L150" s="1956" t="b">
        <v>0</v>
      </c>
      <c r="M150" s="1956" t="b">
        <v>1</v>
      </c>
      <c r="N150" s="1956" t="b">
        <v>1</v>
      </c>
      <c r="O150" s="1956" t="b">
        <v>0</v>
      </c>
      <c r="P150" s="1956" t="b">
        <v>1</v>
      </c>
      <c r="Q150" s="1956" t="b">
        <v>0</v>
      </c>
      <c r="R150" s="1956" t="b">
        <v>0</v>
      </c>
      <c r="S150" s="1956" t="b">
        <v>1</v>
      </c>
      <c r="T150" s="1956">
        <v>10.0</v>
      </c>
      <c r="U150" s="1956">
        <v>1.0</v>
      </c>
      <c r="V150" s="1954"/>
      <c r="W150" s="1954"/>
      <c r="X150" s="1954"/>
      <c r="Y150" s="1954"/>
      <c r="Z150" s="1954"/>
    </row>
    <row r="151">
      <c r="A151" s="1956">
        <v>149.0</v>
      </c>
      <c r="B151" s="1959" t="s">
        <v>864</v>
      </c>
      <c r="C151" s="1956" t="s">
        <v>4296</v>
      </c>
      <c r="D151" s="1956" t="s">
        <v>4193</v>
      </c>
      <c r="E151" s="1958">
        <v>40.0</v>
      </c>
      <c r="F151" s="1958" t="s">
        <v>3450</v>
      </c>
      <c r="G151" s="1958">
        <v>100.0</v>
      </c>
      <c r="H151" s="1958">
        <v>15.0</v>
      </c>
      <c r="I151" s="1958">
        <v>0.0</v>
      </c>
      <c r="J151" s="1958" t="s">
        <v>4194</v>
      </c>
      <c r="K151" s="1958">
        <v>0.0</v>
      </c>
      <c r="L151" s="1956" t="b">
        <v>1</v>
      </c>
      <c r="M151" s="1956" t="b">
        <v>1</v>
      </c>
      <c r="N151" s="1956" t="b">
        <v>0</v>
      </c>
      <c r="O151" s="1956" t="b">
        <v>0</v>
      </c>
      <c r="P151" s="1956" t="b">
        <v>1</v>
      </c>
      <c r="Q151" s="1956" t="b">
        <v>1</v>
      </c>
      <c r="R151" s="1956" t="b">
        <v>0</v>
      </c>
      <c r="S151" s="1956" t="b">
        <v>0</v>
      </c>
      <c r="T151" s="1956">
        <v>5.0</v>
      </c>
      <c r="U151" s="1956">
        <v>3.0</v>
      </c>
      <c r="V151" s="1954"/>
      <c r="W151" s="1954"/>
      <c r="X151" s="1954"/>
      <c r="Y151" s="1954"/>
      <c r="Z151" s="1954"/>
    </row>
    <row r="152">
      <c r="A152" s="1956">
        <v>150.0</v>
      </c>
      <c r="B152" s="1959" t="s">
        <v>1249</v>
      </c>
      <c r="C152" s="1956" t="s">
        <v>1061</v>
      </c>
      <c r="D152" s="1956" t="s">
        <v>4198</v>
      </c>
      <c r="E152" s="1958">
        <v>70.0</v>
      </c>
      <c r="F152" s="1958" t="s">
        <v>3262</v>
      </c>
      <c r="G152" s="1958">
        <v>100.0</v>
      </c>
      <c r="H152" s="1958">
        <v>20.0</v>
      </c>
      <c r="I152" s="1958">
        <v>0.0</v>
      </c>
      <c r="J152" s="1958" t="s">
        <v>4194</v>
      </c>
      <c r="K152" s="1958">
        <v>0.0</v>
      </c>
      <c r="L152" s="1956" t="b">
        <v>0</v>
      </c>
      <c r="M152" s="1956" t="b">
        <v>1</v>
      </c>
      <c r="N152" s="1956" t="b">
        <v>0</v>
      </c>
      <c r="O152" s="1956" t="b">
        <v>0</v>
      </c>
      <c r="P152" s="1956" t="b">
        <v>0</v>
      </c>
      <c r="Q152" s="1956" t="b">
        <v>0</v>
      </c>
      <c r="R152" s="1956" t="b">
        <v>0</v>
      </c>
      <c r="S152" s="1956" t="b">
        <v>0</v>
      </c>
      <c r="T152" s="1956">
        <v>30.0</v>
      </c>
      <c r="U152" s="1956">
        <v>1.0</v>
      </c>
      <c r="V152" s="1954"/>
      <c r="W152" s="1954"/>
      <c r="X152" s="1954"/>
      <c r="Y152" s="1954"/>
      <c r="Z152" s="1954"/>
    </row>
    <row r="153">
      <c r="A153" s="1956">
        <v>151.0</v>
      </c>
      <c r="B153" s="1959" t="s">
        <v>1415</v>
      </c>
      <c r="C153" s="1956" t="s">
        <v>4277</v>
      </c>
      <c r="D153" s="1956" t="s">
        <v>5</v>
      </c>
      <c r="E153" s="1958">
        <v>0.0</v>
      </c>
      <c r="F153" s="1958" t="s">
        <v>3246</v>
      </c>
      <c r="G153" s="1958">
        <v>0.0</v>
      </c>
      <c r="H153" s="1958">
        <v>1.0</v>
      </c>
      <c r="I153" s="1958">
        <v>0.0</v>
      </c>
      <c r="J153" s="1958" t="s">
        <v>4210</v>
      </c>
      <c r="K153" s="1958">
        <v>0.0</v>
      </c>
      <c r="L153" s="1956" t="b">
        <v>0</v>
      </c>
      <c r="M153" s="1956" t="b">
        <v>0</v>
      </c>
      <c r="N153" s="1956" t="b">
        <v>0</v>
      </c>
      <c r="O153" s="1956" t="b">
        <v>1</v>
      </c>
      <c r="P153" s="1956" t="b">
        <v>0</v>
      </c>
      <c r="Q153" s="1956" t="b">
        <v>0</v>
      </c>
      <c r="R153" s="1956" t="b">
        <v>1</v>
      </c>
      <c r="S153" s="1956" t="b">
        <v>0</v>
      </c>
      <c r="T153" s="1956">
        <v>11.0</v>
      </c>
      <c r="U153" s="1956">
        <v>4.0</v>
      </c>
      <c r="V153" s="1954"/>
      <c r="W153" s="1954"/>
      <c r="X153" s="1954"/>
      <c r="Y153" s="1954"/>
      <c r="Z153" s="1954"/>
    </row>
    <row r="154">
      <c r="A154" s="1956">
        <v>152.0</v>
      </c>
      <c r="B154" s="1959" t="s">
        <v>1375</v>
      </c>
      <c r="C154" s="1956" t="s">
        <v>4195</v>
      </c>
      <c r="D154" s="1956" t="s">
        <v>4193</v>
      </c>
      <c r="E154" s="1958">
        <v>120.0</v>
      </c>
      <c r="F154" s="1958" t="s">
        <v>3262</v>
      </c>
      <c r="G154" s="1958">
        <v>100.0</v>
      </c>
      <c r="H154" s="1958">
        <v>10.0</v>
      </c>
      <c r="I154" s="1958">
        <v>0.0</v>
      </c>
      <c r="J154" s="1958" t="s">
        <v>4194</v>
      </c>
      <c r="K154" s="1958">
        <v>0.0</v>
      </c>
      <c r="L154" s="1956" t="b">
        <v>1</v>
      </c>
      <c r="M154" s="1956" t="b">
        <v>1</v>
      </c>
      <c r="N154" s="1956" t="b">
        <v>0</v>
      </c>
      <c r="O154" s="1956" t="b">
        <v>0</v>
      </c>
      <c r="P154" s="1956" t="b">
        <v>1</v>
      </c>
      <c r="Q154" s="1956" t="b">
        <v>1</v>
      </c>
      <c r="R154" s="1956" t="b">
        <v>1</v>
      </c>
      <c r="S154" s="1956" t="b">
        <v>0</v>
      </c>
      <c r="T154" s="1956">
        <v>18.0</v>
      </c>
      <c r="U154" s="1956">
        <v>4.0</v>
      </c>
      <c r="V154" s="1954"/>
      <c r="W154" s="1954"/>
      <c r="X154" s="1954"/>
      <c r="Y154" s="1954"/>
      <c r="Z154" s="1954"/>
    </row>
    <row r="155">
      <c r="A155" s="1956">
        <v>153.0</v>
      </c>
      <c r="B155" s="1959" t="s">
        <v>619</v>
      </c>
      <c r="C155" s="1956" t="s">
        <v>4288</v>
      </c>
      <c r="D155" s="1956" t="s">
        <v>4193</v>
      </c>
      <c r="E155" s="1958">
        <v>250.0</v>
      </c>
      <c r="F155" s="1958" t="s">
        <v>3241</v>
      </c>
      <c r="G155" s="1958">
        <v>100.0</v>
      </c>
      <c r="H155" s="1958">
        <v>5.0</v>
      </c>
      <c r="I155" s="1958">
        <v>0.0</v>
      </c>
      <c r="J155" s="1958" t="s">
        <v>4230</v>
      </c>
      <c r="K155" s="1958">
        <v>0.0</v>
      </c>
      <c r="L155" s="1956" t="b">
        <v>0</v>
      </c>
      <c r="M155" s="1956" t="b">
        <v>1</v>
      </c>
      <c r="N155" s="1956" t="b">
        <v>0</v>
      </c>
      <c r="O155" s="1956" t="b">
        <v>0</v>
      </c>
      <c r="P155" s="1956" t="b">
        <v>1</v>
      </c>
      <c r="Q155" s="1956" t="b">
        <v>1</v>
      </c>
      <c r="R155" s="1956" t="b">
        <v>0</v>
      </c>
      <c r="S155" s="1956" t="b">
        <v>0</v>
      </c>
      <c r="T155" s="1956">
        <v>9.0</v>
      </c>
      <c r="U155" s="1956">
        <v>1.0</v>
      </c>
      <c r="V155" s="1954"/>
      <c r="W155" s="1954"/>
      <c r="X155" s="1954"/>
      <c r="Y155" s="1954"/>
      <c r="Z155" s="1954"/>
    </row>
    <row r="156">
      <c r="A156" s="1956">
        <v>154.0</v>
      </c>
      <c r="B156" s="1959" t="s">
        <v>149</v>
      </c>
      <c r="C156" s="1956" t="s">
        <v>4221</v>
      </c>
      <c r="D156" s="1956" t="s">
        <v>4193</v>
      </c>
      <c r="E156" s="1958">
        <v>30.0</v>
      </c>
      <c r="F156" s="1958" t="s">
        <v>3241</v>
      </c>
      <c r="G156" s="1958">
        <v>90.0</v>
      </c>
      <c r="H156" s="1958">
        <v>15.0</v>
      </c>
      <c r="I156" s="1958">
        <v>0.0</v>
      </c>
      <c r="J156" s="1958" t="s">
        <v>4194</v>
      </c>
      <c r="K156" s="1958">
        <v>0.0</v>
      </c>
      <c r="L156" s="1956" t="b">
        <v>1</v>
      </c>
      <c r="M156" s="1956" t="b">
        <v>1</v>
      </c>
      <c r="N156" s="1956" t="b">
        <v>0</v>
      </c>
      <c r="O156" s="1956" t="b">
        <v>0</v>
      </c>
      <c r="P156" s="1956" t="b">
        <v>1</v>
      </c>
      <c r="Q156" s="1956" t="b">
        <v>1</v>
      </c>
      <c r="R156" s="1956" t="b">
        <v>1</v>
      </c>
      <c r="S156" s="1956" t="b">
        <v>0</v>
      </c>
      <c r="T156" s="1956">
        <v>7.0</v>
      </c>
      <c r="U156" s="1956">
        <v>4.0</v>
      </c>
      <c r="V156" s="1954"/>
      <c r="W156" s="1954"/>
      <c r="X156" s="1954"/>
      <c r="Y156" s="1954"/>
      <c r="Z156" s="1954"/>
    </row>
    <row r="157">
      <c r="A157" s="1956">
        <v>155.0</v>
      </c>
      <c r="B157" s="1959" t="s">
        <v>1170</v>
      </c>
      <c r="C157" s="1956" t="s">
        <v>4197</v>
      </c>
      <c r="D157" s="1956" t="s">
        <v>4193</v>
      </c>
      <c r="E157" s="1958">
        <v>60.0</v>
      </c>
      <c r="F157" s="1958" t="s">
        <v>3418</v>
      </c>
      <c r="G157" s="1958">
        <v>100.0</v>
      </c>
      <c r="H157" s="1958">
        <v>10.0</v>
      </c>
      <c r="I157" s="1958">
        <v>0.0</v>
      </c>
      <c r="J157" s="1958" t="s">
        <v>4194</v>
      </c>
      <c r="K157" s="1958">
        <v>0.0</v>
      </c>
      <c r="L157" s="1956" t="b">
        <v>0</v>
      </c>
      <c r="M157" s="1956" t="b">
        <v>1</v>
      </c>
      <c r="N157" s="1956" t="b">
        <v>0</v>
      </c>
      <c r="O157" s="1956" t="b">
        <v>0</v>
      </c>
      <c r="P157" s="1956" t="b">
        <v>1</v>
      </c>
      <c r="Q157" s="1956" t="b">
        <v>1</v>
      </c>
      <c r="R157" s="1956" t="b">
        <v>1</v>
      </c>
      <c r="S157" s="1956" t="b">
        <v>0</v>
      </c>
      <c r="T157" s="1956">
        <v>7.0</v>
      </c>
      <c r="U157" s="1956">
        <v>4.0</v>
      </c>
      <c r="V157" s="1954"/>
      <c r="W157" s="1954"/>
      <c r="X157" s="1954"/>
      <c r="Y157" s="1954"/>
      <c r="Z157" s="1954"/>
    </row>
    <row r="158">
      <c r="A158" s="1956">
        <v>156.0</v>
      </c>
      <c r="B158" s="1959" t="s">
        <v>1062</v>
      </c>
      <c r="C158" s="1956" t="s">
        <v>4297</v>
      </c>
      <c r="D158" s="1956" t="s">
        <v>5</v>
      </c>
      <c r="E158" s="1958">
        <v>0.0</v>
      </c>
      <c r="F158" s="1958" t="s">
        <v>473</v>
      </c>
      <c r="G158" s="1958">
        <v>0.0</v>
      </c>
      <c r="H158" s="1958">
        <v>3.0</v>
      </c>
      <c r="I158" s="1958">
        <v>0.0</v>
      </c>
      <c r="J158" s="1958" t="s">
        <v>4210</v>
      </c>
      <c r="K158" s="1958">
        <v>0.0</v>
      </c>
      <c r="L158" s="1956" t="b">
        <v>0</v>
      </c>
      <c r="M158" s="1956" t="b">
        <v>0</v>
      </c>
      <c r="N158" s="1956" t="b">
        <v>0</v>
      </c>
      <c r="O158" s="1956" t="b">
        <v>1</v>
      </c>
      <c r="P158" s="1956" t="b">
        <v>0</v>
      </c>
      <c r="Q158" s="1956" t="b">
        <v>0</v>
      </c>
      <c r="R158" s="1956" t="b">
        <v>1</v>
      </c>
      <c r="S158" s="1956" t="b">
        <v>0</v>
      </c>
      <c r="T158" s="1956">
        <v>8.0</v>
      </c>
      <c r="U158" s="1956">
        <v>2.0</v>
      </c>
      <c r="V158" s="1954"/>
      <c r="W158" s="1954"/>
      <c r="X158" s="1954"/>
      <c r="Y158" s="1954"/>
      <c r="Z158" s="1954"/>
    </row>
    <row r="159">
      <c r="A159" s="1956">
        <v>157.0</v>
      </c>
      <c r="B159" s="1959" t="s">
        <v>291</v>
      </c>
      <c r="C159" s="1956" t="s">
        <v>4218</v>
      </c>
      <c r="D159" s="1956" t="s">
        <v>4193</v>
      </c>
      <c r="E159" s="1958">
        <v>75.0</v>
      </c>
      <c r="F159" s="1958" t="s">
        <v>3418</v>
      </c>
      <c r="G159" s="1958">
        <v>100.0</v>
      </c>
      <c r="H159" s="1958">
        <v>10.0</v>
      </c>
      <c r="I159" s="1958">
        <v>30.0</v>
      </c>
      <c r="J159" s="1958" t="s">
        <v>4208</v>
      </c>
      <c r="K159" s="1958">
        <v>0.0</v>
      </c>
      <c r="L159" s="1956" t="b">
        <v>0</v>
      </c>
      <c r="M159" s="1956" t="b">
        <v>1</v>
      </c>
      <c r="N159" s="1956" t="b">
        <v>0</v>
      </c>
      <c r="O159" s="1956" t="b">
        <v>0</v>
      </c>
      <c r="P159" s="1956" t="b">
        <v>1</v>
      </c>
      <c r="Q159" s="1956" t="b">
        <v>0</v>
      </c>
      <c r="R159" s="1956" t="b">
        <v>0</v>
      </c>
      <c r="S159" s="1956" t="b">
        <v>0</v>
      </c>
      <c r="T159" s="1956">
        <v>5.0</v>
      </c>
      <c r="U159" s="1956">
        <v>4.0</v>
      </c>
      <c r="V159" s="1954"/>
      <c r="W159" s="1954"/>
      <c r="X159" s="1954"/>
      <c r="Y159" s="1954"/>
      <c r="Z159" s="1954"/>
    </row>
    <row r="160">
      <c r="A160" s="1956">
        <v>158.0</v>
      </c>
      <c r="B160" s="1959" t="s">
        <v>200</v>
      </c>
      <c r="C160" s="1956" t="s">
        <v>4218</v>
      </c>
      <c r="D160" s="1956" t="s">
        <v>4193</v>
      </c>
      <c r="E160" s="1958">
        <v>95.0</v>
      </c>
      <c r="F160" s="1958" t="s">
        <v>3241</v>
      </c>
      <c r="G160" s="1958">
        <v>100.0</v>
      </c>
      <c r="H160" s="1958">
        <v>15.0</v>
      </c>
      <c r="I160" s="1958">
        <v>30.0</v>
      </c>
      <c r="J160" s="1958" t="s">
        <v>4194</v>
      </c>
      <c r="K160" s="1958">
        <v>0.0</v>
      </c>
      <c r="L160" s="1956" t="b">
        <v>1</v>
      </c>
      <c r="M160" s="1956" t="b">
        <v>1</v>
      </c>
      <c r="N160" s="1956" t="b">
        <v>0</v>
      </c>
      <c r="O160" s="1956" t="b">
        <v>0</v>
      </c>
      <c r="P160" s="1956" t="b">
        <v>1</v>
      </c>
      <c r="Q160" s="1956" t="b">
        <v>0</v>
      </c>
      <c r="R160" s="1956" t="b">
        <v>0</v>
      </c>
      <c r="S160" s="1956" t="b">
        <v>0</v>
      </c>
      <c r="T160" s="1956">
        <v>18.0</v>
      </c>
      <c r="U160" s="1956">
        <v>0.0</v>
      </c>
      <c r="V160" s="1954"/>
      <c r="W160" s="1954"/>
      <c r="X160" s="1954"/>
      <c r="Y160" s="1954"/>
      <c r="Z160" s="1954"/>
    </row>
    <row r="161">
      <c r="A161" s="1956">
        <v>159.0</v>
      </c>
      <c r="B161" s="1959" t="s">
        <v>1437</v>
      </c>
      <c r="C161" s="1956" t="s">
        <v>4262</v>
      </c>
      <c r="D161" s="1956" t="s">
        <v>5</v>
      </c>
      <c r="E161" s="1958">
        <v>0.0</v>
      </c>
      <c r="F161" s="1958" t="s">
        <v>3241</v>
      </c>
      <c r="G161" s="1958">
        <v>0.0</v>
      </c>
      <c r="H161" s="1958">
        <v>3.0</v>
      </c>
      <c r="I161" s="1958">
        <v>0.0</v>
      </c>
      <c r="J161" s="1958" t="s">
        <v>4210</v>
      </c>
      <c r="K161" s="1958">
        <v>0.0</v>
      </c>
      <c r="L161" s="1956" t="b">
        <v>0</v>
      </c>
      <c r="M161" s="1956" t="b">
        <v>0</v>
      </c>
      <c r="N161" s="1956" t="b">
        <v>0</v>
      </c>
      <c r="O161" s="1956" t="b">
        <v>1</v>
      </c>
      <c r="P161" s="1956" t="b">
        <v>0</v>
      </c>
      <c r="Q161" s="1956" t="b">
        <v>0</v>
      </c>
      <c r="R161" s="1956" t="b">
        <v>1</v>
      </c>
      <c r="S161" s="1956" t="b">
        <v>0</v>
      </c>
      <c r="T161" s="1956">
        <v>11.0</v>
      </c>
      <c r="U161" s="1956">
        <v>2.0</v>
      </c>
      <c r="V161" s="1954"/>
      <c r="W161" s="1954"/>
      <c r="X161" s="1954"/>
      <c r="Y161" s="1954"/>
      <c r="Z161" s="1954"/>
    </row>
    <row r="162">
      <c r="A162" s="1956">
        <v>160.0</v>
      </c>
      <c r="B162" s="1959" t="s">
        <v>230</v>
      </c>
      <c r="C162" s="1956" t="s">
        <v>1061</v>
      </c>
      <c r="D162" s="1956" t="s">
        <v>4198</v>
      </c>
      <c r="E162" s="1958">
        <v>70.0</v>
      </c>
      <c r="F162" s="1958" t="s">
        <v>3450</v>
      </c>
      <c r="G162" s="1958">
        <v>100.0</v>
      </c>
      <c r="H162" s="1958">
        <v>30.0</v>
      </c>
      <c r="I162" s="1958">
        <v>0.0</v>
      </c>
      <c r="J162" s="1958" t="s">
        <v>4194</v>
      </c>
      <c r="K162" s="1958">
        <v>0.0</v>
      </c>
      <c r="L162" s="1956" t="b">
        <v>0</v>
      </c>
      <c r="M162" s="1956" t="b">
        <v>1</v>
      </c>
      <c r="N162" s="1956" t="b">
        <v>0</v>
      </c>
      <c r="O162" s="1956" t="b">
        <v>0</v>
      </c>
      <c r="P162" s="1956" t="b">
        <v>0</v>
      </c>
      <c r="Q162" s="1956" t="b">
        <v>0</v>
      </c>
      <c r="R162" s="1956" t="b">
        <v>1</v>
      </c>
      <c r="S162" s="1956" t="b">
        <v>0</v>
      </c>
      <c r="T162" s="1956">
        <v>23.0</v>
      </c>
      <c r="U162" s="1956">
        <v>1.0</v>
      </c>
      <c r="V162" s="1954"/>
      <c r="W162" s="1954"/>
      <c r="X162" s="1954"/>
      <c r="Y162" s="1954"/>
      <c r="Z162" s="1954"/>
    </row>
    <row r="163">
      <c r="A163" s="1956">
        <v>161.0</v>
      </c>
      <c r="B163" s="1959" t="s">
        <v>472</v>
      </c>
      <c r="C163" s="1956" t="s">
        <v>4298</v>
      </c>
      <c r="D163" s="1956" t="s">
        <v>4198</v>
      </c>
      <c r="E163" s="1958">
        <v>95.0</v>
      </c>
      <c r="F163" s="1958" t="s">
        <v>3241</v>
      </c>
      <c r="G163" s="1958">
        <v>100.0</v>
      </c>
      <c r="H163" s="1958">
        <v>10.0</v>
      </c>
      <c r="I163" s="1958">
        <v>30.0</v>
      </c>
      <c r="J163" s="1958" t="s">
        <v>4194</v>
      </c>
      <c r="K163" s="1958">
        <v>0.0</v>
      </c>
      <c r="L163" s="1956" t="b">
        <v>0</v>
      </c>
      <c r="M163" s="1956" t="b">
        <v>1</v>
      </c>
      <c r="N163" s="1956" t="b">
        <v>0</v>
      </c>
      <c r="O163" s="1956" t="b">
        <v>0</v>
      </c>
      <c r="P163" s="1956" t="b">
        <v>1</v>
      </c>
      <c r="Q163" s="1956" t="b">
        <v>0</v>
      </c>
      <c r="R163" s="1956" t="b">
        <v>0</v>
      </c>
      <c r="S163" s="1956" t="b">
        <v>0</v>
      </c>
      <c r="T163" s="1956">
        <v>5.0</v>
      </c>
      <c r="U163" s="1956">
        <v>1.0</v>
      </c>
      <c r="V163" s="1954"/>
      <c r="W163" s="1954"/>
      <c r="X163" s="1954"/>
      <c r="Y163" s="1954"/>
      <c r="Z163" s="1954"/>
    </row>
    <row r="164">
      <c r="A164" s="1956">
        <v>162.0</v>
      </c>
      <c r="B164" s="1959" t="s">
        <v>110</v>
      </c>
      <c r="C164" s="1956" t="s">
        <v>4299</v>
      </c>
      <c r="D164" s="1956" t="s">
        <v>4193</v>
      </c>
      <c r="E164" s="1958">
        <v>1.0</v>
      </c>
      <c r="F164" s="1958" t="s">
        <v>3645</v>
      </c>
      <c r="G164" s="1958">
        <v>100.0</v>
      </c>
      <c r="H164" s="1958">
        <v>10.0</v>
      </c>
      <c r="I164" s="1958">
        <v>0.0</v>
      </c>
      <c r="J164" s="1958" t="s">
        <v>4194</v>
      </c>
      <c r="K164" s="1958">
        <v>0.0</v>
      </c>
      <c r="L164" s="1956" t="b">
        <v>1</v>
      </c>
      <c r="M164" s="1956" t="b">
        <v>1</v>
      </c>
      <c r="N164" s="1956" t="b">
        <v>0</v>
      </c>
      <c r="O164" s="1956" t="b">
        <v>0</v>
      </c>
      <c r="P164" s="1956" t="b">
        <v>1</v>
      </c>
      <c r="Q164" s="1956" t="b">
        <v>0</v>
      </c>
      <c r="R164" s="1956" t="b">
        <v>1</v>
      </c>
      <c r="S164" s="1956" t="b">
        <v>0</v>
      </c>
      <c r="T164" s="1956">
        <v>5.0</v>
      </c>
      <c r="U164" s="1956">
        <v>4.0</v>
      </c>
      <c r="V164" s="1954"/>
      <c r="W164" s="1954"/>
      <c r="X164" s="1954"/>
      <c r="Y164" s="1954"/>
      <c r="Z164" s="1954"/>
    </row>
    <row r="165">
      <c r="A165" s="1956">
        <v>163.0</v>
      </c>
      <c r="B165" s="1959" t="s">
        <v>254</v>
      </c>
      <c r="C165" s="1956" t="s">
        <v>4195</v>
      </c>
      <c r="D165" s="1956" t="s">
        <v>4193</v>
      </c>
      <c r="E165" s="1958">
        <v>70.0</v>
      </c>
      <c r="F165" s="1958" t="s">
        <v>3241</v>
      </c>
      <c r="G165" s="1958">
        <v>100.0</v>
      </c>
      <c r="H165" s="1958">
        <v>20.0</v>
      </c>
      <c r="I165" s="1958">
        <v>0.0</v>
      </c>
      <c r="J165" s="1958" t="s">
        <v>4194</v>
      </c>
      <c r="K165" s="1958">
        <v>0.0</v>
      </c>
      <c r="L165" s="1956" t="b">
        <v>1</v>
      </c>
      <c r="M165" s="1956" t="b">
        <v>1</v>
      </c>
      <c r="N165" s="1956" t="b">
        <v>0</v>
      </c>
      <c r="O165" s="1956" t="b">
        <v>0</v>
      </c>
      <c r="P165" s="1956" t="b">
        <v>1</v>
      </c>
      <c r="Q165" s="1956" t="b">
        <v>1</v>
      </c>
      <c r="R165" s="1956" t="b">
        <v>1</v>
      </c>
      <c r="S165" s="1956" t="b">
        <v>0</v>
      </c>
      <c r="T165" s="1956">
        <v>5.0</v>
      </c>
      <c r="U165" s="1956">
        <v>0.0</v>
      </c>
      <c r="V165" s="1954"/>
      <c r="W165" s="1954"/>
      <c r="X165" s="1954"/>
      <c r="Y165" s="1954"/>
      <c r="Z165" s="1954"/>
    </row>
    <row r="166">
      <c r="A166" s="1956">
        <v>164.0</v>
      </c>
      <c r="B166" s="1959" t="s">
        <v>541</v>
      </c>
      <c r="C166" s="1956" t="s">
        <v>4300</v>
      </c>
      <c r="D166" s="1956" t="s">
        <v>5</v>
      </c>
      <c r="E166" s="1958">
        <v>0.0</v>
      </c>
      <c r="F166" s="1958" t="s">
        <v>3241</v>
      </c>
      <c r="G166" s="1958">
        <v>0.0</v>
      </c>
      <c r="H166" s="1958">
        <v>2.0</v>
      </c>
      <c r="I166" s="1958">
        <v>0.0</v>
      </c>
      <c r="J166" s="1958" t="s">
        <v>4210</v>
      </c>
      <c r="K166" s="1958">
        <v>0.0</v>
      </c>
      <c r="L166" s="1956" t="b">
        <v>0</v>
      </c>
      <c r="M166" s="1956" t="b">
        <v>0</v>
      </c>
      <c r="N166" s="1956" t="b">
        <v>0</v>
      </c>
      <c r="O166" s="1956" t="b">
        <v>1</v>
      </c>
      <c r="P166" s="1956" t="b">
        <v>0</v>
      </c>
      <c r="Q166" s="1956" t="b">
        <v>0</v>
      </c>
      <c r="R166" s="1956" t="b">
        <v>1</v>
      </c>
      <c r="S166" s="1956" t="b">
        <v>0</v>
      </c>
      <c r="T166" s="1956">
        <v>23.0</v>
      </c>
      <c r="U166" s="1956">
        <v>3.0</v>
      </c>
      <c r="V166" s="1954"/>
      <c r="W166" s="1954"/>
      <c r="X166" s="1954"/>
      <c r="Y166" s="1954"/>
      <c r="Z166" s="1954"/>
    </row>
    <row r="167">
      <c r="A167" s="1956">
        <v>165.0</v>
      </c>
      <c r="B167" s="1959" t="s">
        <v>4301</v>
      </c>
      <c r="C167" s="1956" t="s">
        <v>4302</v>
      </c>
      <c r="D167" s="1956" t="s">
        <v>4193</v>
      </c>
      <c r="E167" s="1958">
        <v>50.0</v>
      </c>
      <c r="F167" s="1958" t="s">
        <v>3241</v>
      </c>
      <c r="G167" s="1958">
        <v>0.0</v>
      </c>
      <c r="H167" s="1958">
        <v>1.0</v>
      </c>
      <c r="I167" s="1958">
        <v>0.0</v>
      </c>
      <c r="J167" s="1958" t="s">
        <v>4194</v>
      </c>
      <c r="K167" s="1958">
        <v>0.0</v>
      </c>
      <c r="L167" s="1956" t="b">
        <v>1</v>
      </c>
      <c r="M167" s="1956" t="b">
        <v>1</v>
      </c>
      <c r="N167" s="1956" t="b">
        <v>0</v>
      </c>
      <c r="O167" s="1956" t="b">
        <v>0</v>
      </c>
      <c r="P167" s="1956" t="b">
        <v>0</v>
      </c>
      <c r="Q167" s="1956" t="b">
        <v>1</v>
      </c>
      <c r="R167" s="1956" t="b">
        <v>1</v>
      </c>
      <c r="S167" s="1956" t="b">
        <v>0</v>
      </c>
      <c r="T167" s="1956">
        <v>5.0</v>
      </c>
      <c r="U167" s="1956">
        <v>0.0</v>
      </c>
      <c r="V167" s="1954"/>
      <c r="W167" s="1954"/>
      <c r="X167" s="1954"/>
      <c r="Y167" s="1954"/>
      <c r="Z167" s="1954"/>
    </row>
    <row r="168">
      <c r="A168" s="1956">
        <v>166.0</v>
      </c>
      <c r="B168" s="1959" t="s">
        <v>4303</v>
      </c>
      <c r="C168" s="1956" t="s">
        <v>4304</v>
      </c>
      <c r="D168" s="1956" t="s">
        <v>5</v>
      </c>
      <c r="E168" s="1958">
        <v>0.0</v>
      </c>
      <c r="F168" s="1958" t="s">
        <v>3241</v>
      </c>
      <c r="G168" s="1958">
        <v>0.0</v>
      </c>
      <c r="H168" s="1958">
        <v>1.0</v>
      </c>
      <c r="I168" s="1958">
        <v>0.0</v>
      </c>
      <c r="J168" s="1958" t="s">
        <v>4194</v>
      </c>
      <c r="K168" s="1958">
        <v>0.0</v>
      </c>
      <c r="L168" s="1956" t="b">
        <v>0</v>
      </c>
      <c r="M168" s="1956" t="b">
        <v>0</v>
      </c>
      <c r="N168" s="1956" t="b">
        <v>0</v>
      </c>
      <c r="O168" s="1956" t="b">
        <v>0</v>
      </c>
      <c r="P168" s="1956" t="b">
        <v>0</v>
      </c>
      <c r="Q168" s="1956" t="b">
        <v>0</v>
      </c>
      <c r="R168" s="1956" t="b">
        <v>0</v>
      </c>
      <c r="S168" s="1956" t="b">
        <v>0</v>
      </c>
      <c r="T168" s="1956">
        <v>23.0</v>
      </c>
      <c r="U168" s="1956">
        <v>3.0</v>
      </c>
      <c r="V168" s="1954"/>
      <c r="W168" s="1954"/>
      <c r="X168" s="1954"/>
      <c r="Y168" s="1954"/>
      <c r="Z168" s="1954"/>
    </row>
    <row r="169">
      <c r="A169" s="1956">
        <v>167.0</v>
      </c>
      <c r="B169" s="1959" t="s">
        <v>1276</v>
      </c>
      <c r="C169" s="1956" t="s">
        <v>4305</v>
      </c>
      <c r="D169" s="1956" t="s">
        <v>4193</v>
      </c>
      <c r="E169" s="1958">
        <v>30.0</v>
      </c>
      <c r="F169" s="1958" t="s">
        <v>3373</v>
      </c>
      <c r="G169" s="1958">
        <v>100.0</v>
      </c>
      <c r="H169" s="1958">
        <v>10.0</v>
      </c>
      <c r="I169" s="1958">
        <v>0.0</v>
      </c>
      <c r="J169" s="1958" t="s">
        <v>4194</v>
      </c>
      <c r="K169" s="1958">
        <v>0.0</v>
      </c>
      <c r="L169" s="1956" t="b">
        <v>1</v>
      </c>
      <c r="M169" s="1956" t="b">
        <v>1</v>
      </c>
      <c r="N169" s="1956" t="b">
        <v>0</v>
      </c>
      <c r="O169" s="1956" t="b">
        <v>0</v>
      </c>
      <c r="P169" s="1956" t="b">
        <v>1</v>
      </c>
      <c r="Q169" s="1956" t="b">
        <v>1</v>
      </c>
      <c r="R169" s="1956" t="b">
        <v>1</v>
      </c>
      <c r="S169" s="1956" t="b">
        <v>0</v>
      </c>
      <c r="T169" s="1956">
        <v>7.0</v>
      </c>
      <c r="U169" s="1956">
        <v>0.0</v>
      </c>
      <c r="V169" s="1954"/>
      <c r="W169" s="1954"/>
      <c r="X169" s="1954"/>
      <c r="Y169" s="1954"/>
      <c r="Z169" s="1954"/>
    </row>
    <row r="170">
      <c r="A170" s="1956">
        <v>168.0</v>
      </c>
      <c r="B170" s="1959" t="s">
        <v>2438</v>
      </c>
      <c r="C170" s="1956" t="s">
        <v>4306</v>
      </c>
      <c r="D170" s="1956" t="s">
        <v>4193</v>
      </c>
      <c r="E170" s="1958">
        <v>40.0</v>
      </c>
      <c r="F170" s="1958" t="s">
        <v>3645</v>
      </c>
      <c r="G170" s="1958">
        <v>100.0</v>
      </c>
      <c r="H170" s="1958">
        <v>10.0</v>
      </c>
      <c r="I170" s="1958">
        <v>0.0</v>
      </c>
      <c r="J170" s="1958" t="s">
        <v>4194</v>
      </c>
      <c r="K170" s="1958">
        <v>0.0</v>
      </c>
      <c r="L170" s="1956" t="b">
        <v>1</v>
      </c>
      <c r="M170" s="1956" t="b">
        <v>1</v>
      </c>
      <c r="N170" s="1956" t="b">
        <v>0</v>
      </c>
      <c r="O170" s="1956" t="b">
        <v>0</v>
      </c>
      <c r="P170" s="1956" t="b">
        <v>1</v>
      </c>
      <c r="Q170" s="1956" t="b">
        <v>0</v>
      </c>
      <c r="R170" s="1956" t="b">
        <v>1</v>
      </c>
      <c r="S170" s="1956" t="b">
        <v>0</v>
      </c>
      <c r="T170" s="1956">
        <v>12.0</v>
      </c>
      <c r="U170" s="1956">
        <v>4.0</v>
      </c>
      <c r="V170" s="1954"/>
      <c r="W170" s="1954"/>
      <c r="X170" s="1954"/>
      <c r="Y170" s="1954"/>
      <c r="Z170" s="1954"/>
    </row>
    <row r="171">
      <c r="A171" s="1956">
        <v>169.0</v>
      </c>
      <c r="B171" s="1959" t="s">
        <v>487</v>
      </c>
      <c r="C171" s="1956" t="s">
        <v>4307</v>
      </c>
      <c r="D171" s="1956" t="s">
        <v>5</v>
      </c>
      <c r="E171" s="1958">
        <v>0.0</v>
      </c>
      <c r="F171" s="1958" t="s">
        <v>3271</v>
      </c>
      <c r="G171" s="1958">
        <v>0.0</v>
      </c>
      <c r="H171" s="1958">
        <v>10.0</v>
      </c>
      <c r="I171" s="1958">
        <v>0.0</v>
      </c>
      <c r="J171" s="1958" t="s">
        <v>4208</v>
      </c>
      <c r="K171" s="1958">
        <v>1.0</v>
      </c>
      <c r="L171" s="1956" t="b">
        <v>0</v>
      </c>
      <c r="M171" s="1956" t="b">
        <v>1</v>
      </c>
      <c r="N171" s="1956" t="b">
        <v>1</v>
      </c>
      <c r="O171" s="1956" t="b">
        <v>0</v>
      </c>
      <c r="P171" s="1956" t="b">
        <v>1</v>
      </c>
      <c r="Q171" s="1956" t="b">
        <v>0</v>
      </c>
      <c r="R171" s="1956" t="b">
        <v>0</v>
      </c>
      <c r="S171" s="1956" t="b">
        <v>0</v>
      </c>
      <c r="T171" s="1956">
        <v>13.0</v>
      </c>
      <c r="U171" s="1956">
        <v>3.0</v>
      </c>
      <c r="V171" s="1954"/>
      <c r="W171" s="1954"/>
      <c r="X171" s="1954"/>
      <c r="Y171" s="1954"/>
      <c r="Z171" s="1954"/>
    </row>
    <row r="172">
      <c r="A172" s="1956">
        <v>170.0</v>
      </c>
      <c r="B172" s="1959" t="s">
        <v>4308</v>
      </c>
      <c r="C172" s="1956" t="s">
        <v>4309</v>
      </c>
      <c r="D172" s="1956" t="s">
        <v>5</v>
      </c>
      <c r="E172" s="1958">
        <v>0.0</v>
      </c>
      <c r="F172" s="1958" t="s">
        <v>3241</v>
      </c>
      <c r="G172" s="1958">
        <v>0.0</v>
      </c>
      <c r="H172" s="1958">
        <v>5.0</v>
      </c>
      <c r="I172" s="1958">
        <v>0.0</v>
      </c>
      <c r="J172" s="1958" t="s">
        <v>4194</v>
      </c>
      <c r="K172" s="1958">
        <v>0.0</v>
      </c>
      <c r="L172" s="1956" t="b">
        <v>0</v>
      </c>
      <c r="M172" s="1956" t="b">
        <v>1</v>
      </c>
      <c r="N172" s="1956" t="b">
        <v>0</v>
      </c>
      <c r="O172" s="1956" t="b">
        <v>0</v>
      </c>
      <c r="P172" s="1956" t="b">
        <v>1</v>
      </c>
      <c r="Q172" s="1956" t="b">
        <v>0</v>
      </c>
      <c r="R172" s="1956" t="b">
        <v>0</v>
      </c>
      <c r="S172" s="1956" t="b">
        <v>0</v>
      </c>
      <c r="T172" s="1956">
        <v>20.0</v>
      </c>
      <c r="U172" s="1956">
        <v>3.0</v>
      </c>
      <c r="V172" s="1954"/>
      <c r="W172" s="1954"/>
      <c r="X172" s="1954"/>
      <c r="Y172" s="1954"/>
      <c r="Z172" s="1954"/>
    </row>
    <row r="173">
      <c r="A173" s="1956">
        <v>171.0</v>
      </c>
      <c r="B173" s="1959" t="s">
        <v>4310</v>
      </c>
      <c r="C173" s="1956" t="s">
        <v>1061</v>
      </c>
      <c r="D173" s="1956" t="s">
        <v>4198</v>
      </c>
      <c r="E173" s="1958">
        <v>70.0</v>
      </c>
      <c r="F173" s="1958" t="s">
        <v>3462</v>
      </c>
      <c r="G173" s="1958">
        <v>100.0</v>
      </c>
      <c r="H173" s="1958">
        <v>15.0</v>
      </c>
      <c r="I173" s="1958">
        <v>0.0</v>
      </c>
      <c r="J173" s="1958" t="s">
        <v>4194</v>
      </c>
      <c r="K173" s="1958">
        <v>0.0</v>
      </c>
      <c r="L173" s="1956" t="b">
        <v>0</v>
      </c>
      <c r="M173" s="1956" t="b">
        <v>1</v>
      </c>
      <c r="N173" s="1956" t="b">
        <v>0</v>
      </c>
      <c r="O173" s="1956" t="b">
        <v>0</v>
      </c>
      <c r="P173" s="1956" t="b">
        <v>1</v>
      </c>
      <c r="Q173" s="1956" t="b">
        <v>0</v>
      </c>
      <c r="R173" s="1956" t="b">
        <v>0</v>
      </c>
      <c r="S173" s="1956" t="b">
        <v>0</v>
      </c>
      <c r="T173" s="1956">
        <v>19.0</v>
      </c>
      <c r="U173" s="1956">
        <v>3.0</v>
      </c>
      <c r="V173" s="1954"/>
      <c r="W173" s="1954"/>
      <c r="X173" s="1954"/>
      <c r="Y173" s="1954"/>
      <c r="Z173" s="1954"/>
    </row>
    <row r="174">
      <c r="A174" s="1956">
        <v>172.0</v>
      </c>
      <c r="B174" s="1959" t="s">
        <v>231</v>
      </c>
      <c r="C174" s="1956" t="s">
        <v>4311</v>
      </c>
      <c r="D174" s="1956" t="s">
        <v>4193</v>
      </c>
      <c r="E174" s="1958">
        <v>70.0</v>
      </c>
      <c r="F174" s="1958" t="s">
        <v>3254</v>
      </c>
      <c r="G174" s="1958">
        <v>100.0</v>
      </c>
      <c r="H174" s="1958">
        <v>25.0</v>
      </c>
      <c r="I174" s="1958">
        <v>10.0</v>
      </c>
      <c r="J174" s="1958" t="s">
        <v>4194</v>
      </c>
      <c r="K174" s="1958">
        <v>0.0</v>
      </c>
      <c r="L174" s="1956" t="b">
        <v>1</v>
      </c>
      <c r="M174" s="1956" t="b">
        <v>1</v>
      </c>
      <c r="N174" s="1956" t="b">
        <v>0</v>
      </c>
      <c r="O174" s="1956" t="b">
        <v>0</v>
      </c>
      <c r="P174" s="1956" t="b">
        <v>1</v>
      </c>
      <c r="Q174" s="1956" t="b">
        <v>0</v>
      </c>
      <c r="R174" s="1956" t="b">
        <v>0</v>
      </c>
      <c r="S174" s="1956" t="b">
        <v>0</v>
      </c>
      <c r="T174" s="1956">
        <v>7.0</v>
      </c>
      <c r="U174" s="1956">
        <v>1.0</v>
      </c>
      <c r="V174" s="1954"/>
      <c r="W174" s="1954"/>
      <c r="X174" s="1954"/>
      <c r="Y174" s="1954"/>
      <c r="Z174" s="1954"/>
    </row>
    <row r="175">
      <c r="A175" s="1956">
        <v>173.0</v>
      </c>
      <c r="B175" s="1959" t="s">
        <v>62</v>
      </c>
      <c r="C175" s="1956" t="s">
        <v>4312</v>
      </c>
      <c r="D175" s="1956" t="s">
        <v>4198</v>
      </c>
      <c r="E175" s="1958">
        <v>80.0</v>
      </c>
      <c r="F175" s="1958" t="s">
        <v>3241</v>
      </c>
      <c r="G175" s="1958">
        <v>100.0</v>
      </c>
      <c r="H175" s="1958">
        <v>15.0</v>
      </c>
      <c r="I175" s="1958">
        <v>30.0</v>
      </c>
      <c r="J175" s="1958" t="s">
        <v>4194</v>
      </c>
      <c r="K175" s="1958">
        <v>0.0</v>
      </c>
      <c r="L175" s="1956" t="b">
        <v>0</v>
      </c>
      <c r="M175" s="1956" t="b">
        <v>1</v>
      </c>
      <c r="N175" s="1956" t="b">
        <v>0</v>
      </c>
      <c r="O175" s="1956" t="b">
        <v>0</v>
      </c>
      <c r="P175" s="1956" t="b">
        <v>1</v>
      </c>
      <c r="Q175" s="1956" t="b">
        <v>1</v>
      </c>
      <c r="R175" s="1956" t="b">
        <v>0</v>
      </c>
      <c r="S175" s="1956" t="b">
        <v>0</v>
      </c>
      <c r="T175" s="1956">
        <v>5.0</v>
      </c>
      <c r="U175" s="1956">
        <v>2.0</v>
      </c>
      <c r="V175" s="1954"/>
      <c r="W175" s="1954"/>
      <c r="X175" s="1954"/>
      <c r="Y175" s="1954"/>
      <c r="Z175" s="1954"/>
    </row>
    <row r="176">
      <c r="A176" s="1956">
        <v>174.0</v>
      </c>
      <c r="B176" s="1959" t="s">
        <v>75</v>
      </c>
      <c r="C176" s="1956" t="s">
        <v>4313</v>
      </c>
      <c r="D176" s="1956" t="s">
        <v>5</v>
      </c>
      <c r="E176" s="1958">
        <v>0.0</v>
      </c>
      <c r="F176" s="1958" t="s">
        <v>4314</v>
      </c>
      <c r="G176" s="1958">
        <v>0.0</v>
      </c>
      <c r="H176" s="1958">
        <v>3.0</v>
      </c>
      <c r="I176" s="1958">
        <v>0.0</v>
      </c>
      <c r="J176" s="1958" t="s">
        <v>4194</v>
      </c>
      <c r="K176" s="1958">
        <v>0.0</v>
      </c>
      <c r="L176" s="1956" t="b">
        <v>0</v>
      </c>
      <c r="M176" s="1956" t="b">
        <v>0</v>
      </c>
      <c r="N176" s="1956" t="b">
        <v>0</v>
      </c>
      <c r="O176" s="1956" t="b">
        <v>0</v>
      </c>
      <c r="P176" s="1956" t="b">
        <v>0</v>
      </c>
      <c r="Q176" s="1956" t="b">
        <v>0</v>
      </c>
      <c r="R176" s="1956" t="b">
        <v>1</v>
      </c>
      <c r="S176" s="1956" t="b">
        <v>0</v>
      </c>
      <c r="T176" s="1956">
        <v>21.0</v>
      </c>
      <c r="U176" s="1956">
        <v>4.0</v>
      </c>
      <c r="V176" s="1954"/>
      <c r="W176" s="1954"/>
      <c r="X176" s="1954"/>
      <c r="Y176" s="1954"/>
      <c r="Z176" s="1954"/>
    </row>
    <row r="177">
      <c r="A177" s="1956">
        <v>175.0</v>
      </c>
      <c r="B177" s="1959" t="s">
        <v>138</v>
      </c>
      <c r="C177" s="1956" t="s">
        <v>4315</v>
      </c>
      <c r="D177" s="1956" t="s">
        <v>4193</v>
      </c>
      <c r="E177" s="1958">
        <v>1.0</v>
      </c>
      <c r="F177" s="1958" t="s">
        <v>3241</v>
      </c>
      <c r="G177" s="1958">
        <v>100.0</v>
      </c>
      <c r="H177" s="1958">
        <v>15.0</v>
      </c>
      <c r="I177" s="1958">
        <v>0.0</v>
      </c>
      <c r="J177" s="1958" t="s">
        <v>4194</v>
      </c>
      <c r="K177" s="1958">
        <v>0.0</v>
      </c>
      <c r="L177" s="1956" t="b">
        <v>1</v>
      </c>
      <c r="M177" s="1956" t="b">
        <v>1</v>
      </c>
      <c r="N177" s="1956" t="b">
        <v>0</v>
      </c>
      <c r="O177" s="1956" t="b">
        <v>0</v>
      </c>
      <c r="P177" s="1956" t="b">
        <v>1</v>
      </c>
      <c r="Q177" s="1956" t="b">
        <v>1</v>
      </c>
      <c r="R177" s="1956" t="b">
        <v>1</v>
      </c>
      <c r="S177" s="1956" t="b">
        <v>0</v>
      </c>
      <c r="T177" s="1956">
        <v>15.0</v>
      </c>
      <c r="U177" s="1956">
        <v>2.0</v>
      </c>
      <c r="V177" s="1954"/>
      <c r="W177" s="1954"/>
      <c r="X177" s="1954"/>
      <c r="Y177" s="1954"/>
      <c r="Z177" s="1954"/>
    </row>
    <row r="178">
      <c r="A178" s="1956">
        <v>176.0</v>
      </c>
      <c r="B178" s="1959" t="s">
        <v>2156</v>
      </c>
      <c r="C178" s="1956" t="s">
        <v>4316</v>
      </c>
      <c r="D178" s="1956" t="s">
        <v>5</v>
      </c>
      <c r="E178" s="1958">
        <v>0.0</v>
      </c>
      <c r="F178" s="1958" t="s">
        <v>3241</v>
      </c>
      <c r="G178" s="1958">
        <v>0.0</v>
      </c>
      <c r="H178" s="1958">
        <v>30.0</v>
      </c>
      <c r="I178" s="1958">
        <v>0.0</v>
      </c>
      <c r="J178" s="1958" t="s">
        <v>4210</v>
      </c>
      <c r="K178" s="1958">
        <v>0.0</v>
      </c>
      <c r="L178" s="1956" t="b">
        <v>0</v>
      </c>
      <c r="M178" s="1956" t="b">
        <v>0</v>
      </c>
      <c r="N178" s="1956" t="b">
        <v>0</v>
      </c>
      <c r="O178" s="1956" t="b">
        <v>0</v>
      </c>
      <c r="P178" s="1956" t="b">
        <v>0</v>
      </c>
      <c r="Q178" s="1956" t="b">
        <v>0</v>
      </c>
      <c r="R178" s="1956" t="b">
        <v>0</v>
      </c>
      <c r="S178" s="1956" t="b">
        <v>0</v>
      </c>
      <c r="T178" s="1956">
        <v>14.0</v>
      </c>
      <c r="U178" s="1956">
        <v>0.0</v>
      </c>
      <c r="V178" s="1954"/>
      <c r="W178" s="1954"/>
      <c r="X178" s="1954"/>
      <c r="Y178" s="1954"/>
      <c r="Z178" s="1954"/>
    </row>
    <row r="179">
      <c r="A179" s="1956">
        <v>177.0</v>
      </c>
      <c r="B179" s="1959" t="s">
        <v>770</v>
      </c>
      <c r="C179" s="1956" t="s">
        <v>4298</v>
      </c>
      <c r="D179" s="1956" t="s">
        <v>4198</v>
      </c>
      <c r="E179" s="1958">
        <v>120.0</v>
      </c>
      <c r="F179" s="1958" t="s">
        <v>3260</v>
      </c>
      <c r="G179" s="1958">
        <v>100.0</v>
      </c>
      <c r="H179" s="1958">
        <v>5.0</v>
      </c>
      <c r="I179" s="1958">
        <v>30.0</v>
      </c>
      <c r="J179" s="1958" t="s">
        <v>4194</v>
      </c>
      <c r="K179" s="1958">
        <v>0.0</v>
      </c>
      <c r="L179" s="1956" t="b">
        <v>0</v>
      </c>
      <c r="M179" s="1956" t="b">
        <v>1</v>
      </c>
      <c r="N179" s="1956" t="b">
        <v>0</v>
      </c>
      <c r="O179" s="1956" t="b">
        <v>0</v>
      </c>
      <c r="P179" s="1956" t="b">
        <v>1</v>
      </c>
      <c r="Q179" s="1956" t="b">
        <v>1</v>
      </c>
      <c r="R179" s="1956" t="b">
        <v>0</v>
      </c>
      <c r="S179" s="1956" t="b">
        <v>1</v>
      </c>
      <c r="T179" s="1956">
        <v>22.0</v>
      </c>
      <c r="U179" s="1956">
        <v>0.0</v>
      </c>
      <c r="V179" s="1954"/>
      <c r="W179" s="1954"/>
      <c r="X179" s="1954"/>
      <c r="Y179" s="1954"/>
      <c r="Z179" s="1954"/>
    </row>
    <row r="180">
      <c r="A180" s="1956">
        <v>178.0</v>
      </c>
      <c r="B180" s="1959" t="s">
        <v>2071</v>
      </c>
      <c r="C180" s="1956" t="s">
        <v>4317</v>
      </c>
      <c r="D180" s="1956" t="s">
        <v>5</v>
      </c>
      <c r="E180" s="1958">
        <v>0.0</v>
      </c>
      <c r="F180" s="1958" t="s">
        <v>3245</v>
      </c>
      <c r="G180" s="1958">
        <v>100.0</v>
      </c>
      <c r="H180" s="1958">
        <v>40.0</v>
      </c>
      <c r="I180" s="1958">
        <v>0.0</v>
      </c>
      <c r="J180" s="1958" t="s">
        <v>4208</v>
      </c>
      <c r="K180" s="1958">
        <v>0.0</v>
      </c>
      <c r="L180" s="1956" t="b">
        <v>0</v>
      </c>
      <c r="M180" s="1956" t="b">
        <v>1</v>
      </c>
      <c r="N180" s="1956" t="b">
        <v>1</v>
      </c>
      <c r="O180" s="1956" t="b">
        <v>0</v>
      </c>
      <c r="P180" s="1956" t="b">
        <v>1</v>
      </c>
      <c r="Q180" s="1956" t="b">
        <v>0</v>
      </c>
      <c r="R180" s="1956" t="b">
        <v>1</v>
      </c>
      <c r="S180" s="1956" t="b">
        <v>0</v>
      </c>
      <c r="T180" s="1956">
        <v>1.0</v>
      </c>
      <c r="U180" s="1956">
        <v>1.0</v>
      </c>
      <c r="V180" s="1954"/>
      <c r="W180" s="1954"/>
      <c r="X180" s="1954"/>
      <c r="Y180" s="1954"/>
      <c r="Z180" s="1954"/>
    </row>
    <row r="181">
      <c r="A181" s="1956">
        <v>179.0</v>
      </c>
      <c r="B181" s="1959" t="s">
        <v>898</v>
      </c>
      <c r="C181" s="1956" t="s">
        <v>4315</v>
      </c>
      <c r="D181" s="1956" t="s">
        <v>4193</v>
      </c>
      <c r="E181" s="1958">
        <v>1.0</v>
      </c>
      <c r="F181" s="1958" t="s">
        <v>3373</v>
      </c>
      <c r="G181" s="1958">
        <v>100.0</v>
      </c>
      <c r="H181" s="1958">
        <v>15.0</v>
      </c>
      <c r="I181" s="1958">
        <v>0.0</v>
      </c>
      <c r="J181" s="1958" t="s">
        <v>4194</v>
      </c>
      <c r="K181" s="1958">
        <v>0.0</v>
      </c>
      <c r="L181" s="1956" t="b">
        <v>1</v>
      </c>
      <c r="M181" s="1956" t="b">
        <v>1</v>
      </c>
      <c r="N181" s="1956" t="b">
        <v>0</v>
      </c>
      <c r="O181" s="1956" t="b">
        <v>0</v>
      </c>
      <c r="P181" s="1956" t="b">
        <v>1</v>
      </c>
      <c r="Q181" s="1956" t="b">
        <v>1</v>
      </c>
      <c r="R181" s="1956" t="b">
        <v>1</v>
      </c>
      <c r="S181" s="1956" t="b">
        <v>0</v>
      </c>
      <c r="T181" s="1956">
        <v>15.0</v>
      </c>
      <c r="U181" s="1956">
        <v>0.0</v>
      </c>
      <c r="V181" s="1954"/>
      <c r="W181" s="1954"/>
      <c r="X181" s="1954"/>
      <c r="Y181" s="1954"/>
      <c r="Z181" s="1954"/>
    </row>
    <row r="182">
      <c r="A182" s="1956">
        <v>180.0</v>
      </c>
      <c r="B182" s="1959" t="s">
        <v>3152</v>
      </c>
      <c r="C182" s="1956" t="s">
        <v>4318</v>
      </c>
      <c r="D182" s="1956" t="s">
        <v>5</v>
      </c>
      <c r="E182" s="1958">
        <v>0.0</v>
      </c>
      <c r="F182" s="1958" t="s">
        <v>3462</v>
      </c>
      <c r="G182" s="1958">
        <v>100.0</v>
      </c>
      <c r="H182" s="1958">
        <v>10.0</v>
      </c>
      <c r="I182" s="1958">
        <v>0.0</v>
      </c>
      <c r="J182" s="1958" t="s">
        <v>4194</v>
      </c>
      <c r="K182" s="1958">
        <v>0.0</v>
      </c>
      <c r="L182" s="1956" t="b">
        <v>0</v>
      </c>
      <c r="M182" s="1956" t="b">
        <v>1</v>
      </c>
      <c r="N182" s="1956" t="b">
        <v>1</v>
      </c>
      <c r="O182" s="1956" t="b">
        <v>0</v>
      </c>
      <c r="P182" s="1956" t="b">
        <v>1</v>
      </c>
      <c r="Q182" s="1956" t="b">
        <v>0</v>
      </c>
      <c r="R182" s="1956" t="b">
        <v>0</v>
      </c>
      <c r="S182" s="1956" t="b">
        <v>0</v>
      </c>
      <c r="T182" s="1956">
        <v>19.0</v>
      </c>
      <c r="U182" s="1956">
        <v>4.0</v>
      </c>
      <c r="V182" s="1954"/>
      <c r="W182" s="1954"/>
      <c r="X182" s="1954"/>
      <c r="Y182" s="1954"/>
      <c r="Z182" s="1954"/>
    </row>
    <row r="183">
      <c r="A183" s="1956">
        <v>181.0</v>
      </c>
      <c r="B183" s="1959" t="s">
        <v>4319</v>
      </c>
      <c r="C183" s="1956" t="s">
        <v>4202</v>
      </c>
      <c r="D183" s="1956" t="s">
        <v>4198</v>
      </c>
      <c r="E183" s="1958">
        <v>40.0</v>
      </c>
      <c r="F183" s="1958" t="s">
        <v>3450</v>
      </c>
      <c r="G183" s="1958">
        <v>100.0</v>
      </c>
      <c r="H183" s="1958">
        <v>25.0</v>
      </c>
      <c r="I183" s="1958">
        <v>10.0</v>
      </c>
      <c r="J183" s="1958" t="s">
        <v>4208</v>
      </c>
      <c r="K183" s="1958">
        <v>0.0</v>
      </c>
      <c r="L183" s="1956" t="b">
        <v>0</v>
      </c>
      <c r="M183" s="1956" t="b">
        <v>1</v>
      </c>
      <c r="N183" s="1956" t="b">
        <v>0</v>
      </c>
      <c r="O183" s="1956" t="b">
        <v>0</v>
      </c>
      <c r="P183" s="1956" t="b">
        <v>1</v>
      </c>
      <c r="Q183" s="1956" t="b">
        <v>0</v>
      </c>
      <c r="R183" s="1956" t="b">
        <v>0</v>
      </c>
      <c r="S183" s="1956" t="b">
        <v>0</v>
      </c>
      <c r="T183" s="1956">
        <v>23.0</v>
      </c>
      <c r="U183" s="1956">
        <v>2.0</v>
      </c>
      <c r="V183" s="1954"/>
      <c r="W183" s="1954"/>
      <c r="X183" s="1954"/>
      <c r="Y183" s="1954"/>
      <c r="Z183" s="1954"/>
    </row>
    <row r="184">
      <c r="A184" s="1956">
        <v>182.0</v>
      </c>
      <c r="B184" s="1959" t="s">
        <v>45</v>
      </c>
      <c r="C184" s="1956" t="s">
        <v>4320</v>
      </c>
      <c r="D184" s="1956" t="s">
        <v>5</v>
      </c>
      <c r="E184" s="1958">
        <v>0.0</v>
      </c>
      <c r="F184" s="1958" t="s">
        <v>3241</v>
      </c>
      <c r="G184" s="1958">
        <v>0.0</v>
      </c>
      <c r="H184" s="1958">
        <v>10.0</v>
      </c>
      <c r="I184" s="1958">
        <v>0.0</v>
      </c>
      <c r="J184" s="1958" t="s">
        <v>4210</v>
      </c>
      <c r="K184" s="1958">
        <v>3.0</v>
      </c>
      <c r="L184" s="1956" t="b">
        <v>0</v>
      </c>
      <c r="M184" s="1956" t="b">
        <v>0</v>
      </c>
      <c r="N184" s="1956" t="b">
        <v>0</v>
      </c>
      <c r="O184" s="1956" t="b">
        <v>0</v>
      </c>
      <c r="P184" s="1956" t="b">
        <v>0</v>
      </c>
      <c r="Q184" s="1956" t="b">
        <v>0</v>
      </c>
      <c r="R184" s="1956" t="b">
        <v>0</v>
      </c>
      <c r="S184" s="1956" t="b">
        <v>0</v>
      </c>
      <c r="T184" s="1956">
        <v>16.0</v>
      </c>
      <c r="U184" s="1956">
        <v>2.0</v>
      </c>
      <c r="V184" s="1954"/>
      <c r="W184" s="1954"/>
      <c r="X184" s="1954"/>
      <c r="Y184" s="1954"/>
      <c r="Z184" s="1954"/>
    </row>
    <row r="185">
      <c r="A185" s="1956">
        <v>183.0</v>
      </c>
      <c r="B185" s="1959" t="s">
        <v>327</v>
      </c>
      <c r="C185" s="1956" t="s">
        <v>4264</v>
      </c>
      <c r="D185" s="1956" t="s">
        <v>4193</v>
      </c>
      <c r="E185" s="1958">
        <v>40.0</v>
      </c>
      <c r="F185" s="1958" t="s">
        <v>3373</v>
      </c>
      <c r="G185" s="1958">
        <v>100.0</v>
      </c>
      <c r="H185" s="1958">
        <v>15.0</v>
      </c>
      <c r="I185" s="1958">
        <v>0.0</v>
      </c>
      <c r="J185" s="1958" t="s">
        <v>4194</v>
      </c>
      <c r="K185" s="1958">
        <v>1.0</v>
      </c>
      <c r="L185" s="1956" t="b">
        <v>1</v>
      </c>
      <c r="M185" s="1956" t="b">
        <v>1</v>
      </c>
      <c r="N185" s="1956" t="b">
        <v>0</v>
      </c>
      <c r="O185" s="1956" t="b">
        <v>0</v>
      </c>
      <c r="P185" s="1956" t="b">
        <v>1</v>
      </c>
      <c r="Q185" s="1956" t="b">
        <v>1</v>
      </c>
      <c r="R185" s="1956" t="b">
        <v>1</v>
      </c>
      <c r="S185" s="1956" t="b">
        <v>0</v>
      </c>
      <c r="T185" s="1956">
        <v>1.0</v>
      </c>
      <c r="U185" s="1956">
        <v>0.0</v>
      </c>
      <c r="V185" s="1954"/>
      <c r="W185" s="1954"/>
      <c r="X185" s="1954"/>
      <c r="Y185" s="1954"/>
      <c r="Z185" s="1954"/>
    </row>
    <row r="186">
      <c r="A186" s="1956">
        <v>184.0</v>
      </c>
      <c r="B186" s="1959" t="s">
        <v>1655</v>
      </c>
      <c r="C186" s="1956" t="s">
        <v>4317</v>
      </c>
      <c r="D186" s="1956" t="s">
        <v>5</v>
      </c>
      <c r="E186" s="1958">
        <v>0.0</v>
      </c>
      <c r="F186" s="1958" t="s">
        <v>3241</v>
      </c>
      <c r="G186" s="1958">
        <v>100.0</v>
      </c>
      <c r="H186" s="1958">
        <v>10.0</v>
      </c>
      <c r="I186" s="1958">
        <v>0.0</v>
      </c>
      <c r="J186" s="1958" t="s">
        <v>4194</v>
      </c>
      <c r="K186" s="1958">
        <v>0.0</v>
      </c>
      <c r="L186" s="1956" t="b">
        <v>0</v>
      </c>
      <c r="M186" s="1956" t="b">
        <v>1</v>
      </c>
      <c r="N186" s="1956" t="b">
        <v>1</v>
      </c>
      <c r="O186" s="1956" t="b">
        <v>0</v>
      </c>
      <c r="P186" s="1956" t="b">
        <v>1</v>
      </c>
      <c r="Q186" s="1956" t="b">
        <v>0</v>
      </c>
      <c r="R186" s="1956" t="b">
        <v>0</v>
      </c>
      <c r="S186" s="1956" t="b">
        <v>0</v>
      </c>
      <c r="T186" s="1956">
        <v>2.0</v>
      </c>
      <c r="U186" s="1956">
        <v>4.0</v>
      </c>
      <c r="V186" s="1954"/>
      <c r="W186" s="1954"/>
      <c r="X186" s="1954"/>
      <c r="Y186" s="1954"/>
      <c r="Z186" s="1954"/>
    </row>
    <row r="187">
      <c r="A187" s="1956">
        <v>185.0</v>
      </c>
      <c r="B187" s="1959" t="s">
        <v>362</v>
      </c>
      <c r="C187" s="1956" t="s">
        <v>4243</v>
      </c>
      <c r="D187" s="1956" t="s">
        <v>4193</v>
      </c>
      <c r="E187" s="1958">
        <v>60.0</v>
      </c>
      <c r="F187" s="1958" t="s">
        <v>3645</v>
      </c>
      <c r="G187" s="1958">
        <v>0.0</v>
      </c>
      <c r="H187" s="1958">
        <v>20.0</v>
      </c>
      <c r="I187" s="1958">
        <v>0.0</v>
      </c>
      <c r="J187" s="1958" t="s">
        <v>4194</v>
      </c>
      <c r="K187" s="1958">
        <v>0.0</v>
      </c>
      <c r="L187" s="1956" t="b">
        <v>1</v>
      </c>
      <c r="M187" s="1956" t="b">
        <v>1</v>
      </c>
      <c r="N187" s="1956" t="b">
        <v>0</v>
      </c>
      <c r="O187" s="1956" t="b">
        <v>0</v>
      </c>
      <c r="P187" s="1956" t="b">
        <v>1</v>
      </c>
      <c r="Q187" s="1956" t="b">
        <v>1</v>
      </c>
      <c r="R187" s="1956" t="b">
        <v>0</v>
      </c>
      <c r="S187" s="1956" t="b">
        <v>0</v>
      </c>
      <c r="T187" s="1956">
        <v>18.0</v>
      </c>
      <c r="U187" s="1956">
        <v>3.0</v>
      </c>
      <c r="V187" s="1954"/>
      <c r="W187" s="1954"/>
      <c r="X187" s="1954"/>
      <c r="Y187" s="1954"/>
      <c r="Z187" s="1954"/>
    </row>
    <row r="188">
      <c r="A188" s="1956">
        <v>186.0</v>
      </c>
      <c r="B188" s="1959" t="s">
        <v>540</v>
      </c>
      <c r="C188" s="1956" t="s">
        <v>4231</v>
      </c>
      <c r="D188" s="1956" t="s">
        <v>5</v>
      </c>
      <c r="E188" s="1958">
        <v>0.0</v>
      </c>
      <c r="F188" s="1958" t="s">
        <v>3241</v>
      </c>
      <c r="G188" s="1958">
        <v>100.0</v>
      </c>
      <c r="H188" s="1958">
        <v>10.0</v>
      </c>
      <c r="I188" s="1958">
        <v>0.0</v>
      </c>
      <c r="J188" s="1958" t="s">
        <v>4194</v>
      </c>
      <c r="K188" s="1958">
        <v>0.0</v>
      </c>
      <c r="L188" s="1956" t="b">
        <v>0</v>
      </c>
      <c r="M188" s="1956" t="b">
        <v>1</v>
      </c>
      <c r="N188" s="1956" t="b">
        <v>1</v>
      </c>
      <c r="O188" s="1956" t="b">
        <v>0</v>
      </c>
      <c r="P188" s="1956" t="b">
        <v>1</v>
      </c>
      <c r="Q188" s="1956" t="b">
        <v>0</v>
      </c>
      <c r="R188" s="1956" t="b">
        <v>0</v>
      </c>
      <c r="S188" s="1956" t="b">
        <v>0</v>
      </c>
      <c r="T188" s="1956">
        <v>19.0</v>
      </c>
      <c r="U188" s="1956">
        <v>2.0</v>
      </c>
      <c r="V188" s="1954"/>
      <c r="W188" s="1954"/>
      <c r="X188" s="1954"/>
      <c r="Y188" s="1954"/>
      <c r="Z188" s="1954"/>
    </row>
    <row r="189">
      <c r="A189" s="1956">
        <v>187.0</v>
      </c>
      <c r="B189" s="1959" t="s">
        <v>578</v>
      </c>
      <c r="C189" s="1956" t="s">
        <v>4321</v>
      </c>
      <c r="D189" s="1956" t="s">
        <v>5</v>
      </c>
      <c r="E189" s="1958">
        <v>0.0</v>
      </c>
      <c r="F189" s="1958" t="s">
        <v>3241</v>
      </c>
      <c r="G189" s="1958">
        <v>0.0</v>
      </c>
      <c r="H189" s="1958">
        <v>1.0</v>
      </c>
      <c r="I189" s="1958">
        <v>0.0</v>
      </c>
      <c r="J189" s="1958" t="s">
        <v>4210</v>
      </c>
      <c r="K189" s="1958">
        <v>0.0</v>
      </c>
      <c r="L189" s="1956" t="b">
        <v>0</v>
      </c>
      <c r="M189" s="1956" t="b">
        <v>0</v>
      </c>
      <c r="N189" s="1956" t="b">
        <v>0</v>
      </c>
      <c r="O189" s="1956" t="b">
        <v>1</v>
      </c>
      <c r="P189" s="1956" t="b">
        <v>0</v>
      </c>
      <c r="Q189" s="1956" t="b">
        <v>0</v>
      </c>
      <c r="R189" s="1956" t="b">
        <v>1</v>
      </c>
      <c r="S189" s="1956" t="b">
        <v>0</v>
      </c>
      <c r="T189" s="1956">
        <v>11.0</v>
      </c>
      <c r="U189" s="1956">
        <v>2.0</v>
      </c>
      <c r="V189" s="1954"/>
      <c r="W189" s="1954"/>
      <c r="X189" s="1954"/>
      <c r="Y189" s="1954"/>
      <c r="Z189" s="1954"/>
    </row>
    <row r="190">
      <c r="A190" s="1956">
        <v>188.0</v>
      </c>
      <c r="B190" s="1959" t="s">
        <v>267</v>
      </c>
      <c r="C190" s="1956" t="s">
        <v>4226</v>
      </c>
      <c r="D190" s="1956" t="s">
        <v>4198</v>
      </c>
      <c r="E190" s="1958">
        <v>95.0</v>
      </c>
      <c r="F190" s="1958" t="s">
        <v>3246</v>
      </c>
      <c r="G190" s="1958">
        <v>100.0</v>
      </c>
      <c r="H190" s="1958">
        <v>10.0</v>
      </c>
      <c r="I190" s="1958">
        <v>30.0</v>
      </c>
      <c r="J190" s="1958" t="s">
        <v>4194</v>
      </c>
      <c r="K190" s="1958">
        <v>0.0</v>
      </c>
      <c r="L190" s="1956" t="b">
        <v>0</v>
      </c>
      <c r="M190" s="1956" t="b">
        <v>1</v>
      </c>
      <c r="N190" s="1956" t="b">
        <v>0</v>
      </c>
      <c r="O190" s="1956" t="b">
        <v>0</v>
      </c>
      <c r="P190" s="1956" t="b">
        <v>1</v>
      </c>
      <c r="Q190" s="1956" t="b">
        <v>0</v>
      </c>
      <c r="R190" s="1956" t="b">
        <v>0</v>
      </c>
      <c r="S190" s="1956" t="b">
        <v>0</v>
      </c>
      <c r="T190" s="1956">
        <v>18.0</v>
      </c>
      <c r="U190" s="1956">
        <v>4.0</v>
      </c>
      <c r="V190" s="1954"/>
      <c r="W190" s="1954"/>
      <c r="X190" s="1954"/>
      <c r="Y190" s="1954"/>
      <c r="Z190" s="1954"/>
    </row>
    <row r="191">
      <c r="A191" s="1956">
        <v>189.0</v>
      </c>
      <c r="B191" s="1959" t="s">
        <v>820</v>
      </c>
      <c r="C191" s="1956" t="s">
        <v>4322</v>
      </c>
      <c r="D191" s="1956" t="s">
        <v>4198</v>
      </c>
      <c r="E191" s="1958">
        <v>20.0</v>
      </c>
      <c r="F191" s="1958" t="s">
        <v>3312</v>
      </c>
      <c r="G191" s="1958">
        <v>100.0</v>
      </c>
      <c r="H191" s="1958">
        <v>10.0</v>
      </c>
      <c r="I191" s="1958">
        <v>100.0</v>
      </c>
      <c r="J191" s="1958" t="s">
        <v>4194</v>
      </c>
      <c r="K191" s="1958">
        <v>0.0</v>
      </c>
      <c r="L191" s="1956" t="b">
        <v>0</v>
      </c>
      <c r="M191" s="1956" t="b">
        <v>1</v>
      </c>
      <c r="N191" s="1956" t="b">
        <v>0</v>
      </c>
      <c r="O191" s="1956" t="b">
        <v>0</v>
      </c>
      <c r="P191" s="1956" t="b">
        <v>1</v>
      </c>
      <c r="Q191" s="1956" t="b">
        <v>0</v>
      </c>
      <c r="R191" s="1956" t="b">
        <v>0</v>
      </c>
      <c r="S191" s="1956" t="b">
        <v>0</v>
      </c>
      <c r="T191" s="1956">
        <v>5.0</v>
      </c>
      <c r="U191" s="1956">
        <v>2.0</v>
      </c>
      <c r="V191" s="1954"/>
      <c r="W191" s="1954"/>
      <c r="X191" s="1954"/>
      <c r="Y191" s="1954"/>
      <c r="Z191" s="1954"/>
    </row>
    <row r="192">
      <c r="A192" s="1956">
        <v>190.0</v>
      </c>
      <c r="B192" s="1959" t="s">
        <v>735</v>
      </c>
      <c r="C192" s="1956" t="s">
        <v>4322</v>
      </c>
      <c r="D192" s="1956" t="s">
        <v>4198</v>
      </c>
      <c r="E192" s="1958">
        <v>95.0</v>
      </c>
      <c r="F192" s="1958" t="s">
        <v>3262</v>
      </c>
      <c r="G192" s="1958">
        <v>100.0</v>
      </c>
      <c r="H192" s="1958">
        <v>10.0</v>
      </c>
      <c r="I192" s="1958">
        <v>50.0</v>
      </c>
      <c r="J192" s="1958" t="s">
        <v>4194</v>
      </c>
      <c r="K192" s="1958">
        <v>0.0</v>
      </c>
      <c r="L192" s="1956" t="b">
        <v>0</v>
      </c>
      <c r="M192" s="1956" t="b">
        <v>1</v>
      </c>
      <c r="N192" s="1956" t="b">
        <v>0</v>
      </c>
      <c r="O192" s="1956" t="b">
        <v>0</v>
      </c>
      <c r="P192" s="1956" t="b">
        <v>1</v>
      </c>
      <c r="Q192" s="1956" t="b">
        <v>0</v>
      </c>
      <c r="R192" s="1956" t="b">
        <v>0</v>
      </c>
      <c r="S192" s="1956" t="b">
        <v>0</v>
      </c>
      <c r="T192" s="1956">
        <v>4.0</v>
      </c>
      <c r="U192" s="1956">
        <v>4.0</v>
      </c>
      <c r="V192" s="1954"/>
      <c r="W192" s="1954"/>
      <c r="X192" s="1954"/>
      <c r="Y192" s="1954"/>
      <c r="Z192" s="1954"/>
    </row>
    <row r="193">
      <c r="A193" s="1956">
        <v>191.0</v>
      </c>
      <c r="B193" s="1959" t="s">
        <v>311</v>
      </c>
      <c r="C193" s="1956" t="s">
        <v>4323</v>
      </c>
      <c r="D193" s="1956" t="s">
        <v>5</v>
      </c>
      <c r="E193" s="1958">
        <v>0.0</v>
      </c>
      <c r="F193" s="1958" t="s">
        <v>3312</v>
      </c>
      <c r="G193" s="1958">
        <v>0.0</v>
      </c>
      <c r="H193" s="1958">
        <v>20.0</v>
      </c>
      <c r="I193" s="1958">
        <v>0.0</v>
      </c>
      <c r="J193" s="1958" t="s">
        <v>4324</v>
      </c>
      <c r="K193" s="1958">
        <v>1.0</v>
      </c>
      <c r="L193" s="1956" t="b">
        <v>0</v>
      </c>
      <c r="M193" s="1956" t="b">
        <v>0</v>
      </c>
      <c r="N193" s="1956" t="b">
        <v>1</v>
      </c>
      <c r="O193" s="1956" t="b">
        <v>0</v>
      </c>
      <c r="P193" s="1956" t="b">
        <v>0</v>
      </c>
      <c r="Q193" s="1956" t="b">
        <v>0</v>
      </c>
      <c r="R193" s="1956" t="b">
        <v>0</v>
      </c>
      <c r="S193" s="1956" t="b">
        <v>0</v>
      </c>
      <c r="T193" s="1956">
        <v>13.0</v>
      </c>
      <c r="U193" s="1956">
        <v>3.0</v>
      </c>
      <c r="V193" s="1954"/>
      <c r="W193" s="1954"/>
      <c r="X193" s="1954"/>
      <c r="Y193" s="1954"/>
      <c r="Z193" s="1954"/>
    </row>
    <row r="194">
      <c r="A194" s="1956">
        <v>192.0</v>
      </c>
      <c r="B194" s="1959" t="s">
        <v>803</v>
      </c>
      <c r="C194" s="1956" t="s">
        <v>4203</v>
      </c>
      <c r="D194" s="1956" t="s">
        <v>4198</v>
      </c>
      <c r="E194" s="1958">
        <v>120.0</v>
      </c>
      <c r="F194" s="1958" t="s">
        <v>3301</v>
      </c>
      <c r="G194" s="1958">
        <v>50.0</v>
      </c>
      <c r="H194" s="1958">
        <v>5.0</v>
      </c>
      <c r="I194" s="1958">
        <v>100.0</v>
      </c>
      <c r="J194" s="1958" t="s">
        <v>4194</v>
      </c>
      <c r="K194" s="1958">
        <v>0.0</v>
      </c>
      <c r="L194" s="1956" t="b">
        <v>0</v>
      </c>
      <c r="M194" s="1956" t="b">
        <v>1</v>
      </c>
      <c r="N194" s="1956" t="b">
        <v>0</v>
      </c>
      <c r="O194" s="1956" t="b">
        <v>0</v>
      </c>
      <c r="P194" s="1956" t="b">
        <v>1</v>
      </c>
      <c r="Q194" s="1956" t="b">
        <v>0</v>
      </c>
      <c r="R194" s="1956" t="b">
        <v>0</v>
      </c>
      <c r="S194" s="1956" t="b">
        <v>1</v>
      </c>
      <c r="T194" s="1956">
        <v>4.0</v>
      </c>
      <c r="U194" s="1956">
        <v>0.0</v>
      </c>
      <c r="V194" s="1954"/>
      <c r="W194" s="1954"/>
      <c r="X194" s="1954"/>
      <c r="Y194" s="1954"/>
      <c r="Z194" s="1954"/>
    </row>
    <row r="195">
      <c r="A195" s="1956">
        <v>193.0</v>
      </c>
      <c r="B195" s="1959" t="s">
        <v>4325</v>
      </c>
      <c r="C195" s="1956" t="s">
        <v>4326</v>
      </c>
      <c r="D195" s="1956" t="s">
        <v>5</v>
      </c>
      <c r="E195" s="1958">
        <v>0.0</v>
      </c>
      <c r="F195" s="1958" t="s">
        <v>3241</v>
      </c>
      <c r="G195" s="1958">
        <v>0.0</v>
      </c>
      <c r="H195" s="1958">
        <v>5.0</v>
      </c>
      <c r="I195" s="1958">
        <v>0.0</v>
      </c>
      <c r="J195" s="1958" t="s">
        <v>4194</v>
      </c>
      <c r="K195" s="1958">
        <v>0.0</v>
      </c>
      <c r="L195" s="1956" t="b">
        <v>0</v>
      </c>
      <c r="M195" s="1956" t="b">
        <v>1</v>
      </c>
      <c r="N195" s="1956" t="b">
        <v>0</v>
      </c>
      <c r="O195" s="1956" t="b">
        <v>0</v>
      </c>
      <c r="P195" s="1956" t="b">
        <v>1</v>
      </c>
      <c r="Q195" s="1956" t="b">
        <v>0</v>
      </c>
      <c r="R195" s="1956" t="b">
        <v>1</v>
      </c>
      <c r="S195" s="1956" t="b">
        <v>0</v>
      </c>
      <c r="T195" s="1956">
        <v>20.0</v>
      </c>
      <c r="U195" s="1956">
        <v>3.0</v>
      </c>
      <c r="V195" s="1954"/>
      <c r="W195" s="1954"/>
      <c r="X195" s="1954"/>
      <c r="Y195" s="1954"/>
      <c r="Z195" s="1954"/>
    </row>
    <row r="196">
      <c r="A196" s="1956">
        <v>194.0</v>
      </c>
      <c r="B196" s="1959" t="s">
        <v>266</v>
      </c>
      <c r="C196" s="1956" t="s">
        <v>4327</v>
      </c>
      <c r="D196" s="1956" t="s">
        <v>5</v>
      </c>
      <c r="E196" s="1958">
        <v>0.0</v>
      </c>
      <c r="F196" s="1958" t="s">
        <v>3462</v>
      </c>
      <c r="G196" s="1958">
        <v>0.0</v>
      </c>
      <c r="H196" s="1958">
        <v>5.0</v>
      </c>
      <c r="I196" s="1958">
        <v>0.0</v>
      </c>
      <c r="J196" s="1958" t="s">
        <v>4210</v>
      </c>
      <c r="K196" s="1958">
        <v>0.0</v>
      </c>
      <c r="L196" s="1956" t="b">
        <v>0</v>
      </c>
      <c r="M196" s="1956" t="b">
        <v>0</v>
      </c>
      <c r="N196" s="1956" t="b">
        <v>0</v>
      </c>
      <c r="O196" s="1956" t="b">
        <v>0</v>
      </c>
      <c r="P196" s="1956" t="b">
        <v>0</v>
      </c>
      <c r="Q196" s="1956" t="b">
        <v>0</v>
      </c>
      <c r="R196" s="1956" t="b">
        <v>0</v>
      </c>
      <c r="S196" s="1956" t="b">
        <v>0</v>
      </c>
      <c r="T196" s="1956">
        <v>9.0</v>
      </c>
      <c r="U196" s="1956">
        <v>3.0</v>
      </c>
      <c r="V196" s="1954"/>
      <c r="W196" s="1954"/>
      <c r="X196" s="1954"/>
      <c r="Y196" s="1954"/>
      <c r="Z196" s="1954"/>
    </row>
    <row r="197">
      <c r="A197" s="1956">
        <v>195.0</v>
      </c>
      <c r="B197" s="1959" t="s">
        <v>1016</v>
      </c>
      <c r="C197" s="1956" t="s">
        <v>4328</v>
      </c>
      <c r="D197" s="1956" t="s">
        <v>5</v>
      </c>
      <c r="E197" s="1958">
        <v>0.0</v>
      </c>
      <c r="F197" s="1958" t="s">
        <v>3241</v>
      </c>
      <c r="G197" s="1958">
        <v>0.0</v>
      </c>
      <c r="H197" s="1958">
        <v>5.0</v>
      </c>
      <c r="I197" s="1958">
        <v>0.0</v>
      </c>
      <c r="J197" s="1958" t="s">
        <v>4281</v>
      </c>
      <c r="K197" s="1958">
        <v>0.0</v>
      </c>
      <c r="L197" s="1956" t="b">
        <v>0</v>
      </c>
      <c r="M197" s="1956" t="b">
        <v>0</v>
      </c>
      <c r="N197" s="1956" t="b">
        <v>0</v>
      </c>
      <c r="O197" s="1956" t="b">
        <v>0</v>
      </c>
      <c r="P197" s="1956" t="b">
        <v>0</v>
      </c>
      <c r="Q197" s="1956" t="b">
        <v>0</v>
      </c>
      <c r="R197" s="1956" t="b">
        <v>0</v>
      </c>
      <c r="S197" s="1956" t="b">
        <v>1</v>
      </c>
      <c r="T197" s="1956">
        <v>10.0</v>
      </c>
      <c r="U197" s="1956">
        <v>1.0</v>
      </c>
      <c r="V197" s="1954"/>
      <c r="W197" s="1954"/>
      <c r="X197" s="1954"/>
      <c r="Y197" s="1954"/>
      <c r="Z197" s="1954"/>
    </row>
    <row r="198">
      <c r="A198" s="1956">
        <v>196.0</v>
      </c>
      <c r="B198" s="1959" t="s">
        <v>270</v>
      </c>
      <c r="C198" s="1956" t="s">
        <v>4242</v>
      </c>
      <c r="D198" s="1956" t="s">
        <v>4198</v>
      </c>
      <c r="E198" s="1958">
        <v>55.0</v>
      </c>
      <c r="F198" s="1958" t="s">
        <v>3450</v>
      </c>
      <c r="G198" s="1958">
        <v>95.0</v>
      </c>
      <c r="H198" s="1958">
        <v>15.0</v>
      </c>
      <c r="I198" s="1958">
        <v>100.0</v>
      </c>
      <c r="J198" s="1958" t="s">
        <v>4208</v>
      </c>
      <c r="K198" s="1958">
        <v>0.0</v>
      </c>
      <c r="L198" s="1956" t="b">
        <v>0</v>
      </c>
      <c r="M198" s="1956" t="b">
        <v>1</v>
      </c>
      <c r="N198" s="1956" t="b">
        <v>0</v>
      </c>
      <c r="O198" s="1956" t="b">
        <v>0</v>
      </c>
      <c r="P198" s="1956" t="b">
        <v>1</v>
      </c>
      <c r="Q198" s="1956" t="b">
        <v>0</v>
      </c>
      <c r="R198" s="1956" t="b">
        <v>0</v>
      </c>
      <c r="S198" s="1956" t="b">
        <v>0</v>
      </c>
      <c r="T198" s="1956">
        <v>2.0</v>
      </c>
      <c r="U198" s="1956">
        <v>1.0</v>
      </c>
      <c r="V198" s="1954"/>
      <c r="W198" s="1954"/>
      <c r="X198" s="1954"/>
      <c r="Y198" s="1954"/>
      <c r="Z198" s="1954"/>
    </row>
    <row r="199">
      <c r="A199" s="1956">
        <v>197.0</v>
      </c>
      <c r="B199" s="1959" t="s">
        <v>855</v>
      </c>
      <c r="C199" s="1956" t="s">
        <v>4320</v>
      </c>
      <c r="D199" s="1956" t="s">
        <v>5</v>
      </c>
      <c r="E199" s="1958">
        <v>0.0</v>
      </c>
      <c r="F199" s="1958" t="s">
        <v>3373</v>
      </c>
      <c r="G199" s="1958">
        <v>0.0</v>
      </c>
      <c r="H199" s="1958">
        <v>10.0</v>
      </c>
      <c r="I199" s="1958">
        <v>0.0</v>
      </c>
      <c r="J199" s="1958" t="s">
        <v>4210</v>
      </c>
      <c r="K199" s="1958">
        <v>3.0</v>
      </c>
      <c r="L199" s="1956" t="b">
        <v>0</v>
      </c>
      <c r="M199" s="1956" t="b">
        <v>0</v>
      </c>
      <c r="N199" s="1956" t="b">
        <v>0</v>
      </c>
      <c r="O199" s="1956" t="b">
        <v>0</v>
      </c>
      <c r="P199" s="1956" t="b">
        <v>0</v>
      </c>
      <c r="Q199" s="1956" t="b">
        <v>0</v>
      </c>
      <c r="R199" s="1956" t="b">
        <v>0</v>
      </c>
      <c r="S199" s="1956" t="b">
        <v>0</v>
      </c>
      <c r="T199" s="1956">
        <v>16.0</v>
      </c>
      <c r="U199" s="1956">
        <v>0.0</v>
      </c>
      <c r="V199" s="1954"/>
      <c r="W199" s="1954"/>
      <c r="X199" s="1954"/>
      <c r="Y199" s="1954"/>
      <c r="Z199" s="1954"/>
    </row>
    <row r="200">
      <c r="A200" s="1956">
        <v>198.0</v>
      </c>
      <c r="B200" s="1959" t="s">
        <v>1169</v>
      </c>
      <c r="C200" s="1956" t="s">
        <v>4221</v>
      </c>
      <c r="D200" s="1956" t="s">
        <v>4193</v>
      </c>
      <c r="E200" s="1958">
        <v>25.0</v>
      </c>
      <c r="F200" s="1958" t="s">
        <v>3312</v>
      </c>
      <c r="G200" s="1958">
        <v>100.0</v>
      </c>
      <c r="H200" s="1958">
        <v>10.0</v>
      </c>
      <c r="I200" s="1958">
        <v>0.0</v>
      </c>
      <c r="J200" s="1958" t="s">
        <v>4194</v>
      </c>
      <c r="K200" s="1958">
        <v>0.0</v>
      </c>
      <c r="L200" s="1956" t="b">
        <v>0</v>
      </c>
      <c r="M200" s="1956" t="b">
        <v>1</v>
      </c>
      <c r="N200" s="1956" t="b">
        <v>0</v>
      </c>
      <c r="O200" s="1956" t="b">
        <v>0</v>
      </c>
      <c r="P200" s="1956" t="b">
        <v>1</v>
      </c>
      <c r="Q200" s="1956" t="b">
        <v>1</v>
      </c>
      <c r="R200" s="1956" t="b">
        <v>1</v>
      </c>
      <c r="S200" s="1956" t="b">
        <v>0</v>
      </c>
      <c r="T200" s="1956">
        <v>7.0</v>
      </c>
      <c r="U200" s="1956">
        <v>4.0</v>
      </c>
      <c r="V200" s="1954"/>
      <c r="W200" s="1954"/>
      <c r="X200" s="1954"/>
      <c r="Y200" s="1954"/>
      <c r="Z200" s="1954"/>
    </row>
    <row r="201">
      <c r="A201" s="1956">
        <v>199.0</v>
      </c>
      <c r="B201" s="1959" t="s">
        <v>1788</v>
      </c>
      <c r="C201" s="1956" t="s">
        <v>4309</v>
      </c>
      <c r="D201" s="1956" t="s">
        <v>5</v>
      </c>
      <c r="E201" s="1958">
        <v>0.0</v>
      </c>
      <c r="F201" s="1958" t="s">
        <v>3241</v>
      </c>
      <c r="G201" s="1958">
        <v>0.0</v>
      </c>
      <c r="H201" s="1958">
        <v>5.0</v>
      </c>
      <c r="I201" s="1958">
        <v>0.0</v>
      </c>
      <c r="J201" s="1958" t="s">
        <v>4194</v>
      </c>
      <c r="K201" s="1958">
        <v>0.0</v>
      </c>
      <c r="L201" s="1956" t="b">
        <v>0</v>
      </c>
      <c r="M201" s="1956" t="b">
        <v>1</v>
      </c>
      <c r="N201" s="1956" t="b">
        <v>0</v>
      </c>
      <c r="O201" s="1956" t="b">
        <v>0</v>
      </c>
      <c r="P201" s="1956" t="b">
        <v>1</v>
      </c>
      <c r="Q201" s="1956" t="b">
        <v>0</v>
      </c>
      <c r="R201" s="1956" t="b">
        <v>0</v>
      </c>
      <c r="S201" s="1956" t="b">
        <v>0</v>
      </c>
      <c r="T201" s="1956">
        <v>20.0</v>
      </c>
      <c r="U201" s="1956">
        <v>3.0</v>
      </c>
      <c r="V201" s="1954"/>
      <c r="W201" s="1954"/>
      <c r="X201" s="1954"/>
      <c r="Y201" s="1954"/>
      <c r="Z201" s="1954"/>
    </row>
    <row r="202">
      <c r="A202" s="1956">
        <v>200.0</v>
      </c>
      <c r="B202" s="1959" t="s">
        <v>975</v>
      </c>
      <c r="C202" s="1956" t="s">
        <v>4329</v>
      </c>
      <c r="D202" s="1956" t="s">
        <v>4193</v>
      </c>
      <c r="E202" s="1958">
        <v>140.0</v>
      </c>
      <c r="F202" s="1958" t="s">
        <v>3255</v>
      </c>
      <c r="G202" s="1958">
        <v>100.0</v>
      </c>
      <c r="H202" s="1958">
        <v>15.0</v>
      </c>
      <c r="I202" s="1958">
        <v>0.0</v>
      </c>
      <c r="J202" s="1958" t="s">
        <v>4194</v>
      </c>
      <c r="K202" s="1958">
        <v>0.0</v>
      </c>
      <c r="L202" s="1956" t="b">
        <v>1</v>
      </c>
      <c r="M202" s="1956" t="b">
        <v>1</v>
      </c>
      <c r="N202" s="1956" t="b">
        <v>0</v>
      </c>
      <c r="O202" s="1956" t="b">
        <v>0</v>
      </c>
      <c r="P202" s="1956" t="b">
        <v>1</v>
      </c>
      <c r="Q202" s="1956" t="b">
        <v>1</v>
      </c>
      <c r="R202" s="1956" t="b">
        <v>0</v>
      </c>
      <c r="S202" s="1956" t="b">
        <v>1</v>
      </c>
      <c r="T202" s="1956">
        <v>7.0</v>
      </c>
      <c r="U202" s="1956">
        <v>0.0</v>
      </c>
      <c r="V202" s="1954"/>
      <c r="W202" s="1954"/>
      <c r="X202" s="1954"/>
      <c r="Y202" s="1954"/>
      <c r="Z202" s="1954"/>
    </row>
    <row r="203">
      <c r="A203" s="1956">
        <v>201.0</v>
      </c>
      <c r="B203" s="1959" t="s">
        <v>4330</v>
      </c>
      <c r="C203" s="1956" t="s">
        <v>4331</v>
      </c>
      <c r="D203" s="1956" t="s">
        <v>5</v>
      </c>
      <c r="E203" s="1958">
        <v>0.0</v>
      </c>
      <c r="F203" s="1958" t="s">
        <v>3418</v>
      </c>
      <c r="G203" s="1958">
        <v>0.0</v>
      </c>
      <c r="H203" s="1958">
        <v>1.0</v>
      </c>
      <c r="I203" s="1958">
        <v>0.0</v>
      </c>
      <c r="J203" s="1958" t="s">
        <v>4281</v>
      </c>
      <c r="K203" s="1958">
        <v>0.0</v>
      </c>
      <c r="L203" s="1956" t="b">
        <v>0</v>
      </c>
      <c r="M203" s="1956" t="b">
        <v>0</v>
      </c>
      <c r="N203" s="1956" t="b">
        <v>0</v>
      </c>
      <c r="O203" s="1956" t="b">
        <v>0</v>
      </c>
      <c r="P203" s="1956" t="b">
        <v>0</v>
      </c>
      <c r="Q203" s="1956" t="b">
        <v>0</v>
      </c>
      <c r="R203" s="1956" t="b">
        <v>0</v>
      </c>
      <c r="S203" s="1956" t="b">
        <v>0</v>
      </c>
      <c r="T203" s="1956">
        <v>13.0</v>
      </c>
      <c r="U203" s="1956">
        <v>4.0</v>
      </c>
      <c r="V203" s="1954"/>
      <c r="W203" s="1954"/>
      <c r="X203" s="1954"/>
      <c r="Y203" s="1954"/>
      <c r="Z203" s="1954"/>
    </row>
    <row r="204">
      <c r="A204" s="1956">
        <v>202.0</v>
      </c>
      <c r="B204" s="1959" t="s">
        <v>344</v>
      </c>
      <c r="C204" s="1956" t="s">
        <v>4250</v>
      </c>
      <c r="D204" s="1956" t="s">
        <v>4198</v>
      </c>
      <c r="E204" s="1958">
        <v>75.0</v>
      </c>
      <c r="F204" s="1958" t="s">
        <v>3245</v>
      </c>
      <c r="G204" s="1958">
        <v>100.0</v>
      </c>
      <c r="H204" s="1958">
        <v>15.0</v>
      </c>
      <c r="I204" s="1958">
        <v>0.0</v>
      </c>
      <c r="J204" s="1958" t="s">
        <v>4194</v>
      </c>
      <c r="K204" s="1958">
        <v>0.0</v>
      </c>
      <c r="L204" s="1956" t="b">
        <v>0</v>
      </c>
      <c r="M204" s="1956" t="b">
        <v>1</v>
      </c>
      <c r="N204" s="1956" t="b">
        <v>0</v>
      </c>
      <c r="O204" s="1956" t="b">
        <v>0</v>
      </c>
      <c r="P204" s="1956" t="b">
        <v>1</v>
      </c>
      <c r="Q204" s="1956" t="b">
        <v>0</v>
      </c>
      <c r="R204" s="1956" t="b">
        <v>0</v>
      </c>
      <c r="S204" s="1956" t="b">
        <v>0</v>
      </c>
      <c r="T204" s="1956">
        <v>20.0</v>
      </c>
      <c r="U204" s="1956">
        <v>3.0</v>
      </c>
      <c r="V204" s="1954"/>
      <c r="W204" s="1954"/>
      <c r="X204" s="1954"/>
      <c r="Y204" s="1954"/>
      <c r="Z204" s="1954"/>
    </row>
    <row r="205">
      <c r="A205" s="1956">
        <v>203.0</v>
      </c>
      <c r="B205" s="1959" t="s">
        <v>897</v>
      </c>
      <c r="C205" s="1956" t="s">
        <v>4332</v>
      </c>
      <c r="D205" s="1956" t="s">
        <v>5</v>
      </c>
      <c r="E205" s="1958">
        <v>0.0</v>
      </c>
      <c r="F205" s="1958" t="s">
        <v>3241</v>
      </c>
      <c r="G205" s="1958">
        <v>0.0</v>
      </c>
      <c r="H205" s="1958">
        <v>10.0</v>
      </c>
      <c r="I205" s="1958">
        <v>0.0</v>
      </c>
      <c r="J205" s="1958" t="s">
        <v>4210</v>
      </c>
      <c r="K205" s="1958">
        <v>3.0</v>
      </c>
      <c r="L205" s="1956" t="b">
        <v>0</v>
      </c>
      <c r="M205" s="1956" t="b">
        <v>0</v>
      </c>
      <c r="N205" s="1956" t="b">
        <v>0</v>
      </c>
      <c r="O205" s="1956" t="b">
        <v>0</v>
      </c>
      <c r="P205" s="1956" t="b">
        <v>0</v>
      </c>
      <c r="Q205" s="1956" t="b">
        <v>0</v>
      </c>
      <c r="R205" s="1956" t="b">
        <v>1</v>
      </c>
      <c r="S205" s="1956" t="b">
        <v>0</v>
      </c>
      <c r="T205" s="1956">
        <v>13.0</v>
      </c>
      <c r="U205" s="1956">
        <v>4.0</v>
      </c>
      <c r="V205" s="1954"/>
      <c r="W205" s="1954"/>
      <c r="X205" s="1954"/>
      <c r="Y205" s="1954"/>
      <c r="Z205" s="1954"/>
    </row>
    <row r="206">
      <c r="A206" s="1956">
        <v>204.0</v>
      </c>
      <c r="B206" s="1959" t="s">
        <v>187</v>
      </c>
      <c r="C206" s="1956" t="s">
        <v>4333</v>
      </c>
      <c r="D206" s="1956" t="s">
        <v>5</v>
      </c>
      <c r="E206" s="1958">
        <v>0.0</v>
      </c>
      <c r="F206" s="1958" t="s">
        <v>3241</v>
      </c>
      <c r="G206" s="1958">
        <v>100.0</v>
      </c>
      <c r="H206" s="1958">
        <v>3.0</v>
      </c>
      <c r="I206" s="1958">
        <v>0.0</v>
      </c>
      <c r="J206" s="1958" t="s">
        <v>4194</v>
      </c>
      <c r="K206" s="1958">
        <v>0.0</v>
      </c>
      <c r="L206" s="1956" t="b">
        <v>0</v>
      </c>
      <c r="M206" s="1956" t="b">
        <v>1</v>
      </c>
      <c r="N206" s="1956" t="b">
        <v>1</v>
      </c>
      <c r="O206" s="1956" t="b">
        <v>0</v>
      </c>
      <c r="P206" s="1956" t="b">
        <v>1</v>
      </c>
      <c r="Q206" s="1956" t="b">
        <v>0</v>
      </c>
      <c r="R206" s="1956" t="b">
        <v>1</v>
      </c>
      <c r="S206" s="1956" t="b">
        <v>0</v>
      </c>
      <c r="T206" s="1956">
        <v>19.0</v>
      </c>
      <c r="U206" s="1956">
        <v>2.0</v>
      </c>
      <c r="V206" s="1954"/>
      <c r="W206" s="1954"/>
      <c r="X206" s="1954"/>
      <c r="Y206" s="1954"/>
      <c r="Z206" s="1954"/>
    </row>
    <row r="207">
      <c r="A207" s="1956">
        <v>205.0</v>
      </c>
      <c r="B207" s="1959" t="s">
        <v>280</v>
      </c>
      <c r="C207" s="1956" t="s">
        <v>1061</v>
      </c>
      <c r="D207" s="1956" t="s">
        <v>4193</v>
      </c>
      <c r="E207" s="1958">
        <v>40.0</v>
      </c>
      <c r="F207" s="1958" t="s">
        <v>3418</v>
      </c>
      <c r="G207" s="1958">
        <v>100.0</v>
      </c>
      <c r="H207" s="1958">
        <v>5.0</v>
      </c>
      <c r="I207" s="1958">
        <v>0.0</v>
      </c>
      <c r="J207" s="1958" t="s">
        <v>4194</v>
      </c>
      <c r="K207" s="1958">
        <v>1.0</v>
      </c>
      <c r="L207" s="1956" t="b">
        <v>1</v>
      </c>
      <c r="M207" s="1956" t="b">
        <v>1</v>
      </c>
      <c r="N207" s="1956" t="b">
        <v>0</v>
      </c>
      <c r="O207" s="1956" t="b">
        <v>0</v>
      </c>
      <c r="P207" s="1956" t="b">
        <v>1</v>
      </c>
      <c r="Q207" s="1956" t="b">
        <v>1</v>
      </c>
      <c r="R207" s="1956" t="b">
        <v>0</v>
      </c>
      <c r="S207" s="1956" t="b">
        <v>0</v>
      </c>
      <c r="T207" s="1956">
        <v>7.0</v>
      </c>
      <c r="U207" s="1956">
        <v>4.0</v>
      </c>
      <c r="V207" s="1954"/>
      <c r="W207" s="1954"/>
      <c r="X207" s="1954"/>
      <c r="Y207" s="1954"/>
      <c r="Z207" s="1954"/>
    </row>
    <row r="208">
      <c r="A208" s="1956">
        <v>206.0</v>
      </c>
      <c r="B208" s="1959" t="s">
        <v>111</v>
      </c>
      <c r="C208" s="1956" t="s">
        <v>4334</v>
      </c>
      <c r="D208" s="1956" t="s">
        <v>4193</v>
      </c>
      <c r="E208" s="1958">
        <v>40.0</v>
      </c>
      <c r="F208" s="1958" t="s">
        <v>3241</v>
      </c>
      <c r="G208" s="1958">
        <v>100.0</v>
      </c>
      <c r="H208" s="1958">
        <v>40.0</v>
      </c>
      <c r="I208" s="1958">
        <v>0.0</v>
      </c>
      <c r="J208" s="1958" t="s">
        <v>4194</v>
      </c>
      <c r="K208" s="1958">
        <v>0.0</v>
      </c>
      <c r="L208" s="1956" t="b">
        <v>1</v>
      </c>
      <c r="M208" s="1956" t="b">
        <v>1</v>
      </c>
      <c r="N208" s="1956" t="b">
        <v>0</v>
      </c>
      <c r="O208" s="1956" t="b">
        <v>0</v>
      </c>
      <c r="P208" s="1956" t="b">
        <v>1</v>
      </c>
      <c r="Q208" s="1956" t="b">
        <v>1</v>
      </c>
      <c r="R208" s="1956" t="b">
        <v>1</v>
      </c>
      <c r="S208" s="1956" t="b">
        <v>0</v>
      </c>
      <c r="T208" s="1956">
        <v>16.0</v>
      </c>
      <c r="U208" s="1956">
        <v>0.0</v>
      </c>
      <c r="V208" s="1954"/>
      <c r="W208" s="1954"/>
      <c r="X208" s="1954"/>
      <c r="Y208" s="1954"/>
      <c r="Z208" s="1954"/>
    </row>
    <row r="209">
      <c r="A209" s="1956">
        <v>207.0</v>
      </c>
      <c r="B209" s="1959" t="s">
        <v>315</v>
      </c>
      <c r="C209" s="1956" t="s">
        <v>4335</v>
      </c>
      <c r="D209" s="1956" t="s">
        <v>5</v>
      </c>
      <c r="E209" s="1958">
        <v>0.0</v>
      </c>
      <c r="F209" s="1958" t="s">
        <v>3241</v>
      </c>
      <c r="G209" s="1958">
        <v>100.0</v>
      </c>
      <c r="H209" s="1958">
        <v>15.0</v>
      </c>
      <c r="I209" s="1958">
        <v>0.0</v>
      </c>
      <c r="J209" s="1958" t="s">
        <v>4194</v>
      </c>
      <c r="K209" s="1958">
        <v>0.0</v>
      </c>
      <c r="L209" s="1956" t="b">
        <v>0</v>
      </c>
      <c r="M209" s="1956" t="b">
        <v>1</v>
      </c>
      <c r="N209" s="1956" t="b">
        <v>1</v>
      </c>
      <c r="O209" s="1956" t="b">
        <v>0</v>
      </c>
      <c r="P209" s="1956" t="b">
        <v>1</v>
      </c>
      <c r="Q209" s="1956" t="b">
        <v>0</v>
      </c>
      <c r="R209" s="1956" t="b">
        <v>1</v>
      </c>
      <c r="S209" s="1956" t="b">
        <v>0</v>
      </c>
      <c r="T209" s="1956">
        <v>19.0</v>
      </c>
      <c r="U209" s="1956">
        <v>2.0</v>
      </c>
      <c r="V209" s="1954"/>
      <c r="W209" s="1954"/>
      <c r="X209" s="1954"/>
      <c r="Y209" s="1954"/>
      <c r="Z209" s="1954"/>
    </row>
    <row r="210">
      <c r="A210" s="1956">
        <v>208.0</v>
      </c>
      <c r="B210" s="1959" t="s">
        <v>782</v>
      </c>
      <c r="C210" s="1956" t="s">
        <v>4270</v>
      </c>
      <c r="D210" s="1956" t="s">
        <v>5</v>
      </c>
      <c r="E210" s="1958">
        <v>0.0</v>
      </c>
      <c r="F210" s="1958" t="s">
        <v>3241</v>
      </c>
      <c r="G210" s="1958">
        <v>0.0</v>
      </c>
      <c r="H210" s="1958">
        <v>10.0</v>
      </c>
      <c r="I210" s="1958">
        <v>0.0</v>
      </c>
      <c r="J210" s="1958" t="s">
        <v>4210</v>
      </c>
      <c r="K210" s="1958">
        <v>0.0</v>
      </c>
      <c r="L210" s="1956" t="b">
        <v>0</v>
      </c>
      <c r="M210" s="1956" t="b">
        <v>0</v>
      </c>
      <c r="N210" s="1956" t="b">
        <v>0</v>
      </c>
      <c r="O210" s="1956" t="b">
        <v>1</v>
      </c>
      <c r="P210" s="1956" t="b">
        <v>0</v>
      </c>
      <c r="Q210" s="1956" t="b">
        <v>0</v>
      </c>
      <c r="R210" s="1956" t="b">
        <v>0</v>
      </c>
      <c r="S210" s="1956" t="b">
        <v>0</v>
      </c>
      <c r="T210" s="1956">
        <v>8.0</v>
      </c>
      <c r="U210" s="1956">
        <v>2.0</v>
      </c>
      <c r="V210" s="1954"/>
      <c r="W210" s="1954"/>
      <c r="X210" s="1954"/>
      <c r="Y210" s="1954"/>
      <c r="Z210" s="1954"/>
    </row>
    <row r="211">
      <c r="A211" s="1956">
        <v>209.0</v>
      </c>
      <c r="B211" s="1959" t="s">
        <v>628</v>
      </c>
      <c r="C211" s="1956" t="s">
        <v>4223</v>
      </c>
      <c r="D211" s="1956" t="s">
        <v>4193</v>
      </c>
      <c r="E211" s="1958">
        <v>120.0</v>
      </c>
      <c r="F211" s="1958" t="s">
        <v>3301</v>
      </c>
      <c r="G211" s="1958">
        <v>100.0</v>
      </c>
      <c r="H211" s="1958">
        <v>20.0</v>
      </c>
      <c r="I211" s="1958">
        <v>20.0</v>
      </c>
      <c r="J211" s="1958" t="s">
        <v>4194</v>
      </c>
      <c r="K211" s="1958">
        <v>0.0</v>
      </c>
      <c r="L211" s="1956" t="b">
        <v>1</v>
      </c>
      <c r="M211" s="1956" t="b">
        <v>1</v>
      </c>
      <c r="N211" s="1956" t="b">
        <v>0</v>
      </c>
      <c r="O211" s="1956" t="b">
        <v>0</v>
      </c>
      <c r="P211" s="1956" t="b">
        <v>1</v>
      </c>
      <c r="Q211" s="1956" t="b">
        <v>0</v>
      </c>
      <c r="R211" s="1956" t="b">
        <v>0</v>
      </c>
      <c r="S211" s="1956" t="b">
        <v>0</v>
      </c>
      <c r="T211" s="1956">
        <v>5.0</v>
      </c>
      <c r="U211" s="1956">
        <v>0.0</v>
      </c>
      <c r="V211" s="1954"/>
      <c r="W211" s="1954"/>
      <c r="X211" s="1954"/>
      <c r="Y211" s="1954"/>
      <c r="Z211" s="1954"/>
    </row>
    <row r="212">
      <c r="A212" s="1956">
        <v>210.0</v>
      </c>
      <c r="B212" s="1959" t="s">
        <v>1144</v>
      </c>
      <c r="C212" s="1956" t="s">
        <v>4296</v>
      </c>
      <c r="D212" s="1956" t="s">
        <v>4193</v>
      </c>
      <c r="E212" s="1958">
        <v>30.0</v>
      </c>
      <c r="F212" s="1958" t="s">
        <v>3271</v>
      </c>
      <c r="G212" s="1958">
        <v>100.0</v>
      </c>
      <c r="H212" s="1958">
        <v>20.0</v>
      </c>
      <c r="I212" s="1958">
        <v>0.0</v>
      </c>
      <c r="J212" s="1958" t="s">
        <v>4194</v>
      </c>
      <c r="K212" s="1958">
        <v>0.0</v>
      </c>
      <c r="L212" s="1956" t="b">
        <v>1</v>
      </c>
      <c r="M212" s="1956" t="b">
        <v>1</v>
      </c>
      <c r="N212" s="1956" t="b">
        <v>0</v>
      </c>
      <c r="O212" s="1956" t="b">
        <v>0</v>
      </c>
      <c r="P212" s="1956" t="b">
        <v>1</v>
      </c>
      <c r="Q212" s="1956" t="b">
        <v>1</v>
      </c>
      <c r="R212" s="1956" t="b">
        <v>1</v>
      </c>
      <c r="S212" s="1956" t="b">
        <v>0</v>
      </c>
      <c r="T212" s="1956">
        <v>7.0</v>
      </c>
      <c r="U212" s="1956">
        <v>0.0</v>
      </c>
      <c r="V212" s="1954"/>
      <c r="W212" s="1954"/>
      <c r="X212" s="1954"/>
      <c r="Y212" s="1954"/>
      <c r="Z212" s="1954"/>
    </row>
    <row r="213">
      <c r="A213" s="1956">
        <v>211.0</v>
      </c>
      <c r="B213" s="1959" t="s">
        <v>505</v>
      </c>
      <c r="C213" s="1956" t="s">
        <v>4336</v>
      </c>
      <c r="D213" s="1956" t="s">
        <v>4193</v>
      </c>
      <c r="E213" s="1958">
        <v>80.0</v>
      </c>
      <c r="F213" s="1958" t="s">
        <v>3438</v>
      </c>
      <c r="G213" s="1958">
        <v>100.0</v>
      </c>
      <c r="H213" s="1958">
        <v>25.0</v>
      </c>
      <c r="I213" s="1958">
        <v>10.0</v>
      </c>
      <c r="J213" s="1958" t="s">
        <v>4194</v>
      </c>
      <c r="K213" s="1958">
        <v>0.0</v>
      </c>
      <c r="L213" s="1956" t="b">
        <v>1</v>
      </c>
      <c r="M213" s="1956" t="b">
        <v>1</v>
      </c>
      <c r="N213" s="1956" t="b">
        <v>0</v>
      </c>
      <c r="O213" s="1956" t="b">
        <v>0</v>
      </c>
      <c r="P213" s="1956" t="b">
        <v>1</v>
      </c>
      <c r="Q213" s="1956" t="b">
        <v>1</v>
      </c>
      <c r="R213" s="1956" t="b">
        <v>0</v>
      </c>
      <c r="S213" s="1956" t="b">
        <v>0</v>
      </c>
      <c r="T213" s="1956">
        <v>5.0</v>
      </c>
      <c r="U213" s="1956">
        <v>0.0</v>
      </c>
      <c r="V213" s="1954"/>
      <c r="W213" s="1954"/>
      <c r="X213" s="1954"/>
      <c r="Y213" s="1954"/>
      <c r="Z213" s="1954"/>
    </row>
    <row r="214">
      <c r="A214" s="1956">
        <v>212.0</v>
      </c>
      <c r="B214" s="1959" t="s">
        <v>1014</v>
      </c>
      <c r="C214" s="1956" t="s">
        <v>4307</v>
      </c>
      <c r="D214" s="1956" t="s">
        <v>5</v>
      </c>
      <c r="E214" s="1958">
        <v>0.0</v>
      </c>
      <c r="F214" s="1958" t="s">
        <v>3241</v>
      </c>
      <c r="G214" s="1958">
        <v>0.0</v>
      </c>
      <c r="H214" s="1958">
        <v>5.0</v>
      </c>
      <c r="I214" s="1958">
        <v>0.0</v>
      </c>
      <c r="J214" s="1958" t="s">
        <v>4194</v>
      </c>
      <c r="K214" s="1958">
        <v>1.0</v>
      </c>
      <c r="L214" s="1956" t="b">
        <v>0</v>
      </c>
      <c r="M214" s="1956" t="b">
        <v>1</v>
      </c>
      <c r="N214" s="1956" t="b">
        <v>1</v>
      </c>
      <c r="O214" s="1956" t="b">
        <v>0</v>
      </c>
      <c r="P214" s="1956" t="b">
        <v>1</v>
      </c>
      <c r="Q214" s="1956" t="b">
        <v>0</v>
      </c>
      <c r="R214" s="1956" t="b">
        <v>0</v>
      </c>
      <c r="S214" s="1956" t="b">
        <v>0</v>
      </c>
      <c r="T214" s="1956">
        <v>10.0</v>
      </c>
      <c r="U214" s="1956">
        <v>1.0</v>
      </c>
      <c r="V214" s="1954"/>
      <c r="W214" s="1954"/>
      <c r="X214" s="1954"/>
      <c r="Y214" s="1954"/>
      <c r="Z214" s="1954"/>
    </row>
    <row r="215">
      <c r="A215" s="1956">
        <v>213.0</v>
      </c>
      <c r="B215" s="1959" t="s">
        <v>89</v>
      </c>
      <c r="C215" s="1956" t="s">
        <v>4337</v>
      </c>
      <c r="D215" s="1956" t="s">
        <v>5</v>
      </c>
      <c r="E215" s="1958">
        <v>0.0</v>
      </c>
      <c r="F215" s="1958" t="s">
        <v>3241</v>
      </c>
      <c r="G215" s="1958">
        <v>100.0</v>
      </c>
      <c r="H215" s="1958">
        <v>15.0</v>
      </c>
      <c r="I215" s="1958">
        <v>0.0</v>
      </c>
      <c r="J215" s="1958" t="s">
        <v>4208</v>
      </c>
      <c r="K215" s="1958">
        <v>0.0</v>
      </c>
      <c r="L215" s="1956" t="b">
        <v>0</v>
      </c>
      <c r="M215" s="1956" t="b">
        <v>1</v>
      </c>
      <c r="N215" s="1956" t="b">
        <v>1</v>
      </c>
      <c r="O215" s="1956" t="b">
        <v>0</v>
      </c>
      <c r="P215" s="1956" t="b">
        <v>1</v>
      </c>
      <c r="Q215" s="1956" t="b">
        <v>0</v>
      </c>
      <c r="R215" s="1956" t="b">
        <v>0</v>
      </c>
      <c r="S215" s="1956" t="b">
        <v>0</v>
      </c>
      <c r="T215" s="1956">
        <v>19.0</v>
      </c>
      <c r="U215" s="1956">
        <v>2.0</v>
      </c>
      <c r="V215" s="1954"/>
      <c r="W215" s="1954"/>
      <c r="X215" s="1954"/>
      <c r="Y215" s="1954"/>
      <c r="Z215" s="1954"/>
    </row>
    <row r="216">
      <c r="A216" s="1956">
        <v>214.0</v>
      </c>
      <c r="B216" s="1959" t="s">
        <v>47</v>
      </c>
      <c r="C216" s="1956" t="s">
        <v>4338</v>
      </c>
      <c r="D216" s="1956" t="s">
        <v>5</v>
      </c>
      <c r="E216" s="1958">
        <v>0.0</v>
      </c>
      <c r="F216" s="1958" t="s">
        <v>3241</v>
      </c>
      <c r="G216" s="1958">
        <v>0.0</v>
      </c>
      <c r="H216" s="1958">
        <v>20.0</v>
      </c>
      <c r="I216" s="1958">
        <v>0.0</v>
      </c>
      <c r="J216" s="1958" t="s">
        <v>4246</v>
      </c>
      <c r="K216" s="1958">
        <v>1.0</v>
      </c>
      <c r="L216" s="1956" t="b">
        <v>0</v>
      </c>
      <c r="M216" s="1956" t="b">
        <v>0</v>
      </c>
      <c r="N216" s="1956" t="b">
        <v>0</v>
      </c>
      <c r="O216" s="1956" t="b">
        <v>0</v>
      </c>
      <c r="P216" s="1956" t="b">
        <v>0</v>
      </c>
      <c r="Q216" s="1956" t="b">
        <v>0</v>
      </c>
      <c r="R216" s="1956" t="b">
        <v>0</v>
      </c>
      <c r="S216" s="1956" t="b">
        <v>0</v>
      </c>
      <c r="T216" s="1956">
        <v>5.0</v>
      </c>
      <c r="U216" s="1956">
        <v>2.0</v>
      </c>
      <c r="V216" s="1954"/>
      <c r="W216" s="1954"/>
      <c r="X216" s="1954"/>
      <c r="Y216" s="1954"/>
      <c r="Z216" s="1954"/>
    </row>
    <row r="217">
      <c r="A217" s="1956">
        <v>215.0</v>
      </c>
      <c r="B217" s="1959" t="s">
        <v>4339</v>
      </c>
      <c r="C217" s="1956" t="s">
        <v>4340</v>
      </c>
      <c r="D217" s="1956" t="s">
        <v>5</v>
      </c>
      <c r="E217" s="1958">
        <v>0.0</v>
      </c>
      <c r="F217" s="1958" t="s">
        <v>3241</v>
      </c>
      <c r="G217" s="1958">
        <v>0.0</v>
      </c>
      <c r="H217" s="1958">
        <v>1.0</v>
      </c>
      <c r="I217" s="1958">
        <v>0.0</v>
      </c>
      <c r="J217" s="1958" t="s">
        <v>4238</v>
      </c>
      <c r="K217" s="1958">
        <v>0.0</v>
      </c>
      <c r="L217" s="1956" t="b">
        <v>0</v>
      </c>
      <c r="M217" s="1956" t="b">
        <v>0</v>
      </c>
      <c r="N217" s="1956" t="b">
        <v>0</v>
      </c>
      <c r="O217" s="1956" t="b">
        <v>1</v>
      </c>
      <c r="P217" s="1956" t="b">
        <v>0</v>
      </c>
      <c r="Q217" s="1956" t="b">
        <v>0</v>
      </c>
      <c r="R217" s="1956" t="b">
        <v>1</v>
      </c>
      <c r="S217" s="1956" t="b">
        <v>0</v>
      </c>
      <c r="T217" s="1956">
        <v>8.0</v>
      </c>
      <c r="U217" s="1956">
        <v>1.0</v>
      </c>
      <c r="V217" s="1954"/>
      <c r="W217" s="1954"/>
      <c r="X217" s="1954"/>
      <c r="Y217" s="1954"/>
      <c r="Z217" s="1954"/>
    </row>
    <row r="218">
      <c r="A218" s="1956">
        <v>216.0</v>
      </c>
      <c r="B218" s="1959" t="s">
        <v>169</v>
      </c>
      <c r="C218" s="1956" t="s">
        <v>1061</v>
      </c>
      <c r="D218" s="1956" t="s">
        <v>4193</v>
      </c>
      <c r="E218" s="1958">
        <v>121.0</v>
      </c>
      <c r="F218" s="1958" t="s">
        <v>3241</v>
      </c>
      <c r="G218" s="1958">
        <v>100.0</v>
      </c>
      <c r="H218" s="1958">
        <v>20.0</v>
      </c>
      <c r="I218" s="1958">
        <v>0.0</v>
      </c>
      <c r="J218" s="1958" t="s">
        <v>4194</v>
      </c>
      <c r="K218" s="1958">
        <v>0.0</v>
      </c>
      <c r="L218" s="1956" t="b">
        <v>1</v>
      </c>
      <c r="M218" s="1956" t="b">
        <v>1</v>
      </c>
      <c r="N218" s="1956" t="b">
        <v>0</v>
      </c>
      <c r="O218" s="1956" t="b">
        <v>0</v>
      </c>
      <c r="P218" s="1956" t="b">
        <v>1</v>
      </c>
      <c r="Q218" s="1956" t="b">
        <v>1</v>
      </c>
      <c r="R218" s="1956" t="b">
        <v>1</v>
      </c>
      <c r="S218" s="1956" t="b">
        <v>0</v>
      </c>
      <c r="T218" s="1956">
        <v>17.0</v>
      </c>
      <c r="U218" s="1956">
        <v>2.0</v>
      </c>
      <c r="V218" s="1954"/>
      <c r="W218" s="1954"/>
      <c r="X218" s="1954"/>
      <c r="Y218" s="1954"/>
      <c r="Z218" s="1954"/>
    </row>
    <row r="219">
      <c r="A219" s="1956">
        <v>217.0</v>
      </c>
      <c r="B219" s="1959" t="s">
        <v>221</v>
      </c>
      <c r="C219" s="1956" t="s">
        <v>4341</v>
      </c>
      <c r="D219" s="1956" t="s">
        <v>4193</v>
      </c>
      <c r="E219" s="1958">
        <v>1.0</v>
      </c>
      <c r="F219" s="1958" t="s">
        <v>3241</v>
      </c>
      <c r="G219" s="1958">
        <v>100.0</v>
      </c>
      <c r="H219" s="1958">
        <v>15.0</v>
      </c>
      <c r="I219" s="1958">
        <v>0.0</v>
      </c>
      <c r="J219" s="1958" t="s">
        <v>4194</v>
      </c>
      <c r="K219" s="1958">
        <v>0.0</v>
      </c>
      <c r="L219" s="1956" t="b">
        <v>0</v>
      </c>
      <c r="M219" s="1956" t="b">
        <v>1</v>
      </c>
      <c r="N219" s="1956" t="b">
        <v>0</v>
      </c>
      <c r="O219" s="1956" t="b">
        <v>0</v>
      </c>
      <c r="P219" s="1956" t="b">
        <v>1</v>
      </c>
      <c r="Q219" s="1956" t="b">
        <v>0</v>
      </c>
      <c r="R219" s="1956" t="b">
        <v>0</v>
      </c>
      <c r="S219" s="1956" t="b">
        <v>0</v>
      </c>
      <c r="T219" s="1956">
        <v>16.0</v>
      </c>
      <c r="U219" s="1956">
        <v>2.0</v>
      </c>
      <c r="V219" s="1954"/>
      <c r="W219" s="1954"/>
      <c r="X219" s="1954"/>
      <c r="Y219" s="1954"/>
      <c r="Z219" s="1954"/>
    </row>
    <row r="220">
      <c r="A220" s="1956">
        <v>218.0</v>
      </c>
      <c r="B220" s="1959" t="s">
        <v>2300</v>
      </c>
      <c r="C220" s="1956" t="s">
        <v>1061</v>
      </c>
      <c r="D220" s="1956" t="s">
        <v>4193</v>
      </c>
      <c r="E220" s="1958">
        <v>121.0</v>
      </c>
      <c r="F220" s="1958" t="s">
        <v>3241</v>
      </c>
      <c r="G220" s="1958">
        <v>100.0</v>
      </c>
      <c r="H220" s="1958">
        <v>20.0</v>
      </c>
      <c r="I220" s="1958">
        <v>0.0</v>
      </c>
      <c r="J220" s="1958" t="s">
        <v>4194</v>
      </c>
      <c r="K220" s="1958">
        <v>0.0</v>
      </c>
      <c r="L220" s="1956" t="b">
        <v>1</v>
      </c>
      <c r="M220" s="1956" t="b">
        <v>1</v>
      </c>
      <c r="N220" s="1956" t="b">
        <v>0</v>
      </c>
      <c r="O220" s="1956" t="b">
        <v>0</v>
      </c>
      <c r="P220" s="1956" t="b">
        <v>1</v>
      </c>
      <c r="Q220" s="1956" t="b">
        <v>1</v>
      </c>
      <c r="R220" s="1956" t="b">
        <v>1</v>
      </c>
      <c r="S220" s="1956" t="b">
        <v>0</v>
      </c>
      <c r="T220" s="1956">
        <v>18.0</v>
      </c>
      <c r="U220" s="1956">
        <v>2.0</v>
      </c>
      <c r="V220" s="1954"/>
      <c r="W220" s="1954"/>
      <c r="X220" s="1954"/>
      <c r="Y220" s="1954"/>
      <c r="Z220" s="1954"/>
    </row>
    <row r="221">
      <c r="A221" s="1956">
        <v>219.0</v>
      </c>
      <c r="B221" s="1959" t="s">
        <v>372</v>
      </c>
      <c r="C221" s="1956" t="s">
        <v>4342</v>
      </c>
      <c r="D221" s="1956" t="s">
        <v>5</v>
      </c>
      <c r="E221" s="1958">
        <v>0.0</v>
      </c>
      <c r="F221" s="1958" t="s">
        <v>3241</v>
      </c>
      <c r="G221" s="1958">
        <v>0.0</v>
      </c>
      <c r="H221" s="1958">
        <v>5.0</v>
      </c>
      <c r="I221" s="1958">
        <v>0.0</v>
      </c>
      <c r="J221" s="1958" t="s">
        <v>4238</v>
      </c>
      <c r="K221" s="1958">
        <v>0.0</v>
      </c>
      <c r="L221" s="1956" t="b">
        <v>0</v>
      </c>
      <c r="M221" s="1956" t="b">
        <v>0</v>
      </c>
      <c r="N221" s="1956" t="b">
        <v>0</v>
      </c>
      <c r="O221" s="1956" t="b">
        <v>1</v>
      </c>
      <c r="P221" s="1956" t="b">
        <v>0</v>
      </c>
      <c r="Q221" s="1956" t="b">
        <v>0</v>
      </c>
      <c r="R221" s="1956" t="b">
        <v>1</v>
      </c>
      <c r="S221" s="1956" t="b">
        <v>0</v>
      </c>
      <c r="T221" s="1956">
        <v>13.0</v>
      </c>
      <c r="U221" s="1956">
        <v>1.0</v>
      </c>
      <c r="V221" s="1954"/>
      <c r="W221" s="1954"/>
      <c r="X221" s="1954"/>
      <c r="Y221" s="1954"/>
      <c r="Z221" s="1954"/>
    </row>
    <row r="222">
      <c r="A222" s="1956">
        <v>220.0</v>
      </c>
      <c r="B222" s="1959" t="s">
        <v>637</v>
      </c>
      <c r="C222" s="1956" t="s">
        <v>4343</v>
      </c>
      <c r="D222" s="1956" t="s">
        <v>5</v>
      </c>
      <c r="E222" s="1958">
        <v>0.0</v>
      </c>
      <c r="F222" s="1958" t="s">
        <v>3241</v>
      </c>
      <c r="G222" s="1958">
        <v>0.0</v>
      </c>
      <c r="H222" s="1958">
        <v>20.0</v>
      </c>
      <c r="I222" s="1958">
        <v>0.0</v>
      </c>
      <c r="J222" s="1958" t="s">
        <v>4194</v>
      </c>
      <c r="K222" s="1958">
        <v>0.0</v>
      </c>
      <c r="L222" s="1956" t="b">
        <v>0</v>
      </c>
      <c r="M222" s="1956" t="b">
        <v>1</v>
      </c>
      <c r="N222" s="1956" t="b">
        <v>0</v>
      </c>
      <c r="O222" s="1956" t="b">
        <v>0</v>
      </c>
      <c r="P222" s="1956" t="b">
        <v>1</v>
      </c>
      <c r="Q222" s="1956" t="b">
        <v>0</v>
      </c>
      <c r="R222" s="1956" t="b">
        <v>0</v>
      </c>
      <c r="S222" s="1956" t="b">
        <v>0</v>
      </c>
      <c r="T222" s="1956">
        <v>10.0</v>
      </c>
      <c r="U222" s="1956">
        <v>3.0</v>
      </c>
      <c r="V222" s="1954"/>
      <c r="W222" s="1954"/>
      <c r="X222" s="1954"/>
      <c r="Y222" s="1954"/>
      <c r="Z222" s="1954"/>
    </row>
    <row r="223">
      <c r="A223" s="1956">
        <v>221.0</v>
      </c>
      <c r="B223" s="1959" t="s">
        <v>1234</v>
      </c>
      <c r="C223" s="1956" t="s">
        <v>4311</v>
      </c>
      <c r="D223" s="1956" t="s">
        <v>4193</v>
      </c>
      <c r="E223" s="1958">
        <v>120.0</v>
      </c>
      <c r="F223" s="1958" t="s">
        <v>3254</v>
      </c>
      <c r="G223" s="1958">
        <v>100.0</v>
      </c>
      <c r="H223" s="1958">
        <v>5.0</v>
      </c>
      <c r="I223" s="1958">
        <v>50.0</v>
      </c>
      <c r="J223" s="1958" t="s">
        <v>4194</v>
      </c>
      <c r="K223" s="1958">
        <v>0.0</v>
      </c>
      <c r="L223" s="1956" t="b">
        <v>0</v>
      </c>
      <c r="M223" s="1956" t="b">
        <v>1</v>
      </c>
      <c r="N223" s="1956" t="b">
        <v>0</v>
      </c>
      <c r="O223" s="1956" t="b">
        <v>0</v>
      </c>
      <c r="P223" s="1956" t="b">
        <v>1</v>
      </c>
      <c r="Q223" s="1956" t="b">
        <v>0</v>
      </c>
      <c r="R223" s="1956" t="b">
        <v>0</v>
      </c>
      <c r="S223" s="1956" t="b">
        <v>1</v>
      </c>
      <c r="T223" s="1956">
        <v>22.0</v>
      </c>
      <c r="U223" s="1956">
        <v>1.0</v>
      </c>
      <c r="V223" s="1954"/>
      <c r="W223" s="1954"/>
      <c r="X223" s="1954"/>
      <c r="Y223" s="1954"/>
      <c r="Z223" s="1954"/>
    </row>
    <row r="224">
      <c r="A224" s="1956">
        <v>222.0</v>
      </c>
      <c r="B224" s="1959" t="s">
        <v>283</v>
      </c>
      <c r="C224" s="1956" t="s">
        <v>4242</v>
      </c>
      <c r="D224" s="1956" t="s">
        <v>4193</v>
      </c>
      <c r="E224" s="1958">
        <v>60.0</v>
      </c>
      <c r="F224" s="1958" t="s">
        <v>3312</v>
      </c>
      <c r="G224" s="1958">
        <v>100.0</v>
      </c>
      <c r="H224" s="1958">
        <v>30.0</v>
      </c>
      <c r="I224" s="1958">
        <v>100.0</v>
      </c>
      <c r="J224" s="1958" t="s">
        <v>4230</v>
      </c>
      <c r="K224" s="1958">
        <v>0.0</v>
      </c>
      <c r="L224" s="1956" t="b">
        <v>0</v>
      </c>
      <c r="M224" s="1956" t="b">
        <v>1</v>
      </c>
      <c r="N224" s="1956" t="b">
        <v>0</v>
      </c>
      <c r="O224" s="1956" t="b">
        <v>0</v>
      </c>
      <c r="P224" s="1956" t="b">
        <v>1</v>
      </c>
      <c r="Q224" s="1956" t="b">
        <v>1</v>
      </c>
      <c r="R224" s="1956" t="b">
        <v>0</v>
      </c>
      <c r="S224" s="1956" t="b">
        <v>0</v>
      </c>
      <c r="T224" s="1956">
        <v>18.0</v>
      </c>
      <c r="U224" s="1956">
        <v>4.0</v>
      </c>
      <c r="V224" s="1954"/>
      <c r="W224" s="1954"/>
      <c r="X224" s="1954"/>
      <c r="Y224" s="1954"/>
      <c r="Z224" s="1954"/>
    </row>
    <row r="225">
      <c r="A225" s="1956">
        <v>223.0</v>
      </c>
      <c r="B225" s="1959" t="s">
        <v>1374</v>
      </c>
      <c r="C225" s="1956" t="s">
        <v>4241</v>
      </c>
      <c r="D225" s="1956" t="s">
        <v>4193</v>
      </c>
      <c r="E225" s="1958">
        <v>120.0</v>
      </c>
      <c r="F225" s="1958" t="s">
        <v>3373</v>
      </c>
      <c r="G225" s="1958">
        <v>50.0</v>
      </c>
      <c r="H225" s="1958">
        <v>5.0</v>
      </c>
      <c r="I225" s="1958">
        <v>100.0</v>
      </c>
      <c r="J225" s="1958" t="s">
        <v>4194</v>
      </c>
      <c r="K225" s="1958">
        <v>0.0</v>
      </c>
      <c r="L225" s="1956" t="b">
        <v>1</v>
      </c>
      <c r="M225" s="1956" t="b">
        <v>1</v>
      </c>
      <c r="N225" s="1956" t="b">
        <v>0</v>
      </c>
      <c r="O225" s="1956" t="b">
        <v>0</v>
      </c>
      <c r="P225" s="1956" t="b">
        <v>1</v>
      </c>
      <c r="Q225" s="1956" t="b">
        <v>0</v>
      </c>
      <c r="R225" s="1956" t="b">
        <v>0</v>
      </c>
      <c r="S225" s="1956" t="b">
        <v>1</v>
      </c>
      <c r="T225" s="1956">
        <v>18.0</v>
      </c>
      <c r="U225" s="1956">
        <v>0.0</v>
      </c>
      <c r="V225" s="1954"/>
      <c r="W225" s="1954"/>
      <c r="X225" s="1954"/>
      <c r="Y225" s="1954"/>
      <c r="Z225" s="1954"/>
    </row>
    <row r="226">
      <c r="A226" s="1956">
        <v>224.0</v>
      </c>
      <c r="B226" s="1959" t="s">
        <v>294</v>
      </c>
      <c r="C226" s="1956" t="s">
        <v>4195</v>
      </c>
      <c r="D226" s="1956" t="s">
        <v>4193</v>
      </c>
      <c r="E226" s="1958">
        <v>120.0</v>
      </c>
      <c r="F226" s="1958" t="s">
        <v>3271</v>
      </c>
      <c r="G226" s="1958">
        <v>85.0</v>
      </c>
      <c r="H226" s="1958">
        <v>10.0</v>
      </c>
      <c r="I226" s="1958">
        <v>0.0</v>
      </c>
      <c r="J226" s="1958" t="s">
        <v>4194</v>
      </c>
      <c r="K226" s="1958">
        <v>0.0</v>
      </c>
      <c r="L226" s="1956" t="b">
        <v>1</v>
      </c>
      <c r="M226" s="1956" t="b">
        <v>1</v>
      </c>
      <c r="N226" s="1956" t="b">
        <v>0</v>
      </c>
      <c r="O226" s="1956" t="b">
        <v>0</v>
      </c>
      <c r="P226" s="1956" t="b">
        <v>1</v>
      </c>
      <c r="Q226" s="1956" t="b">
        <v>1</v>
      </c>
      <c r="R226" s="1956" t="b">
        <v>0</v>
      </c>
      <c r="S226" s="1956" t="b">
        <v>1</v>
      </c>
      <c r="T226" s="1956">
        <v>18.0</v>
      </c>
      <c r="U226" s="1956">
        <v>0.0</v>
      </c>
      <c r="V226" s="1954"/>
      <c r="W226" s="1954"/>
      <c r="X226" s="1954"/>
      <c r="Y226" s="1954"/>
      <c r="Z226" s="1954"/>
    </row>
    <row r="227">
      <c r="A227" s="1956">
        <v>225.0</v>
      </c>
      <c r="B227" s="1959" t="s">
        <v>342</v>
      </c>
      <c r="C227" s="1956" t="s">
        <v>4203</v>
      </c>
      <c r="D227" s="1956" t="s">
        <v>4198</v>
      </c>
      <c r="E227" s="1958">
        <v>70.0</v>
      </c>
      <c r="F227" s="1958" t="s">
        <v>3255</v>
      </c>
      <c r="G227" s="1958">
        <v>100.0</v>
      </c>
      <c r="H227" s="1958">
        <v>20.0</v>
      </c>
      <c r="I227" s="1958">
        <v>30.0</v>
      </c>
      <c r="J227" s="1958" t="s">
        <v>4194</v>
      </c>
      <c r="K227" s="1958">
        <v>0.0</v>
      </c>
      <c r="L227" s="1956" t="b">
        <v>0</v>
      </c>
      <c r="M227" s="1956" t="b">
        <v>1</v>
      </c>
      <c r="N227" s="1956" t="b">
        <v>0</v>
      </c>
      <c r="O227" s="1956" t="b">
        <v>0</v>
      </c>
      <c r="P227" s="1956" t="b">
        <v>1</v>
      </c>
      <c r="Q227" s="1956" t="b">
        <v>1</v>
      </c>
      <c r="R227" s="1956" t="b">
        <v>0</v>
      </c>
      <c r="S227" s="1956" t="b">
        <v>0</v>
      </c>
      <c r="T227" s="1956">
        <v>17.0</v>
      </c>
      <c r="U227" s="1956">
        <v>0.0</v>
      </c>
      <c r="V227" s="1954"/>
      <c r="W227" s="1954"/>
      <c r="X227" s="1954"/>
      <c r="Y227" s="1954"/>
      <c r="Z227" s="1954"/>
    </row>
    <row r="228">
      <c r="A228" s="1956">
        <v>226.0</v>
      </c>
      <c r="B228" s="1959" t="s">
        <v>997</v>
      </c>
      <c r="C228" s="1956" t="s">
        <v>4344</v>
      </c>
      <c r="D228" s="1956" t="s">
        <v>5</v>
      </c>
      <c r="E228" s="1958">
        <v>0.0</v>
      </c>
      <c r="F228" s="1958" t="s">
        <v>3241</v>
      </c>
      <c r="G228" s="1958">
        <v>0.0</v>
      </c>
      <c r="H228" s="1958">
        <v>40.0</v>
      </c>
      <c r="I228" s="1958">
        <v>0.0</v>
      </c>
      <c r="J228" s="1958" t="s">
        <v>4210</v>
      </c>
      <c r="K228" s="1958">
        <v>1.0</v>
      </c>
      <c r="L228" s="1956" t="b">
        <v>0</v>
      </c>
      <c r="M228" s="1956" t="b">
        <v>0</v>
      </c>
      <c r="N228" s="1956" t="b">
        <v>0</v>
      </c>
      <c r="O228" s="1956" t="b">
        <v>0</v>
      </c>
      <c r="P228" s="1956" t="b">
        <v>0</v>
      </c>
      <c r="Q228" s="1956" t="b">
        <v>0</v>
      </c>
      <c r="R228" s="1956" t="b">
        <v>0</v>
      </c>
      <c r="S228" s="1956" t="b">
        <v>0</v>
      </c>
      <c r="T228" s="1956">
        <v>16.0</v>
      </c>
      <c r="U228" s="1956">
        <v>2.0</v>
      </c>
      <c r="V228" s="1954"/>
      <c r="W228" s="1954"/>
      <c r="X228" s="1954"/>
      <c r="Y228" s="1954"/>
      <c r="Z228" s="1954"/>
    </row>
    <row r="229">
      <c r="A229" s="1956">
        <v>227.0</v>
      </c>
      <c r="B229" s="1959" t="s">
        <v>452</v>
      </c>
      <c r="C229" s="1956" t="s">
        <v>4345</v>
      </c>
      <c r="D229" s="1956" t="s">
        <v>5</v>
      </c>
      <c r="E229" s="1958">
        <v>0.0</v>
      </c>
      <c r="F229" s="1958" t="s">
        <v>3241</v>
      </c>
      <c r="G229" s="1958">
        <v>100.0</v>
      </c>
      <c r="H229" s="1958">
        <v>3.0</v>
      </c>
      <c r="I229" s="1958">
        <v>0.0</v>
      </c>
      <c r="J229" s="1958" t="s">
        <v>4194</v>
      </c>
      <c r="K229" s="1958">
        <v>0.0</v>
      </c>
      <c r="L229" s="1956" t="b">
        <v>0</v>
      </c>
      <c r="M229" s="1956" t="b">
        <v>1</v>
      </c>
      <c r="N229" s="1956" t="b">
        <v>1</v>
      </c>
      <c r="O229" s="1956" t="b">
        <v>0</v>
      </c>
      <c r="P229" s="1956" t="b">
        <v>1</v>
      </c>
      <c r="Q229" s="1956" t="b">
        <v>0</v>
      </c>
      <c r="R229" s="1956" t="b">
        <v>0</v>
      </c>
      <c r="S229" s="1956" t="b">
        <v>0</v>
      </c>
      <c r="T229" s="1956">
        <v>20.0</v>
      </c>
      <c r="U229" s="1956">
        <v>2.0</v>
      </c>
      <c r="V229" s="1954"/>
      <c r="W229" s="1954"/>
      <c r="X229" s="1954"/>
      <c r="Y229" s="1954"/>
      <c r="Z229" s="1954"/>
    </row>
    <row r="230">
      <c r="A230" s="1956">
        <v>228.0</v>
      </c>
      <c r="B230" s="1959" t="s">
        <v>426</v>
      </c>
      <c r="C230" s="1956" t="s">
        <v>4265</v>
      </c>
      <c r="D230" s="1956" t="s">
        <v>4193</v>
      </c>
      <c r="E230" s="1958">
        <v>70.0</v>
      </c>
      <c r="F230" s="1958" t="s">
        <v>3645</v>
      </c>
      <c r="G230" s="1958">
        <v>100.0</v>
      </c>
      <c r="H230" s="1958">
        <v>15.0</v>
      </c>
      <c r="I230" s="1958">
        <v>0.0</v>
      </c>
      <c r="J230" s="1958" t="s">
        <v>4194</v>
      </c>
      <c r="K230" s="1958">
        <v>0.0</v>
      </c>
      <c r="L230" s="1956" t="b">
        <v>1</v>
      </c>
      <c r="M230" s="1956" t="b">
        <v>1</v>
      </c>
      <c r="N230" s="1956" t="b">
        <v>0</v>
      </c>
      <c r="O230" s="1956" t="b">
        <v>0</v>
      </c>
      <c r="P230" s="1956" t="b">
        <v>1</v>
      </c>
      <c r="Q230" s="1956" t="b">
        <v>0</v>
      </c>
      <c r="R230" s="1956" t="b">
        <v>0</v>
      </c>
      <c r="S230" s="1956" t="b">
        <v>1</v>
      </c>
      <c r="T230" s="1956">
        <v>20.0</v>
      </c>
      <c r="U230" s="1956">
        <v>3.0</v>
      </c>
      <c r="V230" s="1954"/>
      <c r="W230" s="1954"/>
      <c r="X230" s="1954"/>
      <c r="Y230" s="1954"/>
      <c r="Z230" s="1954"/>
    </row>
    <row r="231">
      <c r="A231" s="1956">
        <v>229.0</v>
      </c>
      <c r="B231" s="1959" t="s">
        <v>441</v>
      </c>
      <c r="C231" s="1956" t="s">
        <v>1061</v>
      </c>
      <c r="D231" s="1956" t="s">
        <v>4198</v>
      </c>
      <c r="E231" s="1958">
        <v>70.0</v>
      </c>
      <c r="F231" s="1958" t="s">
        <v>3254</v>
      </c>
      <c r="G231" s="1958">
        <v>100.0</v>
      </c>
      <c r="H231" s="1958">
        <v>15.0</v>
      </c>
      <c r="I231" s="1958">
        <v>0.0</v>
      </c>
      <c r="J231" s="1958" t="s">
        <v>4194</v>
      </c>
      <c r="K231" s="1958">
        <v>0.0</v>
      </c>
      <c r="L231" s="1956" t="b">
        <v>0</v>
      </c>
      <c r="M231" s="1956" t="b">
        <v>1</v>
      </c>
      <c r="N231" s="1956" t="b">
        <v>0</v>
      </c>
      <c r="O231" s="1956" t="b">
        <v>0</v>
      </c>
      <c r="P231" s="1956" t="b">
        <v>1</v>
      </c>
      <c r="Q231" s="1956" t="b">
        <v>1</v>
      </c>
      <c r="R231" s="1956" t="b">
        <v>0</v>
      </c>
      <c r="S231" s="1956" t="b">
        <v>0</v>
      </c>
      <c r="T231" s="1956">
        <v>17.0</v>
      </c>
      <c r="U231" s="1956">
        <v>0.0</v>
      </c>
      <c r="V231" s="1954"/>
      <c r="W231" s="1954"/>
      <c r="X231" s="1954"/>
      <c r="Y231" s="1954"/>
      <c r="Z231" s="1954"/>
    </row>
    <row r="232">
      <c r="A232" s="1956">
        <v>230.0</v>
      </c>
      <c r="B232" s="1959" t="s">
        <v>4346</v>
      </c>
      <c r="C232" s="1956" t="s">
        <v>4347</v>
      </c>
      <c r="D232" s="1956" t="s">
        <v>5</v>
      </c>
      <c r="E232" s="1958">
        <v>0.0</v>
      </c>
      <c r="F232" s="1958" t="s">
        <v>3241</v>
      </c>
      <c r="G232" s="1958">
        <v>100.0</v>
      </c>
      <c r="H232" s="1958">
        <v>2.0</v>
      </c>
      <c r="I232" s="1958">
        <v>0.0</v>
      </c>
      <c r="J232" s="1958" t="s">
        <v>4208</v>
      </c>
      <c r="K232" s="1958">
        <v>0.0</v>
      </c>
      <c r="L232" s="1956" t="b">
        <v>0</v>
      </c>
      <c r="M232" s="1956" t="b">
        <v>1</v>
      </c>
      <c r="N232" s="1956" t="b">
        <v>1</v>
      </c>
      <c r="O232" s="1956" t="b">
        <v>0</v>
      </c>
      <c r="P232" s="1956" t="b">
        <v>1</v>
      </c>
      <c r="Q232" s="1956" t="b">
        <v>0</v>
      </c>
      <c r="R232" s="1956" t="b">
        <v>0</v>
      </c>
      <c r="S232" s="1956" t="b">
        <v>0</v>
      </c>
      <c r="T232" s="1956">
        <v>19.0</v>
      </c>
      <c r="U232" s="1956">
        <v>2.0</v>
      </c>
      <c r="V232" s="1954"/>
      <c r="W232" s="1954"/>
      <c r="X232" s="1954"/>
      <c r="Y232" s="1954"/>
      <c r="Z232" s="1954"/>
    </row>
    <row r="233">
      <c r="A233" s="1956">
        <v>231.0</v>
      </c>
      <c r="B233" s="1959" t="s">
        <v>516</v>
      </c>
      <c r="C233" s="1956" t="s">
        <v>4348</v>
      </c>
      <c r="D233" s="1956" t="s">
        <v>4193</v>
      </c>
      <c r="E233" s="1958">
        <v>120.0</v>
      </c>
      <c r="F233" s="1958" t="s">
        <v>3438</v>
      </c>
      <c r="G233" s="1958">
        <v>90.0</v>
      </c>
      <c r="H233" s="1958">
        <v>15.0</v>
      </c>
      <c r="I233" s="1958">
        <v>30.0</v>
      </c>
      <c r="J233" s="1958" t="s">
        <v>4194</v>
      </c>
      <c r="K233" s="1958">
        <v>0.0</v>
      </c>
      <c r="L233" s="1956" t="b">
        <v>1</v>
      </c>
      <c r="M233" s="1956" t="b">
        <v>1</v>
      </c>
      <c r="N233" s="1956" t="b">
        <v>0</v>
      </c>
      <c r="O233" s="1956" t="b">
        <v>0</v>
      </c>
      <c r="P233" s="1956" t="b">
        <v>1</v>
      </c>
      <c r="Q233" s="1956" t="b">
        <v>0</v>
      </c>
      <c r="R233" s="1956" t="b">
        <v>0</v>
      </c>
      <c r="S233" s="1956" t="b">
        <v>0</v>
      </c>
      <c r="T233" s="1956">
        <v>18.0</v>
      </c>
      <c r="U233" s="1956">
        <v>0.0</v>
      </c>
      <c r="V233" s="1954"/>
      <c r="W233" s="1954"/>
      <c r="X233" s="1954"/>
      <c r="Y233" s="1954"/>
      <c r="Z233" s="1954"/>
    </row>
    <row r="234">
      <c r="A234" s="1956">
        <v>232.0</v>
      </c>
      <c r="B234" s="1959" t="s">
        <v>191</v>
      </c>
      <c r="C234" s="1956" t="s">
        <v>4349</v>
      </c>
      <c r="D234" s="1956" t="s">
        <v>4193</v>
      </c>
      <c r="E234" s="1958">
        <v>50.0</v>
      </c>
      <c r="F234" s="1958" t="s">
        <v>3438</v>
      </c>
      <c r="G234" s="1958">
        <v>100.0</v>
      </c>
      <c r="H234" s="1958">
        <v>35.0</v>
      </c>
      <c r="I234" s="1958">
        <v>10.0</v>
      </c>
      <c r="J234" s="1958" t="s">
        <v>4194</v>
      </c>
      <c r="K234" s="1958">
        <v>0.0</v>
      </c>
      <c r="L234" s="1956" t="b">
        <v>1</v>
      </c>
      <c r="M234" s="1956" t="b">
        <v>1</v>
      </c>
      <c r="N234" s="1956" t="b">
        <v>0</v>
      </c>
      <c r="O234" s="1956" t="b">
        <v>0</v>
      </c>
      <c r="P234" s="1956" t="b">
        <v>1</v>
      </c>
      <c r="Q234" s="1956" t="b">
        <v>0</v>
      </c>
      <c r="R234" s="1956" t="b">
        <v>0</v>
      </c>
      <c r="S234" s="1956" t="b">
        <v>0</v>
      </c>
      <c r="T234" s="1956">
        <v>18.0</v>
      </c>
      <c r="U234" s="1956">
        <v>0.0</v>
      </c>
      <c r="V234" s="1954"/>
      <c r="W234" s="1954"/>
      <c r="X234" s="1954"/>
      <c r="Y234" s="1954"/>
      <c r="Z234" s="1954"/>
    </row>
    <row r="235">
      <c r="A235" s="1956">
        <v>233.0</v>
      </c>
      <c r="B235" s="1959" t="s">
        <v>1087</v>
      </c>
      <c r="C235" s="1956" t="s">
        <v>4243</v>
      </c>
      <c r="D235" s="1956" t="s">
        <v>4193</v>
      </c>
      <c r="E235" s="1958">
        <v>90.0</v>
      </c>
      <c r="F235" s="1958" t="s">
        <v>3373</v>
      </c>
      <c r="G235" s="1958">
        <v>0.0</v>
      </c>
      <c r="H235" s="1958">
        <v>10.0</v>
      </c>
      <c r="I235" s="1958">
        <v>0.0</v>
      </c>
      <c r="J235" s="1958" t="s">
        <v>4194</v>
      </c>
      <c r="K235" s="1958">
        <v>-1.0</v>
      </c>
      <c r="L235" s="1956" t="b">
        <v>1</v>
      </c>
      <c r="M235" s="1956" t="b">
        <v>1</v>
      </c>
      <c r="N235" s="1956" t="b">
        <v>0</v>
      </c>
      <c r="O235" s="1956" t="b">
        <v>0</v>
      </c>
      <c r="P235" s="1956" t="b">
        <v>1</v>
      </c>
      <c r="Q235" s="1956" t="b">
        <v>1</v>
      </c>
      <c r="R235" s="1956" t="b">
        <v>0</v>
      </c>
      <c r="S235" s="1956" t="b">
        <v>0</v>
      </c>
      <c r="T235" s="1956">
        <v>2.0</v>
      </c>
      <c r="U235" s="1956">
        <v>0.0</v>
      </c>
      <c r="V235" s="1954"/>
      <c r="W235" s="1954"/>
      <c r="X235" s="1954"/>
      <c r="Y235" s="1954"/>
      <c r="Z235" s="1954"/>
    </row>
    <row r="236">
      <c r="A236" s="1956">
        <v>234.0</v>
      </c>
      <c r="B236" s="1959" t="s">
        <v>1200</v>
      </c>
      <c r="C236" s="1956" t="s">
        <v>4350</v>
      </c>
      <c r="D236" s="1956" t="s">
        <v>5</v>
      </c>
      <c r="E236" s="1958">
        <v>0.0</v>
      </c>
      <c r="F236" s="1958" t="s">
        <v>3241</v>
      </c>
      <c r="G236" s="1958">
        <v>0.0</v>
      </c>
      <c r="H236" s="1958">
        <v>5.0</v>
      </c>
      <c r="I236" s="1958">
        <v>0.0</v>
      </c>
      <c r="J236" s="1958" t="s">
        <v>4210</v>
      </c>
      <c r="K236" s="1958">
        <v>0.0</v>
      </c>
      <c r="L236" s="1956" t="b">
        <v>0</v>
      </c>
      <c r="M236" s="1956" t="b">
        <v>0</v>
      </c>
      <c r="N236" s="1956" t="b">
        <v>0</v>
      </c>
      <c r="O236" s="1956" t="b">
        <v>1</v>
      </c>
      <c r="P236" s="1956" t="b">
        <v>0</v>
      </c>
      <c r="Q236" s="1956" t="b">
        <v>0</v>
      </c>
      <c r="R236" s="1956" t="b">
        <v>0</v>
      </c>
      <c r="S236" s="1956" t="b">
        <v>0</v>
      </c>
      <c r="T236" s="1956">
        <v>8.0</v>
      </c>
      <c r="U236" s="1956">
        <v>1.0</v>
      </c>
      <c r="V236" s="1954"/>
      <c r="W236" s="1954"/>
      <c r="X236" s="1954"/>
      <c r="Y236" s="1954"/>
      <c r="Z236" s="1954"/>
    </row>
    <row r="237">
      <c r="A237" s="1956">
        <v>235.0</v>
      </c>
      <c r="B237" s="1959" t="s">
        <v>1909</v>
      </c>
      <c r="C237" s="1956" t="s">
        <v>4350</v>
      </c>
      <c r="D237" s="1956" t="s">
        <v>5</v>
      </c>
      <c r="E237" s="1958">
        <v>0.0</v>
      </c>
      <c r="F237" s="1958" t="s">
        <v>3245</v>
      </c>
      <c r="G237" s="1958">
        <v>0.0</v>
      </c>
      <c r="H237" s="1958">
        <v>5.0</v>
      </c>
      <c r="I237" s="1958">
        <v>0.0</v>
      </c>
      <c r="J237" s="1958" t="s">
        <v>4210</v>
      </c>
      <c r="K237" s="1958">
        <v>0.0</v>
      </c>
      <c r="L237" s="1956" t="b">
        <v>0</v>
      </c>
      <c r="M237" s="1956" t="b">
        <v>0</v>
      </c>
      <c r="N237" s="1956" t="b">
        <v>0</v>
      </c>
      <c r="O237" s="1956" t="b">
        <v>1</v>
      </c>
      <c r="P237" s="1956" t="b">
        <v>0</v>
      </c>
      <c r="Q237" s="1956" t="b">
        <v>0</v>
      </c>
      <c r="R237" s="1956" t="b">
        <v>1</v>
      </c>
      <c r="S237" s="1956" t="b">
        <v>0</v>
      </c>
      <c r="T237" s="1956">
        <v>8.0</v>
      </c>
      <c r="U237" s="1956">
        <v>3.0</v>
      </c>
      <c r="V237" s="1954"/>
      <c r="W237" s="1954"/>
      <c r="X237" s="1954"/>
      <c r="Y237" s="1954"/>
      <c r="Z237" s="1954"/>
    </row>
    <row r="238">
      <c r="A238" s="1956">
        <v>236.0</v>
      </c>
      <c r="B238" s="1959" t="s">
        <v>2526</v>
      </c>
      <c r="C238" s="1956" t="s">
        <v>4350</v>
      </c>
      <c r="D238" s="1956" t="s">
        <v>5</v>
      </c>
      <c r="E238" s="1958">
        <v>0.0</v>
      </c>
      <c r="F238" s="1958" t="s">
        <v>3241</v>
      </c>
      <c r="G238" s="1958">
        <v>0.0</v>
      </c>
      <c r="H238" s="1958">
        <v>5.0</v>
      </c>
      <c r="I238" s="1958">
        <v>0.0</v>
      </c>
      <c r="J238" s="1958" t="s">
        <v>4210</v>
      </c>
      <c r="K238" s="1958">
        <v>0.0</v>
      </c>
      <c r="L238" s="1956" t="b">
        <v>0</v>
      </c>
      <c r="M238" s="1956" t="b">
        <v>0</v>
      </c>
      <c r="N238" s="1956" t="b">
        <v>0</v>
      </c>
      <c r="O238" s="1956" t="b">
        <v>1</v>
      </c>
      <c r="P238" s="1956" t="b">
        <v>0</v>
      </c>
      <c r="Q238" s="1956" t="b">
        <v>0</v>
      </c>
      <c r="R238" s="1956" t="b">
        <v>0</v>
      </c>
      <c r="S238" s="1956" t="b">
        <v>1</v>
      </c>
      <c r="T238" s="1956">
        <v>8.0</v>
      </c>
      <c r="U238" s="1956">
        <v>1.0</v>
      </c>
      <c r="V238" s="1954"/>
      <c r="W238" s="1954"/>
      <c r="X238" s="1954"/>
      <c r="Y238" s="1954"/>
      <c r="Z238" s="1954"/>
    </row>
    <row r="239">
      <c r="A239" s="1956">
        <v>237.0</v>
      </c>
      <c r="B239" s="1959" t="s">
        <v>4351</v>
      </c>
      <c r="C239" s="1956" t="s">
        <v>4352</v>
      </c>
      <c r="D239" s="1956" t="s">
        <v>4198</v>
      </c>
      <c r="E239" s="1958">
        <v>1.0</v>
      </c>
      <c r="F239" s="1958" t="s">
        <v>3241</v>
      </c>
      <c r="G239" s="1958">
        <v>100.0</v>
      </c>
      <c r="H239" s="1958">
        <v>15.0</v>
      </c>
      <c r="I239" s="1958">
        <v>0.0</v>
      </c>
      <c r="J239" s="1958" t="s">
        <v>4194</v>
      </c>
      <c r="K239" s="1958">
        <v>0.0</v>
      </c>
      <c r="L239" s="1956" t="b">
        <v>0</v>
      </c>
      <c r="M239" s="1956" t="b">
        <v>1</v>
      </c>
      <c r="N239" s="1956" t="b">
        <v>0</v>
      </c>
      <c r="O239" s="1956" t="b">
        <v>0</v>
      </c>
      <c r="P239" s="1956" t="b">
        <v>1</v>
      </c>
      <c r="Q239" s="1956" t="b">
        <v>1</v>
      </c>
      <c r="R239" s="1956" t="b">
        <v>0</v>
      </c>
      <c r="S239" s="1956" t="b">
        <v>0</v>
      </c>
      <c r="T239" s="1956">
        <v>23.0</v>
      </c>
      <c r="U239" s="1956">
        <v>3.0</v>
      </c>
      <c r="V239" s="1954"/>
      <c r="W239" s="1954"/>
      <c r="X239" s="1954"/>
      <c r="Y239" s="1954"/>
      <c r="Z239" s="1954"/>
    </row>
    <row r="240">
      <c r="A240" s="1956">
        <v>238.0</v>
      </c>
      <c r="B240" s="1959" t="s">
        <v>579</v>
      </c>
      <c r="C240" s="1956" t="s">
        <v>4195</v>
      </c>
      <c r="D240" s="1956" t="s">
        <v>4193</v>
      </c>
      <c r="E240" s="1958">
        <v>100.0</v>
      </c>
      <c r="F240" s="1958" t="s">
        <v>3373</v>
      </c>
      <c r="G240" s="1958">
        <v>85.0</v>
      </c>
      <c r="H240" s="1958">
        <v>5.0</v>
      </c>
      <c r="I240" s="1958">
        <v>0.0</v>
      </c>
      <c r="J240" s="1958" t="s">
        <v>4194</v>
      </c>
      <c r="K240" s="1958">
        <v>0.0</v>
      </c>
      <c r="L240" s="1956" t="b">
        <v>1</v>
      </c>
      <c r="M240" s="1956" t="b">
        <v>1</v>
      </c>
      <c r="N240" s="1956" t="b">
        <v>0</v>
      </c>
      <c r="O240" s="1956" t="b">
        <v>0</v>
      </c>
      <c r="P240" s="1956" t="b">
        <v>1</v>
      </c>
      <c r="Q240" s="1956" t="b">
        <v>1</v>
      </c>
      <c r="R240" s="1956" t="b">
        <v>0</v>
      </c>
      <c r="S240" s="1956" t="b">
        <v>0</v>
      </c>
      <c r="T240" s="1956">
        <v>18.0</v>
      </c>
      <c r="U240" s="1956">
        <v>0.0</v>
      </c>
      <c r="V240" s="1954"/>
      <c r="W240" s="1954"/>
      <c r="X240" s="1954"/>
      <c r="Y240" s="1954"/>
      <c r="Z240" s="1954"/>
    </row>
    <row r="241">
      <c r="A241" s="1956">
        <v>239.0</v>
      </c>
      <c r="B241" s="1959" t="s">
        <v>1189</v>
      </c>
      <c r="C241" s="1956" t="s">
        <v>4204</v>
      </c>
      <c r="D241" s="1956" t="s">
        <v>4198</v>
      </c>
      <c r="E241" s="1958">
        <v>90.0</v>
      </c>
      <c r="F241" s="1958" t="s">
        <v>3255</v>
      </c>
      <c r="G241" s="1958">
        <v>100.0</v>
      </c>
      <c r="H241" s="1958">
        <v>15.0</v>
      </c>
      <c r="I241" s="1958">
        <v>0.0</v>
      </c>
      <c r="J241" s="1958" t="s">
        <v>4208</v>
      </c>
      <c r="K241" s="1958">
        <v>0.0</v>
      </c>
      <c r="L241" s="1956" t="b">
        <v>0</v>
      </c>
      <c r="M241" s="1956" t="b">
        <v>1</v>
      </c>
      <c r="N241" s="1956" t="b">
        <v>0</v>
      </c>
      <c r="O241" s="1956" t="b">
        <v>0</v>
      </c>
      <c r="P241" s="1956" t="b">
        <v>1</v>
      </c>
      <c r="Q241" s="1956" t="b">
        <v>1</v>
      </c>
      <c r="R241" s="1956" t="b">
        <v>0</v>
      </c>
      <c r="S241" s="1956" t="b">
        <v>0</v>
      </c>
      <c r="T241" s="1956">
        <v>5.0</v>
      </c>
      <c r="U241" s="1956">
        <v>0.0</v>
      </c>
      <c r="V241" s="1954"/>
      <c r="W241" s="1954"/>
      <c r="X241" s="1954"/>
      <c r="Y241" s="1954"/>
      <c r="Z241" s="1954"/>
    </row>
    <row r="242">
      <c r="A242" s="1956">
        <v>240.0</v>
      </c>
      <c r="B242" s="1959" t="s">
        <v>135</v>
      </c>
      <c r="C242" s="1956" t="s">
        <v>4353</v>
      </c>
      <c r="D242" s="1956" t="s">
        <v>5</v>
      </c>
      <c r="E242" s="1958">
        <v>0.0</v>
      </c>
      <c r="F242" s="1958" t="s">
        <v>3262</v>
      </c>
      <c r="G242" s="1958">
        <v>0.0</v>
      </c>
      <c r="H242" s="1958">
        <v>1.0</v>
      </c>
      <c r="I242" s="1958">
        <v>0.0</v>
      </c>
      <c r="J242" s="1958" t="s">
        <v>4281</v>
      </c>
      <c r="K242" s="1958">
        <v>0.0</v>
      </c>
      <c r="L242" s="1956" t="b">
        <v>0</v>
      </c>
      <c r="M242" s="1956" t="b">
        <v>0</v>
      </c>
      <c r="N242" s="1956" t="b">
        <v>0</v>
      </c>
      <c r="O242" s="1956" t="b">
        <v>0</v>
      </c>
      <c r="P242" s="1956" t="b">
        <v>0</v>
      </c>
      <c r="Q242" s="1956" t="b">
        <v>0</v>
      </c>
      <c r="R242" s="1956" t="b">
        <v>0</v>
      </c>
      <c r="S242" s="1956" t="b">
        <v>0</v>
      </c>
      <c r="T242" s="1956">
        <v>13.0</v>
      </c>
      <c r="U242" s="1956">
        <v>4.0</v>
      </c>
      <c r="V242" s="1954"/>
      <c r="W242" s="1954"/>
      <c r="X242" s="1954"/>
      <c r="Y242" s="1954"/>
      <c r="Z242" s="1954"/>
    </row>
    <row r="243">
      <c r="A243" s="1956">
        <v>241.0</v>
      </c>
      <c r="B243" s="1959" t="s">
        <v>437</v>
      </c>
      <c r="C243" s="1956" t="s">
        <v>4354</v>
      </c>
      <c r="D243" s="1956" t="s">
        <v>5</v>
      </c>
      <c r="E243" s="1958">
        <v>0.0</v>
      </c>
      <c r="F243" s="1958" t="s">
        <v>3254</v>
      </c>
      <c r="G243" s="1958">
        <v>0.0</v>
      </c>
      <c r="H243" s="1958">
        <v>1.0</v>
      </c>
      <c r="I243" s="1958">
        <v>0.0</v>
      </c>
      <c r="J243" s="1958" t="s">
        <v>4281</v>
      </c>
      <c r="K243" s="1958">
        <v>0.0</v>
      </c>
      <c r="L243" s="1956" t="b">
        <v>0</v>
      </c>
      <c r="M243" s="1956" t="b">
        <v>0</v>
      </c>
      <c r="N243" s="1956" t="b">
        <v>0</v>
      </c>
      <c r="O243" s="1956" t="b">
        <v>0</v>
      </c>
      <c r="P243" s="1956" t="b">
        <v>0</v>
      </c>
      <c r="Q243" s="1956" t="b">
        <v>0</v>
      </c>
      <c r="R243" s="1956" t="b">
        <v>0</v>
      </c>
      <c r="S243" s="1956" t="b">
        <v>0</v>
      </c>
      <c r="T243" s="1956">
        <v>13.0</v>
      </c>
      <c r="U243" s="1956">
        <v>1.0</v>
      </c>
      <c r="V243" s="1954"/>
      <c r="W243" s="1954"/>
      <c r="X243" s="1954"/>
      <c r="Y243" s="1954"/>
      <c r="Z243" s="1954"/>
    </row>
    <row r="244">
      <c r="A244" s="1956">
        <v>242.0</v>
      </c>
      <c r="B244" s="1959" t="s">
        <v>349</v>
      </c>
      <c r="C244" s="1956" t="s">
        <v>4348</v>
      </c>
      <c r="D244" s="1956" t="s">
        <v>4193</v>
      </c>
      <c r="E244" s="1958">
        <v>95.0</v>
      </c>
      <c r="F244" s="1958" t="s">
        <v>3645</v>
      </c>
      <c r="G244" s="1958">
        <v>100.0</v>
      </c>
      <c r="H244" s="1958">
        <v>15.0</v>
      </c>
      <c r="I244" s="1958">
        <v>20.0</v>
      </c>
      <c r="J244" s="1958" t="s">
        <v>4194</v>
      </c>
      <c r="K244" s="1958">
        <v>0.0</v>
      </c>
      <c r="L244" s="1956" t="b">
        <v>1</v>
      </c>
      <c r="M244" s="1956" t="b">
        <v>1</v>
      </c>
      <c r="N244" s="1956" t="b">
        <v>0</v>
      </c>
      <c r="O244" s="1956" t="b">
        <v>0</v>
      </c>
      <c r="P244" s="1956" t="b">
        <v>1</v>
      </c>
      <c r="Q244" s="1956" t="b">
        <v>0</v>
      </c>
      <c r="R244" s="1956" t="b">
        <v>0</v>
      </c>
      <c r="S244" s="1956" t="b">
        <v>0</v>
      </c>
      <c r="T244" s="1956">
        <v>18.0</v>
      </c>
      <c r="U244" s="1956">
        <v>4.0</v>
      </c>
      <c r="V244" s="1954"/>
      <c r="W244" s="1954"/>
      <c r="X244" s="1954"/>
      <c r="Y244" s="1954"/>
      <c r="Z244" s="1954"/>
    </row>
    <row r="245">
      <c r="A245" s="1956">
        <v>243.0</v>
      </c>
      <c r="B245" s="1959" t="s">
        <v>199</v>
      </c>
      <c r="C245" s="1956" t="s">
        <v>4355</v>
      </c>
      <c r="D245" s="1956" t="s">
        <v>4198</v>
      </c>
      <c r="E245" s="1958">
        <v>1.0</v>
      </c>
      <c r="F245" s="1958" t="s">
        <v>473</v>
      </c>
      <c r="G245" s="1958">
        <v>100.0</v>
      </c>
      <c r="H245" s="1958">
        <v>20.0</v>
      </c>
      <c r="I245" s="1958">
        <v>0.0</v>
      </c>
      <c r="J245" s="1958" t="s">
        <v>4246</v>
      </c>
      <c r="K245" s="1958">
        <v>-5.0</v>
      </c>
      <c r="L245" s="1956" t="b">
        <v>0</v>
      </c>
      <c r="M245" s="1956" t="b">
        <v>0</v>
      </c>
      <c r="N245" s="1956" t="b">
        <v>0</v>
      </c>
      <c r="O245" s="1956" t="b">
        <v>0</v>
      </c>
      <c r="P245" s="1956" t="b">
        <v>0</v>
      </c>
      <c r="Q245" s="1956" t="b">
        <v>0</v>
      </c>
      <c r="R245" s="1956" t="b">
        <v>0</v>
      </c>
      <c r="S245" s="1956" t="b">
        <v>0</v>
      </c>
      <c r="T245" s="1956">
        <v>15.0</v>
      </c>
      <c r="U245" s="1956">
        <v>1.0</v>
      </c>
      <c r="V245" s="1954"/>
      <c r="W245" s="1954"/>
      <c r="X245" s="1954"/>
      <c r="Y245" s="1954"/>
      <c r="Z245" s="1954"/>
    </row>
    <row r="246">
      <c r="A246" s="1956">
        <v>244.0</v>
      </c>
      <c r="B246" s="1959" t="s">
        <v>1257</v>
      </c>
      <c r="C246" s="1956" t="s">
        <v>4356</v>
      </c>
      <c r="D246" s="1956" t="s">
        <v>5</v>
      </c>
      <c r="E246" s="1958">
        <v>0.0</v>
      </c>
      <c r="F246" s="1958" t="s">
        <v>3241</v>
      </c>
      <c r="G246" s="1958">
        <v>0.0</v>
      </c>
      <c r="H246" s="1958">
        <v>10.0</v>
      </c>
      <c r="I246" s="1958">
        <v>0.0</v>
      </c>
      <c r="J246" s="1958" t="s">
        <v>4194</v>
      </c>
      <c r="K246" s="1958">
        <v>0.0</v>
      </c>
      <c r="L246" s="1956" t="b">
        <v>0</v>
      </c>
      <c r="M246" s="1956" t="b">
        <v>0</v>
      </c>
      <c r="N246" s="1956" t="b">
        <v>0</v>
      </c>
      <c r="O246" s="1956" t="b">
        <v>1</v>
      </c>
      <c r="P246" s="1956" t="b">
        <v>0</v>
      </c>
      <c r="Q246" s="1956" t="b">
        <v>0</v>
      </c>
      <c r="R246" s="1956" t="b">
        <v>1</v>
      </c>
      <c r="S246" s="1956" t="b">
        <v>0</v>
      </c>
      <c r="T246" s="1956">
        <v>11.0</v>
      </c>
      <c r="U246" s="1956">
        <v>3.0</v>
      </c>
      <c r="V246" s="1954"/>
      <c r="W246" s="1954"/>
      <c r="X246" s="1954"/>
      <c r="Y246" s="1954"/>
      <c r="Z246" s="1954"/>
    </row>
    <row r="247">
      <c r="A247" s="1956">
        <v>245.0</v>
      </c>
      <c r="B247" s="1959" t="s">
        <v>985</v>
      </c>
      <c r="C247" s="1956" t="s">
        <v>1061</v>
      </c>
      <c r="D247" s="1956" t="s">
        <v>4193</v>
      </c>
      <c r="E247" s="1958">
        <v>100.0</v>
      </c>
      <c r="F247" s="1958" t="s">
        <v>3241</v>
      </c>
      <c r="G247" s="1958">
        <v>100.0</v>
      </c>
      <c r="H247" s="1958">
        <v>8.0</v>
      </c>
      <c r="I247" s="1958">
        <v>0.0</v>
      </c>
      <c r="J247" s="1958" t="s">
        <v>4194</v>
      </c>
      <c r="K247" s="1958">
        <v>2.0</v>
      </c>
      <c r="L247" s="1956" t="b">
        <v>1</v>
      </c>
      <c r="M247" s="1956" t="b">
        <v>1</v>
      </c>
      <c r="N247" s="1956" t="b">
        <v>0</v>
      </c>
      <c r="O247" s="1956" t="b">
        <v>0</v>
      </c>
      <c r="P247" s="1956" t="b">
        <v>1</v>
      </c>
      <c r="Q247" s="1956" t="b">
        <v>1</v>
      </c>
      <c r="R247" s="1956" t="b">
        <v>0</v>
      </c>
      <c r="S247" s="1956" t="b">
        <v>1</v>
      </c>
      <c r="T247" s="1956">
        <v>1.0</v>
      </c>
      <c r="U247" s="1956">
        <v>0.0</v>
      </c>
      <c r="V247" s="1954"/>
      <c r="W247" s="1954"/>
      <c r="X247" s="1954"/>
      <c r="Y247" s="1954"/>
      <c r="Z247" s="1954"/>
    </row>
    <row r="248">
      <c r="A248" s="1956">
        <v>246.0</v>
      </c>
      <c r="B248" s="1959" t="s">
        <v>297</v>
      </c>
      <c r="C248" s="1956" t="s">
        <v>4357</v>
      </c>
      <c r="D248" s="1956" t="s">
        <v>4198</v>
      </c>
      <c r="E248" s="1958">
        <v>80.0</v>
      </c>
      <c r="F248" s="1958" t="s">
        <v>3418</v>
      </c>
      <c r="G248" s="1958">
        <v>100.0</v>
      </c>
      <c r="H248" s="1958">
        <v>10.0</v>
      </c>
      <c r="I248" s="1958">
        <v>10.0</v>
      </c>
      <c r="J248" s="1958" t="s">
        <v>4194</v>
      </c>
      <c r="K248" s="1958">
        <v>0.0</v>
      </c>
      <c r="L248" s="1956" t="b">
        <v>0</v>
      </c>
      <c r="M248" s="1956" t="b">
        <v>1</v>
      </c>
      <c r="N248" s="1956" t="b">
        <v>0</v>
      </c>
      <c r="O248" s="1956" t="b">
        <v>0</v>
      </c>
      <c r="P248" s="1956" t="b">
        <v>1</v>
      </c>
      <c r="Q248" s="1956" t="b">
        <v>0</v>
      </c>
      <c r="R248" s="1956" t="b">
        <v>0</v>
      </c>
      <c r="S248" s="1956" t="b">
        <v>0</v>
      </c>
      <c r="T248" s="1956">
        <v>18.0</v>
      </c>
      <c r="U248" s="1956">
        <v>4.0</v>
      </c>
      <c r="V248" s="1954"/>
      <c r="W248" s="1954"/>
      <c r="X248" s="1954"/>
      <c r="Y248" s="1954"/>
      <c r="Z248" s="1954"/>
    </row>
    <row r="249">
      <c r="A249" s="1956">
        <v>247.0</v>
      </c>
      <c r="B249" s="1959" t="s">
        <v>476</v>
      </c>
      <c r="C249" s="1956" t="s">
        <v>4235</v>
      </c>
      <c r="D249" s="1956" t="s">
        <v>4198</v>
      </c>
      <c r="E249" s="1958">
        <v>90.0</v>
      </c>
      <c r="F249" s="1958" t="s">
        <v>3462</v>
      </c>
      <c r="G249" s="1958">
        <v>100.0</v>
      </c>
      <c r="H249" s="1958">
        <v>15.0</v>
      </c>
      <c r="I249" s="1958">
        <v>20.0</v>
      </c>
      <c r="J249" s="1958" t="s">
        <v>4194</v>
      </c>
      <c r="K249" s="1958">
        <v>0.0</v>
      </c>
      <c r="L249" s="1956" t="b">
        <v>0</v>
      </c>
      <c r="M249" s="1956" t="b">
        <v>1</v>
      </c>
      <c r="N249" s="1956" t="b">
        <v>0</v>
      </c>
      <c r="O249" s="1956" t="b">
        <v>0</v>
      </c>
      <c r="P249" s="1956" t="b">
        <v>1</v>
      </c>
      <c r="Q249" s="1956" t="b">
        <v>0</v>
      </c>
      <c r="R249" s="1956" t="b">
        <v>0</v>
      </c>
      <c r="S249" s="1956" t="b">
        <v>0</v>
      </c>
      <c r="T249" s="1956">
        <v>17.0</v>
      </c>
      <c r="U249" s="1956">
        <v>3.0</v>
      </c>
      <c r="V249" s="1954"/>
      <c r="W249" s="1954"/>
      <c r="X249" s="1954"/>
      <c r="Y249" s="1954"/>
      <c r="Z249" s="1954"/>
    </row>
    <row r="250">
      <c r="A250" s="1956">
        <v>248.0</v>
      </c>
      <c r="B250" s="1959" t="s">
        <v>247</v>
      </c>
      <c r="C250" s="1956" t="s">
        <v>4358</v>
      </c>
      <c r="D250" s="1956" t="s">
        <v>4198</v>
      </c>
      <c r="E250" s="1958">
        <v>120.0</v>
      </c>
      <c r="F250" s="1958" t="s">
        <v>473</v>
      </c>
      <c r="G250" s="1958">
        <v>100.0</v>
      </c>
      <c r="H250" s="1958">
        <v>15.0</v>
      </c>
      <c r="I250" s="1958">
        <v>0.0</v>
      </c>
      <c r="J250" s="1958" t="s">
        <v>4194</v>
      </c>
      <c r="K250" s="1958">
        <v>0.0</v>
      </c>
      <c r="L250" s="1956" t="b">
        <v>0</v>
      </c>
      <c r="M250" s="1956" t="b">
        <v>0</v>
      </c>
      <c r="N250" s="1956" t="b">
        <v>0</v>
      </c>
      <c r="O250" s="1956" t="b">
        <v>0</v>
      </c>
      <c r="P250" s="1956" t="b">
        <v>0</v>
      </c>
      <c r="Q250" s="1956" t="b">
        <v>0</v>
      </c>
      <c r="R250" s="1956" t="b">
        <v>0</v>
      </c>
      <c r="S250" s="1956" t="b">
        <v>0</v>
      </c>
      <c r="T250" s="1956">
        <v>17.0</v>
      </c>
      <c r="U250" s="1956">
        <v>3.0</v>
      </c>
      <c r="V250" s="1954"/>
      <c r="W250" s="1954"/>
      <c r="X250" s="1954"/>
      <c r="Y250" s="1954"/>
      <c r="Z250" s="1954"/>
    </row>
    <row r="251">
      <c r="A251" s="1956">
        <v>249.0</v>
      </c>
      <c r="B251" s="1959" t="s">
        <v>172</v>
      </c>
      <c r="C251" s="1956" t="s">
        <v>4348</v>
      </c>
      <c r="D251" s="1956" t="s">
        <v>4193</v>
      </c>
      <c r="E251" s="1958">
        <v>40.0</v>
      </c>
      <c r="F251" s="1958" t="s">
        <v>3373</v>
      </c>
      <c r="G251" s="1958">
        <v>100.0</v>
      </c>
      <c r="H251" s="1958">
        <v>15.0</v>
      </c>
      <c r="I251" s="1958">
        <v>50.0</v>
      </c>
      <c r="J251" s="1958" t="s">
        <v>4194</v>
      </c>
      <c r="K251" s="1958">
        <v>0.0</v>
      </c>
      <c r="L251" s="1956" t="b">
        <v>1</v>
      </c>
      <c r="M251" s="1956" t="b">
        <v>1</v>
      </c>
      <c r="N251" s="1956" t="b">
        <v>0</v>
      </c>
      <c r="O251" s="1956" t="b">
        <v>0</v>
      </c>
      <c r="P251" s="1956" t="b">
        <v>1</v>
      </c>
      <c r="Q251" s="1956" t="b">
        <v>0</v>
      </c>
      <c r="R251" s="1956" t="b">
        <v>0</v>
      </c>
      <c r="S251" s="1956" t="b">
        <v>0</v>
      </c>
      <c r="T251" s="1956">
        <v>18.0</v>
      </c>
      <c r="U251" s="1956">
        <v>4.0</v>
      </c>
      <c r="V251" s="1954"/>
      <c r="W251" s="1954"/>
      <c r="X251" s="1954"/>
      <c r="Y251" s="1954"/>
      <c r="Z251" s="1954"/>
    </row>
    <row r="252">
      <c r="A252" s="1956">
        <v>250.0</v>
      </c>
      <c r="B252" s="1959" t="s">
        <v>822</v>
      </c>
      <c r="C252" s="1956" t="s">
        <v>4204</v>
      </c>
      <c r="D252" s="1956" t="s">
        <v>4198</v>
      </c>
      <c r="E252" s="1958">
        <v>90.0</v>
      </c>
      <c r="F252" s="1958" t="s">
        <v>3262</v>
      </c>
      <c r="G252" s="1958">
        <v>100.0</v>
      </c>
      <c r="H252" s="1958">
        <v>15.0</v>
      </c>
      <c r="I252" s="1958">
        <v>0.0</v>
      </c>
      <c r="J252" s="1958" t="s">
        <v>4194</v>
      </c>
      <c r="K252" s="1958">
        <v>0.0</v>
      </c>
      <c r="L252" s="1956" t="b">
        <v>0</v>
      </c>
      <c r="M252" s="1956" t="b">
        <v>1</v>
      </c>
      <c r="N252" s="1956" t="b">
        <v>0</v>
      </c>
      <c r="O252" s="1956" t="b">
        <v>0</v>
      </c>
      <c r="P252" s="1956" t="b">
        <v>1</v>
      </c>
      <c r="Q252" s="1956" t="b">
        <v>1</v>
      </c>
      <c r="R252" s="1956" t="b">
        <v>0</v>
      </c>
      <c r="S252" s="1956" t="b">
        <v>1</v>
      </c>
      <c r="T252" s="1956">
        <v>21.0</v>
      </c>
      <c r="U252" s="1956">
        <v>1.0</v>
      </c>
      <c r="V252" s="1954"/>
      <c r="W252" s="1954"/>
      <c r="X252" s="1954"/>
      <c r="Y252" s="1954"/>
      <c r="Z252" s="1954"/>
    </row>
    <row r="253">
      <c r="A253" s="1956">
        <v>251.0</v>
      </c>
      <c r="B253" s="1959" t="s">
        <v>2439</v>
      </c>
      <c r="C253" s="1956" t="s">
        <v>4359</v>
      </c>
      <c r="D253" s="1956" t="s">
        <v>4193</v>
      </c>
      <c r="E253" s="1958">
        <v>30.0</v>
      </c>
      <c r="F253" s="1958" t="s">
        <v>3645</v>
      </c>
      <c r="G253" s="1958">
        <v>100.0</v>
      </c>
      <c r="H253" s="1958">
        <v>10.0</v>
      </c>
      <c r="I253" s="1958">
        <v>0.0</v>
      </c>
      <c r="J253" s="1958" t="s">
        <v>4194</v>
      </c>
      <c r="K253" s="1958">
        <v>0.0</v>
      </c>
      <c r="L253" s="1956" t="b">
        <v>0</v>
      </c>
      <c r="M253" s="1956" t="b">
        <v>1</v>
      </c>
      <c r="N253" s="1956" t="b">
        <v>0</v>
      </c>
      <c r="O253" s="1956" t="b">
        <v>0</v>
      </c>
      <c r="P253" s="1956" t="b">
        <v>1</v>
      </c>
      <c r="Q253" s="1956" t="b">
        <v>1</v>
      </c>
      <c r="R253" s="1956" t="b">
        <v>1</v>
      </c>
      <c r="S253" s="1956" t="b">
        <v>0</v>
      </c>
      <c r="T253" s="1956">
        <v>7.0</v>
      </c>
      <c r="U253" s="1956">
        <v>3.0</v>
      </c>
      <c r="V253" s="1954"/>
      <c r="W253" s="1954"/>
      <c r="X253" s="1954"/>
      <c r="Y253" s="1954"/>
      <c r="Z253" s="1954"/>
    </row>
    <row r="254">
      <c r="A254" s="1956">
        <v>252.0</v>
      </c>
      <c r="B254" s="1959" t="s">
        <v>74</v>
      </c>
      <c r="C254" s="1956" t="s">
        <v>4360</v>
      </c>
      <c r="D254" s="1956" t="s">
        <v>4193</v>
      </c>
      <c r="E254" s="1958">
        <v>40.0</v>
      </c>
      <c r="F254" s="1958" t="s">
        <v>3241</v>
      </c>
      <c r="G254" s="1958">
        <v>100.0</v>
      </c>
      <c r="H254" s="1958">
        <v>5.0</v>
      </c>
      <c r="I254" s="1958">
        <v>100.0</v>
      </c>
      <c r="J254" s="1958" t="s">
        <v>4194</v>
      </c>
      <c r="K254" s="1958">
        <v>3.0</v>
      </c>
      <c r="L254" s="1956" t="b">
        <v>1</v>
      </c>
      <c r="M254" s="1956" t="b">
        <v>1</v>
      </c>
      <c r="N254" s="1956" t="b">
        <v>0</v>
      </c>
      <c r="O254" s="1956" t="b">
        <v>0</v>
      </c>
      <c r="P254" s="1956" t="b">
        <v>1</v>
      </c>
      <c r="Q254" s="1956" t="b">
        <v>0</v>
      </c>
      <c r="R254" s="1956" t="b">
        <v>0</v>
      </c>
      <c r="S254" s="1956" t="b">
        <v>0</v>
      </c>
      <c r="T254" s="1956">
        <v>17.0</v>
      </c>
      <c r="U254" s="1956">
        <v>2.0</v>
      </c>
      <c r="V254" s="1954"/>
      <c r="W254" s="1954"/>
      <c r="X254" s="1954"/>
      <c r="Y254" s="1954"/>
      <c r="Z254" s="1954"/>
    </row>
    <row r="255">
      <c r="A255" s="1956">
        <v>253.0</v>
      </c>
      <c r="B255" s="1959" t="s">
        <v>189</v>
      </c>
      <c r="C255" s="1956" t="s">
        <v>4361</v>
      </c>
      <c r="D255" s="1956" t="s">
        <v>4198</v>
      </c>
      <c r="E255" s="1958">
        <v>50.0</v>
      </c>
      <c r="F255" s="1958" t="s">
        <v>3241</v>
      </c>
      <c r="G255" s="1958">
        <v>100.0</v>
      </c>
      <c r="H255" s="1958">
        <v>10.0</v>
      </c>
      <c r="I255" s="1958">
        <v>0.0</v>
      </c>
      <c r="J255" s="1958" t="s">
        <v>4362</v>
      </c>
      <c r="K255" s="1958">
        <v>0.0</v>
      </c>
      <c r="L255" s="1956" t="b">
        <v>0</v>
      </c>
      <c r="M255" s="1956" t="b">
        <v>1</v>
      </c>
      <c r="N255" s="1956" t="b">
        <v>0</v>
      </c>
      <c r="O255" s="1956" t="b">
        <v>0</v>
      </c>
      <c r="P255" s="1956" t="b">
        <v>1</v>
      </c>
      <c r="Q255" s="1956" t="b">
        <v>1</v>
      </c>
      <c r="R255" s="1956" t="b">
        <v>0</v>
      </c>
      <c r="S255" s="1956" t="b">
        <v>0</v>
      </c>
      <c r="T255" s="1956">
        <v>10.0</v>
      </c>
      <c r="U255" s="1956">
        <v>2.0</v>
      </c>
      <c r="V255" s="1954"/>
      <c r="W255" s="1954"/>
      <c r="X255" s="1954"/>
      <c r="Y255" s="1954"/>
      <c r="Z255" s="1954"/>
    </row>
    <row r="256">
      <c r="A256" s="1956">
        <v>254.0</v>
      </c>
      <c r="B256" s="1959" t="s">
        <v>3178</v>
      </c>
      <c r="C256" s="1956" t="s">
        <v>4363</v>
      </c>
      <c r="D256" s="1956" t="s">
        <v>5</v>
      </c>
      <c r="E256" s="1958">
        <v>0.0</v>
      </c>
      <c r="F256" s="1958" t="s">
        <v>3241</v>
      </c>
      <c r="G256" s="1958">
        <v>0.0</v>
      </c>
      <c r="H256" s="1958">
        <v>10.0</v>
      </c>
      <c r="I256" s="1958">
        <v>0.0</v>
      </c>
      <c r="J256" s="1958" t="s">
        <v>4210</v>
      </c>
      <c r="K256" s="1958">
        <v>0.0</v>
      </c>
      <c r="L256" s="1956" t="b">
        <v>0</v>
      </c>
      <c r="M256" s="1956" t="b">
        <v>0</v>
      </c>
      <c r="N256" s="1956" t="b">
        <v>0</v>
      </c>
      <c r="O256" s="1956" t="b">
        <v>1</v>
      </c>
      <c r="P256" s="1956" t="b">
        <v>0</v>
      </c>
      <c r="Q256" s="1956" t="b">
        <v>0</v>
      </c>
      <c r="R256" s="1956" t="b">
        <v>1</v>
      </c>
      <c r="S256" s="1956" t="b">
        <v>0</v>
      </c>
      <c r="T256" s="1956">
        <v>11.0</v>
      </c>
      <c r="U256" s="1956">
        <v>4.0</v>
      </c>
      <c r="V256" s="1954"/>
      <c r="W256" s="1954"/>
      <c r="X256" s="1954"/>
      <c r="Y256" s="1954"/>
      <c r="Z256" s="1954"/>
    </row>
    <row r="257">
      <c r="A257" s="1956">
        <v>255.0</v>
      </c>
      <c r="B257" s="1959" t="s">
        <v>687</v>
      </c>
      <c r="C257" s="1956" t="s">
        <v>1061</v>
      </c>
      <c r="D257" s="1956" t="s">
        <v>4198</v>
      </c>
      <c r="E257" s="1958">
        <v>70.0</v>
      </c>
      <c r="F257" s="1958" t="s">
        <v>3418</v>
      </c>
      <c r="G257" s="1958">
        <v>100.0</v>
      </c>
      <c r="H257" s="1958">
        <v>15.0</v>
      </c>
      <c r="I257" s="1958">
        <v>0.0</v>
      </c>
      <c r="J257" s="1958" t="s">
        <v>4194</v>
      </c>
      <c r="K257" s="1958">
        <v>0.0</v>
      </c>
      <c r="L257" s="1956" t="b">
        <v>0</v>
      </c>
      <c r="M257" s="1956" t="b">
        <v>1</v>
      </c>
      <c r="N257" s="1956" t="b">
        <v>0</v>
      </c>
      <c r="O257" s="1956" t="b">
        <v>0</v>
      </c>
      <c r="P257" s="1956" t="b">
        <v>0</v>
      </c>
      <c r="Q257" s="1956" t="b">
        <v>1</v>
      </c>
      <c r="R257" s="1956" t="b">
        <v>0</v>
      </c>
      <c r="S257" s="1956" t="b">
        <v>0</v>
      </c>
      <c r="T257" s="1956">
        <v>18.0</v>
      </c>
      <c r="U257" s="1956">
        <v>4.0</v>
      </c>
      <c r="V257" s="1954"/>
      <c r="W257" s="1954"/>
      <c r="X257" s="1954"/>
      <c r="Y257" s="1954"/>
      <c r="Z257" s="1954"/>
    </row>
    <row r="258">
      <c r="A258" s="1956">
        <v>256.0</v>
      </c>
      <c r="B258" s="1959" t="s">
        <v>568</v>
      </c>
      <c r="C258" s="1956" t="s">
        <v>4204</v>
      </c>
      <c r="D258" s="1956" t="s">
        <v>4193</v>
      </c>
      <c r="E258" s="1958">
        <v>90.0</v>
      </c>
      <c r="F258" s="1958" t="s">
        <v>3246</v>
      </c>
      <c r="G258" s="1958">
        <v>100.0</v>
      </c>
      <c r="H258" s="1958">
        <v>10.0</v>
      </c>
      <c r="I258" s="1958">
        <v>0.0</v>
      </c>
      <c r="J258" s="1958" t="s">
        <v>4194</v>
      </c>
      <c r="K258" s="1958">
        <v>0.0</v>
      </c>
      <c r="L258" s="1956" t="b">
        <v>0</v>
      </c>
      <c r="M258" s="1956" t="b">
        <v>0</v>
      </c>
      <c r="N258" s="1956" t="b">
        <v>0</v>
      </c>
      <c r="O258" s="1956" t="b">
        <v>1</v>
      </c>
      <c r="P258" s="1956" t="b">
        <v>0</v>
      </c>
      <c r="Q258" s="1956" t="b">
        <v>0</v>
      </c>
      <c r="R258" s="1956" t="b">
        <v>1</v>
      </c>
      <c r="S258" s="1956" t="b">
        <v>0</v>
      </c>
      <c r="T258" s="1956">
        <v>8.0</v>
      </c>
      <c r="U258" s="1956">
        <v>4.0</v>
      </c>
      <c r="V258" s="1954"/>
      <c r="W258" s="1954"/>
      <c r="X258" s="1954"/>
      <c r="Y258" s="1954"/>
      <c r="Z258" s="1954"/>
    </row>
    <row r="259">
      <c r="A259" s="1956">
        <v>257.0</v>
      </c>
      <c r="B259" s="1959" t="s">
        <v>488</v>
      </c>
      <c r="C259" s="1956" t="s">
        <v>4201</v>
      </c>
      <c r="D259" s="1956" t="s">
        <v>4198</v>
      </c>
      <c r="E259" s="1958">
        <v>100.0</v>
      </c>
      <c r="F259" s="1958" t="s">
        <v>3254</v>
      </c>
      <c r="G259" s="1958">
        <v>100.0</v>
      </c>
      <c r="H259" s="1958">
        <v>10.0</v>
      </c>
      <c r="I259" s="1958">
        <v>10.0</v>
      </c>
      <c r="J259" s="1958" t="s">
        <v>4208</v>
      </c>
      <c r="K259" s="1958">
        <v>0.0</v>
      </c>
      <c r="L259" s="1956" t="b">
        <v>0</v>
      </c>
      <c r="M259" s="1956" t="b">
        <v>1</v>
      </c>
      <c r="N259" s="1956" t="b">
        <v>0</v>
      </c>
      <c r="O259" s="1956" t="b">
        <v>0</v>
      </c>
      <c r="P259" s="1956" t="b">
        <v>1</v>
      </c>
      <c r="Q259" s="1956" t="b">
        <v>0</v>
      </c>
      <c r="R259" s="1956" t="b">
        <v>0</v>
      </c>
      <c r="S259" s="1956" t="b">
        <v>0</v>
      </c>
      <c r="T259" s="1956">
        <v>17.0</v>
      </c>
      <c r="U259" s="1956">
        <v>1.0</v>
      </c>
      <c r="V259" s="1954"/>
      <c r="W259" s="1954"/>
      <c r="X259" s="1954"/>
      <c r="Y259" s="1954"/>
      <c r="Z259" s="1954"/>
    </row>
    <row r="260">
      <c r="A260" s="1956">
        <v>258.0</v>
      </c>
      <c r="B260" s="1959" t="s">
        <v>88</v>
      </c>
      <c r="C260" s="1956" t="s">
        <v>4364</v>
      </c>
      <c r="D260" s="1956" t="s">
        <v>5</v>
      </c>
      <c r="E260" s="1958">
        <v>0.0</v>
      </c>
      <c r="F260" s="1958" t="s">
        <v>3450</v>
      </c>
      <c r="G260" s="1958">
        <v>0.0</v>
      </c>
      <c r="H260" s="1958">
        <v>1.0</v>
      </c>
      <c r="I260" s="1958">
        <v>0.0</v>
      </c>
      <c r="J260" s="1958" t="s">
        <v>4281</v>
      </c>
      <c r="K260" s="1958">
        <v>0.0</v>
      </c>
      <c r="L260" s="1956" t="b">
        <v>0</v>
      </c>
      <c r="M260" s="1956" t="b">
        <v>1</v>
      </c>
      <c r="N260" s="1956" t="b">
        <v>0</v>
      </c>
      <c r="O260" s="1956" t="b">
        <v>0</v>
      </c>
      <c r="P260" s="1956" t="b">
        <v>0</v>
      </c>
      <c r="Q260" s="1956" t="b">
        <v>0</v>
      </c>
      <c r="R260" s="1956" t="b">
        <v>0</v>
      </c>
      <c r="S260" s="1956" t="b">
        <v>0</v>
      </c>
      <c r="T260" s="1956">
        <v>13.0</v>
      </c>
      <c r="U260" s="1956">
        <v>1.0</v>
      </c>
      <c r="V260" s="1954"/>
      <c r="W260" s="1954"/>
      <c r="X260" s="1954"/>
      <c r="Y260" s="1954"/>
      <c r="Z260" s="1954"/>
    </row>
    <row r="261">
      <c r="A261" s="1956">
        <v>259.0</v>
      </c>
      <c r="B261" s="1959" t="s">
        <v>1327</v>
      </c>
      <c r="C261" s="1956" t="s">
        <v>4365</v>
      </c>
      <c r="D261" s="1956" t="s">
        <v>5</v>
      </c>
      <c r="E261" s="1958">
        <v>0.0</v>
      </c>
      <c r="F261" s="1958" t="s">
        <v>3645</v>
      </c>
      <c r="G261" s="1958">
        <v>100.0</v>
      </c>
      <c r="H261" s="1958">
        <v>15.0</v>
      </c>
      <c r="I261" s="1958">
        <v>0.0</v>
      </c>
      <c r="J261" s="1958" t="s">
        <v>4194</v>
      </c>
      <c r="K261" s="1958">
        <v>0.0</v>
      </c>
      <c r="L261" s="1956" t="b">
        <v>0</v>
      </c>
      <c r="M261" s="1956" t="b">
        <v>1</v>
      </c>
      <c r="N261" s="1956" t="b">
        <v>1</v>
      </c>
      <c r="O261" s="1956" t="b">
        <v>0</v>
      </c>
      <c r="P261" s="1956" t="b">
        <v>1</v>
      </c>
      <c r="Q261" s="1956" t="b">
        <v>0</v>
      </c>
      <c r="R261" s="1956" t="b">
        <v>1</v>
      </c>
      <c r="S261" s="1956" t="b">
        <v>0</v>
      </c>
      <c r="T261" s="1956">
        <v>16.0</v>
      </c>
      <c r="U261" s="1956">
        <v>4.0</v>
      </c>
      <c r="V261" s="1954"/>
      <c r="W261" s="1954"/>
      <c r="X261" s="1954"/>
      <c r="Y261" s="1954"/>
      <c r="Z261" s="1954"/>
    </row>
    <row r="262">
      <c r="A262" s="1956">
        <v>260.0</v>
      </c>
      <c r="B262" s="1959" t="s">
        <v>4366</v>
      </c>
      <c r="C262" s="1956" t="s">
        <v>4367</v>
      </c>
      <c r="D262" s="1956" t="s">
        <v>5</v>
      </c>
      <c r="E262" s="1958">
        <v>0.0</v>
      </c>
      <c r="F262" s="1958" t="s">
        <v>3645</v>
      </c>
      <c r="G262" s="1958">
        <v>100.0</v>
      </c>
      <c r="H262" s="1958">
        <v>15.0</v>
      </c>
      <c r="I262" s="1958">
        <v>0.0</v>
      </c>
      <c r="J262" s="1958" t="s">
        <v>4194</v>
      </c>
      <c r="K262" s="1958">
        <v>0.0</v>
      </c>
      <c r="L262" s="1956" t="b">
        <v>0</v>
      </c>
      <c r="M262" s="1956" t="b">
        <v>1</v>
      </c>
      <c r="N262" s="1956" t="b">
        <v>1</v>
      </c>
      <c r="O262" s="1956" t="b">
        <v>0</v>
      </c>
      <c r="P262" s="1956" t="b">
        <v>1</v>
      </c>
      <c r="Q262" s="1956" t="b">
        <v>0</v>
      </c>
      <c r="R262" s="1956" t="b">
        <v>0</v>
      </c>
      <c r="S262" s="1956" t="b">
        <v>0</v>
      </c>
      <c r="T262" s="1956">
        <v>19.0</v>
      </c>
      <c r="U262" s="1956">
        <v>3.0</v>
      </c>
      <c r="V262" s="1954"/>
      <c r="W262" s="1954"/>
      <c r="X262" s="1954"/>
      <c r="Y262" s="1954"/>
      <c r="Z262" s="1954"/>
    </row>
    <row r="263">
      <c r="A263" s="1956">
        <v>261.0</v>
      </c>
      <c r="B263" s="1959" t="s">
        <v>106</v>
      </c>
      <c r="C263" s="1956" t="s">
        <v>4368</v>
      </c>
      <c r="D263" s="1956" t="s">
        <v>5</v>
      </c>
      <c r="E263" s="1958">
        <v>0.0</v>
      </c>
      <c r="F263" s="1958" t="s">
        <v>3254</v>
      </c>
      <c r="G263" s="1958">
        <v>85.0</v>
      </c>
      <c r="H263" s="1958">
        <v>15.0</v>
      </c>
      <c r="I263" s="1958">
        <v>0.0</v>
      </c>
      <c r="J263" s="1958" t="s">
        <v>4194</v>
      </c>
      <c r="K263" s="1958">
        <v>0.0</v>
      </c>
      <c r="L263" s="1956" t="b">
        <v>0</v>
      </c>
      <c r="M263" s="1956" t="b">
        <v>1</v>
      </c>
      <c r="N263" s="1956" t="b">
        <v>1</v>
      </c>
      <c r="O263" s="1956" t="b">
        <v>0</v>
      </c>
      <c r="P263" s="1956" t="b">
        <v>1</v>
      </c>
      <c r="Q263" s="1956" t="b">
        <v>0</v>
      </c>
      <c r="R263" s="1956" t="b">
        <v>0</v>
      </c>
      <c r="S263" s="1956" t="b">
        <v>0</v>
      </c>
      <c r="T263" s="1956">
        <v>17.0</v>
      </c>
      <c r="U263" s="1956">
        <v>1.0</v>
      </c>
      <c r="V263" s="1954"/>
      <c r="W263" s="1954"/>
      <c r="X263" s="1954"/>
      <c r="Y263" s="1954"/>
      <c r="Z263" s="1954"/>
    </row>
    <row r="264">
      <c r="A264" s="1956">
        <v>262.0</v>
      </c>
      <c r="B264" s="1959" t="s">
        <v>794</v>
      </c>
      <c r="C264" s="1956" t="s">
        <v>4288</v>
      </c>
      <c r="D264" s="1956" t="s">
        <v>4198</v>
      </c>
      <c r="E264" s="1958">
        <v>255.0</v>
      </c>
      <c r="F264" s="1958" t="s">
        <v>3645</v>
      </c>
      <c r="G264" s="1958">
        <v>100.0</v>
      </c>
      <c r="H264" s="1958">
        <v>10.0</v>
      </c>
      <c r="I264" s="1958">
        <v>0.0</v>
      </c>
      <c r="J264" s="1958" t="s">
        <v>4194</v>
      </c>
      <c r="K264" s="1958">
        <v>0.0</v>
      </c>
      <c r="L264" s="1956" t="b">
        <v>0</v>
      </c>
      <c r="M264" s="1956" t="b">
        <v>0</v>
      </c>
      <c r="N264" s="1956" t="b">
        <v>0</v>
      </c>
      <c r="O264" s="1956" t="b">
        <v>0</v>
      </c>
      <c r="P264" s="1956" t="b">
        <v>1</v>
      </c>
      <c r="Q264" s="1956" t="b">
        <v>0</v>
      </c>
      <c r="R264" s="1956" t="b">
        <v>0</v>
      </c>
      <c r="S264" s="1956" t="b">
        <v>0</v>
      </c>
      <c r="T264" s="1956">
        <v>9.0</v>
      </c>
      <c r="U264" s="1956">
        <v>4.0</v>
      </c>
      <c r="V264" s="1954"/>
      <c r="W264" s="1954"/>
      <c r="X264" s="1954"/>
      <c r="Y264" s="1954"/>
      <c r="Z264" s="1954"/>
    </row>
    <row r="265">
      <c r="A265" s="1956">
        <v>263.0</v>
      </c>
      <c r="B265" s="1959" t="s">
        <v>328</v>
      </c>
      <c r="C265" s="1956" t="s">
        <v>4369</v>
      </c>
      <c r="D265" s="1956" t="s">
        <v>4193</v>
      </c>
      <c r="E265" s="1958">
        <v>80.0</v>
      </c>
      <c r="F265" s="1958" t="s">
        <v>3241</v>
      </c>
      <c r="G265" s="1958">
        <v>100.0</v>
      </c>
      <c r="H265" s="1958">
        <v>20.0</v>
      </c>
      <c r="I265" s="1958">
        <v>0.0</v>
      </c>
      <c r="J265" s="1958" t="s">
        <v>4194</v>
      </c>
      <c r="K265" s="1958">
        <v>0.0</v>
      </c>
      <c r="L265" s="1956" t="b">
        <v>1</v>
      </c>
      <c r="M265" s="1956" t="b">
        <v>1</v>
      </c>
      <c r="N265" s="1956" t="b">
        <v>0</v>
      </c>
      <c r="O265" s="1956" t="b">
        <v>0</v>
      </c>
      <c r="P265" s="1956" t="b">
        <v>1</v>
      </c>
      <c r="Q265" s="1956" t="b">
        <v>0</v>
      </c>
      <c r="R265" s="1956" t="b">
        <v>1</v>
      </c>
      <c r="S265" s="1956" t="b">
        <v>0</v>
      </c>
      <c r="T265" s="1956">
        <v>15.0</v>
      </c>
      <c r="U265" s="1956">
        <v>2.0</v>
      </c>
      <c r="V265" s="1954"/>
      <c r="W265" s="1954"/>
      <c r="X265" s="1954"/>
      <c r="Y265" s="1954"/>
      <c r="Z265" s="1954"/>
    </row>
    <row r="266">
      <c r="A266" s="1956">
        <v>264.0</v>
      </c>
      <c r="B266" s="1959" t="s">
        <v>416</v>
      </c>
      <c r="C266" s="1956" t="s">
        <v>4370</v>
      </c>
      <c r="D266" s="1956" t="s">
        <v>4193</v>
      </c>
      <c r="E266" s="1958">
        <v>150.0</v>
      </c>
      <c r="F266" s="1958" t="s">
        <v>3373</v>
      </c>
      <c r="G266" s="1958">
        <v>100.0</v>
      </c>
      <c r="H266" s="1958">
        <v>20.0</v>
      </c>
      <c r="I266" s="1958">
        <v>0.0</v>
      </c>
      <c r="J266" s="1958" t="s">
        <v>4194</v>
      </c>
      <c r="K266" s="1958">
        <v>-3.0</v>
      </c>
      <c r="L266" s="1956" t="b">
        <v>1</v>
      </c>
      <c r="M266" s="1956" t="b">
        <v>1</v>
      </c>
      <c r="N266" s="1956" t="b">
        <v>0</v>
      </c>
      <c r="O266" s="1956" t="b">
        <v>0</v>
      </c>
      <c r="P266" s="1956" t="b">
        <v>0</v>
      </c>
      <c r="Q266" s="1956" t="b">
        <v>0</v>
      </c>
      <c r="R266" s="1956" t="b">
        <v>0</v>
      </c>
      <c r="S266" s="1956" t="b">
        <v>1</v>
      </c>
      <c r="T266" s="1956">
        <v>6.0</v>
      </c>
      <c r="U266" s="1956">
        <v>4.0</v>
      </c>
      <c r="V266" s="1954"/>
      <c r="W266" s="1954"/>
      <c r="X266" s="1954"/>
      <c r="Y266" s="1954"/>
      <c r="Z266" s="1954"/>
    </row>
    <row r="267">
      <c r="A267" s="1956">
        <v>265.0</v>
      </c>
      <c r="B267" s="1959" t="s">
        <v>220</v>
      </c>
      <c r="C267" s="1956" t="s">
        <v>4371</v>
      </c>
      <c r="D267" s="1956" t="s">
        <v>4193</v>
      </c>
      <c r="E267" s="1958">
        <v>90.0</v>
      </c>
      <c r="F267" s="1958" t="s">
        <v>3241</v>
      </c>
      <c r="G267" s="1958">
        <v>100.0</v>
      </c>
      <c r="H267" s="1958">
        <v>10.0</v>
      </c>
      <c r="I267" s="1958">
        <v>0.0</v>
      </c>
      <c r="J267" s="1958" t="s">
        <v>4194</v>
      </c>
      <c r="K267" s="1958">
        <v>0.0</v>
      </c>
      <c r="L267" s="1956" t="b">
        <v>1</v>
      </c>
      <c r="M267" s="1956" t="b">
        <v>1</v>
      </c>
      <c r="N267" s="1956" t="b">
        <v>0</v>
      </c>
      <c r="O267" s="1956" t="b">
        <v>0</v>
      </c>
      <c r="P267" s="1956" t="b">
        <v>1</v>
      </c>
      <c r="Q267" s="1956" t="b">
        <v>0</v>
      </c>
      <c r="R267" s="1956" t="b">
        <v>0</v>
      </c>
      <c r="S267" s="1956" t="b">
        <v>0</v>
      </c>
      <c r="T267" s="1956">
        <v>16.0</v>
      </c>
      <c r="U267" s="1956">
        <v>3.0</v>
      </c>
      <c r="V267" s="1954"/>
      <c r="W267" s="1954"/>
      <c r="X267" s="1954"/>
      <c r="Y267" s="1954"/>
      <c r="Z267" s="1954"/>
    </row>
    <row r="268">
      <c r="A268" s="1956">
        <v>266.0</v>
      </c>
      <c r="B268" s="1959" t="s">
        <v>370</v>
      </c>
      <c r="C268" s="1956" t="s">
        <v>4372</v>
      </c>
      <c r="D268" s="1956" t="s">
        <v>5</v>
      </c>
      <c r="E268" s="1958">
        <v>0.0</v>
      </c>
      <c r="F268" s="1958" t="s">
        <v>3241</v>
      </c>
      <c r="G268" s="1958">
        <v>0.0</v>
      </c>
      <c r="H268" s="1958">
        <v>20.0</v>
      </c>
      <c r="I268" s="1958">
        <v>0.0</v>
      </c>
      <c r="J268" s="1958" t="s">
        <v>4210</v>
      </c>
      <c r="K268" s="1958">
        <v>3.0</v>
      </c>
      <c r="L268" s="1956" t="b">
        <v>0</v>
      </c>
      <c r="M268" s="1956" t="b">
        <v>0</v>
      </c>
      <c r="N268" s="1956" t="b">
        <v>0</v>
      </c>
      <c r="O268" s="1956" t="b">
        <v>0</v>
      </c>
      <c r="P268" s="1956" t="b">
        <v>0</v>
      </c>
      <c r="Q268" s="1956" t="b">
        <v>0</v>
      </c>
      <c r="R268" s="1956" t="b">
        <v>0</v>
      </c>
      <c r="S268" s="1956" t="b">
        <v>0</v>
      </c>
      <c r="T268" s="1956">
        <v>14.0</v>
      </c>
      <c r="U268" s="1956">
        <v>2.0</v>
      </c>
      <c r="V268" s="1954"/>
      <c r="W268" s="1954"/>
      <c r="X268" s="1954"/>
      <c r="Y268" s="1954"/>
      <c r="Z268" s="1954"/>
    </row>
    <row r="269">
      <c r="A269" s="1956">
        <v>267.0</v>
      </c>
      <c r="B269" s="1959" t="s">
        <v>811</v>
      </c>
      <c r="C269" s="1956" t="s">
        <v>4373</v>
      </c>
      <c r="D269" s="1956" t="s">
        <v>5</v>
      </c>
      <c r="E269" s="1958">
        <v>0.0</v>
      </c>
      <c r="F269" s="1958" t="s">
        <v>3241</v>
      </c>
      <c r="G269" s="1958">
        <v>0.0</v>
      </c>
      <c r="H269" s="1958">
        <v>20.0</v>
      </c>
      <c r="I269" s="1958">
        <v>0.0</v>
      </c>
      <c r="J269" s="1958" t="s">
        <v>4246</v>
      </c>
      <c r="K269" s="1958">
        <v>0.0</v>
      </c>
      <c r="L269" s="1956" t="b">
        <v>0</v>
      </c>
      <c r="M269" s="1956" t="b">
        <v>0</v>
      </c>
      <c r="N269" s="1956" t="b">
        <v>0</v>
      </c>
      <c r="O269" s="1956" t="b">
        <v>0</v>
      </c>
      <c r="P269" s="1956" t="b">
        <v>0</v>
      </c>
      <c r="Q269" s="1956" t="b">
        <v>0</v>
      </c>
      <c r="R269" s="1956" t="b">
        <v>1</v>
      </c>
      <c r="S269" s="1956" t="b">
        <v>0</v>
      </c>
      <c r="T269" s="1956">
        <v>14.0</v>
      </c>
      <c r="U269" s="1956">
        <v>1.0</v>
      </c>
      <c r="V269" s="1954"/>
      <c r="W269" s="1954"/>
      <c r="X269" s="1954"/>
      <c r="Y269" s="1954"/>
      <c r="Z269" s="1954"/>
    </row>
    <row r="270">
      <c r="A270" s="1956">
        <v>268.0</v>
      </c>
      <c r="B270" s="1959" t="s">
        <v>4374</v>
      </c>
      <c r="C270" s="1956" t="s">
        <v>4375</v>
      </c>
      <c r="D270" s="1956" t="s">
        <v>5</v>
      </c>
      <c r="E270" s="1958">
        <v>0.0</v>
      </c>
      <c r="F270" s="1958" t="s">
        <v>3301</v>
      </c>
      <c r="G270" s="1958">
        <v>0.0</v>
      </c>
      <c r="H270" s="1958">
        <v>1.0</v>
      </c>
      <c r="I270" s="1958">
        <v>0.0</v>
      </c>
      <c r="J270" s="1958" t="s">
        <v>4210</v>
      </c>
      <c r="K270" s="1958">
        <v>0.0</v>
      </c>
      <c r="L270" s="1956" t="b">
        <v>0</v>
      </c>
      <c r="M270" s="1956" t="b">
        <v>0</v>
      </c>
      <c r="N270" s="1956" t="b">
        <v>0</v>
      </c>
      <c r="O270" s="1956" t="b">
        <v>1</v>
      </c>
      <c r="P270" s="1956" t="b">
        <v>0</v>
      </c>
      <c r="Q270" s="1956" t="b">
        <v>0</v>
      </c>
      <c r="R270" s="1956" t="b">
        <v>0</v>
      </c>
      <c r="S270" s="1956" t="b">
        <v>0</v>
      </c>
      <c r="T270" s="1956">
        <v>11.0</v>
      </c>
      <c r="U270" s="1956">
        <v>3.0</v>
      </c>
      <c r="V270" s="1954"/>
      <c r="W270" s="1954"/>
      <c r="X270" s="1954"/>
      <c r="Y270" s="1954"/>
      <c r="Z270" s="1954"/>
    </row>
    <row r="271">
      <c r="A271" s="1956">
        <v>269.0</v>
      </c>
      <c r="B271" s="1959" t="s">
        <v>209</v>
      </c>
      <c r="C271" s="1956" t="s">
        <v>1061</v>
      </c>
      <c r="D271" s="1956" t="s">
        <v>4198</v>
      </c>
      <c r="E271" s="1958">
        <v>70.0</v>
      </c>
      <c r="F271" s="1958" t="s">
        <v>3645</v>
      </c>
      <c r="G271" s="1958">
        <v>100.0</v>
      </c>
      <c r="H271" s="1958">
        <v>15.0</v>
      </c>
      <c r="I271" s="1958">
        <v>0.0</v>
      </c>
      <c r="J271" s="1958" t="s">
        <v>4194</v>
      </c>
      <c r="K271" s="1958">
        <v>0.0</v>
      </c>
      <c r="L271" s="1956" t="b">
        <v>0</v>
      </c>
      <c r="M271" s="1956" t="b">
        <v>1</v>
      </c>
      <c r="N271" s="1956" t="b">
        <v>0</v>
      </c>
      <c r="O271" s="1956" t="b">
        <v>0</v>
      </c>
      <c r="P271" s="1956" t="b">
        <v>1</v>
      </c>
      <c r="Q271" s="1956" t="b">
        <v>0</v>
      </c>
      <c r="R271" s="1956" t="b">
        <v>1</v>
      </c>
      <c r="S271" s="1956" t="b">
        <v>0</v>
      </c>
      <c r="T271" s="1956">
        <v>16.0</v>
      </c>
      <c r="U271" s="1956">
        <v>3.0</v>
      </c>
      <c r="V271" s="1954"/>
      <c r="W271" s="1954"/>
      <c r="X271" s="1954"/>
      <c r="Y271" s="1954"/>
      <c r="Z271" s="1954"/>
    </row>
    <row r="272">
      <c r="A272" s="1956">
        <v>270.0</v>
      </c>
      <c r="B272" s="1959" t="s">
        <v>501</v>
      </c>
      <c r="C272" s="1956" t="s">
        <v>4376</v>
      </c>
      <c r="D272" s="1956" t="s">
        <v>5</v>
      </c>
      <c r="E272" s="1958">
        <v>0.0</v>
      </c>
      <c r="F272" s="1958" t="s">
        <v>3241</v>
      </c>
      <c r="G272" s="1958">
        <v>0.0</v>
      </c>
      <c r="H272" s="1958">
        <v>20.0</v>
      </c>
      <c r="I272" s="1958">
        <v>0.0</v>
      </c>
      <c r="J272" s="1958" t="s">
        <v>4377</v>
      </c>
      <c r="K272" s="1958">
        <v>5.0</v>
      </c>
      <c r="L272" s="1956" t="b">
        <v>0</v>
      </c>
      <c r="M272" s="1956" t="b">
        <v>0</v>
      </c>
      <c r="N272" s="1956" t="b">
        <v>0</v>
      </c>
      <c r="O272" s="1956" t="b">
        <v>0</v>
      </c>
      <c r="P272" s="1956" t="b">
        <v>0</v>
      </c>
      <c r="Q272" s="1956" t="b">
        <v>0</v>
      </c>
      <c r="R272" s="1956" t="b">
        <v>0</v>
      </c>
      <c r="S272" s="1956" t="b">
        <v>0</v>
      </c>
      <c r="T272" s="1956">
        <v>20.0</v>
      </c>
      <c r="U272" s="1956">
        <v>3.0</v>
      </c>
      <c r="V272" s="1954"/>
      <c r="W272" s="1954"/>
      <c r="X272" s="1954"/>
      <c r="Y272" s="1954"/>
      <c r="Z272" s="1954"/>
    </row>
    <row r="273">
      <c r="A273" s="1956">
        <v>271.0</v>
      </c>
      <c r="B273" s="1959" t="s">
        <v>1044</v>
      </c>
      <c r="C273" s="1956" t="s">
        <v>1061</v>
      </c>
      <c r="D273" s="1956" t="s">
        <v>4198</v>
      </c>
      <c r="E273" s="1958">
        <v>70.0</v>
      </c>
      <c r="F273" s="1958" t="s">
        <v>473</v>
      </c>
      <c r="G273" s="1958">
        <v>100.0</v>
      </c>
      <c r="H273" s="1958">
        <v>15.0</v>
      </c>
      <c r="I273" s="1958">
        <v>0.0</v>
      </c>
      <c r="J273" s="1958" t="s">
        <v>4194</v>
      </c>
      <c r="K273" s="1958">
        <v>0.0</v>
      </c>
      <c r="L273" s="1956" t="b">
        <v>0</v>
      </c>
      <c r="M273" s="1956" t="b">
        <v>1</v>
      </c>
      <c r="N273" s="1956" t="b">
        <v>0</v>
      </c>
      <c r="O273" s="1956" t="b">
        <v>0</v>
      </c>
      <c r="P273" s="1956" t="b">
        <v>1</v>
      </c>
      <c r="Q273" s="1956" t="b">
        <v>0</v>
      </c>
      <c r="R273" s="1956" t="b">
        <v>0</v>
      </c>
      <c r="S273" s="1956" t="b">
        <v>0</v>
      </c>
      <c r="T273" s="1956">
        <v>12.0</v>
      </c>
      <c r="U273" s="1956">
        <v>3.0</v>
      </c>
      <c r="V273" s="1954"/>
      <c r="W273" s="1954"/>
      <c r="X273" s="1954"/>
      <c r="Y273" s="1954"/>
      <c r="Z273" s="1954"/>
    </row>
    <row r="274">
      <c r="A274" s="1956">
        <v>272.0</v>
      </c>
      <c r="B274" s="1959" t="s">
        <v>2173</v>
      </c>
      <c r="C274" s="1956" t="s">
        <v>4378</v>
      </c>
      <c r="D274" s="1956" t="s">
        <v>5</v>
      </c>
      <c r="E274" s="1958">
        <v>0.0</v>
      </c>
      <c r="F274" s="1958" t="s">
        <v>473</v>
      </c>
      <c r="G274" s="1958">
        <v>0.0</v>
      </c>
      <c r="H274" s="1958">
        <v>10.0</v>
      </c>
      <c r="I274" s="1958">
        <v>0.0</v>
      </c>
      <c r="J274" s="1958" t="s">
        <v>4194</v>
      </c>
      <c r="K274" s="1958">
        <v>0.0</v>
      </c>
      <c r="L274" s="1956" t="b">
        <v>0</v>
      </c>
      <c r="M274" s="1956" t="b">
        <v>0</v>
      </c>
      <c r="N274" s="1956" t="b">
        <v>0</v>
      </c>
      <c r="O274" s="1956" t="b">
        <v>0</v>
      </c>
      <c r="P274" s="1956" t="b">
        <v>0</v>
      </c>
      <c r="Q274" s="1956" t="b">
        <v>0</v>
      </c>
      <c r="R274" s="1956" t="b">
        <v>0</v>
      </c>
      <c r="S274" s="1956" t="b">
        <v>0</v>
      </c>
      <c r="T274" s="1956">
        <v>23.0</v>
      </c>
      <c r="U274" s="1956">
        <v>2.0</v>
      </c>
      <c r="V274" s="1954"/>
      <c r="W274" s="1954"/>
      <c r="X274" s="1954"/>
      <c r="Y274" s="1954"/>
      <c r="Z274" s="1954"/>
    </row>
    <row r="275">
      <c r="A275" s="1956">
        <v>273.0</v>
      </c>
      <c r="B275" s="1959" t="s">
        <v>923</v>
      </c>
      <c r="C275" s="1956" t="s">
        <v>4379</v>
      </c>
      <c r="D275" s="1956" t="s">
        <v>5</v>
      </c>
      <c r="E275" s="1958">
        <v>0.0</v>
      </c>
      <c r="F275" s="1958" t="s">
        <v>3241</v>
      </c>
      <c r="G275" s="1958">
        <v>0.0</v>
      </c>
      <c r="H275" s="1958">
        <v>10.0</v>
      </c>
      <c r="I275" s="1958">
        <v>0.0</v>
      </c>
      <c r="J275" s="1958" t="s">
        <v>4210</v>
      </c>
      <c r="K275" s="1958">
        <v>0.0</v>
      </c>
      <c r="L275" s="1956" t="b">
        <v>0</v>
      </c>
      <c r="M275" s="1956" t="b">
        <v>0</v>
      </c>
      <c r="N275" s="1956" t="b">
        <v>0</v>
      </c>
      <c r="O275" s="1956" t="b">
        <v>0</v>
      </c>
      <c r="P275" s="1956" t="b">
        <v>0</v>
      </c>
      <c r="Q275" s="1956" t="b">
        <v>0</v>
      </c>
      <c r="R275" s="1956" t="b">
        <v>0</v>
      </c>
      <c r="S275" s="1956" t="b">
        <v>1</v>
      </c>
      <c r="T275" s="1956">
        <v>8.0</v>
      </c>
      <c r="U275" s="1956">
        <v>2.0</v>
      </c>
      <c r="V275" s="1954"/>
      <c r="W275" s="1954"/>
      <c r="X275" s="1954"/>
      <c r="Y275" s="1954"/>
      <c r="Z275" s="1954"/>
    </row>
    <row r="276">
      <c r="A276" s="1956">
        <v>274.0</v>
      </c>
      <c r="B276" s="1959" t="s">
        <v>674</v>
      </c>
      <c r="C276" s="1956" t="s">
        <v>4380</v>
      </c>
      <c r="D276" s="1956" t="s">
        <v>5</v>
      </c>
      <c r="E276" s="1958">
        <v>0.0</v>
      </c>
      <c r="F276" s="1958" t="s">
        <v>3241</v>
      </c>
      <c r="G276" s="1958">
        <v>0.0</v>
      </c>
      <c r="H276" s="1958">
        <v>35.0</v>
      </c>
      <c r="I276" s="1958">
        <v>0.0</v>
      </c>
      <c r="J276" s="1958" t="s">
        <v>4246</v>
      </c>
      <c r="K276" s="1958">
        <v>0.0</v>
      </c>
      <c r="L276" s="1956" t="b">
        <v>0</v>
      </c>
      <c r="M276" s="1956" t="b">
        <v>0</v>
      </c>
      <c r="N276" s="1956" t="b">
        <v>0</v>
      </c>
      <c r="O276" s="1956" t="b">
        <v>0</v>
      </c>
      <c r="P276" s="1956" t="b">
        <v>0</v>
      </c>
      <c r="Q276" s="1956" t="b">
        <v>0</v>
      </c>
      <c r="R276" s="1956" t="b">
        <v>0</v>
      </c>
      <c r="S276" s="1956" t="b">
        <v>0</v>
      </c>
      <c r="T276" s="1956">
        <v>14.0</v>
      </c>
      <c r="U276" s="1956">
        <v>2.0</v>
      </c>
      <c r="V276" s="1954"/>
      <c r="W276" s="1954"/>
      <c r="X276" s="1954"/>
      <c r="Y276" s="1954"/>
      <c r="Z276" s="1954"/>
    </row>
    <row r="277">
      <c r="A277" s="1956">
        <v>275.0</v>
      </c>
      <c r="B277" s="1959" t="s">
        <v>4381</v>
      </c>
      <c r="C277" s="1956" t="s">
        <v>4382</v>
      </c>
      <c r="D277" s="1956" t="s">
        <v>5</v>
      </c>
      <c r="E277" s="1958">
        <v>0.0</v>
      </c>
      <c r="F277" s="1958" t="s">
        <v>3245</v>
      </c>
      <c r="G277" s="1958">
        <v>0.0</v>
      </c>
      <c r="H277" s="1958">
        <v>1.0</v>
      </c>
      <c r="I277" s="1958">
        <v>0.0</v>
      </c>
      <c r="J277" s="1958" t="s">
        <v>4210</v>
      </c>
      <c r="K277" s="1958">
        <v>0.0</v>
      </c>
      <c r="L277" s="1956" t="b">
        <v>0</v>
      </c>
      <c r="M277" s="1956" t="b">
        <v>0</v>
      </c>
      <c r="N277" s="1956" t="b">
        <v>0</v>
      </c>
      <c r="O277" s="1956" t="b">
        <v>1</v>
      </c>
      <c r="P277" s="1956" t="b">
        <v>0</v>
      </c>
      <c r="Q277" s="1956" t="b">
        <v>0</v>
      </c>
      <c r="R277" s="1956" t="b">
        <v>1</v>
      </c>
      <c r="S277" s="1956" t="b">
        <v>0</v>
      </c>
      <c r="T277" s="1956">
        <v>21.0</v>
      </c>
      <c r="U277" s="1956">
        <v>3.0</v>
      </c>
      <c r="V277" s="1954"/>
      <c r="W277" s="1954"/>
      <c r="X277" s="1954"/>
      <c r="Y277" s="1954"/>
      <c r="Z277" s="1954"/>
    </row>
    <row r="278">
      <c r="A278" s="1956">
        <v>276.0</v>
      </c>
      <c r="B278" s="1959" t="s">
        <v>614</v>
      </c>
      <c r="C278" s="1956" t="s">
        <v>4222</v>
      </c>
      <c r="D278" s="1956" t="s">
        <v>4193</v>
      </c>
      <c r="E278" s="1958">
        <v>140.0</v>
      </c>
      <c r="F278" s="1958" t="s">
        <v>3373</v>
      </c>
      <c r="G278" s="1958">
        <v>100.0</v>
      </c>
      <c r="H278" s="1958">
        <v>5.0</v>
      </c>
      <c r="I278" s="1958">
        <v>0.0</v>
      </c>
      <c r="J278" s="1958" t="s">
        <v>4194</v>
      </c>
      <c r="K278" s="1958">
        <v>0.0</v>
      </c>
      <c r="L278" s="1956" t="b">
        <v>1</v>
      </c>
      <c r="M278" s="1956" t="b">
        <v>1</v>
      </c>
      <c r="N278" s="1956" t="b">
        <v>0</v>
      </c>
      <c r="O278" s="1956" t="b">
        <v>0</v>
      </c>
      <c r="P278" s="1956" t="b">
        <v>1</v>
      </c>
      <c r="Q278" s="1956" t="b">
        <v>0</v>
      </c>
      <c r="R278" s="1956" t="b">
        <v>0</v>
      </c>
      <c r="S278" s="1956" t="b">
        <v>1</v>
      </c>
      <c r="T278" s="1956">
        <v>18.0</v>
      </c>
      <c r="U278" s="1956">
        <v>4.0</v>
      </c>
      <c r="V278" s="1954"/>
      <c r="W278" s="1954"/>
      <c r="X278" s="1954"/>
      <c r="Y278" s="1954"/>
      <c r="Z278" s="1954"/>
    </row>
    <row r="279">
      <c r="A279" s="1956">
        <v>277.0</v>
      </c>
      <c r="B279" s="1959" t="s">
        <v>2490</v>
      </c>
      <c r="C279" s="1956" t="s">
        <v>4383</v>
      </c>
      <c r="D279" s="1956" t="s">
        <v>5</v>
      </c>
      <c r="E279" s="1958">
        <v>0.0</v>
      </c>
      <c r="F279" s="1958" t="s">
        <v>473</v>
      </c>
      <c r="G279" s="1958">
        <v>0.0</v>
      </c>
      <c r="H279" s="1958">
        <v>15.0</v>
      </c>
      <c r="I279" s="1958">
        <v>0.0</v>
      </c>
      <c r="J279" s="1958" t="s">
        <v>4246</v>
      </c>
      <c r="K279" s="1958">
        <v>4.0</v>
      </c>
      <c r="L279" s="1956" t="b">
        <v>0</v>
      </c>
      <c r="M279" s="1956" t="b">
        <v>0</v>
      </c>
      <c r="N279" s="1956" t="b">
        <v>0</v>
      </c>
      <c r="O279" s="1956" t="b">
        <v>0</v>
      </c>
      <c r="P279" s="1956" t="b">
        <v>0</v>
      </c>
      <c r="Q279" s="1956" t="b">
        <v>0</v>
      </c>
      <c r="R279" s="1956" t="b">
        <v>0</v>
      </c>
      <c r="S279" s="1956" t="b">
        <v>0</v>
      </c>
      <c r="T279" s="1956">
        <v>15.0</v>
      </c>
      <c r="U279" s="1956">
        <v>1.0</v>
      </c>
      <c r="V279" s="1954"/>
      <c r="W279" s="1954"/>
      <c r="X279" s="1954"/>
      <c r="Y279" s="1954"/>
      <c r="Z279" s="1954"/>
    </row>
    <row r="280">
      <c r="A280" s="1956">
        <v>278.0</v>
      </c>
      <c r="B280" s="1959" t="s">
        <v>2464</v>
      </c>
      <c r="C280" s="1956" t="s">
        <v>4384</v>
      </c>
      <c r="D280" s="1956" t="s">
        <v>5</v>
      </c>
      <c r="E280" s="1958">
        <v>0.0</v>
      </c>
      <c r="F280" s="1958" t="s">
        <v>3241</v>
      </c>
      <c r="G280" s="1958">
        <v>0.0</v>
      </c>
      <c r="H280" s="1958">
        <v>15.0</v>
      </c>
      <c r="I280" s="1958">
        <v>0.0</v>
      </c>
      <c r="J280" s="1958" t="s">
        <v>4210</v>
      </c>
      <c r="K280" s="1958">
        <v>0.0</v>
      </c>
      <c r="L280" s="1956" t="b">
        <v>0</v>
      </c>
      <c r="M280" s="1956" t="b">
        <v>0</v>
      </c>
      <c r="N280" s="1956" t="b">
        <v>0</v>
      </c>
      <c r="O280" s="1956" t="b">
        <v>0</v>
      </c>
      <c r="P280" s="1956" t="b">
        <v>0</v>
      </c>
      <c r="Q280" s="1956" t="b">
        <v>0</v>
      </c>
      <c r="R280" s="1956" t="b">
        <v>1</v>
      </c>
      <c r="S280" s="1956" t="b">
        <v>0</v>
      </c>
      <c r="T280" s="1956">
        <v>12.0</v>
      </c>
      <c r="U280" s="1956">
        <v>3.0</v>
      </c>
      <c r="V280" s="1954"/>
      <c r="W280" s="1954"/>
      <c r="X280" s="1954"/>
      <c r="Y280" s="1954"/>
      <c r="Z280" s="1954"/>
    </row>
    <row r="281">
      <c r="A281" s="1956">
        <v>279.0</v>
      </c>
      <c r="B281" s="1959" t="s">
        <v>856</v>
      </c>
      <c r="C281" s="1956" t="s">
        <v>4385</v>
      </c>
      <c r="D281" s="1956" t="s">
        <v>4193</v>
      </c>
      <c r="E281" s="1958">
        <v>60.0</v>
      </c>
      <c r="F281" s="1958" t="s">
        <v>3373</v>
      </c>
      <c r="G281" s="1958">
        <v>100.0</v>
      </c>
      <c r="H281" s="1958">
        <v>10.0</v>
      </c>
      <c r="I281" s="1958">
        <v>0.0</v>
      </c>
      <c r="J281" s="1958" t="s">
        <v>4194</v>
      </c>
      <c r="K281" s="1958">
        <v>0.0</v>
      </c>
      <c r="L281" s="1956" t="b">
        <v>1</v>
      </c>
      <c r="M281" s="1956" t="b">
        <v>1</v>
      </c>
      <c r="N281" s="1956" t="b">
        <v>0</v>
      </c>
      <c r="O281" s="1956" t="b">
        <v>0</v>
      </c>
      <c r="P281" s="1956" t="b">
        <v>1</v>
      </c>
      <c r="Q281" s="1956" t="b">
        <v>1</v>
      </c>
      <c r="R281" s="1956" t="b">
        <v>0</v>
      </c>
      <c r="S281" s="1956" t="b">
        <v>0</v>
      </c>
      <c r="T281" s="1956">
        <v>15.0</v>
      </c>
      <c r="U281" s="1956">
        <v>4.0</v>
      </c>
      <c r="V281" s="1954"/>
      <c r="W281" s="1954"/>
      <c r="X281" s="1954"/>
      <c r="Y281" s="1954"/>
      <c r="Z281" s="1954"/>
    </row>
    <row r="282">
      <c r="A282" s="1956">
        <v>280.0</v>
      </c>
      <c r="B282" s="1959" t="s">
        <v>347</v>
      </c>
      <c r="C282" s="1956" t="s">
        <v>4386</v>
      </c>
      <c r="D282" s="1956" t="s">
        <v>4193</v>
      </c>
      <c r="E282" s="1958">
        <v>75.0</v>
      </c>
      <c r="F282" s="1958" t="s">
        <v>3373</v>
      </c>
      <c r="G282" s="1958">
        <v>100.0</v>
      </c>
      <c r="H282" s="1958">
        <v>15.0</v>
      </c>
      <c r="I282" s="1958">
        <v>0.0</v>
      </c>
      <c r="J282" s="1958" t="s">
        <v>4194</v>
      </c>
      <c r="K282" s="1958">
        <v>0.0</v>
      </c>
      <c r="L282" s="1956" t="b">
        <v>1</v>
      </c>
      <c r="M282" s="1956" t="b">
        <v>1</v>
      </c>
      <c r="N282" s="1956" t="b">
        <v>0</v>
      </c>
      <c r="O282" s="1956" t="b">
        <v>0</v>
      </c>
      <c r="P282" s="1956" t="b">
        <v>1</v>
      </c>
      <c r="Q282" s="1956" t="b">
        <v>1</v>
      </c>
      <c r="R282" s="1956" t="b">
        <v>0</v>
      </c>
      <c r="S282" s="1956" t="b">
        <v>0</v>
      </c>
      <c r="T282" s="1956">
        <v>5.0</v>
      </c>
      <c r="U282" s="1956">
        <v>0.0</v>
      </c>
      <c r="V282" s="1954"/>
      <c r="W282" s="1954"/>
      <c r="X282" s="1954"/>
      <c r="Y282" s="1954"/>
      <c r="Z282" s="1954"/>
    </row>
    <row r="283">
      <c r="A283" s="1956">
        <v>281.0</v>
      </c>
      <c r="B283" s="1959" t="s">
        <v>101</v>
      </c>
      <c r="C283" s="1956" t="s">
        <v>4229</v>
      </c>
      <c r="D283" s="1956" t="s">
        <v>5</v>
      </c>
      <c r="E283" s="1958">
        <v>0.0</v>
      </c>
      <c r="F283" s="1958" t="s">
        <v>3241</v>
      </c>
      <c r="G283" s="1958">
        <v>70.0</v>
      </c>
      <c r="H283" s="1958">
        <v>10.0</v>
      </c>
      <c r="I283" s="1958">
        <v>100.0</v>
      </c>
      <c r="J283" s="1958" t="s">
        <v>4194</v>
      </c>
      <c r="K283" s="1958">
        <v>0.0</v>
      </c>
      <c r="L283" s="1956" t="b">
        <v>0</v>
      </c>
      <c r="M283" s="1956" t="b">
        <v>1</v>
      </c>
      <c r="N283" s="1956" t="b">
        <v>1</v>
      </c>
      <c r="O283" s="1956" t="b">
        <v>0</v>
      </c>
      <c r="P283" s="1956" t="b">
        <v>1</v>
      </c>
      <c r="Q283" s="1956" t="b">
        <v>0</v>
      </c>
      <c r="R283" s="1956" t="b">
        <v>0</v>
      </c>
      <c r="S283" s="1956" t="b">
        <v>0</v>
      </c>
      <c r="T283" s="1956">
        <v>19.0</v>
      </c>
      <c r="U283" s="1956">
        <v>2.0</v>
      </c>
      <c r="V283" s="1954"/>
      <c r="W283" s="1954"/>
      <c r="X283" s="1954"/>
      <c r="Y283" s="1954"/>
      <c r="Z283" s="1954"/>
    </row>
    <row r="284">
      <c r="A284" s="1956">
        <v>282.0</v>
      </c>
      <c r="B284" s="1959" t="s">
        <v>430</v>
      </c>
      <c r="C284" s="1956" t="s">
        <v>4387</v>
      </c>
      <c r="D284" s="1956" t="s">
        <v>4193</v>
      </c>
      <c r="E284" s="1958">
        <v>80.0</v>
      </c>
      <c r="F284" s="1958" t="s">
        <v>3645</v>
      </c>
      <c r="G284" s="1958">
        <v>100.0</v>
      </c>
      <c r="H284" s="1958">
        <v>20.0</v>
      </c>
      <c r="I284" s="1958">
        <v>0.0</v>
      </c>
      <c r="J284" s="1958" t="s">
        <v>4194</v>
      </c>
      <c r="K284" s="1958">
        <v>0.0</v>
      </c>
      <c r="L284" s="1956" t="b">
        <v>1</v>
      </c>
      <c r="M284" s="1956" t="b">
        <v>1</v>
      </c>
      <c r="N284" s="1956" t="b">
        <v>0</v>
      </c>
      <c r="O284" s="1956" t="b">
        <v>0</v>
      </c>
      <c r="P284" s="1956" t="b">
        <v>1</v>
      </c>
      <c r="Q284" s="1956" t="b">
        <v>0</v>
      </c>
      <c r="R284" s="1956" t="b">
        <v>0</v>
      </c>
      <c r="S284" s="1956" t="b">
        <v>0</v>
      </c>
      <c r="T284" s="1956">
        <v>5.0</v>
      </c>
      <c r="U284" s="1956">
        <v>3.0</v>
      </c>
      <c r="V284" s="1954"/>
      <c r="W284" s="1954"/>
      <c r="X284" s="1954"/>
      <c r="Y284" s="1954"/>
      <c r="Z284" s="1954"/>
    </row>
    <row r="285">
      <c r="A285" s="1956">
        <v>283.0</v>
      </c>
      <c r="B285" s="1959" t="s">
        <v>588</v>
      </c>
      <c r="C285" s="1956" t="s">
        <v>4388</v>
      </c>
      <c r="D285" s="1956" t="s">
        <v>4193</v>
      </c>
      <c r="E285" s="1958">
        <v>1.0</v>
      </c>
      <c r="F285" s="1958" t="s">
        <v>4314</v>
      </c>
      <c r="G285" s="1958">
        <v>100.0</v>
      </c>
      <c r="H285" s="1958">
        <v>5.0</v>
      </c>
      <c r="I285" s="1958">
        <v>0.0</v>
      </c>
      <c r="J285" s="1958" t="s">
        <v>4194</v>
      </c>
      <c r="K285" s="1958">
        <v>0.0</v>
      </c>
      <c r="L285" s="1956" t="b">
        <v>1</v>
      </c>
      <c r="M285" s="1956" t="b">
        <v>1</v>
      </c>
      <c r="N285" s="1956" t="b">
        <v>0</v>
      </c>
      <c r="O285" s="1956" t="b">
        <v>0</v>
      </c>
      <c r="P285" s="1956" t="b">
        <v>1</v>
      </c>
      <c r="Q285" s="1956" t="b">
        <v>1</v>
      </c>
      <c r="R285" s="1956" t="b">
        <v>1</v>
      </c>
      <c r="S285" s="1956" t="b">
        <v>0</v>
      </c>
      <c r="T285" s="1956">
        <v>15.0</v>
      </c>
      <c r="U285" s="1956">
        <v>4.0</v>
      </c>
      <c r="V285" s="1954"/>
      <c r="W285" s="1954"/>
      <c r="X285" s="1954"/>
      <c r="Y285" s="1954"/>
      <c r="Z285" s="1954"/>
    </row>
    <row r="286">
      <c r="A286" s="1956">
        <v>284.0</v>
      </c>
      <c r="B286" s="1959" t="s">
        <v>885</v>
      </c>
      <c r="C286" s="1956" t="s">
        <v>4389</v>
      </c>
      <c r="D286" s="1956" t="s">
        <v>4198</v>
      </c>
      <c r="E286" s="1958">
        <v>150.0</v>
      </c>
      <c r="F286" s="1958" t="s">
        <v>3254</v>
      </c>
      <c r="G286" s="1958">
        <v>100.0</v>
      </c>
      <c r="H286" s="1958">
        <v>5.0</v>
      </c>
      <c r="I286" s="1958">
        <v>20.0</v>
      </c>
      <c r="J286" s="1958" t="s">
        <v>4208</v>
      </c>
      <c r="K286" s="1958">
        <v>0.0</v>
      </c>
      <c r="L286" s="1956" t="b">
        <v>0</v>
      </c>
      <c r="M286" s="1956" t="b">
        <v>1</v>
      </c>
      <c r="N286" s="1956" t="b">
        <v>0</v>
      </c>
      <c r="O286" s="1956" t="b">
        <v>0</v>
      </c>
      <c r="P286" s="1956" t="b">
        <v>1</v>
      </c>
      <c r="Q286" s="1956" t="b">
        <v>1</v>
      </c>
      <c r="R286" s="1956" t="b">
        <v>0</v>
      </c>
      <c r="S286" s="1956" t="b">
        <v>0</v>
      </c>
      <c r="T286" s="1956">
        <v>18.0</v>
      </c>
      <c r="U286" s="1956">
        <v>1.0</v>
      </c>
      <c r="V286" s="1954"/>
      <c r="W286" s="1954"/>
      <c r="X286" s="1954"/>
      <c r="Y286" s="1954"/>
      <c r="Z286" s="1954"/>
    </row>
    <row r="287">
      <c r="A287" s="1956">
        <v>285.0</v>
      </c>
      <c r="B287" s="1959" t="s">
        <v>2468</v>
      </c>
      <c r="C287" s="1956" t="s">
        <v>4390</v>
      </c>
      <c r="D287" s="1956" t="s">
        <v>5</v>
      </c>
      <c r="E287" s="1958">
        <v>0.0</v>
      </c>
      <c r="F287" s="1958" t="s">
        <v>473</v>
      </c>
      <c r="G287" s="1958">
        <v>0.0</v>
      </c>
      <c r="H287" s="1958">
        <v>2.0</v>
      </c>
      <c r="I287" s="1958">
        <v>0.0</v>
      </c>
      <c r="J287" s="1958" t="s">
        <v>4194</v>
      </c>
      <c r="K287" s="1958">
        <v>0.0</v>
      </c>
      <c r="L287" s="1956" t="b">
        <v>0</v>
      </c>
      <c r="M287" s="1956" t="b">
        <v>1</v>
      </c>
      <c r="N287" s="1956" t="b">
        <v>0</v>
      </c>
      <c r="O287" s="1956" t="b">
        <v>0</v>
      </c>
      <c r="P287" s="1956" t="b">
        <v>1</v>
      </c>
      <c r="Q287" s="1956" t="b">
        <v>0</v>
      </c>
      <c r="R287" s="1956" t="b">
        <v>0</v>
      </c>
      <c r="S287" s="1956" t="b">
        <v>0</v>
      </c>
      <c r="T287" s="1956">
        <v>12.0</v>
      </c>
      <c r="U287" s="1956">
        <v>3.0</v>
      </c>
      <c r="V287" s="1954"/>
      <c r="W287" s="1954"/>
      <c r="X287" s="1954"/>
      <c r="Y287" s="1954"/>
      <c r="Z287" s="1954"/>
    </row>
    <row r="288">
      <c r="A288" s="1956">
        <v>286.0</v>
      </c>
      <c r="B288" s="1959" t="s">
        <v>636</v>
      </c>
      <c r="C288" s="1956" t="s">
        <v>4391</v>
      </c>
      <c r="D288" s="1956" t="s">
        <v>5</v>
      </c>
      <c r="E288" s="1958">
        <v>0.0</v>
      </c>
      <c r="F288" s="1958" t="s">
        <v>473</v>
      </c>
      <c r="G288" s="1958">
        <v>0.0</v>
      </c>
      <c r="H288" s="1958">
        <v>10.0</v>
      </c>
      <c r="I288" s="1958">
        <v>0.0</v>
      </c>
      <c r="J288" s="1958" t="s">
        <v>4210</v>
      </c>
      <c r="K288" s="1958">
        <v>0.0</v>
      </c>
      <c r="L288" s="1956" t="b">
        <v>0</v>
      </c>
      <c r="M288" s="1956" t="b">
        <v>0</v>
      </c>
      <c r="N288" s="1956" t="b">
        <v>0</v>
      </c>
      <c r="O288" s="1956" t="b">
        <v>0</v>
      </c>
      <c r="P288" s="1956" t="b">
        <v>0</v>
      </c>
      <c r="Q288" s="1956" t="b">
        <v>0</v>
      </c>
      <c r="R288" s="1956" t="b">
        <v>0</v>
      </c>
      <c r="S288" s="1956" t="b">
        <v>0</v>
      </c>
      <c r="T288" s="1956">
        <v>20.0</v>
      </c>
      <c r="U288" s="1956">
        <v>3.0</v>
      </c>
      <c r="V288" s="1954"/>
      <c r="W288" s="1954"/>
      <c r="X288" s="1954"/>
      <c r="Y288" s="1954"/>
      <c r="Z288" s="1954"/>
    </row>
    <row r="289">
      <c r="A289" s="1956">
        <v>287.0</v>
      </c>
      <c r="B289" s="1959" t="s">
        <v>1223</v>
      </c>
      <c r="C289" s="1956" t="s">
        <v>4392</v>
      </c>
      <c r="D289" s="1956" t="s">
        <v>5</v>
      </c>
      <c r="E289" s="1958">
        <v>0.0</v>
      </c>
      <c r="F289" s="1958" t="s">
        <v>3241</v>
      </c>
      <c r="G289" s="1958">
        <v>0.0</v>
      </c>
      <c r="H289" s="1958">
        <v>10.0</v>
      </c>
      <c r="I289" s="1958">
        <v>0.0</v>
      </c>
      <c r="J289" s="1958" t="s">
        <v>4210</v>
      </c>
      <c r="K289" s="1958">
        <v>0.0</v>
      </c>
      <c r="L289" s="1956" t="b">
        <v>0</v>
      </c>
      <c r="M289" s="1956" t="b">
        <v>0</v>
      </c>
      <c r="N289" s="1956" t="b">
        <v>0</v>
      </c>
      <c r="O289" s="1956" t="b">
        <v>1</v>
      </c>
      <c r="P289" s="1956" t="b">
        <v>0</v>
      </c>
      <c r="Q289" s="1956" t="b">
        <v>0</v>
      </c>
      <c r="R289" s="1956" t="b">
        <v>0</v>
      </c>
      <c r="S289" s="1956" t="b">
        <v>0</v>
      </c>
      <c r="T289" s="1956">
        <v>23.0</v>
      </c>
      <c r="U289" s="1956">
        <v>2.0</v>
      </c>
      <c r="V289" s="1954"/>
      <c r="W289" s="1954"/>
      <c r="X289" s="1954"/>
      <c r="Y289" s="1954"/>
      <c r="Z289" s="1954"/>
    </row>
    <row r="290">
      <c r="A290" s="1956">
        <v>288.0</v>
      </c>
      <c r="B290" s="1959" t="s">
        <v>4393</v>
      </c>
      <c r="C290" s="1956" t="s">
        <v>4394</v>
      </c>
      <c r="D290" s="1956" t="s">
        <v>5</v>
      </c>
      <c r="E290" s="1958">
        <v>0.0</v>
      </c>
      <c r="F290" s="1958" t="s">
        <v>3462</v>
      </c>
      <c r="G290" s="1958">
        <v>0.0</v>
      </c>
      <c r="H290" s="1958">
        <v>5.0</v>
      </c>
      <c r="I290" s="1958">
        <v>0.0</v>
      </c>
      <c r="J290" s="1958" t="s">
        <v>4210</v>
      </c>
      <c r="K290" s="1958">
        <v>0.0</v>
      </c>
      <c r="L290" s="1956" t="b">
        <v>0</v>
      </c>
      <c r="M290" s="1956" t="b">
        <v>0</v>
      </c>
      <c r="N290" s="1956" t="b">
        <v>0</v>
      </c>
      <c r="O290" s="1956" t="b">
        <v>0</v>
      </c>
      <c r="P290" s="1956" t="b">
        <v>0</v>
      </c>
      <c r="Q290" s="1956" t="b">
        <v>0</v>
      </c>
      <c r="R290" s="1956" t="b">
        <v>0</v>
      </c>
      <c r="S290" s="1956" t="b">
        <v>0</v>
      </c>
      <c r="T290" s="1956">
        <v>10.0</v>
      </c>
      <c r="U290" s="1956">
        <v>4.0</v>
      </c>
      <c r="V290" s="1954"/>
      <c r="W290" s="1954"/>
      <c r="X290" s="1954"/>
      <c r="Y290" s="1954"/>
      <c r="Z290" s="1954"/>
    </row>
    <row r="291">
      <c r="A291" s="1956">
        <v>289.0</v>
      </c>
      <c r="B291" s="1959" t="s">
        <v>630</v>
      </c>
      <c r="C291" s="1956" t="s">
        <v>4195</v>
      </c>
      <c r="D291" s="1956" t="s">
        <v>4193</v>
      </c>
      <c r="E291" s="1958">
        <v>80.0</v>
      </c>
      <c r="F291" s="1958" t="s">
        <v>3312</v>
      </c>
      <c r="G291" s="1958">
        <v>100.0</v>
      </c>
      <c r="H291" s="1958">
        <v>10.0</v>
      </c>
      <c r="I291" s="1958">
        <v>0.0</v>
      </c>
      <c r="J291" s="1958" t="s">
        <v>4194</v>
      </c>
      <c r="K291" s="1958">
        <v>0.0</v>
      </c>
      <c r="L291" s="1956" t="b">
        <v>1</v>
      </c>
      <c r="M291" s="1956" t="b">
        <v>1</v>
      </c>
      <c r="N291" s="1956" t="b">
        <v>0</v>
      </c>
      <c r="O291" s="1956" t="b">
        <v>0</v>
      </c>
      <c r="P291" s="1956" t="b">
        <v>0</v>
      </c>
      <c r="Q291" s="1956" t="b">
        <v>0</v>
      </c>
      <c r="R291" s="1956" t="b">
        <v>1</v>
      </c>
      <c r="S291" s="1956" t="b">
        <v>0</v>
      </c>
      <c r="T291" s="1956">
        <v>12.0</v>
      </c>
      <c r="U291" s="1956">
        <v>3.0</v>
      </c>
      <c r="V291" s="1954"/>
      <c r="W291" s="1954"/>
      <c r="X291" s="1954"/>
      <c r="Y291" s="1954"/>
      <c r="Z291" s="1954"/>
    </row>
    <row r="292">
      <c r="A292" s="1956">
        <v>290.0</v>
      </c>
      <c r="B292" s="1959" t="s">
        <v>170</v>
      </c>
      <c r="C292" s="1956" t="s">
        <v>4395</v>
      </c>
      <c r="D292" s="1956" t="s">
        <v>4193</v>
      </c>
      <c r="E292" s="1958">
        <v>85.0</v>
      </c>
      <c r="F292" s="1958" t="s">
        <v>3241</v>
      </c>
      <c r="G292" s="1958">
        <v>100.0</v>
      </c>
      <c r="H292" s="1958">
        <v>20.0</v>
      </c>
      <c r="I292" s="1958">
        <v>30.0</v>
      </c>
      <c r="J292" s="1958" t="s">
        <v>4194</v>
      </c>
      <c r="K292" s="1958">
        <v>0.0</v>
      </c>
      <c r="L292" s="1956" t="b">
        <v>0</v>
      </c>
      <c r="M292" s="1956" t="b">
        <v>1</v>
      </c>
      <c r="N292" s="1956" t="b">
        <v>0</v>
      </c>
      <c r="O292" s="1956" t="b">
        <v>0</v>
      </c>
      <c r="P292" s="1956" t="b">
        <v>1</v>
      </c>
      <c r="Q292" s="1956" t="b">
        <v>0</v>
      </c>
      <c r="R292" s="1956" t="b">
        <v>0</v>
      </c>
      <c r="S292" s="1956" t="b">
        <v>0</v>
      </c>
      <c r="T292" s="1956">
        <v>14.0</v>
      </c>
      <c r="U292" s="1956">
        <v>3.0</v>
      </c>
      <c r="V292" s="1954"/>
      <c r="W292" s="1954"/>
      <c r="X292" s="1954"/>
      <c r="Y292" s="1954"/>
      <c r="Z292" s="1954"/>
    </row>
    <row r="293">
      <c r="A293" s="1956">
        <v>291.0</v>
      </c>
      <c r="B293" s="1959" t="s">
        <v>726</v>
      </c>
      <c r="C293" s="1956" t="s">
        <v>1061</v>
      </c>
      <c r="D293" s="1956" t="s">
        <v>4193</v>
      </c>
      <c r="E293" s="1958">
        <v>80.0</v>
      </c>
      <c r="F293" s="1958" t="s">
        <v>3262</v>
      </c>
      <c r="G293" s="1958">
        <v>100.0</v>
      </c>
      <c r="H293" s="1958">
        <v>10.0</v>
      </c>
      <c r="I293" s="1958">
        <v>0.0</v>
      </c>
      <c r="J293" s="1958" t="s">
        <v>4194</v>
      </c>
      <c r="K293" s="1958">
        <v>0.0</v>
      </c>
      <c r="L293" s="1956" t="b">
        <v>1</v>
      </c>
      <c r="M293" s="1956" t="b">
        <v>1</v>
      </c>
      <c r="N293" s="1956" t="b">
        <v>0</v>
      </c>
      <c r="O293" s="1956" t="b">
        <v>0</v>
      </c>
      <c r="P293" s="1956" t="b">
        <v>1</v>
      </c>
      <c r="Q293" s="1956" t="b">
        <v>1</v>
      </c>
      <c r="R293" s="1956" t="b">
        <v>0</v>
      </c>
      <c r="S293" s="1956" t="b">
        <v>0</v>
      </c>
      <c r="T293" s="1956">
        <v>6.0</v>
      </c>
      <c r="U293" s="1956">
        <v>1.0</v>
      </c>
      <c r="V293" s="1954"/>
      <c r="W293" s="1954"/>
      <c r="X293" s="1954"/>
      <c r="Y293" s="1954"/>
      <c r="Z293" s="1954"/>
    </row>
    <row r="294">
      <c r="A294" s="1956">
        <v>292.0</v>
      </c>
      <c r="B294" s="1959" t="s">
        <v>490</v>
      </c>
      <c r="C294" s="1956" t="s">
        <v>1061</v>
      </c>
      <c r="D294" s="1956" t="s">
        <v>4198</v>
      </c>
      <c r="E294" s="1958">
        <v>70.0</v>
      </c>
      <c r="F294" s="1958" t="s">
        <v>3373</v>
      </c>
      <c r="G294" s="1958">
        <v>100.0</v>
      </c>
      <c r="H294" s="1958">
        <v>15.0</v>
      </c>
      <c r="I294" s="1958">
        <v>0.0</v>
      </c>
      <c r="J294" s="1958" t="s">
        <v>4194</v>
      </c>
      <c r="K294" s="1958">
        <v>0.0</v>
      </c>
      <c r="L294" s="1956" t="b">
        <v>0</v>
      </c>
      <c r="M294" s="1956" t="b">
        <v>1</v>
      </c>
      <c r="N294" s="1956" t="b">
        <v>0</v>
      </c>
      <c r="O294" s="1956" t="b">
        <v>0</v>
      </c>
      <c r="P294" s="1956" t="b">
        <v>1</v>
      </c>
      <c r="Q294" s="1956" t="b">
        <v>1</v>
      </c>
      <c r="R294" s="1956" t="b">
        <v>1</v>
      </c>
      <c r="S294" s="1956" t="b">
        <v>0</v>
      </c>
      <c r="T294" s="1956">
        <v>7.0</v>
      </c>
      <c r="U294" s="1956">
        <v>4.0</v>
      </c>
      <c r="V294" s="1954"/>
      <c r="W294" s="1954"/>
      <c r="X294" s="1954"/>
      <c r="Y294" s="1954"/>
      <c r="Z294" s="1954"/>
    </row>
    <row r="295">
      <c r="A295" s="1956">
        <v>293.0</v>
      </c>
      <c r="B295" s="1959" t="s">
        <v>2139</v>
      </c>
      <c r="C295" s="1956" t="s">
        <v>4396</v>
      </c>
      <c r="D295" s="1956" t="s">
        <v>5</v>
      </c>
      <c r="E295" s="1958">
        <v>0.0</v>
      </c>
      <c r="F295" s="1958" t="s">
        <v>3241</v>
      </c>
      <c r="G295" s="1958">
        <v>0.0</v>
      </c>
      <c r="H295" s="1958">
        <v>20.0</v>
      </c>
      <c r="I295" s="1958">
        <v>0.0</v>
      </c>
      <c r="J295" s="1958" t="s">
        <v>4210</v>
      </c>
      <c r="K295" s="1958">
        <v>0.0</v>
      </c>
      <c r="L295" s="1956" t="b">
        <v>0</v>
      </c>
      <c r="M295" s="1956" t="b">
        <v>0</v>
      </c>
      <c r="N295" s="1956" t="b">
        <v>0</v>
      </c>
      <c r="O295" s="1956" t="b">
        <v>1</v>
      </c>
      <c r="P295" s="1956" t="b">
        <v>0</v>
      </c>
      <c r="Q295" s="1956" t="b">
        <v>0</v>
      </c>
      <c r="R295" s="1956" t="b">
        <v>1</v>
      </c>
      <c r="S295" s="1956" t="b">
        <v>0</v>
      </c>
      <c r="T295" s="1956">
        <v>13.0</v>
      </c>
      <c r="U295" s="1956">
        <v>3.0</v>
      </c>
      <c r="V295" s="1954"/>
      <c r="W295" s="1954"/>
      <c r="X295" s="1954"/>
      <c r="Y295" s="1954"/>
      <c r="Z295" s="1954"/>
    </row>
    <row r="296">
      <c r="A296" s="1956">
        <v>294.0</v>
      </c>
      <c r="B296" s="1959" t="s">
        <v>1006</v>
      </c>
      <c r="C296" s="1956" t="s">
        <v>4397</v>
      </c>
      <c r="D296" s="1956" t="s">
        <v>5</v>
      </c>
      <c r="E296" s="1958">
        <v>0.0</v>
      </c>
      <c r="F296" s="1958" t="s">
        <v>3271</v>
      </c>
      <c r="G296" s="1958">
        <v>0.0</v>
      </c>
      <c r="H296" s="1958">
        <v>20.0</v>
      </c>
      <c r="I296" s="1958">
        <v>0.0</v>
      </c>
      <c r="J296" s="1958" t="s">
        <v>4210</v>
      </c>
      <c r="K296" s="1958">
        <v>2.0</v>
      </c>
      <c r="L296" s="1956" t="b">
        <v>0</v>
      </c>
      <c r="M296" s="1956" t="b">
        <v>0</v>
      </c>
      <c r="N296" s="1956" t="b">
        <v>0</v>
      </c>
      <c r="O296" s="1956" t="b">
        <v>1</v>
      </c>
      <c r="P296" s="1956" t="b">
        <v>0</v>
      </c>
      <c r="Q296" s="1956" t="b">
        <v>0</v>
      </c>
      <c r="R296" s="1956" t="b">
        <v>0</v>
      </c>
      <c r="S296" s="1956" t="b">
        <v>0</v>
      </c>
      <c r="T296" s="1956">
        <v>11.0</v>
      </c>
      <c r="U296" s="1956">
        <v>1.0</v>
      </c>
      <c r="V296" s="1954"/>
      <c r="W296" s="1954"/>
      <c r="X296" s="1954"/>
      <c r="Y296" s="1954"/>
      <c r="Z296" s="1954"/>
    </row>
    <row r="297">
      <c r="A297" s="1956">
        <v>295.0</v>
      </c>
      <c r="B297" s="1959" t="s">
        <v>2989</v>
      </c>
      <c r="C297" s="1956" t="s">
        <v>4235</v>
      </c>
      <c r="D297" s="1956" t="s">
        <v>4198</v>
      </c>
      <c r="E297" s="1958">
        <v>100.0</v>
      </c>
      <c r="F297" s="1958" t="s">
        <v>473</v>
      </c>
      <c r="G297" s="1958">
        <v>100.0</v>
      </c>
      <c r="H297" s="1958">
        <v>5.0</v>
      </c>
      <c r="I297" s="1958">
        <v>50.0</v>
      </c>
      <c r="J297" s="1958" t="s">
        <v>4194</v>
      </c>
      <c r="K297" s="1958">
        <v>0.0</v>
      </c>
      <c r="L297" s="1956" t="b">
        <v>0</v>
      </c>
      <c r="M297" s="1956" t="b">
        <v>1</v>
      </c>
      <c r="N297" s="1956" t="b">
        <v>0</v>
      </c>
      <c r="O297" s="1956" t="b">
        <v>0</v>
      </c>
      <c r="P297" s="1956" t="b">
        <v>1</v>
      </c>
      <c r="Q297" s="1956" t="b">
        <v>0</v>
      </c>
      <c r="R297" s="1956" t="b">
        <v>0</v>
      </c>
      <c r="S297" s="1956" t="b">
        <v>0</v>
      </c>
      <c r="T297" s="1956">
        <v>22.0</v>
      </c>
      <c r="U297" s="1956">
        <v>3.0</v>
      </c>
      <c r="V297" s="1954"/>
      <c r="W297" s="1954"/>
      <c r="X297" s="1954"/>
      <c r="Y297" s="1954"/>
      <c r="Z297" s="1954"/>
    </row>
    <row r="298">
      <c r="A298" s="1956">
        <v>296.0</v>
      </c>
      <c r="B298" s="1959" t="s">
        <v>2981</v>
      </c>
      <c r="C298" s="1956" t="s">
        <v>4215</v>
      </c>
      <c r="D298" s="1956" t="s">
        <v>4198</v>
      </c>
      <c r="E298" s="1958">
        <v>100.0</v>
      </c>
      <c r="F298" s="1958" t="s">
        <v>473</v>
      </c>
      <c r="G298" s="1958">
        <v>100.0</v>
      </c>
      <c r="H298" s="1958">
        <v>5.0</v>
      </c>
      <c r="I298" s="1958">
        <v>50.0</v>
      </c>
      <c r="J298" s="1958" t="s">
        <v>4194</v>
      </c>
      <c r="K298" s="1958">
        <v>0.0</v>
      </c>
      <c r="L298" s="1956" t="b">
        <v>0</v>
      </c>
      <c r="M298" s="1956" t="b">
        <v>1</v>
      </c>
      <c r="N298" s="1956" t="b">
        <v>0</v>
      </c>
      <c r="O298" s="1956" t="b">
        <v>0</v>
      </c>
      <c r="P298" s="1956" t="b">
        <v>1</v>
      </c>
      <c r="Q298" s="1956" t="b">
        <v>0</v>
      </c>
      <c r="R298" s="1956" t="b">
        <v>0</v>
      </c>
      <c r="S298" s="1956" t="b">
        <v>1</v>
      </c>
      <c r="T298" s="1956">
        <v>22.0</v>
      </c>
      <c r="U298" s="1956">
        <v>3.0</v>
      </c>
      <c r="V298" s="1954"/>
      <c r="W298" s="1954"/>
      <c r="X298" s="1954"/>
      <c r="Y298" s="1954"/>
      <c r="Z298" s="1954"/>
    </row>
    <row r="299">
      <c r="A299" s="1956">
        <v>297.0</v>
      </c>
      <c r="B299" s="1959" t="s">
        <v>4398</v>
      </c>
      <c r="C299" s="1956" t="s">
        <v>4333</v>
      </c>
      <c r="D299" s="1956" t="s">
        <v>5</v>
      </c>
      <c r="E299" s="1958">
        <v>0.0</v>
      </c>
      <c r="F299" s="1958" t="s">
        <v>3260</v>
      </c>
      <c r="G299" s="1958">
        <v>100.0</v>
      </c>
      <c r="H299" s="1958">
        <v>3.0</v>
      </c>
      <c r="I299" s="1958">
        <v>0.0</v>
      </c>
      <c r="J299" s="1958" t="s">
        <v>4194</v>
      </c>
      <c r="K299" s="1958">
        <v>0.0</v>
      </c>
      <c r="L299" s="1956" t="b">
        <v>0</v>
      </c>
      <c r="M299" s="1956" t="b">
        <v>1</v>
      </c>
      <c r="N299" s="1956" t="b">
        <v>1</v>
      </c>
      <c r="O299" s="1956" t="b">
        <v>0</v>
      </c>
      <c r="P299" s="1956" t="b">
        <v>1</v>
      </c>
      <c r="Q299" s="1956" t="b">
        <v>0</v>
      </c>
      <c r="R299" s="1956" t="b">
        <v>0</v>
      </c>
      <c r="S299" s="1956" t="b">
        <v>0</v>
      </c>
      <c r="T299" s="1956">
        <v>19.0</v>
      </c>
      <c r="U299" s="1956">
        <v>1.0</v>
      </c>
      <c r="V299" s="1954"/>
      <c r="W299" s="1954"/>
      <c r="X299" s="1954"/>
      <c r="Y299" s="1954"/>
      <c r="Z299" s="1954"/>
    </row>
    <row r="300">
      <c r="A300" s="1956">
        <v>298.0</v>
      </c>
      <c r="B300" s="1959" t="s">
        <v>250</v>
      </c>
      <c r="C300" s="1956" t="s">
        <v>4231</v>
      </c>
      <c r="D300" s="1956" t="s">
        <v>5</v>
      </c>
      <c r="E300" s="1958">
        <v>0.0</v>
      </c>
      <c r="F300" s="1958" t="s">
        <v>3241</v>
      </c>
      <c r="G300" s="1958">
        <v>100.0</v>
      </c>
      <c r="H300" s="1958">
        <v>20.0</v>
      </c>
      <c r="I300" s="1958">
        <v>0.0</v>
      </c>
      <c r="J300" s="1958" t="s">
        <v>4230</v>
      </c>
      <c r="K300" s="1958">
        <v>0.0</v>
      </c>
      <c r="L300" s="1956" t="b">
        <v>0</v>
      </c>
      <c r="M300" s="1956" t="b">
        <v>1</v>
      </c>
      <c r="N300" s="1956" t="b">
        <v>0</v>
      </c>
      <c r="O300" s="1956" t="b">
        <v>0</v>
      </c>
      <c r="P300" s="1956" t="b">
        <v>1</v>
      </c>
      <c r="Q300" s="1956" t="b">
        <v>0</v>
      </c>
      <c r="R300" s="1956" t="b">
        <v>0</v>
      </c>
      <c r="S300" s="1956" t="b">
        <v>0</v>
      </c>
      <c r="T300" s="1956">
        <v>14.0</v>
      </c>
      <c r="U300" s="1956">
        <v>2.0</v>
      </c>
      <c r="V300" s="1954"/>
      <c r="W300" s="1954"/>
      <c r="X300" s="1954"/>
      <c r="Y300" s="1954"/>
      <c r="Z300" s="1954"/>
    </row>
    <row r="301">
      <c r="A301" s="1956">
        <v>299.0</v>
      </c>
      <c r="B301" s="1959" t="s">
        <v>863</v>
      </c>
      <c r="C301" s="1956" t="s">
        <v>4399</v>
      </c>
      <c r="D301" s="1956" t="s">
        <v>4193</v>
      </c>
      <c r="E301" s="1958">
        <v>100.0</v>
      </c>
      <c r="F301" s="1958" t="s">
        <v>3254</v>
      </c>
      <c r="G301" s="1958">
        <v>100.0</v>
      </c>
      <c r="H301" s="1958">
        <v>10.0</v>
      </c>
      <c r="I301" s="1958">
        <v>20.0</v>
      </c>
      <c r="J301" s="1958" t="s">
        <v>4194</v>
      </c>
      <c r="K301" s="1958">
        <v>0.0</v>
      </c>
      <c r="L301" s="1956" t="b">
        <v>1</v>
      </c>
      <c r="M301" s="1956" t="b">
        <v>1</v>
      </c>
      <c r="N301" s="1956" t="b">
        <v>0</v>
      </c>
      <c r="O301" s="1956" t="b">
        <v>0</v>
      </c>
      <c r="P301" s="1956" t="b">
        <v>1</v>
      </c>
      <c r="Q301" s="1956" t="b">
        <v>0</v>
      </c>
      <c r="R301" s="1956" t="b">
        <v>0</v>
      </c>
      <c r="S301" s="1956" t="b">
        <v>0</v>
      </c>
      <c r="T301" s="1956">
        <v>17.0</v>
      </c>
      <c r="U301" s="1956">
        <v>1.0</v>
      </c>
      <c r="V301" s="1954"/>
      <c r="W301" s="1954"/>
      <c r="X301" s="1954"/>
      <c r="Y301" s="1954"/>
      <c r="Z301" s="1954"/>
    </row>
    <row r="302">
      <c r="A302" s="1956">
        <v>300.0</v>
      </c>
      <c r="B302" s="1959" t="s">
        <v>622</v>
      </c>
      <c r="C302" s="1956" t="s">
        <v>1061</v>
      </c>
      <c r="D302" s="1956" t="s">
        <v>4198</v>
      </c>
      <c r="E302" s="1958">
        <v>70.0</v>
      </c>
      <c r="F302" s="1958" t="s">
        <v>3312</v>
      </c>
      <c r="G302" s="1958">
        <v>100.0</v>
      </c>
      <c r="H302" s="1958">
        <v>15.0</v>
      </c>
      <c r="I302" s="1958">
        <v>0.0</v>
      </c>
      <c r="J302" s="1958" t="s">
        <v>4194</v>
      </c>
      <c r="K302" s="1958">
        <v>0.0</v>
      </c>
      <c r="L302" s="1956" t="b">
        <v>0</v>
      </c>
      <c r="M302" s="1956" t="b">
        <v>1</v>
      </c>
      <c r="N302" s="1956" t="b">
        <v>0</v>
      </c>
      <c r="O302" s="1956" t="b">
        <v>0</v>
      </c>
      <c r="P302" s="1956" t="b">
        <v>0</v>
      </c>
      <c r="Q302" s="1956" t="b">
        <v>0</v>
      </c>
      <c r="R302" s="1956" t="b">
        <v>0</v>
      </c>
      <c r="S302" s="1956" t="b">
        <v>0</v>
      </c>
      <c r="T302" s="1956">
        <v>13.0</v>
      </c>
      <c r="U302" s="1956">
        <v>2.0</v>
      </c>
      <c r="V302" s="1954"/>
      <c r="W302" s="1954"/>
      <c r="X302" s="1954"/>
      <c r="Y302" s="1954"/>
      <c r="Z302" s="1954"/>
    </row>
    <row r="303">
      <c r="A303" s="1956">
        <v>301.0</v>
      </c>
      <c r="B303" s="1959" t="s">
        <v>629</v>
      </c>
      <c r="C303" s="1956" t="s">
        <v>4240</v>
      </c>
      <c r="D303" s="1956" t="s">
        <v>4193</v>
      </c>
      <c r="E303" s="1958">
        <v>120.0</v>
      </c>
      <c r="F303" s="1958" t="s">
        <v>3450</v>
      </c>
      <c r="G303" s="1958">
        <v>70.0</v>
      </c>
      <c r="H303" s="1958">
        <v>20.0</v>
      </c>
      <c r="I303" s="1958">
        <v>0.0</v>
      </c>
      <c r="J303" s="1958" t="s">
        <v>4194</v>
      </c>
      <c r="K303" s="1958">
        <v>0.0</v>
      </c>
      <c r="L303" s="1956" t="b">
        <v>1</v>
      </c>
      <c r="M303" s="1956" t="b">
        <v>1</v>
      </c>
      <c r="N303" s="1956" t="b">
        <v>0</v>
      </c>
      <c r="O303" s="1956" t="b">
        <v>0</v>
      </c>
      <c r="P303" s="1956" t="b">
        <v>1</v>
      </c>
      <c r="Q303" s="1956" t="b">
        <v>1</v>
      </c>
      <c r="R303" s="1956" t="b">
        <v>0</v>
      </c>
      <c r="S303" s="1956" t="b">
        <v>0</v>
      </c>
      <c r="T303" s="1956">
        <v>7.0</v>
      </c>
      <c r="U303" s="1956">
        <v>1.0</v>
      </c>
      <c r="V303" s="1954"/>
      <c r="W303" s="1954"/>
      <c r="X303" s="1954"/>
      <c r="Y303" s="1954"/>
      <c r="Z303" s="1954"/>
    </row>
    <row r="304">
      <c r="A304" s="1956">
        <v>302.0</v>
      </c>
      <c r="B304" s="1959" t="s">
        <v>810</v>
      </c>
      <c r="C304" s="1956" t="s">
        <v>1061</v>
      </c>
      <c r="D304" s="1956" t="s">
        <v>4193</v>
      </c>
      <c r="E304" s="1958">
        <v>80.0</v>
      </c>
      <c r="F304" s="1958" t="s">
        <v>3245</v>
      </c>
      <c r="G304" s="1958">
        <v>100.0</v>
      </c>
      <c r="H304" s="1958">
        <v>15.0</v>
      </c>
      <c r="I304" s="1958">
        <v>30.0</v>
      </c>
      <c r="J304" s="1958" t="s">
        <v>4194</v>
      </c>
      <c r="K304" s="1958">
        <v>0.0</v>
      </c>
      <c r="L304" s="1956" t="b">
        <v>1</v>
      </c>
      <c r="M304" s="1956" t="b">
        <v>1</v>
      </c>
      <c r="N304" s="1956" t="b">
        <v>0</v>
      </c>
      <c r="O304" s="1956" t="b">
        <v>0</v>
      </c>
      <c r="P304" s="1956" t="b">
        <v>1</v>
      </c>
      <c r="Q304" s="1956" t="b">
        <v>0</v>
      </c>
      <c r="R304" s="1956" t="b">
        <v>0</v>
      </c>
      <c r="S304" s="1956" t="b">
        <v>0</v>
      </c>
      <c r="T304" s="1956">
        <v>5.0</v>
      </c>
      <c r="U304" s="1956">
        <v>3.0</v>
      </c>
      <c r="V304" s="1954"/>
      <c r="W304" s="1954"/>
      <c r="X304" s="1954"/>
      <c r="Y304" s="1954"/>
      <c r="Z304" s="1954"/>
    </row>
    <row r="305">
      <c r="A305" s="1956">
        <v>303.0</v>
      </c>
      <c r="B305" s="1959" t="s">
        <v>389</v>
      </c>
      <c r="C305" s="1956" t="s">
        <v>4270</v>
      </c>
      <c r="D305" s="1956" t="s">
        <v>5</v>
      </c>
      <c r="E305" s="1958">
        <v>0.0</v>
      </c>
      <c r="F305" s="1958" t="s">
        <v>3241</v>
      </c>
      <c r="G305" s="1958">
        <v>0.0</v>
      </c>
      <c r="H305" s="1958">
        <v>10.0</v>
      </c>
      <c r="I305" s="1958">
        <v>0.0</v>
      </c>
      <c r="J305" s="1958" t="s">
        <v>4210</v>
      </c>
      <c r="K305" s="1958">
        <v>0.0</v>
      </c>
      <c r="L305" s="1956" t="b">
        <v>0</v>
      </c>
      <c r="M305" s="1956" t="b">
        <v>0</v>
      </c>
      <c r="N305" s="1956" t="b">
        <v>0</v>
      </c>
      <c r="O305" s="1956" t="b">
        <v>1</v>
      </c>
      <c r="P305" s="1956" t="b">
        <v>0</v>
      </c>
      <c r="Q305" s="1956" t="b">
        <v>0</v>
      </c>
      <c r="R305" s="1956" t="b">
        <v>1</v>
      </c>
      <c r="S305" s="1956" t="b">
        <v>0</v>
      </c>
      <c r="T305" s="1956">
        <v>8.0</v>
      </c>
      <c r="U305" s="1956">
        <v>2.0</v>
      </c>
      <c r="V305" s="1954"/>
      <c r="W305" s="1954"/>
      <c r="X305" s="1954"/>
      <c r="Y305" s="1954"/>
      <c r="Z305" s="1954"/>
    </row>
    <row r="306">
      <c r="A306" s="1956">
        <v>304.0</v>
      </c>
      <c r="B306" s="1959" t="s">
        <v>620</v>
      </c>
      <c r="C306" s="1956" t="s">
        <v>1061</v>
      </c>
      <c r="D306" s="1956" t="s">
        <v>4198</v>
      </c>
      <c r="E306" s="1958">
        <v>110.0</v>
      </c>
      <c r="F306" s="1958" t="s">
        <v>3241</v>
      </c>
      <c r="G306" s="1958">
        <v>100.0</v>
      </c>
      <c r="H306" s="1958">
        <v>10.0</v>
      </c>
      <c r="I306" s="1958">
        <v>0.0</v>
      </c>
      <c r="J306" s="1958" t="s">
        <v>4208</v>
      </c>
      <c r="K306" s="1958">
        <v>0.0</v>
      </c>
      <c r="L306" s="1956" t="b">
        <v>0</v>
      </c>
      <c r="M306" s="1956" t="b">
        <v>1</v>
      </c>
      <c r="N306" s="1956" t="b">
        <v>0</v>
      </c>
      <c r="O306" s="1956" t="b">
        <v>0</v>
      </c>
      <c r="P306" s="1956" t="b">
        <v>1</v>
      </c>
      <c r="Q306" s="1956" t="b">
        <v>0</v>
      </c>
      <c r="R306" s="1956" t="b">
        <v>0</v>
      </c>
      <c r="S306" s="1956" t="b">
        <v>0</v>
      </c>
      <c r="T306" s="1956">
        <v>5.0</v>
      </c>
      <c r="U306" s="1956">
        <v>0.0</v>
      </c>
      <c r="V306" s="1954"/>
      <c r="W306" s="1954"/>
      <c r="X306" s="1954"/>
      <c r="Y306" s="1954"/>
      <c r="Z306" s="1954"/>
    </row>
    <row r="307">
      <c r="A307" s="1956">
        <v>305.0</v>
      </c>
      <c r="B307" s="1959" t="s">
        <v>268</v>
      </c>
      <c r="C307" s="1956" t="s">
        <v>4400</v>
      </c>
      <c r="D307" s="1956" t="s">
        <v>4193</v>
      </c>
      <c r="E307" s="1958">
        <v>90.0</v>
      </c>
      <c r="F307" s="1958" t="s">
        <v>3246</v>
      </c>
      <c r="G307" s="1958">
        <v>100.0</v>
      </c>
      <c r="H307" s="1958">
        <v>15.0</v>
      </c>
      <c r="I307" s="1958">
        <v>40.0</v>
      </c>
      <c r="J307" s="1958" t="s">
        <v>4194</v>
      </c>
      <c r="K307" s="1958">
        <v>0.0</v>
      </c>
      <c r="L307" s="1956" t="b">
        <v>1</v>
      </c>
      <c r="M307" s="1956" t="b">
        <v>1</v>
      </c>
      <c r="N307" s="1956" t="b">
        <v>0</v>
      </c>
      <c r="O307" s="1956" t="b">
        <v>0</v>
      </c>
      <c r="P307" s="1956" t="b">
        <v>1</v>
      </c>
      <c r="Q307" s="1956" t="b">
        <v>0</v>
      </c>
      <c r="R307" s="1956" t="b">
        <v>0</v>
      </c>
      <c r="S307" s="1956" t="b">
        <v>0</v>
      </c>
      <c r="T307" s="1956">
        <v>4.0</v>
      </c>
      <c r="U307" s="1956">
        <v>3.0</v>
      </c>
      <c r="V307" s="1954"/>
      <c r="W307" s="1954"/>
      <c r="X307" s="1954"/>
      <c r="Y307" s="1954"/>
      <c r="Z307" s="1954"/>
    </row>
    <row r="308">
      <c r="A308" s="1956">
        <v>306.0</v>
      </c>
      <c r="B308" s="1959" t="s">
        <v>163</v>
      </c>
      <c r="C308" s="1956" t="s">
        <v>4348</v>
      </c>
      <c r="D308" s="1956" t="s">
        <v>4193</v>
      </c>
      <c r="E308" s="1958">
        <v>120.0</v>
      </c>
      <c r="F308" s="1958" t="s">
        <v>3241</v>
      </c>
      <c r="G308" s="1958">
        <v>95.0</v>
      </c>
      <c r="H308" s="1958">
        <v>10.0</v>
      </c>
      <c r="I308" s="1958">
        <v>50.0</v>
      </c>
      <c r="J308" s="1958" t="s">
        <v>4194</v>
      </c>
      <c r="K308" s="1958">
        <v>0.0</v>
      </c>
      <c r="L308" s="1956" t="b">
        <v>1</v>
      </c>
      <c r="M308" s="1956" t="b">
        <v>1</v>
      </c>
      <c r="N308" s="1956" t="b">
        <v>0</v>
      </c>
      <c r="O308" s="1956" t="b">
        <v>0</v>
      </c>
      <c r="P308" s="1956" t="b">
        <v>1</v>
      </c>
      <c r="Q308" s="1956" t="b">
        <v>0</v>
      </c>
      <c r="R308" s="1956" t="b">
        <v>0</v>
      </c>
      <c r="S308" s="1956" t="b">
        <v>0</v>
      </c>
      <c r="T308" s="1956">
        <v>5.0</v>
      </c>
      <c r="U308" s="1956">
        <v>0.0</v>
      </c>
      <c r="V308" s="1954"/>
      <c r="W308" s="1954"/>
      <c r="X308" s="1954"/>
      <c r="Y308" s="1954"/>
      <c r="Z308" s="1954"/>
    </row>
    <row r="309">
      <c r="A309" s="1956">
        <v>307.0</v>
      </c>
      <c r="B309" s="1959" t="s">
        <v>974</v>
      </c>
      <c r="C309" s="1956" t="s">
        <v>4389</v>
      </c>
      <c r="D309" s="1956" t="s">
        <v>4198</v>
      </c>
      <c r="E309" s="1958">
        <v>150.0</v>
      </c>
      <c r="F309" s="1958" t="s">
        <v>3254</v>
      </c>
      <c r="G309" s="1958">
        <v>95.0</v>
      </c>
      <c r="H309" s="1958">
        <v>5.0</v>
      </c>
      <c r="I309" s="1958">
        <v>30.0</v>
      </c>
      <c r="J309" s="1958" t="s">
        <v>4194</v>
      </c>
      <c r="K309" s="1958">
        <v>0.0</v>
      </c>
      <c r="L309" s="1956" t="b">
        <v>0</v>
      </c>
      <c r="M309" s="1956" t="b">
        <v>1</v>
      </c>
      <c r="N309" s="1956" t="b">
        <v>0</v>
      </c>
      <c r="O309" s="1956" t="b">
        <v>0</v>
      </c>
      <c r="P309" s="1956" t="b">
        <v>1</v>
      </c>
      <c r="Q309" s="1956" t="b">
        <v>1</v>
      </c>
      <c r="R309" s="1956" t="b">
        <v>0</v>
      </c>
      <c r="S309" s="1956" t="b">
        <v>0</v>
      </c>
      <c r="T309" s="1956">
        <v>22.0</v>
      </c>
      <c r="U309" s="1956">
        <v>1.0</v>
      </c>
      <c r="V309" s="1954"/>
      <c r="W309" s="1954"/>
      <c r="X309" s="1954"/>
      <c r="Y309" s="1954"/>
      <c r="Z309" s="1954"/>
    </row>
    <row r="310">
      <c r="A310" s="1956">
        <v>308.0</v>
      </c>
      <c r="B310" s="1959" t="s">
        <v>982</v>
      </c>
      <c r="C310" s="1956" t="s">
        <v>4224</v>
      </c>
      <c r="D310" s="1956" t="s">
        <v>4198</v>
      </c>
      <c r="E310" s="1958">
        <v>150.0</v>
      </c>
      <c r="F310" s="1958" t="s">
        <v>3262</v>
      </c>
      <c r="G310" s="1958">
        <v>95.0</v>
      </c>
      <c r="H310" s="1958">
        <v>5.0</v>
      </c>
      <c r="I310" s="1958">
        <v>0.0</v>
      </c>
      <c r="J310" s="1958" t="s">
        <v>4194</v>
      </c>
      <c r="K310" s="1958">
        <v>0.0</v>
      </c>
      <c r="L310" s="1956" t="b">
        <v>0</v>
      </c>
      <c r="M310" s="1956" t="b">
        <v>1</v>
      </c>
      <c r="N310" s="1956" t="b">
        <v>0</v>
      </c>
      <c r="O310" s="1956" t="b">
        <v>0</v>
      </c>
      <c r="P310" s="1956" t="b">
        <v>1</v>
      </c>
      <c r="Q310" s="1956" t="b">
        <v>1</v>
      </c>
      <c r="R310" s="1956" t="b">
        <v>0</v>
      </c>
      <c r="S310" s="1956" t="b">
        <v>1</v>
      </c>
      <c r="T310" s="1956">
        <v>9.0</v>
      </c>
      <c r="U310" s="1956">
        <v>2.0</v>
      </c>
      <c r="V310" s="1954"/>
      <c r="W310" s="1954"/>
      <c r="X310" s="1954"/>
      <c r="Y310" s="1954"/>
      <c r="Z310" s="1954"/>
    </row>
    <row r="311">
      <c r="A311" s="1956">
        <v>309.0</v>
      </c>
      <c r="B311" s="1959" t="s">
        <v>1283</v>
      </c>
      <c r="C311" s="1956" t="s">
        <v>4349</v>
      </c>
      <c r="D311" s="1956" t="s">
        <v>4193</v>
      </c>
      <c r="E311" s="1958">
        <v>100.0</v>
      </c>
      <c r="F311" s="1958" t="s">
        <v>3438</v>
      </c>
      <c r="G311" s="1958">
        <v>100.0</v>
      </c>
      <c r="H311" s="1958">
        <v>10.0</v>
      </c>
      <c r="I311" s="1958">
        <v>20.0</v>
      </c>
      <c r="J311" s="1958" t="s">
        <v>4194</v>
      </c>
      <c r="K311" s="1958">
        <v>0.0</v>
      </c>
      <c r="L311" s="1956" t="b">
        <v>1</v>
      </c>
      <c r="M311" s="1956" t="b">
        <v>1</v>
      </c>
      <c r="N311" s="1956" t="b">
        <v>0</v>
      </c>
      <c r="O311" s="1956" t="b">
        <v>0</v>
      </c>
      <c r="P311" s="1956" t="b">
        <v>1</v>
      </c>
      <c r="Q311" s="1956" t="b">
        <v>1</v>
      </c>
      <c r="R311" s="1956" t="b">
        <v>0</v>
      </c>
      <c r="S311" s="1956" t="b">
        <v>0</v>
      </c>
      <c r="T311" s="1956">
        <v>18.0</v>
      </c>
      <c r="U311" s="1956">
        <v>0.0</v>
      </c>
      <c r="V311" s="1954"/>
      <c r="W311" s="1954"/>
      <c r="X311" s="1954"/>
      <c r="Y311" s="1954"/>
      <c r="Z311" s="1954"/>
    </row>
    <row r="312">
      <c r="A312" s="1956">
        <v>310.0</v>
      </c>
      <c r="B312" s="1959" t="s">
        <v>1108</v>
      </c>
      <c r="C312" s="1956" t="s">
        <v>4218</v>
      </c>
      <c r="D312" s="1956" t="s">
        <v>4193</v>
      </c>
      <c r="E312" s="1958">
        <v>40.0</v>
      </c>
      <c r="F312" s="1958" t="s">
        <v>3462</v>
      </c>
      <c r="G312" s="1958">
        <v>100.0</v>
      </c>
      <c r="H312" s="1958">
        <v>15.0</v>
      </c>
      <c r="I312" s="1958">
        <v>30.0</v>
      </c>
      <c r="J312" s="1958" t="s">
        <v>4194</v>
      </c>
      <c r="K312" s="1958">
        <v>0.0</v>
      </c>
      <c r="L312" s="1956" t="b">
        <v>1</v>
      </c>
      <c r="M312" s="1956" t="b">
        <v>1</v>
      </c>
      <c r="N312" s="1956" t="b">
        <v>0</v>
      </c>
      <c r="O312" s="1956" t="b">
        <v>0</v>
      </c>
      <c r="P312" s="1956" t="b">
        <v>1</v>
      </c>
      <c r="Q312" s="1956" t="b">
        <v>0</v>
      </c>
      <c r="R312" s="1956" t="b">
        <v>1</v>
      </c>
      <c r="S312" s="1956" t="b">
        <v>0</v>
      </c>
      <c r="T312" s="1956">
        <v>23.0</v>
      </c>
      <c r="U312" s="1956">
        <v>3.0</v>
      </c>
      <c r="V312" s="1954"/>
      <c r="W312" s="1954"/>
      <c r="X312" s="1954"/>
      <c r="Y312" s="1954"/>
      <c r="Z312" s="1954"/>
    </row>
    <row r="313">
      <c r="A313" s="1956">
        <v>311.0</v>
      </c>
      <c r="B313" s="1959" t="s">
        <v>1827</v>
      </c>
      <c r="C313" s="1956" t="s">
        <v>4401</v>
      </c>
      <c r="D313" s="1956" t="s">
        <v>4198</v>
      </c>
      <c r="E313" s="1958">
        <v>50.0</v>
      </c>
      <c r="F313" s="1958" t="s">
        <v>3241</v>
      </c>
      <c r="G313" s="1958">
        <v>100.0</v>
      </c>
      <c r="H313" s="1958">
        <v>10.0</v>
      </c>
      <c r="I313" s="1958">
        <v>0.0</v>
      </c>
      <c r="J313" s="1958" t="s">
        <v>4194</v>
      </c>
      <c r="K313" s="1958">
        <v>0.0</v>
      </c>
      <c r="L313" s="1956" t="b">
        <v>0</v>
      </c>
      <c r="M313" s="1956" t="b">
        <v>1</v>
      </c>
      <c r="N313" s="1956" t="b">
        <v>0</v>
      </c>
      <c r="O313" s="1956" t="b">
        <v>0</v>
      </c>
      <c r="P313" s="1956" t="b">
        <v>1</v>
      </c>
      <c r="Q313" s="1956" t="b">
        <v>1</v>
      </c>
      <c r="R313" s="1956" t="b">
        <v>0</v>
      </c>
      <c r="S313" s="1956" t="b">
        <v>0</v>
      </c>
      <c r="T313" s="1956">
        <v>4.0</v>
      </c>
      <c r="U313" s="1956">
        <v>3.0</v>
      </c>
      <c r="V313" s="1954"/>
      <c r="W313" s="1954"/>
      <c r="X313" s="1954"/>
      <c r="Y313" s="1954"/>
      <c r="Z313" s="1954"/>
    </row>
    <row r="314">
      <c r="A314" s="1956">
        <v>312.0</v>
      </c>
      <c r="B314" s="1959" t="s">
        <v>2559</v>
      </c>
      <c r="C314" s="1956" t="s">
        <v>4340</v>
      </c>
      <c r="D314" s="1956" t="s">
        <v>5</v>
      </c>
      <c r="E314" s="1958">
        <v>0.0</v>
      </c>
      <c r="F314" s="1958" t="s">
        <v>3245</v>
      </c>
      <c r="G314" s="1958">
        <v>0.0</v>
      </c>
      <c r="H314" s="1958">
        <v>1.0</v>
      </c>
      <c r="I314" s="1958">
        <v>0.0</v>
      </c>
      <c r="J314" s="1958" t="s">
        <v>4238</v>
      </c>
      <c r="K314" s="1958">
        <v>0.0</v>
      </c>
      <c r="L314" s="1956" t="b">
        <v>0</v>
      </c>
      <c r="M314" s="1956" t="b">
        <v>0</v>
      </c>
      <c r="N314" s="1956" t="b">
        <v>0</v>
      </c>
      <c r="O314" s="1956" t="b">
        <v>1</v>
      </c>
      <c r="P314" s="1956" t="b">
        <v>0</v>
      </c>
      <c r="Q314" s="1956" t="b">
        <v>0</v>
      </c>
      <c r="R314" s="1956" t="b">
        <v>0</v>
      </c>
      <c r="S314" s="1956" t="b">
        <v>0</v>
      </c>
      <c r="T314" s="1956">
        <v>8.0</v>
      </c>
      <c r="U314" s="1956">
        <v>3.0</v>
      </c>
      <c r="V314" s="1954"/>
      <c r="W314" s="1954"/>
      <c r="X314" s="1954"/>
      <c r="Y314" s="1954"/>
      <c r="Z314" s="1954"/>
    </row>
    <row r="315">
      <c r="A315" s="1956">
        <v>313.0</v>
      </c>
      <c r="B315" s="1959" t="s">
        <v>2096</v>
      </c>
      <c r="C315" s="1956" t="s">
        <v>4317</v>
      </c>
      <c r="D315" s="1956" t="s">
        <v>5</v>
      </c>
      <c r="E315" s="1958">
        <v>0.0</v>
      </c>
      <c r="F315" s="1958" t="s">
        <v>3645</v>
      </c>
      <c r="G315" s="1958">
        <v>100.0</v>
      </c>
      <c r="H315" s="1958">
        <v>3.0</v>
      </c>
      <c r="I315" s="1958">
        <v>0.0</v>
      </c>
      <c r="J315" s="1958" t="s">
        <v>4194</v>
      </c>
      <c r="K315" s="1958">
        <v>0.0</v>
      </c>
      <c r="L315" s="1956" t="b">
        <v>0</v>
      </c>
      <c r="M315" s="1956" t="b">
        <v>1</v>
      </c>
      <c r="N315" s="1956" t="b">
        <v>1</v>
      </c>
      <c r="O315" s="1956" t="b">
        <v>0</v>
      </c>
      <c r="P315" s="1956" t="b">
        <v>1</v>
      </c>
      <c r="Q315" s="1956" t="b">
        <v>0</v>
      </c>
      <c r="R315" s="1956" t="b">
        <v>1</v>
      </c>
      <c r="S315" s="1956" t="b">
        <v>0</v>
      </c>
      <c r="T315" s="1956">
        <v>19.0</v>
      </c>
      <c r="U315" s="1956">
        <v>3.0</v>
      </c>
      <c r="V315" s="1954"/>
      <c r="W315" s="1954"/>
      <c r="X315" s="1954"/>
      <c r="Y315" s="1954"/>
      <c r="Z315" s="1954"/>
    </row>
    <row r="316">
      <c r="A316" s="1956">
        <v>314.0</v>
      </c>
      <c r="B316" s="1959" t="s">
        <v>284</v>
      </c>
      <c r="C316" s="1956" t="s">
        <v>4195</v>
      </c>
      <c r="D316" s="1956" t="s">
        <v>4198</v>
      </c>
      <c r="E316" s="1958">
        <v>60.0</v>
      </c>
      <c r="F316" s="1958" t="s">
        <v>3260</v>
      </c>
      <c r="G316" s="1958">
        <v>100.0</v>
      </c>
      <c r="H316" s="1958">
        <v>25.0</v>
      </c>
      <c r="I316" s="1958">
        <v>0.0</v>
      </c>
      <c r="J316" s="1958" t="s">
        <v>4208</v>
      </c>
      <c r="K316" s="1958">
        <v>0.0</v>
      </c>
      <c r="L316" s="1956" t="b">
        <v>0</v>
      </c>
      <c r="M316" s="1956" t="b">
        <v>1</v>
      </c>
      <c r="N316" s="1956" t="b">
        <v>0</v>
      </c>
      <c r="O316" s="1956" t="b">
        <v>0</v>
      </c>
      <c r="P316" s="1956" t="b">
        <v>1</v>
      </c>
      <c r="Q316" s="1956" t="b">
        <v>1</v>
      </c>
      <c r="R316" s="1956" t="b">
        <v>0</v>
      </c>
      <c r="S316" s="1956" t="b">
        <v>0</v>
      </c>
      <c r="T316" s="1956">
        <v>5.0</v>
      </c>
      <c r="U316" s="1956">
        <v>0.0</v>
      </c>
      <c r="V316" s="1954"/>
      <c r="W316" s="1954"/>
      <c r="X316" s="1954"/>
      <c r="Y316" s="1954"/>
      <c r="Z316" s="1954"/>
    </row>
    <row r="317">
      <c r="A317" s="1956">
        <v>315.0</v>
      </c>
      <c r="B317" s="1959" t="s">
        <v>1813</v>
      </c>
      <c r="C317" s="1956" t="s">
        <v>4389</v>
      </c>
      <c r="D317" s="1956" t="s">
        <v>4198</v>
      </c>
      <c r="E317" s="1958">
        <v>120.0</v>
      </c>
      <c r="F317" s="1958" t="s">
        <v>3254</v>
      </c>
      <c r="G317" s="1958">
        <v>100.0</v>
      </c>
      <c r="H317" s="1958">
        <v>5.0</v>
      </c>
      <c r="I317" s="1958">
        <v>10.0</v>
      </c>
      <c r="J317" s="1958" t="s">
        <v>4194</v>
      </c>
      <c r="K317" s="1958">
        <v>0.0</v>
      </c>
      <c r="L317" s="1956" t="b">
        <v>0</v>
      </c>
      <c r="M317" s="1956" t="b">
        <v>1</v>
      </c>
      <c r="N317" s="1956" t="b">
        <v>0</v>
      </c>
      <c r="O317" s="1956" t="b">
        <v>0</v>
      </c>
      <c r="P317" s="1956" t="b">
        <v>1</v>
      </c>
      <c r="Q317" s="1956" t="b">
        <v>1</v>
      </c>
      <c r="R317" s="1956" t="b">
        <v>0</v>
      </c>
      <c r="S317" s="1956" t="b">
        <v>1</v>
      </c>
      <c r="T317" s="1956">
        <v>22.0</v>
      </c>
      <c r="U317" s="1956">
        <v>1.0</v>
      </c>
      <c r="V317" s="1954"/>
      <c r="W317" s="1954"/>
      <c r="X317" s="1954"/>
      <c r="Y317" s="1954"/>
      <c r="Z317" s="1954"/>
    </row>
    <row r="318">
      <c r="A318" s="1956">
        <v>316.0</v>
      </c>
      <c r="B318" s="1959" t="s">
        <v>4402</v>
      </c>
      <c r="C318" s="1956" t="s">
        <v>4326</v>
      </c>
      <c r="D318" s="1956" t="s">
        <v>5</v>
      </c>
      <c r="E318" s="1958">
        <v>0.0</v>
      </c>
      <c r="F318" s="1958" t="s">
        <v>3241</v>
      </c>
      <c r="G318" s="1958">
        <v>0.0</v>
      </c>
      <c r="H318" s="1958">
        <v>40.0</v>
      </c>
      <c r="I318" s="1958">
        <v>0.0</v>
      </c>
      <c r="J318" s="1958" t="s">
        <v>4194</v>
      </c>
      <c r="K318" s="1958">
        <v>0.0</v>
      </c>
      <c r="L318" s="1956" t="b">
        <v>0</v>
      </c>
      <c r="M318" s="1956" t="b">
        <v>1</v>
      </c>
      <c r="N318" s="1956" t="b">
        <v>0</v>
      </c>
      <c r="O318" s="1956" t="b">
        <v>0</v>
      </c>
      <c r="P318" s="1956" t="b">
        <v>1</v>
      </c>
      <c r="Q318" s="1956" t="b">
        <v>0</v>
      </c>
      <c r="R318" s="1956" t="b">
        <v>1</v>
      </c>
      <c r="S318" s="1956" t="b">
        <v>0</v>
      </c>
      <c r="T318" s="1956">
        <v>20.0</v>
      </c>
      <c r="U318" s="1956">
        <v>3.0</v>
      </c>
      <c r="V318" s="1954"/>
      <c r="W318" s="1954"/>
      <c r="X318" s="1954"/>
      <c r="Y318" s="1954"/>
      <c r="Z318" s="1954"/>
    </row>
    <row r="319">
      <c r="A319" s="1956">
        <v>317.0</v>
      </c>
      <c r="B319" s="1959" t="s">
        <v>375</v>
      </c>
      <c r="C319" s="1956" t="s">
        <v>4242</v>
      </c>
      <c r="D319" s="1956" t="s">
        <v>4193</v>
      </c>
      <c r="E319" s="1958">
        <v>70.0</v>
      </c>
      <c r="F319" s="1958" t="s">
        <v>3418</v>
      </c>
      <c r="G319" s="1958">
        <v>100.0</v>
      </c>
      <c r="H319" s="1958">
        <v>10.0</v>
      </c>
      <c r="I319" s="1958">
        <v>100.0</v>
      </c>
      <c r="J319" s="1958" t="s">
        <v>4194</v>
      </c>
      <c r="K319" s="1958">
        <v>0.0</v>
      </c>
      <c r="L319" s="1956" t="b">
        <v>0</v>
      </c>
      <c r="M319" s="1956" t="b">
        <v>1</v>
      </c>
      <c r="N319" s="1956" t="b">
        <v>0</v>
      </c>
      <c r="O319" s="1956" t="b">
        <v>0</v>
      </c>
      <c r="P319" s="1956" t="b">
        <v>1</v>
      </c>
      <c r="Q319" s="1956" t="b">
        <v>0</v>
      </c>
      <c r="R319" s="1956" t="b">
        <v>0</v>
      </c>
      <c r="S319" s="1956" t="b">
        <v>0</v>
      </c>
      <c r="T319" s="1956">
        <v>2.0</v>
      </c>
      <c r="U319" s="1956">
        <v>3.0</v>
      </c>
      <c r="V319" s="1954"/>
      <c r="W319" s="1954"/>
      <c r="X319" s="1954"/>
      <c r="Y319" s="1954"/>
      <c r="Z319" s="1954"/>
    </row>
    <row r="320">
      <c r="A320" s="1956">
        <v>318.0</v>
      </c>
      <c r="B320" s="1959" t="s">
        <v>1745</v>
      </c>
      <c r="C320" s="1956" t="s">
        <v>4357</v>
      </c>
      <c r="D320" s="1956" t="s">
        <v>4198</v>
      </c>
      <c r="E320" s="1958">
        <v>80.0</v>
      </c>
      <c r="F320" s="1958" t="s">
        <v>3271</v>
      </c>
      <c r="G320" s="1958">
        <v>0.0</v>
      </c>
      <c r="H320" s="1958">
        <v>5.0</v>
      </c>
      <c r="I320" s="1958">
        <v>10.0</v>
      </c>
      <c r="J320" s="1958" t="s">
        <v>4194</v>
      </c>
      <c r="K320" s="1958">
        <v>0.0</v>
      </c>
      <c r="L320" s="1956" t="b">
        <v>0</v>
      </c>
      <c r="M320" s="1956" t="b">
        <v>1</v>
      </c>
      <c r="N320" s="1956" t="b">
        <v>0</v>
      </c>
      <c r="O320" s="1956" t="b">
        <v>0</v>
      </c>
      <c r="P320" s="1956" t="b">
        <v>1</v>
      </c>
      <c r="Q320" s="1956" t="b">
        <v>1</v>
      </c>
      <c r="R320" s="1956" t="b">
        <v>0</v>
      </c>
      <c r="S320" s="1956" t="b">
        <v>0</v>
      </c>
      <c r="T320" s="1956">
        <v>4.0</v>
      </c>
      <c r="U320" s="1956">
        <v>1.0</v>
      </c>
      <c r="V320" s="1954"/>
      <c r="W320" s="1954"/>
      <c r="X320" s="1954"/>
      <c r="Y320" s="1954"/>
      <c r="Z320" s="1954"/>
    </row>
    <row r="321">
      <c r="A321" s="1956">
        <v>319.0</v>
      </c>
      <c r="B321" s="1959" t="s">
        <v>2409</v>
      </c>
      <c r="C321" s="1956" t="s">
        <v>4317</v>
      </c>
      <c r="D321" s="1956" t="s">
        <v>5</v>
      </c>
      <c r="E321" s="1958">
        <v>0.0</v>
      </c>
      <c r="F321" s="1958" t="s">
        <v>3438</v>
      </c>
      <c r="G321" s="1958">
        <v>100.0</v>
      </c>
      <c r="H321" s="1958">
        <v>3.0</v>
      </c>
      <c r="I321" s="1958">
        <v>0.0</v>
      </c>
      <c r="J321" s="1958" t="s">
        <v>4208</v>
      </c>
      <c r="K321" s="1958">
        <v>0.0</v>
      </c>
      <c r="L321" s="1956" t="b">
        <v>0</v>
      </c>
      <c r="M321" s="1956" t="b">
        <v>1</v>
      </c>
      <c r="N321" s="1956" t="b">
        <v>1</v>
      </c>
      <c r="O321" s="1956" t="b">
        <v>0</v>
      </c>
      <c r="P321" s="1956" t="b">
        <v>1</v>
      </c>
      <c r="Q321" s="1956" t="b">
        <v>0</v>
      </c>
      <c r="R321" s="1956" t="b">
        <v>0</v>
      </c>
      <c r="S321" s="1956" t="b">
        <v>0</v>
      </c>
      <c r="T321" s="1956">
        <v>10.0</v>
      </c>
      <c r="U321" s="1956">
        <v>3.0</v>
      </c>
      <c r="V321" s="1954"/>
      <c r="W321" s="1954"/>
      <c r="X321" s="1954"/>
      <c r="Y321" s="1954"/>
      <c r="Z321" s="1954"/>
    </row>
    <row r="322">
      <c r="A322" s="1956">
        <v>320.0</v>
      </c>
      <c r="B322" s="1959" t="s">
        <v>440</v>
      </c>
      <c r="C322" s="1956" t="s">
        <v>4229</v>
      </c>
      <c r="D322" s="1956" t="s">
        <v>5</v>
      </c>
      <c r="E322" s="1958">
        <v>0.0</v>
      </c>
      <c r="F322" s="1958" t="s">
        <v>3245</v>
      </c>
      <c r="G322" s="1958">
        <v>70.0</v>
      </c>
      <c r="H322" s="1958">
        <v>15.0</v>
      </c>
      <c r="I322" s="1958">
        <v>0.0</v>
      </c>
      <c r="J322" s="1958" t="s">
        <v>4194</v>
      </c>
      <c r="K322" s="1958">
        <v>0.0</v>
      </c>
      <c r="L322" s="1956" t="b">
        <v>0</v>
      </c>
      <c r="M322" s="1956" t="b">
        <v>1</v>
      </c>
      <c r="N322" s="1956" t="b">
        <v>1</v>
      </c>
      <c r="O322" s="1956" t="b">
        <v>0</v>
      </c>
      <c r="P322" s="1956" t="b">
        <v>1</v>
      </c>
      <c r="Q322" s="1956" t="b">
        <v>0</v>
      </c>
      <c r="R322" s="1956" t="b">
        <v>0</v>
      </c>
      <c r="S322" s="1956" t="b">
        <v>0</v>
      </c>
      <c r="T322" s="1956">
        <v>19.0</v>
      </c>
      <c r="U322" s="1956">
        <v>3.0</v>
      </c>
      <c r="V322" s="1954"/>
      <c r="W322" s="1954"/>
      <c r="X322" s="1954"/>
      <c r="Y322" s="1954"/>
      <c r="Z322" s="1954"/>
    </row>
    <row r="323">
      <c r="A323" s="1956">
        <v>321.0</v>
      </c>
      <c r="B323" s="1959" t="s">
        <v>829</v>
      </c>
      <c r="C323" s="1956" t="s">
        <v>4403</v>
      </c>
      <c r="D323" s="1956" t="s">
        <v>5</v>
      </c>
      <c r="E323" s="1958">
        <v>0.0</v>
      </c>
      <c r="F323" s="1958" t="s">
        <v>3241</v>
      </c>
      <c r="G323" s="1958">
        <v>100.0</v>
      </c>
      <c r="H323" s="1958">
        <v>6.0</v>
      </c>
      <c r="I323" s="1958">
        <v>0.0</v>
      </c>
      <c r="J323" s="1958" t="s">
        <v>4194</v>
      </c>
      <c r="K323" s="1958">
        <v>0.0</v>
      </c>
      <c r="L323" s="1956" t="b">
        <v>0</v>
      </c>
      <c r="M323" s="1956" t="b">
        <v>1</v>
      </c>
      <c r="N323" s="1956" t="b">
        <v>1</v>
      </c>
      <c r="O323" s="1956" t="b">
        <v>0</v>
      </c>
      <c r="P323" s="1956" t="b">
        <v>1</v>
      </c>
      <c r="Q323" s="1956" t="b">
        <v>0</v>
      </c>
      <c r="R323" s="1956" t="b">
        <v>1</v>
      </c>
      <c r="S323" s="1956" t="b">
        <v>0</v>
      </c>
      <c r="T323" s="1956">
        <v>19.0</v>
      </c>
      <c r="U323" s="1956">
        <v>2.0</v>
      </c>
      <c r="V323" s="1954"/>
      <c r="W323" s="1954"/>
      <c r="X323" s="1954"/>
      <c r="Y323" s="1954"/>
      <c r="Z323" s="1954"/>
    </row>
    <row r="324">
      <c r="A324" s="1956">
        <v>322.0</v>
      </c>
      <c r="B324" s="1959" t="s">
        <v>1222</v>
      </c>
      <c r="C324" s="1956" t="s">
        <v>4363</v>
      </c>
      <c r="D324" s="1956" t="s">
        <v>5</v>
      </c>
      <c r="E324" s="1958">
        <v>0.0</v>
      </c>
      <c r="F324" s="1958" t="s">
        <v>473</v>
      </c>
      <c r="G324" s="1958">
        <v>0.0</v>
      </c>
      <c r="H324" s="1958">
        <v>6.0</v>
      </c>
      <c r="I324" s="1958">
        <v>0.0</v>
      </c>
      <c r="J324" s="1958" t="s">
        <v>4210</v>
      </c>
      <c r="K324" s="1958">
        <v>0.0</v>
      </c>
      <c r="L324" s="1956" t="b">
        <v>0</v>
      </c>
      <c r="M324" s="1956" t="b">
        <v>0</v>
      </c>
      <c r="N324" s="1956" t="b">
        <v>0</v>
      </c>
      <c r="O324" s="1956" t="b">
        <v>1</v>
      </c>
      <c r="P324" s="1956" t="b">
        <v>0</v>
      </c>
      <c r="Q324" s="1956" t="b">
        <v>0</v>
      </c>
      <c r="R324" s="1956" t="b">
        <v>0</v>
      </c>
      <c r="S324" s="1956" t="b">
        <v>1</v>
      </c>
      <c r="T324" s="1956">
        <v>11.0</v>
      </c>
      <c r="U324" s="1956">
        <v>0.0</v>
      </c>
      <c r="V324" s="1954"/>
      <c r="W324" s="1954"/>
      <c r="X324" s="1954"/>
      <c r="Y324" s="1954"/>
      <c r="Z324" s="1954"/>
    </row>
    <row r="325">
      <c r="A325" s="1956">
        <v>323.0</v>
      </c>
      <c r="B325" s="1959" t="s">
        <v>954</v>
      </c>
      <c r="C325" s="1956" t="s">
        <v>4404</v>
      </c>
      <c r="D325" s="1956" t="s">
        <v>4198</v>
      </c>
      <c r="E325" s="1958">
        <v>150.0</v>
      </c>
      <c r="F325" s="1958" t="s">
        <v>3262</v>
      </c>
      <c r="G325" s="1958">
        <v>100.0</v>
      </c>
      <c r="H325" s="1958">
        <v>5.0</v>
      </c>
      <c r="I325" s="1958">
        <v>0.0</v>
      </c>
      <c r="J325" s="1958" t="s">
        <v>4208</v>
      </c>
      <c r="K325" s="1958">
        <v>0.0</v>
      </c>
      <c r="L325" s="1956" t="b">
        <v>0</v>
      </c>
      <c r="M325" s="1956" t="b">
        <v>1</v>
      </c>
      <c r="N325" s="1956" t="b">
        <v>0</v>
      </c>
      <c r="O325" s="1956" t="b">
        <v>0</v>
      </c>
      <c r="P325" s="1956" t="b">
        <v>1</v>
      </c>
      <c r="Q325" s="1956" t="b">
        <v>0</v>
      </c>
      <c r="R325" s="1956" t="b">
        <v>0</v>
      </c>
      <c r="S325" s="1956" t="b">
        <v>0</v>
      </c>
      <c r="T325" s="1956">
        <v>22.0</v>
      </c>
      <c r="U325" s="1956">
        <v>1.0</v>
      </c>
      <c r="V325" s="1954"/>
      <c r="W325" s="1954"/>
      <c r="X325" s="1954"/>
      <c r="Y325" s="1954"/>
      <c r="Z325" s="1954"/>
    </row>
    <row r="326">
      <c r="A326" s="1956">
        <v>324.0</v>
      </c>
      <c r="B326" s="1959" t="s">
        <v>470</v>
      </c>
      <c r="C326" s="1956" t="s">
        <v>4241</v>
      </c>
      <c r="D326" s="1956" t="s">
        <v>4198</v>
      </c>
      <c r="E326" s="1958">
        <v>95.0</v>
      </c>
      <c r="F326" s="1958" t="s">
        <v>3271</v>
      </c>
      <c r="G326" s="1958">
        <v>100.0</v>
      </c>
      <c r="H326" s="1958">
        <v>15.0</v>
      </c>
      <c r="I326" s="1958">
        <v>10.0</v>
      </c>
      <c r="J326" s="1958" t="s">
        <v>4194</v>
      </c>
      <c r="K326" s="1958">
        <v>0.0</v>
      </c>
      <c r="L326" s="1956" t="b">
        <v>0</v>
      </c>
      <c r="M326" s="1956" t="b">
        <v>1</v>
      </c>
      <c r="N326" s="1956" t="b">
        <v>0</v>
      </c>
      <c r="O326" s="1956" t="b">
        <v>0</v>
      </c>
      <c r="P326" s="1956" t="b">
        <v>1</v>
      </c>
      <c r="Q326" s="1956" t="b">
        <v>1</v>
      </c>
      <c r="R326" s="1956" t="b">
        <v>0</v>
      </c>
      <c r="S326" s="1956" t="b">
        <v>0</v>
      </c>
      <c r="T326" s="1956">
        <v>4.0</v>
      </c>
      <c r="U326" s="1956">
        <v>1.0</v>
      </c>
      <c r="V326" s="1954"/>
      <c r="W326" s="1954"/>
      <c r="X326" s="1954"/>
      <c r="Y326" s="1954"/>
      <c r="Z326" s="1954"/>
    </row>
    <row r="327">
      <c r="A327" s="1956">
        <v>325.0</v>
      </c>
      <c r="B327" s="1959" t="s">
        <v>1070</v>
      </c>
      <c r="C327" s="1956" t="s">
        <v>4243</v>
      </c>
      <c r="D327" s="1956" t="s">
        <v>4193</v>
      </c>
      <c r="E327" s="1958">
        <v>95.0</v>
      </c>
      <c r="F327" s="1958" t="s">
        <v>3462</v>
      </c>
      <c r="G327" s="1958">
        <v>0.0</v>
      </c>
      <c r="H327" s="1958">
        <v>20.0</v>
      </c>
      <c r="I327" s="1958">
        <v>0.0</v>
      </c>
      <c r="J327" s="1958" t="s">
        <v>4194</v>
      </c>
      <c r="K327" s="1958">
        <v>0.0</v>
      </c>
      <c r="L327" s="1956" t="b">
        <v>1</v>
      </c>
      <c r="M327" s="1956" t="b">
        <v>1</v>
      </c>
      <c r="N327" s="1956" t="b">
        <v>0</v>
      </c>
      <c r="O327" s="1956" t="b">
        <v>0</v>
      </c>
      <c r="P327" s="1956" t="b">
        <v>1</v>
      </c>
      <c r="Q327" s="1956" t="b">
        <v>1</v>
      </c>
      <c r="R327" s="1956" t="b">
        <v>0</v>
      </c>
      <c r="S327" s="1956" t="b">
        <v>0</v>
      </c>
      <c r="T327" s="1956">
        <v>17.0</v>
      </c>
      <c r="U327" s="1956">
        <v>3.0</v>
      </c>
      <c r="V327" s="1954"/>
      <c r="W327" s="1954"/>
      <c r="X327" s="1954"/>
      <c r="Y327" s="1954"/>
      <c r="Z327" s="1954"/>
    </row>
    <row r="328">
      <c r="A328" s="1956">
        <v>326.0</v>
      </c>
      <c r="B328" s="1959" t="s">
        <v>550</v>
      </c>
      <c r="C328" s="1956" t="s">
        <v>4218</v>
      </c>
      <c r="D328" s="1956" t="s">
        <v>4198</v>
      </c>
      <c r="E328" s="1958">
        <v>90.0</v>
      </c>
      <c r="F328" s="1958" t="s">
        <v>473</v>
      </c>
      <c r="G328" s="1958">
        <v>100.0</v>
      </c>
      <c r="H328" s="1958">
        <v>30.0</v>
      </c>
      <c r="I328" s="1958">
        <v>10.0</v>
      </c>
      <c r="J328" s="1958" t="s">
        <v>4194</v>
      </c>
      <c r="K328" s="1958">
        <v>0.0</v>
      </c>
      <c r="L328" s="1956" t="b">
        <v>0</v>
      </c>
      <c r="M328" s="1956" t="b">
        <v>1</v>
      </c>
      <c r="N328" s="1956" t="b">
        <v>0</v>
      </c>
      <c r="O328" s="1956" t="b">
        <v>0</v>
      </c>
      <c r="P328" s="1956" t="b">
        <v>1</v>
      </c>
      <c r="Q328" s="1956" t="b">
        <v>0</v>
      </c>
      <c r="R328" s="1956" t="b">
        <v>0</v>
      </c>
      <c r="S328" s="1956" t="b">
        <v>0</v>
      </c>
      <c r="T328" s="1956">
        <v>17.0</v>
      </c>
      <c r="U328" s="1956">
        <v>0.0</v>
      </c>
      <c r="V328" s="1954"/>
      <c r="W328" s="1954"/>
      <c r="X328" s="1954"/>
      <c r="Y328" s="1954"/>
      <c r="Z328" s="1954"/>
    </row>
    <row r="329">
      <c r="A329" s="1956">
        <v>327.0</v>
      </c>
      <c r="B329" s="1959" t="s">
        <v>865</v>
      </c>
      <c r="C329" s="1956" t="s">
        <v>4211</v>
      </c>
      <c r="D329" s="1956" t="s">
        <v>4193</v>
      </c>
      <c r="E329" s="1958">
        <v>95.0</v>
      </c>
      <c r="F329" s="1958" t="s">
        <v>3373</v>
      </c>
      <c r="G329" s="1958">
        <v>100.0</v>
      </c>
      <c r="H329" s="1958">
        <v>15.0</v>
      </c>
      <c r="I329" s="1958">
        <v>0.0</v>
      </c>
      <c r="J329" s="1958" t="s">
        <v>4194</v>
      </c>
      <c r="K329" s="1958">
        <v>0.0</v>
      </c>
      <c r="L329" s="1956" t="b">
        <v>1</v>
      </c>
      <c r="M329" s="1956" t="b">
        <v>1</v>
      </c>
      <c r="N329" s="1956" t="b">
        <v>0</v>
      </c>
      <c r="O329" s="1956" t="b">
        <v>0</v>
      </c>
      <c r="P329" s="1956" t="b">
        <v>1</v>
      </c>
      <c r="Q329" s="1956" t="b">
        <v>1</v>
      </c>
      <c r="R329" s="1956" t="b">
        <v>0</v>
      </c>
      <c r="S329" s="1956" t="b">
        <v>1</v>
      </c>
      <c r="T329" s="1956">
        <v>17.0</v>
      </c>
      <c r="U329" s="1956">
        <v>0.0</v>
      </c>
      <c r="V329" s="1954"/>
      <c r="W329" s="1954"/>
      <c r="X329" s="1954"/>
      <c r="Y329" s="1954"/>
      <c r="Z329" s="1954"/>
    </row>
    <row r="330">
      <c r="A330" s="1956">
        <v>328.0</v>
      </c>
      <c r="B330" s="1959" t="s">
        <v>350</v>
      </c>
      <c r="C330" s="1956" t="s">
        <v>4204</v>
      </c>
      <c r="D330" s="1956" t="s">
        <v>4193</v>
      </c>
      <c r="E330" s="1958">
        <v>90.0</v>
      </c>
      <c r="F330" s="1958" t="s">
        <v>3312</v>
      </c>
      <c r="G330" s="1958">
        <v>100.0</v>
      </c>
      <c r="H330" s="1958">
        <v>15.0</v>
      </c>
      <c r="I330" s="1958">
        <v>0.0</v>
      </c>
      <c r="J330" s="1958" t="s">
        <v>4194</v>
      </c>
      <c r="K330" s="1958">
        <v>0.0</v>
      </c>
      <c r="L330" s="1956" t="b">
        <v>0</v>
      </c>
      <c r="M330" s="1956" t="b">
        <v>1</v>
      </c>
      <c r="N330" s="1956" t="b">
        <v>0</v>
      </c>
      <c r="O330" s="1956" t="b">
        <v>0</v>
      </c>
      <c r="P330" s="1956" t="b">
        <v>1</v>
      </c>
      <c r="Q330" s="1956" t="b">
        <v>1</v>
      </c>
      <c r="R330" s="1956" t="b">
        <v>0</v>
      </c>
      <c r="S330" s="1956" t="b">
        <v>0</v>
      </c>
      <c r="T330" s="1956">
        <v>21.0</v>
      </c>
      <c r="U330" s="1956">
        <v>3.0</v>
      </c>
      <c r="V330" s="1954"/>
      <c r="W330" s="1954"/>
      <c r="X330" s="1954"/>
      <c r="Y330" s="1954"/>
      <c r="Z330" s="1954"/>
    </row>
    <row r="331">
      <c r="A331" s="1956">
        <v>329.0</v>
      </c>
      <c r="B331" s="1959" t="s">
        <v>821</v>
      </c>
      <c r="C331" s="1956" t="s">
        <v>4240</v>
      </c>
      <c r="D331" s="1956" t="s">
        <v>4198</v>
      </c>
      <c r="E331" s="1958">
        <v>70.0</v>
      </c>
      <c r="F331" s="1958" t="s">
        <v>3450</v>
      </c>
      <c r="G331" s="1958">
        <v>50.0</v>
      </c>
      <c r="H331" s="1958">
        <v>5.0</v>
      </c>
      <c r="I331" s="1958">
        <v>100.0</v>
      </c>
      <c r="J331" s="1958" t="s">
        <v>4194</v>
      </c>
      <c r="K331" s="1958">
        <v>0.0</v>
      </c>
      <c r="L331" s="1956" t="b">
        <v>0</v>
      </c>
      <c r="M331" s="1956" t="b">
        <v>1</v>
      </c>
      <c r="N331" s="1956" t="b">
        <v>0</v>
      </c>
      <c r="O331" s="1956" t="b">
        <v>0</v>
      </c>
      <c r="P331" s="1956" t="b">
        <v>1</v>
      </c>
      <c r="Q331" s="1956" t="b">
        <v>0</v>
      </c>
      <c r="R331" s="1956" t="b">
        <v>0</v>
      </c>
      <c r="S331" s="1956" t="b">
        <v>0</v>
      </c>
      <c r="T331" s="1956">
        <v>9.0</v>
      </c>
      <c r="U331" s="1956">
        <v>1.0</v>
      </c>
      <c r="V331" s="1954"/>
      <c r="W331" s="1954"/>
      <c r="X331" s="1954"/>
      <c r="Y331" s="1954"/>
      <c r="Z331" s="1954"/>
    </row>
    <row r="332">
      <c r="A332" s="1956">
        <v>330.0</v>
      </c>
      <c r="B332" s="1959" t="s">
        <v>140</v>
      </c>
      <c r="C332" s="1956" t="s">
        <v>4322</v>
      </c>
      <c r="D332" s="1956" t="s">
        <v>4198</v>
      </c>
      <c r="E332" s="1958">
        <v>95.0</v>
      </c>
      <c r="F332" s="1958" t="s">
        <v>3262</v>
      </c>
      <c r="G332" s="1958">
        <v>100.0</v>
      </c>
      <c r="H332" s="1958">
        <v>10.0</v>
      </c>
      <c r="I332" s="1958">
        <v>30.0</v>
      </c>
      <c r="J332" s="1958" t="s">
        <v>4208</v>
      </c>
      <c r="K332" s="1958">
        <v>0.0</v>
      </c>
      <c r="L332" s="1956" t="b">
        <v>0</v>
      </c>
      <c r="M332" s="1956" t="b">
        <v>1</v>
      </c>
      <c r="N332" s="1956" t="b">
        <v>0</v>
      </c>
      <c r="O332" s="1956" t="b">
        <v>0</v>
      </c>
      <c r="P332" s="1956" t="b">
        <v>1</v>
      </c>
      <c r="Q332" s="1956" t="b">
        <v>1</v>
      </c>
      <c r="R332" s="1956" t="b">
        <v>0</v>
      </c>
      <c r="S332" s="1956" t="b">
        <v>0</v>
      </c>
      <c r="T332" s="1956">
        <v>18.0</v>
      </c>
      <c r="U332" s="1956">
        <v>4.0</v>
      </c>
      <c r="V332" s="1954"/>
      <c r="W332" s="1954"/>
      <c r="X332" s="1954"/>
      <c r="Y332" s="1954"/>
      <c r="Z332" s="1954"/>
    </row>
    <row r="333">
      <c r="A333" s="1956">
        <v>331.0</v>
      </c>
      <c r="B333" s="1959" t="s">
        <v>742</v>
      </c>
      <c r="C333" s="1956" t="s">
        <v>4221</v>
      </c>
      <c r="D333" s="1956" t="s">
        <v>4193</v>
      </c>
      <c r="E333" s="1958">
        <v>25.0</v>
      </c>
      <c r="F333" s="1958" t="s">
        <v>3245</v>
      </c>
      <c r="G333" s="1958">
        <v>100.0</v>
      </c>
      <c r="H333" s="1958">
        <v>30.0</v>
      </c>
      <c r="I333" s="1958">
        <v>0.0</v>
      </c>
      <c r="J333" s="1958" t="s">
        <v>4194</v>
      </c>
      <c r="K333" s="1958">
        <v>0.0</v>
      </c>
      <c r="L333" s="1956" t="b">
        <v>0</v>
      </c>
      <c r="M333" s="1956" t="b">
        <v>1</v>
      </c>
      <c r="N333" s="1956" t="b">
        <v>0</v>
      </c>
      <c r="O333" s="1956" t="b">
        <v>0</v>
      </c>
      <c r="P333" s="1956" t="b">
        <v>1</v>
      </c>
      <c r="Q333" s="1956" t="b">
        <v>1</v>
      </c>
      <c r="R333" s="1956" t="b">
        <v>1</v>
      </c>
      <c r="S333" s="1956" t="b">
        <v>0</v>
      </c>
      <c r="T333" s="1956">
        <v>7.0</v>
      </c>
      <c r="U333" s="1956">
        <v>0.0</v>
      </c>
      <c r="V333" s="1954"/>
      <c r="W333" s="1954"/>
      <c r="X333" s="1954"/>
      <c r="Y333" s="1954"/>
      <c r="Z333" s="1954"/>
    </row>
    <row r="334">
      <c r="A334" s="1956">
        <v>332.0</v>
      </c>
      <c r="B334" s="1959" t="s">
        <v>251</v>
      </c>
      <c r="C334" s="1956" t="s">
        <v>4243</v>
      </c>
      <c r="D334" s="1956" t="s">
        <v>4193</v>
      </c>
      <c r="E334" s="1958">
        <v>60.0</v>
      </c>
      <c r="F334" s="1958" t="s">
        <v>3260</v>
      </c>
      <c r="G334" s="1958">
        <v>0.0</v>
      </c>
      <c r="H334" s="1958">
        <v>20.0</v>
      </c>
      <c r="I334" s="1958">
        <v>0.0</v>
      </c>
      <c r="J334" s="1958" t="s">
        <v>4194</v>
      </c>
      <c r="K334" s="1958">
        <v>0.0</v>
      </c>
      <c r="L334" s="1956" t="b">
        <v>1</v>
      </c>
      <c r="M334" s="1956" t="b">
        <v>1</v>
      </c>
      <c r="N334" s="1956" t="b">
        <v>0</v>
      </c>
      <c r="O334" s="1956" t="b">
        <v>0</v>
      </c>
      <c r="P334" s="1956" t="b">
        <v>1</v>
      </c>
      <c r="Q334" s="1956" t="b">
        <v>1</v>
      </c>
      <c r="R334" s="1956" t="b">
        <v>0</v>
      </c>
      <c r="S334" s="1956" t="b">
        <v>0</v>
      </c>
      <c r="T334" s="1956">
        <v>17.0</v>
      </c>
      <c r="U334" s="1956">
        <v>0.0</v>
      </c>
      <c r="V334" s="1954"/>
      <c r="W334" s="1954"/>
      <c r="X334" s="1954"/>
      <c r="Y334" s="1954"/>
      <c r="Z334" s="1954"/>
    </row>
    <row r="335">
      <c r="A335" s="1956">
        <v>333.0</v>
      </c>
      <c r="B335" s="1959" t="s">
        <v>663</v>
      </c>
      <c r="C335" s="1956" t="s">
        <v>4221</v>
      </c>
      <c r="D335" s="1956" t="s">
        <v>4193</v>
      </c>
      <c r="E335" s="1958">
        <v>25.0</v>
      </c>
      <c r="F335" s="1958" t="s">
        <v>3450</v>
      </c>
      <c r="G335" s="1958">
        <v>100.0</v>
      </c>
      <c r="H335" s="1958">
        <v>30.0</v>
      </c>
      <c r="I335" s="1958">
        <v>0.0</v>
      </c>
      <c r="J335" s="1958" t="s">
        <v>4194</v>
      </c>
      <c r="K335" s="1958">
        <v>0.0</v>
      </c>
      <c r="L335" s="1956" t="b">
        <v>0</v>
      </c>
      <c r="M335" s="1956" t="b">
        <v>1</v>
      </c>
      <c r="N335" s="1956" t="b">
        <v>0</v>
      </c>
      <c r="O335" s="1956" t="b">
        <v>0</v>
      </c>
      <c r="P335" s="1956" t="b">
        <v>1</v>
      </c>
      <c r="Q335" s="1956" t="b">
        <v>1</v>
      </c>
      <c r="R335" s="1956" t="b">
        <v>1</v>
      </c>
      <c r="S335" s="1956" t="b">
        <v>0</v>
      </c>
      <c r="T335" s="1956">
        <v>7.0</v>
      </c>
      <c r="U335" s="1956">
        <v>1.0</v>
      </c>
      <c r="V335" s="1954"/>
      <c r="W335" s="1954"/>
      <c r="X335" s="1954"/>
      <c r="Y335" s="1954"/>
      <c r="Z335" s="1954"/>
    </row>
    <row r="336">
      <c r="A336" s="1956">
        <v>334.0</v>
      </c>
      <c r="B336" s="1959" t="s">
        <v>210</v>
      </c>
      <c r="C336" s="1956" t="s">
        <v>4277</v>
      </c>
      <c r="D336" s="1956" t="s">
        <v>5</v>
      </c>
      <c r="E336" s="1958">
        <v>0.0</v>
      </c>
      <c r="F336" s="1958" t="s">
        <v>3438</v>
      </c>
      <c r="G336" s="1958">
        <v>0.0</v>
      </c>
      <c r="H336" s="1958">
        <v>3.0</v>
      </c>
      <c r="I336" s="1958">
        <v>0.0</v>
      </c>
      <c r="J336" s="1958" t="s">
        <v>4210</v>
      </c>
      <c r="K336" s="1958">
        <v>0.0</v>
      </c>
      <c r="L336" s="1956" t="b">
        <v>0</v>
      </c>
      <c r="M336" s="1956" t="b">
        <v>0</v>
      </c>
      <c r="N336" s="1956" t="b">
        <v>0</v>
      </c>
      <c r="O336" s="1956" t="b">
        <v>1</v>
      </c>
      <c r="P336" s="1956" t="b">
        <v>0</v>
      </c>
      <c r="Q336" s="1956" t="b">
        <v>0</v>
      </c>
      <c r="R336" s="1956" t="b">
        <v>1</v>
      </c>
      <c r="S336" s="1956" t="b">
        <v>0</v>
      </c>
      <c r="T336" s="1956">
        <v>13.0</v>
      </c>
      <c r="U336" s="1956">
        <v>4.0</v>
      </c>
      <c r="V336" s="1954"/>
      <c r="W336" s="1954"/>
      <c r="X336" s="1954"/>
      <c r="Y336" s="1954"/>
      <c r="Z336" s="1954"/>
    </row>
    <row r="337">
      <c r="A337" s="1956">
        <v>335.0</v>
      </c>
      <c r="B337" s="1959" t="s">
        <v>1216</v>
      </c>
      <c r="C337" s="1956" t="s">
        <v>4307</v>
      </c>
      <c r="D337" s="1956" t="s">
        <v>5</v>
      </c>
      <c r="E337" s="1958">
        <v>0.0</v>
      </c>
      <c r="F337" s="1958" t="s">
        <v>3241</v>
      </c>
      <c r="G337" s="1958">
        <v>0.0</v>
      </c>
      <c r="H337" s="1958">
        <v>5.0</v>
      </c>
      <c r="I337" s="1958">
        <v>0.0</v>
      </c>
      <c r="J337" s="1958" t="s">
        <v>4194</v>
      </c>
      <c r="K337" s="1958">
        <v>7.0</v>
      </c>
      <c r="L337" s="1956" t="b">
        <v>0</v>
      </c>
      <c r="M337" s="1956" t="b">
        <v>1</v>
      </c>
      <c r="N337" s="1956" t="b">
        <v>1</v>
      </c>
      <c r="O337" s="1956" t="b">
        <v>0</v>
      </c>
      <c r="P337" s="1956" t="b">
        <v>1</v>
      </c>
      <c r="Q337" s="1956" t="b">
        <v>0</v>
      </c>
      <c r="R337" s="1956" t="b">
        <v>0</v>
      </c>
      <c r="S337" s="1956" t="b">
        <v>0</v>
      </c>
      <c r="T337" s="1956">
        <v>13.0</v>
      </c>
      <c r="U337" s="1956">
        <v>2.0</v>
      </c>
      <c r="V337" s="1954"/>
      <c r="W337" s="1954"/>
      <c r="X337" s="1954"/>
      <c r="Y337" s="1954"/>
      <c r="Z337" s="1954"/>
    </row>
    <row r="338">
      <c r="A338" s="1956">
        <v>336.0</v>
      </c>
      <c r="B338" s="1959" t="s">
        <v>1678</v>
      </c>
      <c r="C338" s="1956" t="s">
        <v>4262</v>
      </c>
      <c r="D338" s="1956" t="s">
        <v>5</v>
      </c>
      <c r="E338" s="1958">
        <v>0.0</v>
      </c>
      <c r="F338" s="1958" t="s">
        <v>3241</v>
      </c>
      <c r="G338" s="1958">
        <v>0.0</v>
      </c>
      <c r="H338" s="1958">
        <v>3.0</v>
      </c>
      <c r="I338" s="1958">
        <v>0.0</v>
      </c>
      <c r="J338" s="1958" t="s">
        <v>4210</v>
      </c>
      <c r="K338" s="1958">
        <v>0.0</v>
      </c>
      <c r="L338" s="1956" t="b">
        <v>0</v>
      </c>
      <c r="M338" s="1956" t="b">
        <v>0</v>
      </c>
      <c r="N338" s="1956" t="b">
        <v>0</v>
      </c>
      <c r="O338" s="1956" t="b">
        <v>1</v>
      </c>
      <c r="P338" s="1956" t="b">
        <v>0</v>
      </c>
      <c r="Q338" s="1956" t="b">
        <v>0</v>
      </c>
      <c r="R338" s="1956" t="b">
        <v>0</v>
      </c>
      <c r="S338" s="1956" t="b">
        <v>0</v>
      </c>
      <c r="T338" s="1956">
        <v>11.0</v>
      </c>
      <c r="U338" s="1956">
        <v>0.0</v>
      </c>
      <c r="V338" s="1954"/>
      <c r="W338" s="1954"/>
      <c r="X338" s="1954"/>
      <c r="Y338" s="1954"/>
      <c r="Z338" s="1954"/>
    </row>
    <row r="339">
      <c r="A339" s="1956">
        <v>337.0</v>
      </c>
      <c r="B339" s="1959" t="s">
        <v>486</v>
      </c>
      <c r="C339" s="1956" t="s">
        <v>4195</v>
      </c>
      <c r="D339" s="1956" t="s">
        <v>4193</v>
      </c>
      <c r="E339" s="1958">
        <v>90.0</v>
      </c>
      <c r="F339" s="1958" t="s">
        <v>3255</v>
      </c>
      <c r="G339" s="1958">
        <v>100.0</v>
      </c>
      <c r="H339" s="1958">
        <v>15.0</v>
      </c>
      <c r="I339" s="1958">
        <v>0.0</v>
      </c>
      <c r="J339" s="1958" t="s">
        <v>4194</v>
      </c>
      <c r="K339" s="1958">
        <v>0.0</v>
      </c>
      <c r="L339" s="1956" t="b">
        <v>1</v>
      </c>
      <c r="M339" s="1956" t="b">
        <v>1</v>
      </c>
      <c r="N339" s="1956" t="b">
        <v>0</v>
      </c>
      <c r="O339" s="1956" t="b">
        <v>0</v>
      </c>
      <c r="P339" s="1956" t="b">
        <v>1</v>
      </c>
      <c r="Q339" s="1956" t="b">
        <v>1</v>
      </c>
      <c r="R339" s="1956" t="b">
        <v>0</v>
      </c>
      <c r="S339" s="1956" t="b">
        <v>0</v>
      </c>
      <c r="T339" s="1956">
        <v>17.0</v>
      </c>
      <c r="U339" s="1956">
        <v>0.0</v>
      </c>
      <c r="V339" s="1954"/>
      <c r="W339" s="1954"/>
      <c r="X339" s="1954"/>
      <c r="Y339" s="1954"/>
      <c r="Z339" s="1954"/>
    </row>
    <row r="340">
      <c r="A340" s="1956">
        <v>338.0</v>
      </c>
      <c r="B340" s="1959" t="s">
        <v>972</v>
      </c>
      <c r="C340" s="1956" t="s">
        <v>4223</v>
      </c>
      <c r="D340" s="1956" t="s">
        <v>4198</v>
      </c>
      <c r="E340" s="1958">
        <v>150.0</v>
      </c>
      <c r="F340" s="1958" t="s">
        <v>3245</v>
      </c>
      <c r="G340" s="1958">
        <v>95.0</v>
      </c>
      <c r="H340" s="1958">
        <v>5.0</v>
      </c>
      <c r="I340" s="1958">
        <v>20.0</v>
      </c>
      <c r="J340" s="1958" t="s">
        <v>4194</v>
      </c>
      <c r="K340" s="1958">
        <v>0.0</v>
      </c>
      <c r="L340" s="1956" t="b">
        <v>1</v>
      </c>
      <c r="M340" s="1956" t="b">
        <v>1</v>
      </c>
      <c r="N340" s="1956" t="b">
        <v>0</v>
      </c>
      <c r="O340" s="1956" t="b">
        <v>0</v>
      </c>
      <c r="P340" s="1956" t="b">
        <v>1</v>
      </c>
      <c r="Q340" s="1956" t="b">
        <v>1</v>
      </c>
      <c r="R340" s="1956" t="b">
        <v>0</v>
      </c>
      <c r="S340" s="1956" t="b">
        <v>1</v>
      </c>
      <c r="T340" s="1956">
        <v>22.0</v>
      </c>
      <c r="U340" s="1956">
        <v>0.0</v>
      </c>
      <c r="V340" s="1954"/>
      <c r="W340" s="1954"/>
      <c r="X340" s="1954"/>
      <c r="Y340" s="1954"/>
      <c r="Z340" s="1954"/>
    </row>
    <row r="341">
      <c r="A341" s="1956">
        <v>339.0</v>
      </c>
      <c r="B341" s="1959" t="s">
        <v>576</v>
      </c>
      <c r="C341" s="1956" t="s">
        <v>4405</v>
      </c>
      <c r="D341" s="1956" t="s">
        <v>5</v>
      </c>
      <c r="E341" s="1958">
        <v>0.0</v>
      </c>
      <c r="F341" s="1958" t="s">
        <v>3373</v>
      </c>
      <c r="G341" s="1958">
        <v>0.0</v>
      </c>
      <c r="H341" s="1958">
        <v>3.0</v>
      </c>
      <c r="I341" s="1958">
        <v>1.0</v>
      </c>
      <c r="J341" s="1958" t="s">
        <v>4210</v>
      </c>
      <c r="K341" s="1958">
        <v>0.0</v>
      </c>
      <c r="L341" s="1956" t="b">
        <v>0</v>
      </c>
      <c r="M341" s="1956" t="b">
        <v>0</v>
      </c>
      <c r="N341" s="1956" t="b">
        <v>0</v>
      </c>
      <c r="O341" s="1956" t="b">
        <v>1</v>
      </c>
      <c r="P341" s="1956" t="b">
        <v>0</v>
      </c>
      <c r="Q341" s="1956" t="b">
        <v>0</v>
      </c>
      <c r="R341" s="1956" t="b">
        <v>1</v>
      </c>
      <c r="S341" s="1956" t="b">
        <v>0</v>
      </c>
      <c r="T341" s="1956">
        <v>11.0</v>
      </c>
      <c r="U341" s="1956">
        <v>1.0</v>
      </c>
      <c r="V341" s="1954"/>
      <c r="W341" s="1954"/>
      <c r="X341" s="1954"/>
      <c r="Y341" s="1954"/>
      <c r="Z341" s="1954"/>
    </row>
    <row r="342">
      <c r="A342" s="1956">
        <v>340.0</v>
      </c>
      <c r="B342" s="1959" t="s">
        <v>136</v>
      </c>
      <c r="C342" s="1956" t="s">
        <v>4203</v>
      </c>
      <c r="D342" s="1956" t="s">
        <v>4193</v>
      </c>
      <c r="E342" s="1958">
        <v>85.0</v>
      </c>
      <c r="F342" s="1958" t="s">
        <v>3260</v>
      </c>
      <c r="G342" s="1958">
        <v>100.0</v>
      </c>
      <c r="H342" s="1958">
        <v>5.0</v>
      </c>
      <c r="I342" s="1958">
        <v>30.0</v>
      </c>
      <c r="J342" s="1958" t="s">
        <v>4194</v>
      </c>
      <c r="K342" s="1958">
        <v>0.0</v>
      </c>
      <c r="L342" s="1956" t="b">
        <v>1</v>
      </c>
      <c r="M342" s="1956" t="b">
        <v>1</v>
      </c>
      <c r="N342" s="1956" t="b">
        <v>0</v>
      </c>
      <c r="O342" s="1956" t="b">
        <v>0</v>
      </c>
      <c r="P342" s="1956" t="b">
        <v>1</v>
      </c>
      <c r="Q342" s="1956" t="b">
        <v>1</v>
      </c>
      <c r="R342" s="1956" t="b">
        <v>0</v>
      </c>
      <c r="S342" s="1956" t="b">
        <v>0</v>
      </c>
      <c r="T342" s="1956">
        <v>6.0</v>
      </c>
      <c r="U342" s="1956">
        <v>2.0</v>
      </c>
      <c r="V342" s="1954"/>
      <c r="W342" s="1954"/>
      <c r="X342" s="1954"/>
      <c r="Y342" s="1954"/>
      <c r="Z342" s="1954"/>
    </row>
    <row r="343">
      <c r="A343" s="1956">
        <v>341.0</v>
      </c>
      <c r="B343" s="1959" t="s">
        <v>316</v>
      </c>
      <c r="C343" s="1956" t="s">
        <v>4242</v>
      </c>
      <c r="D343" s="1956" t="s">
        <v>4198</v>
      </c>
      <c r="E343" s="1958">
        <v>55.0</v>
      </c>
      <c r="F343" s="1958" t="s">
        <v>3312</v>
      </c>
      <c r="G343" s="1958">
        <v>100.0</v>
      </c>
      <c r="H343" s="1958">
        <v>15.0</v>
      </c>
      <c r="I343" s="1958">
        <v>100.0</v>
      </c>
      <c r="J343" s="1958" t="s">
        <v>4194</v>
      </c>
      <c r="K343" s="1958">
        <v>0.0</v>
      </c>
      <c r="L343" s="1956" t="b">
        <v>0</v>
      </c>
      <c r="M343" s="1956" t="b">
        <v>1</v>
      </c>
      <c r="N343" s="1956" t="b">
        <v>0</v>
      </c>
      <c r="O343" s="1956" t="b">
        <v>0</v>
      </c>
      <c r="P343" s="1956" t="b">
        <v>1</v>
      </c>
      <c r="Q343" s="1956" t="b">
        <v>1</v>
      </c>
      <c r="R343" s="1956" t="b">
        <v>0</v>
      </c>
      <c r="S343" s="1956" t="b">
        <v>0</v>
      </c>
      <c r="T343" s="1956">
        <v>2.0</v>
      </c>
      <c r="U343" s="1956">
        <v>4.0</v>
      </c>
      <c r="V343" s="1954"/>
      <c r="W343" s="1954"/>
      <c r="X343" s="1954"/>
      <c r="Y343" s="1954"/>
      <c r="Z343" s="1954"/>
    </row>
    <row r="344">
      <c r="A344" s="1956">
        <v>342.0</v>
      </c>
      <c r="B344" s="1959" t="s">
        <v>831</v>
      </c>
      <c r="C344" s="1956" t="s">
        <v>4406</v>
      </c>
      <c r="D344" s="1956" t="s">
        <v>4193</v>
      </c>
      <c r="E344" s="1958">
        <v>120.0</v>
      </c>
      <c r="F344" s="1958" t="s">
        <v>3246</v>
      </c>
      <c r="G344" s="1958">
        <v>100.0</v>
      </c>
      <c r="H344" s="1958">
        <v>5.0</v>
      </c>
      <c r="I344" s="1958">
        <v>10.0</v>
      </c>
      <c r="J344" s="1958" t="s">
        <v>4194</v>
      </c>
      <c r="K344" s="1958">
        <v>0.0</v>
      </c>
      <c r="L344" s="1956" t="b">
        <v>1</v>
      </c>
      <c r="M344" s="1956" t="b">
        <v>1</v>
      </c>
      <c r="N344" s="1956" t="b">
        <v>0</v>
      </c>
      <c r="O344" s="1956" t="b">
        <v>0</v>
      </c>
      <c r="P344" s="1956" t="b">
        <v>1</v>
      </c>
      <c r="Q344" s="1956" t="b">
        <v>1</v>
      </c>
      <c r="R344" s="1956" t="b">
        <v>0</v>
      </c>
      <c r="S344" s="1956" t="b">
        <v>0</v>
      </c>
      <c r="T344" s="1956">
        <v>4.0</v>
      </c>
      <c r="U344" s="1956">
        <v>3.0</v>
      </c>
      <c r="V344" s="1954"/>
      <c r="W344" s="1954"/>
      <c r="X344" s="1954"/>
      <c r="Y344" s="1954"/>
      <c r="Z344" s="1954"/>
    </row>
    <row r="345">
      <c r="A345" s="1956">
        <v>343.0</v>
      </c>
      <c r="B345" s="1959" t="s">
        <v>491</v>
      </c>
      <c r="C345" s="1956" t="s">
        <v>1061</v>
      </c>
      <c r="D345" s="1956" t="s">
        <v>4198</v>
      </c>
      <c r="E345" s="1958">
        <v>70.0</v>
      </c>
      <c r="F345" s="1958" t="s">
        <v>3245</v>
      </c>
      <c r="G345" s="1958">
        <v>100.0</v>
      </c>
      <c r="H345" s="1958">
        <v>15.0</v>
      </c>
      <c r="I345" s="1958">
        <v>0.0</v>
      </c>
      <c r="J345" s="1958" t="s">
        <v>4194</v>
      </c>
      <c r="K345" s="1958">
        <v>0.0</v>
      </c>
      <c r="L345" s="1956" t="b">
        <v>0</v>
      </c>
      <c r="M345" s="1956" t="b">
        <v>1</v>
      </c>
      <c r="N345" s="1956" t="b">
        <v>0</v>
      </c>
      <c r="O345" s="1956" t="b">
        <v>0</v>
      </c>
      <c r="P345" s="1956" t="b">
        <v>1</v>
      </c>
      <c r="Q345" s="1956" t="b">
        <v>0</v>
      </c>
      <c r="R345" s="1956" t="b">
        <v>0</v>
      </c>
      <c r="S345" s="1956" t="b">
        <v>0</v>
      </c>
      <c r="T345" s="1956">
        <v>12.0</v>
      </c>
      <c r="U345" s="1956">
        <v>2.0</v>
      </c>
      <c r="V345" s="1954"/>
      <c r="W345" s="1954"/>
      <c r="X345" s="1954"/>
      <c r="Y345" s="1954"/>
      <c r="Z345" s="1954"/>
    </row>
    <row r="346">
      <c r="A346" s="1956">
        <v>344.0</v>
      </c>
      <c r="B346" s="1959" t="s">
        <v>921</v>
      </c>
      <c r="C346" s="1956" t="s">
        <v>4223</v>
      </c>
      <c r="D346" s="1956" t="s">
        <v>4193</v>
      </c>
      <c r="E346" s="1958">
        <v>150.0</v>
      </c>
      <c r="F346" s="1958" t="s">
        <v>3301</v>
      </c>
      <c r="G346" s="1958">
        <v>100.0</v>
      </c>
      <c r="H346" s="1958">
        <v>5.0</v>
      </c>
      <c r="I346" s="1958">
        <v>30.0</v>
      </c>
      <c r="J346" s="1958" t="s">
        <v>4194</v>
      </c>
      <c r="K346" s="1958">
        <v>0.0</v>
      </c>
      <c r="L346" s="1956" t="b">
        <v>1</v>
      </c>
      <c r="M346" s="1956" t="b">
        <v>1</v>
      </c>
      <c r="N346" s="1956" t="b">
        <v>0</v>
      </c>
      <c r="O346" s="1956" t="b">
        <v>0</v>
      </c>
      <c r="P346" s="1956" t="b">
        <v>1</v>
      </c>
      <c r="Q346" s="1956" t="b">
        <v>1</v>
      </c>
      <c r="R346" s="1956" t="b">
        <v>0</v>
      </c>
      <c r="S346" s="1956" t="b">
        <v>1</v>
      </c>
      <c r="T346" s="1956">
        <v>22.0</v>
      </c>
      <c r="U346" s="1956">
        <v>0.0</v>
      </c>
      <c r="V346" s="1954"/>
      <c r="W346" s="1954"/>
      <c r="X346" s="1954"/>
      <c r="Y346" s="1954"/>
      <c r="Z346" s="1954"/>
    </row>
    <row r="347">
      <c r="A347" s="1956">
        <v>345.0</v>
      </c>
      <c r="B347" s="1959" t="s">
        <v>269</v>
      </c>
      <c r="C347" s="1956" t="s">
        <v>4243</v>
      </c>
      <c r="D347" s="1956" t="s">
        <v>4198</v>
      </c>
      <c r="E347" s="1958">
        <v>60.0</v>
      </c>
      <c r="F347" s="1958" t="s">
        <v>3245</v>
      </c>
      <c r="G347" s="1958">
        <v>0.0</v>
      </c>
      <c r="H347" s="1958">
        <v>15.0</v>
      </c>
      <c r="I347" s="1958">
        <v>0.0</v>
      </c>
      <c r="J347" s="1958" t="s">
        <v>4194</v>
      </c>
      <c r="K347" s="1958">
        <v>0.0</v>
      </c>
      <c r="L347" s="1956" t="b">
        <v>0</v>
      </c>
      <c r="M347" s="1956" t="b">
        <v>1</v>
      </c>
      <c r="N347" s="1956" t="b">
        <v>0</v>
      </c>
      <c r="O347" s="1956" t="b">
        <v>0</v>
      </c>
      <c r="P347" s="1956" t="b">
        <v>1</v>
      </c>
      <c r="Q347" s="1956" t="b">
        <v>1</v>
      </c>
      <c r="R347" s="1956" t="b">
        <v>0</v>
      </c>
      <c r="S347" s="1956" t="b">
        <v>0</v>
      </c>
      <c r="T347" s="1956">
        <v>17.0</v>
      </c>
      <c r="U347" s="1956">
        <v>1.0</v>
      </c>
      <c r="V347" s="1954"/>
      <c r="W347" s="1954"/>
      <c r="X347" s="1954"/>
      <c r="Y347" s="1954"/>
      <c r="Z347" s="1954"/>
    </row>
    <row r="348">
      <c r="A348" s="1956">
        <v>346.0</v>
      </c>
      <c r="B348" s="1959" t="s">
        <v>542</v>
      </c>
      <c r="C348" s="1956" t="s">
        <v>4311</v>
      </c>
      <c r="D348" s="1956" t="s">
        <v>4198</v>
      </c>
      <c r="E348" s="1958">
        <v>80.0</v>
      </c>
      <c r="F348" s="1958" t="s">
        <v>3262</v>
      </c>
      <c r="G348" s="1958">
        <v>100.0</v>
      </c>
      <c r="H348" s="1958">
        <v>15.0</v>
      </c>
      <c r="I348" s="1958">
        <v>30.0</v>
      </c>
      <c r="J348" s="1958" t="s">
        <v>4194</v>
      </c>
      <c r="K348" s="1958">
        <v>0.0</v>
      </c>
      <c r="L348" s="1956" t="b">
        <v>0</v>
      </c>
      <c r="M348" s="1956" t="b">
        <v>1</v>
      </c>
      <c r="N348" s="1956" t="b">
        <v>0</v>
      </c>
      <c r="O348" s="1956" t="b">
        <v>0</v>
      </c>
      <c r="P348" s="1956" t="b">
        <v>1</v>
      </c>
      <c r="Q348" s="1956" t="b">
        <v>1</v>
      </c>
      <c r="R348" s="1956" t="b">
        <v>0</v>
      </c>
      <c r="S348" s="1956" t="b">
        <v>0</v>
      </c>
      <c r="T348" s="1956">
        <v>13.0</v>
      </c>
      <c r="U348" s="1956">
        <v>2.0</v>
      </c>
      <c r="V348" s="1954"/>
      <c r="W348" s="1954"/>
      <c r="X348" s="1954"/>
      <c r="Y348" s="1954"/>
      <c r="Z348" s="1954"/>
    </row>
    <row r="349">
      <c r="A349" s="1956">
        <v>347.0</v>
      </c>
      <c r="B349" s="1959" t="s">
        <v>1015</v>
      </c>
      <c r="C349" s="1956" t="s">
        <v>4407</v>
      </c>
      <c r="D349" s="1956" t="s">
        <v>5</v>
      </c>
      <c r="E349" s="1958">
        <v>0.0</v>
      </c>
      <c r="F349" s="1958" t="s">
        <v>473</v>
      </c>
      <c r="G349" s="1958">
        <v>0.0</v>
      </c>
      <c r="H349" s="1958">
        <v>3.0</v>
      </c>
      <c r="I349" s="1958">
        <v>0.0</v>
      </c>
      <c r="J349" s="1958" t="s">
        <v>4210</v>
      </c>
      <c r="K349" s="1958">
        <v>0.0</v>
      </c>
      <c r="L349" s="1956" t="b">
        <v>0</v>
      </c>
      <c r="M349" s="1956" t="b">
        <v>0</v>
      </c>
      <c r="N349" s="1956" t="b">
        <v>0</v>
      </c>
      <c r="O349" s="1956" t="b">
        <v>1</v>
      </c>
      <c r="P349" s="1956" t="b">
        <v>0</v>
      </c>
      <c r="Q349" s="1956" t="b">
        <v>0</v>
      </c>
      <c r="R349" s="1956" t="b">
        <v>0</v>
      </c>
      <c r="S349" s="1956" t="b">
        <v>0</v>
      </c>
      <c r="T349" s="1956">
        <v>11.0</v>
      </c>
      <c r="U349" s="1956">
        <v>3.0</v>
      </c>
      <c r="V349" s="1954"/>
      <c r="W349" s="1954"/>
      <c r="X349" s="1954"/>
      <c r="Y349" s="1954"/>
      <c r="Z349" s="1954"/>
    </row>
    <row r="350">
      <c r="A350" s="1956">
        <v>348.0</v>
      </c>
      <c r="B350" s="1959" t="s">
        <v>751</v>
      </c>
      <c r="C350" s="1956" t="s">
        <v>4195</v>
      </c>
      <c r="D350" s="1956" t="s">
        <v>4193</v>
      </c>
      <c r="E350" s="1958">
        <v>95.0</v>
      </c>
      <c r="F350" s="1958" t="s">
        <v>3245</v>
      </c>
      <c r="G350" s="1958">
        <v>100.0</v>
      </c>
      <c r="H350" s="1958">
        <v>15.0</v>
      </c>
      <c r="I350" s="1958">
        <v>0.0</v>
      </c>
      <c r="J350" s="1958" t="s">
        <v>4194</v>
      </c>
      <c r="K350" s="1958">
        <v>0.0</v>
      </c>
      <c r="L350" s="1956" t="b">
        <v>1</v>
      </c>
      <c r="M350" s="1956" t="b">
        <v>1</v>
      </c>
      <c r="N350" s="1956" t="b">
        <v>0</v>
      </c>
      <c r="O350" s="1956" t="b">
        <v>0</v>
      </c>
      <c r="P350" s="1956" t="b">
        <v>1</v>
      </c>
      <c r="Q350" s="1956" t="b">
        <v>1</v>
      </c>
      <c r="R350" s="1956" t="b">
        <v>0</v>
      </c>
      <c r="S350" s="1956" t="b">
        <v>0</v>
      </c>
      <c r="T350" s="1956">
        <v>17.0</v>
      </c>
      <c r="U350" s="1956">
        <v>0.0</v>
      </c>
      <c r="V350" s="1954"/>
      <c r="W350" s="1954"/>
      <c r="X350" s="1954"/>
      <c r="Y350" s="1954"/>
      <c r="Z350" s="1954"/>
    </row>
    <row r="351">
      <c r="A351" s="1956">
        <v>349.0</v>
      </c>
      <c r="B351" s="1959" t="s">
        <v>188</v>
      </c>
      <c r="C351" s="1956" t="s">
        <v>4408</v>
      </c>
      <c r="D351" s="1956" t="s">
        <v>5</v>
      </c>
      <c r="E351" s="1958">
        <v>0.0</v>
      </c>
      <c r="F351" s="1958" t="s">
        <v>3255</v>
      </c>
      <c r="G351" s="1958">
        <v>0.0</v>
      </c>
      <c r="H351" s="1958">
        <v>1.0</v>
      </c>
      <c r="I351" s="1958">
        <v>0.0</v>
      </c>
      <c r="J351" s="1958" t="s">
        <v>4210</v>
      </c>
      <c r="K351" s="1958">
        <v>0.0</v>
      </c>
      <c r="L351" s="1956" t="b">
        <v>0</v>
      </c>
      <c r="M351" s="1956" t="b">
        <v>0</v>
      </c>
      <c r="N351" s="1956" t="b">
        <v>0</v>
      </c>
      <c r="O351" s="1956" t="b">
        <v>1</v>
      </c>
      <c r="P351" s="1956" t="b">
        <v>0</v>
      </c>
      <c r="Q351" s="1956" t="b">
        <v>0</v>
      </c>
      <c r="R351" s="1956" t="b">
        <v>0</v>
      </c>
      <c r="S351" s="1956" t="b">
        <v>0</v>
      </c>
      <c r="T351" s="1956">
        <v>11.0</v>
      </c>
      <c r="U351" s="1956">
        <v>1.0</v>
      </c>
      <c r="V351" s="1954"/>
      <c r="W351" s="1954"/>
      <c r="X351" s="1954"/>
      <c r="Y351" s="1954"/>
      <c r="Z351" s="1954"/>
    </row>
    <row r="352">
      <c r="A352" s="1956">
        <v>350.0</v>
      </c>
      <c r="B352" s="1959" t="s">
        <v>743</v>
      </c>
      <c r="C352" s="1956" t="s">
        <v>4221</v>
      </c>
      <c r="D352" s="1956" t="s">
        <v>4193</v>
      </c>
      <c r="E352" s="1958">
        <v>25.0</v>
      </c>
      <c r="F352" s="1958" t="s">
        <v>3418</v>
      </c>
      <c r="G352" s="1958">
        <v>100.0</v>
      </c>
      <c r="H352" s="1958">
        <v>8.0</v>
      </c>
      <c r="I352" s="1958">
        <v>0.0</v>
      </c>
      <c r="J352" s="1958" t="s">
        <v>4194</v>
      </c>
      <c r="K352" s="1958">
        <v>0.0</v>
      </c>
      <c r="L352" s="1956" t="b">
        <v>0</v>
      </c>
      <c r="M352" s="1956" t="b">
        <v>1</v>
      </c>
      <c r="N352" s="1956" t="b">
        <v>0</v>
      </c>
      <c r="O352" s="1956" t="b">
        <v>0</v>
      </c>
      <c r="P352" s="1956" t="b">
        <v>1</v>
      </c>
      <c r="Q352" s="1956" t="b">
        <v>1</v>
      </c>
      <c r="R352" s="1956" t="b">
        <v>0</v>
      </c>
      <c r="S352" s="1956" t="b">
        <v>0</v>
      </c>
      <c r="T352" s="1956">
        <v>7.0</v>
      </c>
      <c r="U352" s="1956">
        <v>4.0</v>
      </c>
      <c r="V352" s="1954"/>
      <c r="W352" s="1954"/>
      <c r="X352" s="1954"/>
      <c r="Y352" s="1954"/>
      <c r="Z352" s="1954"/>
    </row>
    <row r="353">
      <c r="A353" s="1956">
        <v>351.0</v>
      </c>
      <c r="B353" s="1959" t="s">
        <v>147</v>
      </c>
      <c r="C353" s="1956" t="s">
        <v>4243</v>
      </c>
      <c r="D353" s="1956" t="s">
        <v>4198</v>
      </c>
      <c r="E353" s="1958">
        <v>60.0</v>
      </c>
      <c r="F353" s="1958" t="s">
        <v>3301</v>
      </c>
      <c r="G353" s="1958">
        <v>0.0</v>
      </c>
      <c r="H353" s="1958">
        <v>15.0</v>
      </c>
      <c r="I353" s="1958">
        <v>0.0</v>
      </c>
      <c r="J353" s="1958" t="s">
        <v>4194</v>
      </c>
      <c r="K353" s="1958">
        <v>0.0</v>
      </c>
      <c r="L353" s="1956" t="b">
        <v>0</v>
      </c>
      <c r="M353" s="1956" t="b">
        <v>1</v>
      </c>
      <c r="N353" s="1956" t="b">
        <v>0</v>
      </c>
      <c r="O353" s="1956" t="b">
        <v>0</v>
      </c>
      <c r="P353" s="1956" t="b">
        <v>1</v>
      </c>
      <c r="Q353" s="1956" t="b">
        <v>1</v>
      </c>
      <c r="R353" s="1956" t="b">
        <v>0</v>
      </c>
      <c r="S353" s="1956" t="b">
        <v>0</v>
      </c>
      <c r="T353" s="1956">
        <v>17.0</v>
      </c>
      <c r="U353" s="1956">
        <v>0.0</v>
      </c>
      <c r="V353" s="1954"/>
      <c r="W353" s="1954"/>
      <c r="X353" s="1954"/>
      <c r="Y353" s="1954"/>
      <c r="Z353" s="1954"/>
    </row>
    <row r="354">
      <c r="A354" s="1956">
        <v>352.0</v>
      </c>
      <c r="B354" s="1959" t="s">
        <v>166</v>
      </c>
      <c r="C354" s="1956" t="s">
        <v>4241</v>
      </c>
      <c r="D354" s="1956" t="s">
        <v>4198</v>
      </c>
      <c r="E354" s="1958">
        <v>60.0</v>
      </c>
      <c r="F354" s="1958" t="s">
        <v>3262</v>
      </c>
      <c r="G354" s="1958">
        <v>0.0</v>
      </c>
      <c r="H354" s="1958">
        <v>20.0</v>
      </c>
      <c r="I354" s="1958">
        <v>20.0</v>
      </c>
      <c r="J354" s="1958" t="s">
        <v>4194</v>
      </c>
      <c r="K354" s="1958">
        <v>0.0</v>
      </c>
      <c r="L354" s="1956" t="b">
        <v>0</v>
      </c>
      <c r="M354" s="1956" t="b">
        <v>1</v>
      </c>
      <c r="N354" s="1956" t="b">
        <v>0</v>
      </c>
      <c r="O354" s="1956" t="b">
        <v>0</v>
      </c>
      <c r="P354" s="1956" t="b">
        <v>1</v>
      </c>
      <c r="Q354" s="1956" t="b">
        <v>1</v>
      </c>
      <c r="R354" s="1956" t="b">
        <v>0</v>
      </c>
      <c r="S354" s="1956" t="b">
        <v>1</v>
      </c>
      <c r="T354" s="1956">
        <v>17.0</v>
      </c>
      <c r="U354" s="1956">
        <v>1.0</v>
      </c>
      <c r="V354" s="1954"/>
      <c r="W354" s="1954"/>
      <c r="X354" s="1954"/>
      <c r="Y354" s="1954"/>
      <c r="Z354" s="1954"/>
    </row>
    <row r="355">
      <c r="A355" s="1956">
        <v>353.0</v>
      </c>
      <c r="B355" s="1959" t="s">
        <v>1966</v>
      </c>
      <c r="C355" s="1956" t="s">
        <v>4358</v>
      </c>
      <c r="D355" s="1956" t="s">
        <v>4198</v>
      </c>
      <c r="E355" s="1958">
        <v>250.0</v>
      </c>
      <c r="F355" s="1958" t="s">
        <v>3438</v>
      </c>
      <c r="G355" s="1958">
        <v>100.0</v>
      </c>
      <c r="H355" s="1958">
        <v>5.0</v>
      </c>
      <c r="I355" s="1958">
        <v>0.0</v>
      </c>
      <c r="J355" s="1958" t="s">
        <v>4194</v>
      </c>
      <c r="K355" s="1958">
        <v>0.0</v>
      </c>
      <c r="L355" s="1956" t="b">
        <v>0</v>
      </c>
      <c r="M355" s="1956" t="b">
        <v>0</v>
      </c>
      <c r="N355" s="1956" t="b">
        <v>0</v>
      </c>
      <c r="O355" s="1956" t="b">
        <v>0</v>
      </c>
      <c r="P355" s="1956" t="b">
        <v>0</v>
      </c>
      <c r="Q355" s="1956" t="b">
        <v>0</v>
      </c>
      <c r="R355" s="1956" t="b">
        <v>0</v>
      </c>
      <c r="S355" s="1956" t="b">
        <v>1</v>
      </c>
      <c r="T355" s="1956">
        <v>34.0</v>
      </c>
      <c r="U355" s="1956">
        <v>3.0</v>
      </c>
      <c r="V355" s="1954"/>
      <c r="W355" s="1954"/>
      <c r="X355" s="1954"/>
      <c r="Y355" s="1954"/>
      <c r="Z355" s="1954"/>
    </row>
    <row r="356">
      <c r="A356" s="1956">
        <v>354.0</v>
      </c>
      <c r="B356" s="1959" t="s">
        <v>1805</v>
      </c>
      <c r="C356" s="1956" t="s">
        <v>1061</v>
      </c>
      <c r="D356" s="1956" t="s">
        <v>4198</v>
      </c>
      <c r="E356" s="1958">
        <v>140.0</v>
      </c>
      <c r="F356" s="1958" t="s">
        <v>473</v>
      </c>
      <c r="G356" s="1958">
        <v>100.0</v>
      </c>
      <c r="H356" s="1958">
        <v>5.0</v>
      </c>
      <c r="I356" s="1958">
        <v>100.0</v>
      </c>
      <c r="J356" s="1958" t="s">
        <v>4194</v>
      </c>
      <c r="K356" s="1958">
        <v>0.0</v>
      </c>
      <c r="L356" s="1956" t="b">
        <v>0</v>
      </c>
      <c r="M356" s="1956" t="b">
        <v>1</v>
      </c>
      <c r="N356" s="1956" t="b">
        <v>0</v>
      </c>
      <c r="O356" s="1956" t="b">
        <v>0</v>
      </c>
      <c r="P356" s="1956" t="b">
        <v>1</v>
      </c>
      <c r="Q356" s="1956" t="b">
        <v>1</v>
      </c>
      <c r="R356" s="1956" t="b">
        <v>0</v>
      </c>
      <c r="S356" s="1956" t="b">
        <v>1</v>
      </c>
      <c r="T356" s="1956">
        <v>22.0</v>
      </c>
      <c r="U356" s="1956">
        <v>3.0</v>
      </c>
      <c r="V356" s="1954"/>
      <c r="W356" s="1954"/>
      <c r="X356" s="1954"/>
      <c r="Y356" s="1954"/>
      <c r="Z356" s="1954"/>
    </row>
    <row r="357">
      <c r="A357" s="1956">
        <v>355.0</v>
      </c>
      <c r="B357" s="1959" t="s">
        <v>44</v>
      </c>
      <c r="C357" s="1956" t="s">
        <v>4409</v>
      </c>
      <c r="D357" s="1956" t="s">
        <v>5</v>
      </c>
      <c r="E357" s="1958">
        <v>0.0</v>
      </c>
      <c r="F357" s="1958" t="s">
        <v>3260</v>
      </c>
      <c r="G357" s="1958">
        <v>0.0</v>
      </c>
      <c r="H357" s="1958">
        <v>8.0</v>
      </c>
      <c r="I357" s="1958">
        <v>0.0</v>
      </c>
      <c r="J357" s="1958" t="s">
        <v>4210</v>
      </c>
      <c r="K357" s="1958">
        <v>0.0</v>
      </c>
      <c r="L357" s="1956" t="b">
        <v>0</v>
      </c>
      <c r="M357" s="1956" t="b">
        <v>0</v>
      </c>
      <c r="N357" s="1956" t="b">
        <v>0</v>
      </c>
      <c r="O357" s="1956" t="b">
        <v>1</v>
      </c>
      <c r="P357" s="1956" t="b">
        <v>0</v>
      </c>
      <c r="Q357" s="1956" t="b">
        <v>0</v>
      </c>
      <c r="R357" s="1956" t="b">
        <v>1</v>
      </c>
      <c r="S357" s="1956" t="b">
        <v>0</v>
      </c>
      <c r="T357" s="1956">
        <v>8.0</v>
      </c>
      <c r="U357" s="1956">
        <v>0.0</v>
      </c>
      <c r="V357" s="1954"/>
      <c r="W357" s="1954"/>
      <c r="X357" s="1954"/>
      <c r="Y357" s="1954"/>
      <c r="Z357" s="1954"/>
    </row>
    <row r="358">
      <c r="A358" s="1956">
        <v>356.0</v>
      </c>
      <c r="B358" s="1959" t="s">
        <v>801</v>
      </c>
      <c r="C358" s="1956" t="s">
        <v>4410</v>
      </c>
      <c r="D358" s="1956" t="s">
        <v>5</v>
      </c>
      <c r="E358" s="1958">
        <v>0.0</v>
      </c>
      <c r="F358" s="1958" t="s">
        <v>473</v>
      </c>
      <c r="G358" s="1958">
        <v>0.0</v>
      </c>
      <c r="H358" s="1958">
        <v>5.0</v>
      </c>
      <c r="I358" s="1958">
        <v>0.0</v>
      </c>
      <c r="J358" s="1958" t="s">
        <v>4281</v>
      </c>
      <c r="K358" s="1958">
        <v>1.0</v>
      </c>
      <c r="L358" s="1956" t="b">
        <v>0</v>
      </c>
      <c r="M358" s="1956" t="b">
        <v>0</v>
      </c>
      <c r="N358" s="1956" t="b">
        <v>0</v>
      </c>
      <c r="O358" s="1956" t="b">
        <v>0</v>
      </c>
      <c r="P358" s="1956" t="b">
        <v>0</v>
      </c>
      <c r="Q358" s="1956" t="b">
        <v>0</v>
      </c>
      <c r="R358" s="1956" t="b">
        <v>0</v>
      </c>
      <c r="S358" s="1956" t="b">
        <v>0</v>
      </c>
      <c r="T358" s="1956">
        <v>13.0</v>
      </c>
      <c r="U358" s="1956">
        <v>1.0</v>
      </c>
      <c r="V358" s="1954"/>
      <c r="W358" s="1954"/>
      <c r="X358" s="1954"/>
      <c r="Y358" s="1954"/>
      <c r="Z358" s="1954"/>
    </row>
    <row r="359">
      <c r="A359" s="1956">
        <v>357.0</v>
      </c>
      <c r="B359" s="1959" t="s">
        <v>4411</v>
      </c>
      <c r="C359" s="1956" t="s">
        <v>4412</v>
      </c>
      <c r="D359" s="1956" t="s">
        <v>5</v>
      </c>
      <c r="E359" s="1958">
        <v>0.0</v>
      </c>
      <c r="F359" s="1958" t="s">
        <v>473</v>
      </c>
      <c r="G359" s="1958">
        <v>0.0</v>
      </c>
      <c r="H359" s="1958">
        <v>40.0</v>
      </c>
      <c r="I359" s="1958">
        <v>0.0</v>
      </c>
      <c r="J359" s="1958" t="s">
        <v>4194</v>
      </c>
      <c r="K359" s="1958">
        <v>0.0</v>
      </c>
      <c r="L359" s="1956" t="b">
        <v>0</v>
      </c>
      <c r="M359" s="1956" t="b">
        <v>1</v>
      </c>
      <c r="N359" s="1956" t="b">
        <v>0</v>
      </c>
      <c r="O359" s="1956" t="b">
        <v>0</v>
      </c>
      <c r="P359" s="1956" t="b">
        <v>1</v>
      </c>
      <c r="Q359" s="1956" t="b">
        <v>0</v>
      </c>
      <c r="R359" s="1956" t="b">
        <v>0</v>
      </c>
      <c r="S359" s="1956" t="b">
        <v>0</v>
      </c>
      <c r="T359" s="1956">
        <v>20.0</v>
      </c>
      <c r="U359" s="1956">
        <v>2.0</v>
      </c>
      <c r="V359" s="1954"/>
      <c r="W359" s="1954"/>
      <c r="X359" s="1954"/>
      <c r="Y359" s="1954"/>
      <c r="Z359" s="1954"/>
    </row>
    <row r="360">
      <c r="A360" s="1956">
        <v>358.0</v>
      </c>
      <c r="B360" s="1959" t="s">
        <v>1046</v>
      </c>
      <c r="C360" s="1956" t="s">
        <v>4413</v>
      </c>
      <c r="D360" s="1956" t="s">
        <v>4193</v>
      </c>
      <c r="E360" s="1958">
        <v>60.0</v>
      </c>
      <c r="F360" s="1958" t="s">
        <v>3373</v>
      </c>
      <c r="G360" s="1958">
        <v>100.0</v>
      </c>
      <c r="H360" s="1958">
        <v>10.0</v>
      </c>
      <c r="I360" s="1958">
        <v>100.0</v>
      </c>
      <c r="J360" s="1958" t="s">
        <v>4194</v>
      </c>
      <c r="K360" s="1958">
        <v>0.0</v>
      </c>
      <c r="L360" s="1956" t="b">
        <v>1</v>
      </c>
      <c r="M360" s="1956" t="b">
        <v>1</v>
      </c>
      <c r="N360" s="1956" t="b">
        <v>0</v>
      </c>
      <c r="O360" s="1956" t="b">
        <v>0</v>
      </c>
      <c r="P360" s="1956" t="b">
        <v>1</v>
      </c>
      <c r="Q360" s="1956" t="b">
        <v>1</v>
      </c>
      <c r="R360" s="1956" t="b">
        <v>0</v>
      </c>
      <c r="S360" s="1956" t="b">
        <v>0</v>
      </c>
      <c r="T360" s="1956">
        <v>16.0</v>
      </c>
      <c r="U360" s="1956">
        <v>3.0</v>
      </c>
      <c r="V360" s="1954"/>
      <c r="W360" s="1954"/>
      <c r="X360" s="1954"/>
      <c r="Y360" s="1954"/>
      <c r="Z360" s="1954"/>
    </row>
    <row r="361">
      <c r="A361" s="1956">
        <v>359.0</v>
      </c>
      <c r="B361" s="1959" t="s">
        <v>1427</v>
      </c>
      <c r="C361" s="1956" t="s">
        <v>4414</v>
      </c>
      <c r="D361" s="1956" t="s">
        <v>4193</v>
      </c>
      <c r="E361" s="1958">
        <v>100.0</v>
      </c>
      <c r="F361" s="1958" t="s">
        <v>3373</v>
      </c>
      <c r="G361" s="1958">
        <v>100.0</v>
      </c>
      <c r="H361" s="1958">
        <v>10.0</v>
      </c>
      <c r="I361" s="1958">
        <v>0.0</v>
      </c>
      <c r="J361" s="1958" t="s">
        <v>4194</v>
      </c>
      <c r="K361" s="1958">
        <v>0.0</v>
      </c>
      <c r="L361" s="1956" t="b">
        <v>1</v>
      </c>
      <c r="M361" s="1956" t="b">
        <v>1</v>
      </c>
      <c r="N361" s="1956" t="b">
        <v>0</v>
      </c>
      <c r="O361" s="1956" t="b">
        <v>0</v>
      </c>
      <c r="P361" s="1956" t="b">
        <v>1</v>
      </c>
      <c r="Q361" s="1956" t="b">
        <v>1</v>
      </c>
      <c r="R361" s="1956" t="b">
        <v>0</v>
      </c>
      <c r="S361" s="1956" t="b">
        <v>0</v>
      </c>
      <c r="T361" s="1956">
        <v>2.0</v>
      </c>
      <c r="U361" s="1956">
        <v>0.0</v>
      </c>
      <c r="V361" s="1954"/>
      <c r="W361" s="1954"/>
      <c r="X361" s="1954"/>
      <c r="Y361" s="1954"/>
      <c r="Z361" s="1954"/>
    </row>
    <row r="362">
      <c r="A362" s="1956">
        <v>360.0</v>
      </c>
      <c r="B362" s="1959" t="s">
        <v>912</v>
      </c>
      <c r="C362" s="1956" t="s">
        <v>4415</v>
      </c>
      <c r="D362" s="1956" t="s">
        <v>4193</v>
      </c>
      <c r="E362" s="1958">
        <v>1.0</v>
      </c>
      <c r="F362" s="1958" t="s">
        <v>3438</v>
      </c>
      <c r="G362" s="1958">
        <v>100.0</v>
      </c>
      <c r="H362" s="1958">
        <v>8.0</v>
      </c>
      <c r="I362" s="1958">
        <v>0.0</v>
      </c>
      <c r="J362" s="1958" t="s">
        <v>4194</v>
      </c>
      <c r="K362" s="1958">
        <v>0.0</v>
      </c>
      <c r="L362" s="1956" t="b">
        <v>1</v>
      </c>
      <c r="M362" s="1956" t="b">
        <v>1</v>
      </c>
      <c r="N362" s="1956" t="b">
        <v>0</v>
      </c>
      <c r="O362" s="1956" t="b">
        <v>0</v>
      </c>
      <c r="P362" s="1956" t="b">
        <v>1</v>
      </c>
      <c r="Q362" s="1956" t="b">
        <v>1</v>
      </c>
      <c r="R362" s="1956" t="b">
        <v>0</v>
      </c>
      <c r="S362" s="1956" t="b">
        <v>0</v>
      </c>
      <c r="T362" s="1956">
        <v>15.0</v>
      </c>
      <c r="U362" s="1956">
        <v>1.0</v>
      </c>
      <c r="V362" s="1954"/>
      <c r="W362" s="1954"/>
      <c r="X362" s="1954"/>
      <c r="Y362" s="1954"/>
      <c r="Z362" s="1954"/>
    </row>
    <row r="363">
      <c r="A363" s="1956">
        <v>361.0</v>
      </c>
      <c r="B363" s="1959" t="s">
        <v>1875</v>
      </c>
      <c r="C363" s="1956" t="s">
        <v>1061</v>
      </c>
      <c r="D363" s="1956" t="s">
        <v>4198</v>
      </c>
      <c r="E363" s="1958">
        <v>70.0</v>
      </c>
      <c r="F363" s="1958" t="s">
        <v>3301</v>
      </c>
      <c r="G363" s="1958">
        <v>100.0</v>
      </c>
      <c r="H363" s="1958">
        <v>15.0</v>
      </c>
      <c r="I363" s="1958">
        <v>0.0</v>
      </c>
      <c r="J363" s="1958" t="s">
        <v>4194</v>
      </c>
      <c r="K363" s="1958">
        <v>0.0</v>
      </c>
      <c r="L363" s="1956" t="b">
        <v>0</v>
      </c>
      <c r="M363" s="1956" t="b">
        <v>0</v>
      </c>
      <c r="N363" s="1956" t="b">
        <v>0</v>
      </c>
      <c r="O363" s="1956" t="b">
        <v>0</v>
      </c>
      <c r="P363" s="1956" t="b">
        <v>0</v>
      </c>
      <c r="Q363" s="1956" t="b">
        <v>0</v>
      </c>
      <c r="R363" s="1956" t="b">
        <v>0</v>
      </c>
      <c r="S363" s="1956" t="b">
        <v>0</v>
      </c>
      <c r="T363" s="1956">
        <v>8.0</v>
      </c>
      <c r="U363" s="1956">
        <v>2.0</v>
      </c>
      <c r="V363" s="1954"/>
      <c r="W363" s="1954"/>
      <c r="X363" s="1954"/>
      <c r="Y363" s="1954"/>
      <c r="Z363" s="1954"/>
    </row>
    <row r="364">
      <c r="A364" s="1956">
        <v>362.0</v>
      </c>
      <c r="B364" s="1959" t="s">
        <v>313</v>
      </c>
      <c r="C364" s="1956" t="s">
        <v>4416</v>
      </c>
      <c r="D364" s="1956" t="s">
        <v>4198</v>
      </c>
      <c r="E364" s="1958">
        <v>65.0</v>
      </c>
      <c r="F364" s="1958" t="s">
        <v>3262</v>
      </c>
      <c r="G364" s="1958">
        <v>100.0</v>
      </c>
      <c r="H364" s="1958">
        <v>10.0</v>
      </c>
      <c r="I364" s="1958">
        <v>0.0</v>
      </c>
      <c r="J364" s="1958" t="s">
        <v>4194</v>
      </c>
      <c r="K364" s="1958">
        <v>0.0</v>
      </c>
      <c r="L364" s="1956" t="b">
        <v>0</v>
      </c>
      <c r="M364" s="1956" t="b">
        <v>1</v>
      </c>
      <c r="N364" s="1956" t="b">
        <v>0</v>
      </c>
      <c r="O364" s="1956" t="b">
        <v>0</v>
      </c>
      <c r="P364" s="1956" t="b">
        <v>1</v>
      </c>
      <c r="Q364" s="1956" t="b">
        <v>1</v>
      </c>
      <c r="R364" s="1956" t="b">
        <v>0</v>
      </c>
      <c r="S364" s="1956" t="b">
        <v>0</v>
      </c>
      <c r="T364" s="1956">
        <v>4.0</v>
      </c>
      <c r="U364" s="1956">
        <v>3.0</v>
      </c>
      <c r="V364" s="1954"/>
      <c r="W364" s="1954"/>
      <c r="X364" s="1954"/>
      <c r="Y364" s="1954"/>
      <c r="Z364" s="1954"/>
    </row>
    <row r="365">
      <c r="A365" s="1956">
        <v>363.0</v>
      </c>
      <c r="B365" s="1959" t="s">
        <v>4417</v>
      </c>
      <c r="C365" s="1956" t="s">
        <v>4418</v>
      </c>
      <c r="D365" s="1956" t="s">
        <v>4193</v>
      </c>
      <c r="E365" s="1958">
        <v>1.0</v>
      </c>
      <c r="F365" s="1958" t="s">
        <v>3241</v>
      </c>
      <c r="G365" s="1958">
        <v>100.0</v>
      </c>
      <c r="H365" s="1958">
        <v>1.0</v>
      </c>
      <c r="I365" s="1958">
        <v>0.0</v>
      </c>
      <c r="J365" s="1958" t="s">
        <v>4194</v>
      </c>
      <c r="K365" s="1958">
        <v>0.0</v>
      </c>
      <c r="L365" s="1956" t="b">
        <v>0</v>
      </c>
      <c r="M365" s="1956" t="b">
        <v>1</v>
      </c>
      <c r="N365" s="1956" t="b">
        <v>0</v>
      </c>
      <c r="O365" s="1956" t="b">
        <v>0</v>
      </c>
      <c r="P365" s="1956" t="b">
        <v>1</v>
      </c>
      <c r="Q365" s="1956" t="b">
        <v>0</v>
      </c>
      <c r="R365" s="1956" t="b">
        <v>1</v>
      </c>
      <c r="S365" s="1956" t="b">
        <v>0</v>
      </c>
      <c r="T365" s="1956">
        <v>18.0</v>
      </c>
      <c r="U365" s="1956">
        <v>1.0</v>
      </c>
      <c r="V365" s="1954"/>
      <c r="W365" s="1954"/>
      <c r="X365" s="1954"/>
      <c r="Y365" s="1954"/>
      <c r="Z365" s="1954"/>
    </row>
    <row r="366">
      <c r="A366" s="1956">
        <v>364.0</v>
      </c>
      <c r="B366" s="1959" t="s">
        <v>4419</v>
      </c>
      <c r="C366" s="1956" t="s">
        <v>4420</v>
      </c>
      <c r="D366" s="1956" t="s">
        <v>4193</v>
      </c>
      <c r="E366" s="1958">
        <v>80.0</v>
      </c>
      <c r="F366" s="1958" t="s">
        <v>3241</v>
      </c>
      <c r="G366" s="1958">
        <v>100.0</v>
      </c>
      <c r="H366" s="1958">
        <v>10.0</v>
      </c>
      <c r="I366" s="1958">
        <v>0.0</v>
      </c>
      <c r="J366" s="1958" t="s">
        <v>4194</v>
      </c>
      <c r="K366" s="1958">
        <v>2.0</v>
      </c>
      <c r="L366" s="1956" t="b">
        <v>0</v>
      </c>
      <c r="M366" s="1956" t="b">
        <v>0</v>
      </c>
      <c r="N366" s="1956" t="b">
        <v>0</v>
      </c>
      <c r="O366" s="1956" t="b">
        <v>0</v>
      </c>
      <c r="P366" s="1956" t="b">
        <v>0</v>
      </c>
      <c r="Q366" s="1956" t="b">
        <v>0</v>
      </c>
      <c r="R366" s="1956" t="b">
        <v>0</v>
      </c>
      <c r="S366" s="1956" t="b">
        <v>0</v>
      </c>
      <c r="T366" s="1956">
        <v>16.0</v>
      </c>
      <c r="U366" s="1956">
        <v>1.0</v>
      </c>
      <c r="V366" s="1954"/>
      <c r="W366" s="1954"/>
      <c r="X366" s="1954"/>
      <c r="Y366" s="1954"/>
      <c r="Z366" s="1954"/>
    </row>
    <row r="367">
      <c r="A367" s="1956">
        <v>365.0</v>
      </c>
      <c r="B367" s="1959" t="s">
        <v>171</v>
      </c>
      <c r="C367" s="1956" t="s">
        <v>4421</v>
      </c>
      <c r="D367" s="1956" t="s">
        <v>4193</v>
      </c>
      <c r="E367" s="1958">
        <v>50.0</v>
      </c>
      <c r="F367" s="1958" t="s">
        <v>3260</v>
      </c>
      <c r="G367" s="1958">
        <v>100.0</v>
      </c>
      <c r="H367" s="1958">
        <v>5.0</v>
      </c>
      <c r="I367" s="1958">
        <v>0.0</v>
      </c>
      <c r="J367" s="1958" t="s">
        <v>4194</v>
      </c>
      <c r="K367" s="1958">
        <v>0.0</v>
      </c>
      <c r="L367" s="1956" t="b">
        <v>1</v>
      </c>
      <c r="M367" s="1956" t="b">
        <v>1</v>
      </c>
      <c r="N367" s="1956" t="b">
        <v>0</v>
      </c>
      <c r="O367" s="1956" t="b">
        <v>0</v>
      </c>
      <c r="P367" s="1956" t="b">
        <v>1</v>
      </c>
      <c r="Q367" s="1956" t="b">
        <v>1</v>
      </c>
      <c r="R367" s="1956" t="b">
        <v>1</v>
      </c>
      <c r="S367" s="1956" t="b">
        <v>0</v>
      </c>
      <c r="T367" s="1956">
        <v>12.0</v>
      </c>
      <c r="U367" s="1956">
        <v>2.0</v>
      </c>
      <c r="V367" s="1954"/>
      <c r="W367" s="1954"/>
      <c r="X367" s="1954"/>
      <c r="Y367" s="1954"/>
      <c r="Z367" s="1954"/>
    </row>
    <row r="368">
      <c r="A368" s="1956">
        <v>366.0</v>
      </c>
      <c r="B368" s="1959" t="s">
        <v>279</v>
      </c>
      <c r="C368" s="1956" t="s">
        <v>4422</v>
      </c>
      <c r="D368" s="1956" t="s">
        <v>5</v>
      </c>
      <c r="E368" s="1958">
        <v>0.0</v>
      </c>
      <c r="F368" s="1958" t="s">
        <v>3260</v>
      </c>
      <c r="G368" s="1958">
        <v>0.0</v>
      </c>
      <c r="H368" s="1958">
        <v>30.0</v>
      </c>
      <c r="I368" s="1958">
        <v>0.0</v>
      </c>
      <c r="J368" s="1958" t="s">
        <v>4238</v>
      </c>
      <c r="K368" s="1958">
        <v>5.0</v>
      </c>
      <c r="L368" s="1956" t="b">
        <v>0</v>
      </c>
      <c r="M368" s="1956" t="b">
        <v>0</v>
      </c>
      <c r="N368" s="1956" t="b">
        <v>0</v>
      </c>
      <c r="O368" s="1956" t="b">
        <v>1</v>
      </c>
      <c r="P368" s="1956" t="b">
        <v>0</v>
      </c>
      <c r="Q368" s="1956" t="b">
        <v>0</v>
      </c>
      <c r="R368" s="1956" t="b">
        <v>0</v>
      </c>
      <c r="S368" s="1956" t="b">
        <v>0</v>
      </c>
      <c r="T368" s="1956">
        <v>28.0</v>
      </c>
      <c r="U368" s="1956">
        <v>4.0</v>
      </c>
      <c r="V368" s="1954"/>
      <c r="W368" s="1954"/>
      <c r="X368" s="1954"/>
      <c r="Y368" s="1954"/>
      <c r="Z368" s="1954"/>
    </row>
    <row r="369">
      <c r="A369" s="1956">
        <v>367.0</v>
      </c>
      <c r="B369" s="1959" t="s">
        <v>1086</v>
      </c>
      <c r="C369" s="1956" t="s">
        <v>4423</v>
      </c>
      <c r="D369" s="1956" t="s">
        <v>5</v>
      </c>
      <c r="E369" s="1958">
        <v>0.0</v>
      </c>
      <c r="F369" s="1958" t="s">
        <v>3241</v>
      </c>
      <c r="G369" s="1958">
        <v>0.0</v>
      </c>
      <c r="H369" s="1958">
        <v>30.0</v>
      </c>
      <c r="I369" s="1958">
        <v>0.0</v>
      </c>
      <c r="J369" s="1958" t="s">
        <v>4424</v>
      </c>
      <c r="K369" s="1958">
        <v>0.0</v>
      </c>
      <c r="L369" s="1956" t="b">
        <v>0</v>
      </c>
      <c r="M369" s="1956" t="b">
        <v>0</v>
      </c>
      <c r="N369" s="1956" t="b">
        <v>0</v>
      </c>
      <c r="O369" s="1956" t="b">
        <v>1</v>
      </c>
      <c r="P369" s="1956" t="b">
        <v>0</v>
      </c>
      <c r="Q369" s="1956" t="b">
        <v>0</v>
      </c>
      <c r="R369" s="1956" t="b">
        <v>1</v>
      </c>
      <c r="S369" s="1956" t="b">
        <v>0</v>
      </c>
      <c r="T369" s="1956">
        <v>11.0</v>
      </c>
      <c r="U369" s="1956">
        <v>0.0</v>
      </c>
      <c r="V369" s="1954"/>
      <c r="W369" s="1954"/>
      <c r="X369" s="1954"/>
      <c r="Y369" s="1954"/>
      <c r="Z369" s="1954"/>
    </row>
    <row r="370">
      <c r="A370" s="1956">
        <v>368.0</v>
      </c>
      <c r="B370" s="1959" t="s">
        <v>326</v>
      </c>
      <c r="C370" s="1956" t="s">
        <v>4284</v>
      </c>
      <c r="D370" s="1956" t="s">
        <v>4193</v>
      </c>
      <c r="E370" s="1958">
        <v>1.0</v>
      </c>
      <c r="F370" s="1958" t="s">
        <v>3438</v>
      </c>
      <c r="G370" s="1958">
        <v>100.0</v>
      </c>
      <c r="H370" s="1958">
        <v>10.0</v>
      </c>
      <c r="I370" s="1958">
        <v>0.0</v>
      </c>
      <c r="J370" s="1958" t="s">
        <v>4246</v>
      </c>
      <c r="K370" s="1958">
        <v>-2.0</v>
      </c>
      <c r="L370" s="1956" t="b">
        <v>0</v>
      </c>
      <c r="M370" s="1956" t="b">
        <v>0</v>
      </c>
      <c r="N370" s="1956" t="b">
        <v>0</v>
      </c>
      <c r="O370" s="1956" t="b">
        <v>0</v>
      </c>
      <c r="P370" s="1956" t="b">
        <v>1</v>
      </c>
      <c r="Q370" s="1956" t="b">
        <v>0</v>
      </c>
      <c r="R370" s="1956" t="b">
        <v>0</v>
      </c>
      <c r="S370" s="1956" t="b">
        <v>0</v>
      </c>
      <c r="T370" s="1956">
        <v>15.0</v>
      </c>
      <c r="U370" s="1956">
        <v>1.0</v>
      </c>
      <c r="V370" s="1954"/>
      <c r="W370" s="1954"/>
      <c r="X370" s="1954"/>
      <c r="Y370" s="1954"/>
      <c r="Z370" s="1954"/>
    </row>
    <row r="371">
      <c r="A371" s="1956">
        <v>369.0</v>
      </c>
      <c r="B371" s="1959" t="s">
        <v>167</v>
      </c>
      <c r="C371" s="1956" t="s">
        <v>4425</v>
      </c>
      <c r="D371" s="1956" t="s">
        <v>4193</v>
      </c>
      <c r="E371" s="1958">
        <v>80.0</v>
      </c>
      <c r="F371" s="1958" t="s">
        <v>3271</v>
      </c>
      <c r="G371" s="1958">
        <v>100.0</v>
      </c>
      <c r="H371" s="1958">
        <v>20.0</v>
      </c>
      <c r="I371" s="1958">
        <v>0.0</v>
      </c>
      <c r="J371" s="1958" t="s">
        <v>4194</v>
      </c>
      <c r="K371" s="1958">
        <v>0.0</v>
      </c>
      <c r="L371" s="1956" t="b">
        <v>1</v>
      </c>
      <c r="M371" s="1956" t="b">
        <v>1</v>
      </c>
      <c r="N371" s="1956" t="b">
        <v>0</v>
      </c>
      <c r="O371" s="1956" t="b">
        <v>0</v>
      </c>
      <c r="P371" s="1956" t="b">
        <v>1</v>
      </c>
      <c r="Q371" s="1956" t="b">
        <v>1</v>
      </c>
      <c r="R371" s="1956" t="b">
        <v>0</v>
      </c>
      <c r="S371" s="1956" t="b">
        <v>0</v>
      </c>
      <c r="T371" s="1956">
        <v>16.0</v>
      </c>
      <c r="U371" s="1956">
        <v>2.0</v>
      </c>
      <c r="V371" s="1954"/>
      <c r="W371" s="1954"/>
      <c r="X371" s="1954"/>
      <c r="Y371" s="1954"/>
      <c r="Z371" s="1954"/>
    </row>
    <row r="372">
      <c r="A372" s="1956">
        <v>370.0</v>
      </c>
      <c r="B372" s="1959" t="s">
        <v>986</v>
      </c>
      <c r="C372" s="1956" t="s">
        <v>4426</v>
      </c>
      <c r="D372" s="1956" t="s">
        <v>4193</v>
      </c>
      <c r="E372" s="1958">
        <v>120.0</v>
      </c>
      <c r="F372" s="1958" t="s">
        <v>3373</v>
      </c>
      <c r="G372" s="1958">
        <v>100.0</v>
      </c>
      <c r="H372" s="1958">
        <v>5.0</v>
      </c>
      <c r="I372" s="1958">
        <v>0.0</v>
      </c>
      <c r="J372" s="1958" t="s">
        <v>4194</v>
      </c>
      <c r="K372" s="1958">
        <v>0.0</v>
      </c>
      <c r="L372" s="1956" t="b">
        <v>1</v>
      </c>
      <c r="M372" s="1956" t="b">
        <v>1</v>
      </c>
      <c r="N372" s="1956" t="b">
        <v>0</v>
      </c>
      <c r="O372" s="1956" t="b">
        <v>0</v>
      </c>
      <c r="P372" s="1956" t="b">
        <v>1</v>
      </c>
      <c r="Q372" s="1956" t="b">
        <v>1</v>
      </c>
      <c r="R372" s="1956" t="b">
        <v>0</v>
      </c>
      <c r="S372" s="1956" t="b">
        <v>1</v>
      </c>
      <c r="T372" s="1956">
        <v>22.0</v>
      </c>
      <c r="U372" s="1956">
        <v>3.0</v>
      </c>
      <c r="V372" s="1954"/>
      <c r="W372" s="1954"/>
      <c r="X372" s="1954"/>
      <c r="Y372" s="1954"/>
      <c r="Z372" s="1954"/>
    </row>
    <row r="373">
      <c r="A373" s="1956">
        <v>371.0</v>
      </c>
      <c r="B373" s="1959" t="s">
        <v>569</v>
      </c>
      <c r="C373" s="1956" t="s">
        <v>4385</v>
      </c>
      <c r="D373" s="1956" t="s">
        <v>4193</v>
      </c>
      <c r="E373" s="1958">
        <v>60.0</v>
      </c>
      <c r="F373" s="1958" t="s">
        <v>3645</v>
      </c>
      <c r="G373" s="1958">
        <v>100.0</v>
      </c>
      <c r="H373" s="1958">
        <v>10.0</v>
      </c>
      <c r="I373" s="1958">
        <v>0.0</v>
      </c>
      <c r="J373" s="1958" t="s">
        <v>4194</v>
      </c>
      <c r="K373" s="1958">
        <v>0.0</v>
      </c>
      <c r="L373" s="1956" t="b">
        <v>1</v>
      </c>
      <c r="M373" s="1956" t="b">
        <v>1</v>
      </c>
      <c r="N373" s="1956" t="b">
        <v>0</v>
      </c>
      <c r="O373" s="1956" t="b">
        <v>0</v>
      </c>
      <c r="P373" s="1956" t="b">
        <v>1</v>
      </c>
      <c r="Q373" s="1956" t="b">
        <v>1</v>
      </c>
      <c r="R373" s="1956" t="b">
        <v>0</v>
      </c>
      <c r="S373" s="1956" t="b">
        <v>0</v>
      </c>
      <c r="T373" s="1956">
        <v>6.0</v>
      </c>
      <c r="U373" s="1956">
        <v>0.0</v>
      </c>
      <c r="V373" s="1954"/>
      <c r="W373" s="1954"/>
      <c r="X373" s="1954"/>
      <c r="Y373" s="1954"/>
      <c r="Z373" s="1954"/>
    </row>
    <row r="374">
      <c r="A374" s="1956">
        <v>372.0</v>
      </c>
      <c r="B374" s="1959" t="s">
        <v>937</v>
      </c>
      <c r="C374" s="1956" t="s">
        <v>4427</v>
      </c>
      <c r="D374" s="1956" t="s">
        <v>4193</v>
      </c>
      <c r="E374" s="1958">
        <v>70.0</v>
      </c>
      <c r="F374" s="1958" t="s">
        <v>3645</v>
      </c>
      <c r="G374" s="1958">
        <v>100.0</v>
      </c>
      <c r="H374" s="1958">
        <v>10.0</v>
      </c>
      <c r="I374" s="1958">
        <v>0.0</v>
      </c>
      <c r="J374" s="1958" t="s">
        <v>4194</v>
      </c>
      <c r="K374" s="1958">
        <v>0.0</v>
      </c>
      <c r="L374" s="1956" t="b">
        <v>1</v>
      </c>
      <c r="M374" s="1956" t="b">
        <v>1</v>
      </c>
      <c r="N374" s="1956" t="b">
        <v>0</v>
      </c>
      <c r="O374" s="1956" t="b">
        <v>0</v>
      </c>
      <c r="P374" s="1956" t="b">
        <v>1</v>
      </c>
      <c r="Q374" s="1956" t="b">
        <v>1</v>
      </c>
      <c r="R374" s="1956" t="b">
        <v>0</v>
      </c>
      <c r="S374" s="1956" t="b">
        <v>0</v>
      </c>
      <c r="T374" s="1956">
        <v>15.0</v>
      </c>
      <c r="U374" s="1956">
        <v>1.0</v>
      </c>
      <c r="V374" s="1954"/>
      <c r="W374" s="1954"/>
      <c r="X374" s="1954"/>
      <c r="Y374" s="1954"/>
      <c r="Z374" s="1954"/>
    </row>
    <row r="375">
      <c r="A375" s="1956">
        <v>373.0</v>
      </c>
      <c r="B375" s="1959" t="s">
        <v>2440</v>
      </c>
      <c r="C375" s="1956" t="s">
        <v>4428</v>
      </c>
      <c r="D375" s="1956" t="s">
        <v>5</v>
      </c>
      <c r="E375" s="1958">
        <v>0.0</v>
      </c>
      <c r="F375" s="1958" t="s">
        <v>3645</v>
      </c>
      <c r="G375" s="1958">
        <v>100.0</v>
      </c>
      <c r="H375" s="1958">
        <v>15.0</v>
      </c>
      <c r="I375" s="1958">
        <v>0.0</v>
      </c>
      <c r="J375" s="1958" t="s">
        <v>4194</v>
      </c>
      <c r="K375" s="1958">
        <v>0.0</v>
      </c>
      <c r="L375" s="1956" t="b">
        <v>0</v>
      </c>
      <c r="M375" s="1956" t="b">
        <v>1</v>
      </c>
      <c r="N375" s="1956" t="b">
        <v>0</v>
      </c>
      <c r="O375" s="1956" t="b">
        <v>0</v>
      </c>
      <c r="P375" s="1956" t="b">
        <v>1</v>
      </c>
      <c r="Q375" s="1956" t="b">
        <v>0</v>
      </c>
      <c r="R375" s="1956" t="b">
        <v>0</v>
      </c>
      <c r="S375" s="1956" t="b">
        <v>0</v>
      </c>
      <c r="T375" s="1956">
        <v>13.0</v>
      </c>
      <c r="U375" s="1956">
        <v>2.0</v>
      </c>
      <c r="V375" s="1954"/>
      <c r="W375" s="1954"/>
      <c r="X375" s="1954"/>
      <c r="Y375" s="1954"/>
      <c r="Z375" s="1954"/>
    </row>
    <row r="376">
      <c r="A376" s="1956">
        <v>374.0</v>
      </c>
      <c r="B376" s="1959" t="s">
        <v>2295</v>
      </c>
      <c r="C376" s="1956" t="s">
        <v>4429</v>
      </c>
      <c r="D376" s="1956" t="s">
        <v>4193</v>
      </c>
      <c r="E376" s="1958">
        <v>1.0</v>
      </c>
      <c r="F376" s="1958" t="s">
        <v>3645</v>
      </c>
      <c r="G376" s="1958">
        <v>100.0</v>
      </c>
      <c r="H376" s="1958">
        <v>10.0</v>
      </c>
      <c r="I376" s="1958">
        <v>0.0</v>
      </c>
      <c r="J376" s="1958" t="s">
        <v>4194</v>
      </c>
      <c r="K376" s="1958">
        <v>0.0</v>
      </c>
      <c r="L376" s="1956" t="b">
        <v>0</v>
      </c>
      <c r="M376" s="1956" t="b">
        <v>1</v>
      </c>
      <c r="N376" s="1956" t="b">
        <v>0</v>
      </c>
      <c r="O376" s="1956" t="b">
        <v>0</v>
      </c>
      <c r="P376" s="1956" t="b">
        <v>1</v>
      </c>
      <c r="Q376" s="1956" t="b">
        <v>0</v>
      </c>
      <c r="R376" s="1956" t="b">
        <v>0</v>
      </c>
      <c r="S376" s="1956" t="b">
        <v>0</v>
      </c>
      <c r="T376" s="1956">
        <v>23.0</v>
      </c>
      <c r="U376" s="1956">
        <v>4.0</v>
      </c>
      <c r="V376" s="1954"/>
      <c r="W376" s="1954"/>
      <c r="X376" s="1954"/>
      <c r="Y376" s="1954"/>
      <c r="Z376" s="1954"/>
    </row>
    <row r="377">
      <c r="A377" s="1956">
        <v>375.0</v>
      </c>
      <c r="B377" s="1959" t="s">
        <v>4430</v>
      </c>
      <c r="C377" s="1956" t="s">
        <v>4431</v>
      </c>
      <c r="D377" s="1956" t="s">
        <v>5</v>
      </c>
      <c r="E377" s="1958">
        <v>0.0</v>
      </c>
      <c r="F377" s="1958" t="s">
        <v>473</v>
      </c>
      <c r="G377" s="1958">
        <v>100.0</v>
      </c>
      <c r="H377" s="1958">
        <v>10.0</v>
      </c>
      <c r="I377" s="1958">
        <v>0.0</v>
      </c>
      <c r="J377" s="1958" t="s">
        <v>4194</v>
      </c>
      <c r="K377" s="1958">
        <v>0.0</v>
      </c>
      <c r="L377" s="1956" t="b">
        <v>0</v>
      </c>
      <c r="M377" s="1956" t="b">
        <v>1</v>
      </c>
      <c r="N377" s="1956" t="b">
        <v>0</v>
      </c>
      <c r="O377" s="1956" t="b">
        <v>0</v>
      </c>
      <c r="P377" s="1956" t="b">
        <v>1</v>
      </c>
      <c r="Q377" s="1956" t="b">
        <v>0</v>
      </c>
      <c r="R377" s="1956" t="b">
        <v>0</v>
      </c>
      <c r="S377" s="1956" t="b">
        <v>0</v>
      </c>
      <c r="T377" s="1956">
        <v>16.0</v>
      </c>
      <c r="U377" s="1956">
        <v>0.0</v>
      </c>
      <c r="V377" s="1954"/>
      <c r="W377" s="1954"/>
      <c r="X377" s="1954"/>
      <c r="Y377" s="1954"/>
      <c r="Z377" s="1954"/>
    </row>
    <row r="378">
      <c r="A378" s="1956">
        <v>376.0</v>
      </c>
      <c r="B378" s="1959" t="s">
        <v>2380</v>
      </c>
      <c r="C378" s="1956" t="s">
        <v>4432</v>
      </c>
      <c r="D378" s="1956" t="s">
        <v>4198</v>
      </c>
      <c r="E378" s="1958">
        <v>1.0</v>
      </c>
      <c r="F378" s="1958" t="s">
        <v>3241</v>
      </c>
      <c r="G378" s="1958">
        <v>0.0</v>
      </c>
      <c r="H378" s="1958">
        <v>1.0</v>
      </c>
      <c r="I378" s="1958">
        <v>0.0</v>
      </c>
      <c r="J378" s="1958" t="s">
        <v>4194</v>
      </c>
      <c r="K378" s="1958">
        <v>0.0</v>
      </c>
      <c r="L378" s="1956" t="b">
        <v>1</v>
      </c>
      <c r="M378" s="1956" t="b">
        <v>1</v>
      </c>
      <c r="N378" s="1956" t="b">
        <v>0</v>
      </c>
      <c r="O378" s="1956" t="b">
        <v>0</v>
      </c>
      <c r="P378" s="1956" t="b">
        <v>1</v>
      </c>
      <c r="Q378" s="1956" t="b">
        <v>1</v>
      </c>
      <c r="R378" s="1956" t="b">
        <v>0</v>
      </c>
      <c r="S378" s="1956" t="b">
        <v>0</v>
      </c>
      <c r="T378" s="1956">
        <v>21.0</v>
      </c>
      <c r="U378" s="1956">
        <v>0.0</v>
      </c>
      <c r="V378" s="1954"/>
      <c r="W378" s="1954"/>
      <c r="X378" s="1954"/>
      <c r="Y378" s="1954"/>
      <c r="Z378" s="1954"/>
    </row>
    <row r="379">
      <c r="A379" s="1956">
        <v>377.0</v>
      </c>
      <c r="B379" s="1959" t="s">
        <v>783</v>
      </c>
      <c r="C379" s="1956" t="s">
        <v>4195</v>
      </c>
      <c r="D379" s="1956" t="s">
        <v>4193</v>
      </c>
      <c r="E379" s="1958">
        <v>70.0</v>
      </c>
      <c r="F379" s="1958" t="s">
        <v>3262</v>
      </c>
      <c r="G379" s="1958">
        <v>100.0</v>
      </c>
      <c r="H379" s="1958">
        <v>15.0</v>
      </c>
      <c r="I379" s="1958">
        <v>0.0</v>
      </c>
      <c r="J379" s="1958" t="s">
        <v>4208</v>
      </c>
      <c r="K379" s="1958">
        <v>0.0</v>
      </c>
      <c r="L379" s="1956" t="b">
        <v>1</v>
      </c>
      <c r="M379" s="1956" t="b">
        <v>1</v>
      </c>
      <c r="N379" s="1956" t="b">
        <v>0</v>
      </c>
      <c r="O379" s="1956" t="b">
        <v>0</v>
      </c>
      <c r="P379" s="1956" t="b">
        <v>1</v>
      </c>
      <c r="Q379" s="1956" t="b">
        <v>0</v>
      </c>
      <c r="R379" s="1956" t="b">
        <v>0</v>
      </c>
      <c r="S379" s="1956" t="b">
        <v>0</v>
      </c>
      <c r="T379" s="1956">
        <v>13.0</v>
      </c>
      <c r="U379" s="1956">
        <v>2.0</v>
      </c>
      <c r="V379" s="1954"/>
      <c r="W379" s="1954"/>
      <c r="X379" s="1954"/>
      <c r="Y379" s="1954"/>
      <c r="Z379" s="1954"/>
    </row>
    <row r="380">
      <c r="A380" s="1956">
        <v>378.0</v>
      </c>
      <c r="B380" s="1959" t="s">
        <v>682</v>
      </c>
      <c r="C380" s="1956" t="s">
        <v>4416</v>
      </c>
      <c r="D380" s="1956" t="s">
        <v>4198</v>
      </c>
      <c r="E380" s="1958">
        <v>75.0</v>
      </c>
      <c r="F380" s="1958" t="s">
        <v>3241</v>
      </c>
      <c r="G380" s="1958">
        <v>100.0</v>
      </c>
      <c r="H380" s="1958">
        <v>5.0</v>
      </c>
      <c r="I380" s="1958">
        <v>0.0</v>
      </c>
      <c r="J380" s="1958" t="s">
        <v>4194</v>
      </c>
      <c r="K380" s="1958">
        <v>0.0</v>
      </c>
      <c r="L380" s="1956" t="b">
        <v>1</v>
      </c>
      <c r="M380" s="1956" t="b">
        <v>1</v>
      </c>
      <c r="N380" s="1956" t="b">
        <v>0</v>
      </c>
      <c r="O380" s="1956" t="b">
        <v>0</v>
      </c>
      <c r="P380" s="1956" t="b">
        <v>1</v>
      </c>
      <c r="Q380" s="1956" t="b">
        <v>1</v>
      </c>
      <c r="R380" s="1956" t="b">
        <v>0</v>
      </c>
      <c r="S380" s="1956" t="b">
        <v>0</v>
      </c>
      <c r="T380" s="1956">
        <v>22.0</v>
      </c>
      <c r="U380" s="1956">
        <v>3.0</v>
      </c>
      <c r="V380" s="1954"/>
      <c r="W380" s="1954"/>
      <c r="X380" s="1954"/>
      <c r="Y380" s="1954"/>
      <c r="Z380" s="1954"/>
    </row>
    <row r="381">
      <c r="A381" s="1956">
        <v>379.0</v>
      </c>
      <c r="B381" s="1959" t="s">
        <v>2756</v>
      </c>
      <c r="C381" s="1956" t="s">
        <v>4433</v>
      </c>
      <c r="D381" s="1956" t="s">
        <v>5</v>
      </c>
      <c r="E381" s="1958">
        <v>0.0</v>
      </c>
      <c r="F381" s="1958" t="s">
        <v>473</v>
      </c>
      <c r="G381" s="1958">
        <v>0.0</v>
      </c>
      <c r="H381" s="1958">
        <v>10.0</v>
      </c>
      <c r="I381" s="1958">
        <v>0.0</v>
      </c>
      <c r="J381" s="1958" t="s">
        <v>4210</v>
      </c>
      <c r="K381" s="1958">
        <v>0.0</v>
      </c>
      <c r="L381" s="1956" t="b">
        <v>0</v>
      </c>
      <c r="M381" s="1956" t="b">
        <v>0</v>
      </c>
      <c r="N381" s="1956" t="b">
        <v>0</v>
      </c>
      <c r="O381" s="1956" t="b">
        <v>0</v>
      </c>
      <c r="P381" s="1956" t="b">
        <v>0</v>
      </c>
      <c r="Q381" s="1956" t="b">
        <v>0</v>
      </c>
      <c r="R381" s="1956" t="b">
        <v>1</v>
      </c>
      <c r="S381" s="1956" t="b">
        <v>0</v>
      </c>
      <c r="T381" s="1956">
        <v>16.0</v>
      </c>
      <c r="U381" s="1956">
        <v>0.0</v>
      </c>
      <c r="V381" s="1954"/>
      <c r="W381" s="1954"/>
      <c r="X381" s="1954"/>
      <c r="Y381" s="1954"/>
      <c r="Z381" s="1954"/>
    </row>
    <row r="382">
      <c r="A382" s="1956">
        <v>380.0</v>
      </c>
      <c r="B382" s="1959" t="s">
        <v>1577</v>
      </c>
      <c r="C382" s="1956" t="s">
        <v>4434</v>
      </c>
      <c r="D382" s="1956" t="s">
        <v>5</v>
      </c>
      <c r="E382" s="1958">
        <v>0.0</v>
      </c>
      <c r="F382" s="1958" t="s">
        <v>3246</v>
      </c>
      <c r="G382" s="1958">
        <v>100.0</v>
      </c>
      <c r="H382" s="1958">
        <v>10.0</v>
      </c>
      <c r="I382" s="1958">
        <v>0.0</v>
      </c>
      <c r="J382" s="1958" t="s">
        <v>4194</v>
      </c>
      <c r="K382" s="1958">
        <v>0.0</v>
      </c>
      <c r="L382" s="1956" t="b">
        <v>0</v>
      </c>
      <c r="M382" s="1956" t="b">
        <v>1</v>
      </c>
      <c r="N382" s="1956" t="b">
        <v>1</v>
      </c>
      <c r="O382" s="1956" t="b">
        <v>0</v>
      </c>
      <c r="P382" s="1956" t="b">
        <v>1</v>
      </c>
      <c r="Q382" s="1956" t="b">
        <v>0</v>
      </c>
      <c r="R382" s="1956" t="b">
        <v>0</v>
      </c>
      <c r="S382" s="1956" t="b">
        <v>0</v>
      </c>
      <c r="T382" s="1956">
        <v>13.0</v>
      </c>
      <c r="U382" s="1956">
        <v>1.0</v>
      </c>
      <c r="V382" s="1954"/>
      <c r="W382" s="1954"/>
      <c r="X382" s="1954"/>
      <c r="Y382" s="1954"/>
      <c r="Z382" s="1954"/>
    </row>
    <row r="383">
      <c r="A383" s="1956">
        <v>381.0</v>
      </c>
      <c r="B383" s="1959" t="s">
        <v>2558</v>
      </c>
      <c r="C383" s="1956" t="s">
        <v>4435</v>
      </c>
      <c r="D383" s="1956" t="s">
        <v>5</v>
      </c>
      <c r="E383" s="1958">
        <v>0.0</v>
      </c>
      <c r="F383" s="1958" t="s">
        <v>3241</v>
      </c>
      <c r="G383" s="1958">
        <v>0.0</v>
      </c>
      <c r="H383" s="1958">
        <v>30.0</v>
      </c>
      <c r="I383" s="1958">
        <v>0.0</v>
      </c>
      <c r="J383" s="1958" t="s">
        <v>4238</v>
      </c>
      <c r="K383" s="1958">
        <v>2.0</v>
      </c>
      <c r="L383" s="1956" t="b">
        <v>0</v>
      </c>
      <c r="M383" s="1956" t="b">
        <v>0</v>
      </c>
      <c r="N383" s="1956" t="b">
        <v>0</v>
      </c>
      <c r="O383" s="1956" t="b">
        <v>0</v>
      </c>
      <c r="P383" s="1956" t="b">
        <v>0</v>
      </c>
      <c r="Q383" s="1956" t="b">
        <v>0</v>
      </c>
      <c r="R383" s="1956" t="b">
        <v>1</v>
      </c>
      <c r="S383" s="1956" t="b">
        <v>0</v>
      </c>
      <c r="T383" s="1956">
        <v>19.0</v>
      </c>
      <c r="U383" s="1956">
        <v>2.0</v>
      </c>
      <c r="V383" s="1954"/>
      <c r="W383" s="1954"/>
      <c r="X383" s="1954"/>
      <c r="Y383" s="1954"/>
      <c r="Z383" s="1954"/>
    </row>
    <row r="384">
      <c r="A384" s="1956">
        <v>382.0</v>
      </c>
      <c r="B384" s="1959" t="s">
        <v>1924</v>
      </c>
      <c r="C384" s="1956" t="s">
        <v>4436</v>
      </c>
      <c r="D384" s="1956" t="s">
        <v>5</v>
      </c>
      <c r="E384" s="1958">
        <v>0.0</v>
      </c>
      <c r="F384" s="1958" t="s">
        <v>3241</v>
      </c>
      <c r="G384" s="1958">
        <v>0.0</v>
      </c>
      <c r="H384" s="1958">
        <v>20.0</v>
      </c>
      <c r="I384" s="1958">
        <v>0.0</v>
      </c>
      <c r="J384" s="1958" t="s">
        <v>4437</v>
      </c>
      <c r="K384" s="1958">
        <v>1.0</v>
      </c>
      <c r="L384" s="1956" t="b">
        <v>0</v>
      </c>
      <c r="M384" s="1956" t="b">
        <v>1</v>
      </c>
      <c r="N384" s="1956" t="b">
        <v>0</v>
      </c>
      <c r="O384" s="1956" t="b">
        <v>0</v>
      </c>
      <c r="P384" s="1956" t="b">
        <v>0</v>
      </c>
      <c r="Q384" s="1956" t="b">
        <v>0</v>
      </c>
      <c r="R384" s="1956" t="b">
        <v>0</v>
      </c>
      <c r="S384" s="1956" t="b">
        <v>0</v>
      </c>
      <c r="T384" s="1956">
        <v>1.0</v>
      </c>
      <c r="U384" s="1956">
        <v>2.0</v>
      </c>
      <c r="V384" s="1954"/>
      <c r="W384" s="1954"/>
      <c r="X384" s="1954"/>
      <c r="Y384" s="1954"/>
      <c r="Z384" s="1954"/>
    </row>
    <row r="385">
      <c r="A385" s="1956">
        <v>383.0</v>
      </c>
      <c r="B385" s="1959" t="s">
        <v>223</v>
      </c>
      <c r="C385" s="1956" t="s">
        <v>4438</v>
      </c>
      <c r="D385" s="1956" t="s">
        <v>5</v>
      </c>
      <c r="E385" s="1958">
        <v>0.0</v>
      </c>
      <c r="F385" s="1958" t="s">
        <v>3241</v>
      </c>
      <c r="G385" s="1958">
        <v>0.0</v>
      </c>
      <c r="H385" s="1958">
        <v>20.0</v>
      </c>
      <c r="I385" s="1958">
        <v>0.0</v>
      </c>
      <c r="J385" s="1958" t="s">
        <v>4246</v>
      </c>
      <c r="K385" s="1958">
        <v>1.0</v>
      </c>
      <c r="L385" s="1956" t="b">
        <v>0</v>
      </c>
      <c r="M385" s="1956" t="b">
        <v>0</v>
      </c>
      <c r="N385" s="1956" t="b">
        <v>0</v>
      </c>
      <c r="O385" s="1956" t="b">
        <v>0</v>
      </c>
      <c r="P385" s="1956" t="b">
        <v>0</v>
      </c>
      <c r="Q385" s="1956" t="b">
        <v>0</v>
      </c>
      <c r="R385" s="1956" t="b">
        <v>0</v>
      </c>
      <c r="S385" s="1956" t="b">
        <v>0</v>
      </c>
      <c r="T385" s="1956">
        <v>12.0</v>
      </c>
      <c r="U385" s="1956">
        <v>0.0</v>
      </c>
      <c r="V385" s="1954"/>
      <c r="W385" s="1954"/>
      <c r="X385" s="1954"/>
      <c r="Y385" s="1954"/>
      <c r="Z385" s="1954"/>
    </row>
    <row r="386">
      <c r="A386" s="1956">
        <v>384.0</v>
      </c>
      <c r="B386" s="1959" t="s">
        <v>4439</v>
      </c>
      <c r="C386" s="1956" t="s">
        <v>4440</v>
      </c>
      <c r="D386" s="1956" t="s">
        <v>5</v>
      </c>
      <c r="E386" s="1958">
        <v>0.0</v>
      </c>
      <c r="F386" s="1958" t="s">
        <v>473</v>
      </c>
      <c r="G386" s="1958">
        <v>0.0</v>
      </c>
      <c r="H386" s="1958">
        <v>3.0</v>
      </c>
      <c r="I386" s="1958">
        <v>0.0</v>
      </c>
      <c r="J386" s="1958" t="s">
        <v>4194</v>
      </c>
      <c r="K386" s="1958">
        <v>0.0</v>
      </c>
      <c r="L386" s="1956" t="b">
        <v>0</v>
      </c>
      <c r="M386" s="1956" t="b">
        <v>1</v>
      </c>
      <c r="N386" s="1956" t="b">
        <v>0</v>
      </c>
      <c r="O386" s="1956" t="b">
        <v>0</v>
      </c>
      <c r="P386" s="1956" t="b">
        <v>1</v>
      </c>
      <c r="Q386" s="1956" t="b">
        <v>0</v>
      </c>
      <c r="R386" s="1956" t="b">
        <v>0</v>
      </c>
      <c r="S386" s="1956" t="b">
        <v>0</v>
      </c>
      <c r="T386" s="1956">
        <v>16.0</v>
      </c>
      <c r="U386" s="1956">
        <v>1.0</v>
      </c>
      <c r="V386" s="1954"/>
      <c r="W386" s="1954"/>
      <c r="X386" s="1954"/>
      <c r="Y386" s="1954"/>
      <c r="Z386" s="1954"/>
    </row>
    <row r="387">
      <c r="A387" s="1956">
        <v>385.0</v>
      </c>
      <c r="B387" s="1959" t="s">
        <v>2772</v>
      </c>
      <c r="C387" s="1956" t="s">
        <v>4441</v>
      </c>
      <c r="D387" s="1956" t="s">
        <v>5</v>
      </c>
      <c r="E387" s="1958">
        <v>0.0</v>
      </c>
      <c r="F387" s="1958" t="s">
        <v>473</v>
      </c>
      <c r="G387" s="1958">
        <v>0.0</v>
      </c>
      <c r="H387" s="1958">
        <v>3.0</v>
      </c>
      <c r="I387" s="1958">
        <v>0.0</v>
      </c>
      <c r="J387" s="1958" t="s">
        <v>4194</v>
      </c>
      <c r="K387" s="1958">
        <v>0.0</v>
      </c>
      <c r="L387" s="1956" t="b">
        <v>0</v>
      </c>
      <c r="M387" s="1956" t="b">
        <v>1</v>
      </c>
      <c r="N387" s="1956" t="b">
        <v>0</v>
      </c>
      <c r="O387" s="1956" t="b">
        <v>0</v>
      </c>
      <c r="P387" s="1956" t="b">
        <v>1</v>
      </c>
      <c r="Q387" s="1956" t="b">
        <v>0</v>
      </c>
      <c r="R387" s="1956" t="b">
        <v>0</v>
      </c>
      <c r="S387" s="1956" t="b">
        <v>0</v>
      </c>
      <c r="T387" s="1956">
        <v>16.0</v>
      </c>
      <c r="U387" s="1956">
        <v>2.0</v>
      </c>
      <c r="V387" s="1954"/>
      <c r="W387" s="1954"/>
      <c r="X387" s="1954"/>
      <c r="Y387" s="1954"/>
      <c r="Z387" s="1954"/>
    </row>
    <row r="388">
      <c r="A388" s="1956">
        <v>386.0</v>
      </c>
      <c r="B388" s="1959" t="s">
        <v>4442</v>
      </c>
      <c r="C388" s="1956" t="s">
        <v>4443</v>
      </c>
      <c r="D388" s="1956" t="s">
        <v>4193</v>
      </c>
      <c r="E388" s="1958">
        <v>1.0</v>
      </c>
      <c r="F388" s="1958" t="s">
        <v>3645</v>
      </c>
      <c r="G388" s="1958">
        <v>100.0</v>
      </c>
      <c r="H388" s="1958">
        <v>5.0</v>
      </c>
      <c r="I388" s="1958">
        <v>0.0</v>
      </c>
      <c r="J388" s="1958" t="s">
        <v>4194</v>
      </c>
      <c r="K388" s="1958">
        <v>0.0</v>
      </c>
      <c r="L388" s="1956" t="b">
        <v>1</v>
      </c>
      <c r="M388" s="1956" t="b">
        <v>1</v>
      </c>
      <c r="N388" s="1956" t="b">
        <v>0</v>
      </c>
      <c r="O388" s="1956" t="b">
        <v>0</v>
      </c>
      <c r="P388" s="1956" t="b">
        <v>1</v>
      </c>
      <c r="Q388" s="1956" t="b">
        <v>1</v>
      </c>
      <c r="R388" s="1956" t="b">
        <v>1</v>
      </c>
      <c r="S388" s="1956" t="b">
        <v>0</v>
      </c>
      <c r="T388" s="1956">
        <v>23.0</v>
      </c>
      <c r="U388" s="1956">
        <v>3.0</v>
      </c>
      <c r="V388" s="1954"/>
      <c r="W388" s="1954"/>
      <c r="X388" s="1954"/>
      <c r="Y388" s="1954"/>
      <c r="Z388" s="1954"/>
    </row>
    <row r="389">
      <c r="A389" s="1956">
        <v>387.0</v>
      </c>
      <c r="B389" s="1959" t="s">
        <v>4444</v>
      </c>
      <c r="C389" s="1956" t="s">
        <v>4445</v>
      </c>
      <c r="D389" s="1956" t="s">
        <v>4193</v>
      </c>
      <c r="E389" s="1958">
        <v>130.0</v>
      </c>
      <c r="F389" s="1958" t="s">
        <v>3241</v>
      </c>
      <c r="G389" s="1958">
        <v>100.0</v>
      </c>
      <c r="H389" s="1958">
        <v>5.0</v>
      </c>
      <c r="I389" s="1958">
        <v>0.0</v>
      </c>
      <c r="J389" s="1958" t="s">
        <v>4194</v>
      </c>
      <c r="K389" s="1958">
        <v>0.0</v>
      </c>
      <c r="L389" s="1956" t="b">
        <v>1</v>
      </c>
      <c r="M389" s="1956" t="b">
        <v>1</v>
      </c>
      <c r="N389" s="1956" t="b">
        <v>0</v>
      </c>
      <c r="O389" s="1956" t="b">
        <v>0</v>
      </c>
      <c r="P389" s="1956" t="b">
        <v>1</v>
      </c>
      <c r="Q389" s="1956" t="b">
        <v>1</v>
      </c>
      <c r="R389" s="1956" t="b">
        <v>0</v>
      </c>
      <c r="S389" s="1956" t="b">
        <v>0</v>
      </c>
      <c r="T389" s="1956">
        <v>21.0</v>
      </c>
      <c r="U389" s="1956">
        <v>2.0</v>
      </c>
      <c r="V389" s="1954"/>
      <c r="W389" s="1954"/>
      <c r="X389" s="1954"/>
      <c r="Y389" s="1954"/>
      <c r="Z389" s="1954"/>
    </row>
    <row r="390">
      <c r="A390" s="1956">
        <v>388.0</v>
      </c>
      <c r="B390" s="1959" t="s">
        <v>1196</v>
      </c>
      <c r="C390" s="1956" t="s">
        <v>4446</v>
      </c>
      <c r="D390" s="1956" t="s">
        <v>5</v>
      </c>
      <c r="E390" s="1958">
        <v>0.0</v>
      </c>
      <c r="F390" s="1958" t="s">
        <v>3245</v>
      </c>
      <c r="G390" s="1958">
        <v>100.0</v>
      </c>
      <c r="H390" s="1958">
        <v>10.0</v>
      </c>
      <c r="I390" s="1958">
        <v>0.0</v>
      </c>
      <c r="J390" s="1958" t="s">
        <v>4194</v>
      </c>
      <c r="K390" s="1958">
        <v>0.0</v>
      </c>
      <c r="L390" s="1956" t="b">
        <v>0</v>
      </c>
      <c r="M390" s="1956" t="b">
        <v>1</v>
      </c>
      <c r="N390" s="1956" t="b">
        <v>1</v>
      </c>
      <c r="O390" s="1956" t="b">
        <v>0</v>
      </c>
      <c r="P390" s="1956" t="b">
        <v>1</v>
      </c>
      <c r="Q390" s="1956" t="b">
        <v>0</v>
      </c>
      <c r="R390" s="1956" t="b">
        <v>0</v>
      </c>
      <c r="S390" s="1956" t="b">
        <v>0</v>
      </c>
      <c r="T390" s="1956">
        <v>19.0</v>
      </c>
      <c r="U390" s="1956">
        <v>1.0</v>
      </c>
      <c r="V390" s="1954"/>
      <c r="W390" s="1954"/>
      <c r="X390" s="1954"/>
      <c r="Y390" s="1954"/>
      <c r="Z390" s="1954"/>
    </row>
    <row r="391">
      <c r="A391" s="1956">
        <v>389.0</v>
      </c>
      <c r="B391" s="1959" t="s">
        <v>148</v>
      </c>
      <c r="C391" s="1956" t="s">
        <v>1061</v>
      </c>
      <c r="D391" s="1956" t="s">
        <v>4193</v>
      </c>
      <c r="E391" s="1958">
        <v>80.0</v>
      </c>
      <c r="F391" s="1958" t="s">
        <v>3645</v>
      </c>
      <c r="G391" s="1958">
        <v>100.0</v>
      </c>
      <c r="H391" s="1958">
        <v>5.0</v>
      </c>
      <c r="I391" s="1958">
        <v>0.0</v>
      </c>
      <c r="J391" s="1958" t="s">
        <v>4194</v>
      </c>
      <c r="K391" s="1958">
        <v>2.0</v>
      </c>
      <c r="L391" s="1956" t="b">
        <v>1</v>
      </c>
      <c r="M391" s="1956" t="b">
        <v>1</v>
      </c>
      <c r="N391" s="1956" t="b">
        <v>0</v>
      </c>
      <c r="O391" s="1956" t="b">
        <v>0</v>
      </c>
      <c r="P391" s="1956" t="b">
        <v>1</v>
      </c>
      <c r="Q391" s="1956" t="b">
        <v>1</v>
      </c>
      <c r="R391" s="1956" t="b">
        <v>1</v>
      </c>
      <c r="S391" s="1956" t="b">
        <v>0</v>
      </c>
      <c r="T391" s="1956">
        <v>1.0</v>
      </c>
      <c r="U391" s="1956">
        <v>3.0</v>
      </c>
      <c r="V391" s="1954"/>
      <c r="W391" s="1954"/>
      <c r="X391" s="1954"/>
      <c r="Y391" s="1954"/>
      <c r="Z391" s="1954"/>
    </row>
    <row r="392">
      <c r="A392" s="1956">
        <v>390.0</v>
      </c>
      <c r="B392" s="1959" t="s">
        <v>425</v>
      </c>
      <c r="C392" s="1956" t="s">
        <v>4447</v>
      </c>
      <c r="D392" s="1956" t="s">
        <v>5</v>
      </c>
      <c r="E392" s="1958">
        <v>0.0</v>
      </c>
      <c r="F392" s="1958" t="s">
        <v>3246</v>
      </c>
      <c r="G392" s="1958">
        <v>0.0</v>
      </c>
      <c r="H392" s="1958">
        <v>20.0</v>
      </c>
      <c r="I392" s="1958">
        <v>0.0</v>
      </c>
      <c r="J392" s="1958" t="s">
        <v>4324</v>
      </c>
      <c r="K392" s="1958">
        <v>1.0</v>
      </c>
      <c r="L392" s="1956" t="b">
        <v>0</v>
      </c>
      <c r="M392" s="1956" t="b">
        <v>0</v>
      </c>
      <c r="N392" s="1956" t="b">
        <v>1</v>
      </c>
      <c r="O392" s="1956" t="b">
        <v>0</v>
      </c>
      <c r="P392" s="1956" t="b">
        <v>0</v>
      </c>
      <c r="Q392" s="1956" t="b">
        <v>0</v>
      </c>
      <c r="R392" s="1956" t="b">
        <v>1</v>
      </c>
      <c r="S392" s="1956" t="b">
        <v>0</v>
      </c>
      <c r="T392" s="1956">
        <v>13.0</v>
      </c>
      <c r="U392" s="1956">
        <v>3.0</v>
      </c>
      <c r="V392" s="1954"/>
      <c r="W392" s="1954"/>
      <c r="X392" s="1954"/>
      <c r="Y392" s="1954"/>
      <c r="Z392" s="1954"/>
    </row>
    <row r="393">
      <c r="A393" s="1956">
        <v>391.0</v>
      </c>
      <c r="B393" s="1959" t="s">
        <v>1052</v>
      </c>
      <c r="C393" s="1956" t="s">
        <v>4250</v>
      </c>
      <c r="D393" s="1956" t="s">
        <v>4198</v>
      </c>
      <c r="E393" s="1958">
        <v>95.0</v>
      </c>
      <c r="F393" s="1958" t="s">
        <v>3262</v>
      </c>
      <c r="G393" s="1958">
        <v>0.0</v>
      </c>
      <c r="H393" s="1958">
        <v>10.0</v>
      </c>
      <c r="I393" s="1958">
        <v>0.0</v>
      </c>
      <c r="J393" s="1958" t="s">
        <v>4194</v>
      </c>
      <c r="K393" s="1958">
        <v>0.0</v>
      </c>
      <c r="L393" s="1956" t="b">
        <v>0</v>
      </c>
      <c r="M393" s="1956" t="b">
        <v>1</v>
      </c>
      <c r="N393" s="1956" t="b">
        <v>0</v>
      </c>
      <c r="O393" s="1956" t="b">
        <v>0</v>
      </c>
      <c r="P393" s="1956" t="b">
        <v>1</v>
      </c>
      <c r="Q393" s="1956" t="b">
        <v>0</v>
      </c>
      <c r="R393" s="1956" t="b">
        <v>0</v>
      </c>
      <c r="S393" s="1956" t="b">
        <v>0</v>
      </c>
      <c r="T393" s="1956">
        <v>16.0</v>
      </c>
      <c r="U393" s="1956">
        <v>1.0</v>
      </c>
      <c r="V393" s="1954"/>
      <c r="W393" s="1954"/>
      <c r="X393" s="1954"/>
      <c r="Y393" s="1954"/>
      <c r="Z393" s="1954"/>
    </row>
    <row r="394">
      <c r="A394" s="1956">
        <v>392.0</v>
      </c>
      <c r="B394" s="1959" t="s">
        <v>2731</v>
      </c>
      <c r="C394" s="1956" t="s">
        <v>4448</v>
      </c>
      <c r="D394" s="1956" t="s">
        <v>5</v>
      </c>
      <c r="E394" s="1958">
        <v>0.0</v>
      </c>
      <c r="F394" s="1958" t="s">
        <v>3262</v>
      </c>
      <c r="G394" s="1958">
        <v>0.0</v>
      </c>
      <c r="H394" s="1958">
        <v>20.0</v>
      </c>
      <c r="I394" s="1958">
        <v>0.0</v>
      </c>
      <c r="J394" s="1958" t="s">
        <v>4210</v>
      </c>
      <c r="K394" s="1958">
        <v>0.0</v>
      </c>
      <c r="L394" s="1956" t="b">
        <v>0</v>
      </c>
      <c r="M394" s="1956" t="b">
        <v>0</v>
      </c>
      <c r="N394" s="1956" t="b">
        <v>0</v>
      </c>
      <c r="O394" s="1956" t="b">
        <v>0</v>
      </c>
      <c r="P394" s="1956" t="b">
        <v>0</v>
      </c>
      <c r="Q394" s="1956" t="b">
        <v>0</v>
      </c>
      <c r="R394" s="1956" t="b">
        <v>0</v>
      </c>
      <c r="S394" s="1956" t="b">
        <v>0</v>
      </c>
      <c r="T394" s="1956">
        <v>8.0</v>
      </c>
      <c r="U394" s="1956">
        <v>1.0</v>
      </c>
      <c r="V394" s="1954"/>
      <c r="W394" s="1954"/>
      <c r="X394" s="1954"/>
      <c r="Y394" s="1954"/>
      <c r="Z394" s="1954"/>
    </row>
    <row r="395">
      <c r="A395" s="1956">
        <v>393.0</v>
      </c>
      <c r="B395" s="1959" t="s">
        <v>832</v>
      </c>
      <c r="C395" s="1956" t="s">
        <v>4449</v>
      </c>
      <c r="D395" s="1956" t="s">
        <v>5</v>
      </c>
      <c r="E395" s="1958">
        <v>0.0</v>
      </c>
      <c r="F395" s="1958" t="s">
        <v>3301</v>
      </c>
      <c r="G395" s="1958">
        <v>0.0</v>
      </c>
      <c r="H395" s="1958">
        <v>10.0</v>
      </c>
      <c r="I395" s="1958">
        <v>0.0</v>
      </c>
      <c r="J395" s="1958" t="s">
        <v>4238</v>
      </c>
      <c r="K395" s="1958">
        <v>1.0</v>
      </c>
      <c r="L395" s="1956" t="b">
        <v>0</v>
      </c>
      <c r="M395" s="1956" t="b">
        <v>0</v>
      </c>
      <c r="N395" s="1956" t="b">
        <v>0</v>
      </c>
      <c r="O395" s="1956" t="b">
        <v>0</v>
      </c>
      <c r="P395" s="1956" t="b">
        <v>0</v>
      </c>
      <c r="Q395" s="1956" t="b">
        <v>0</v>
      </c>
      <c r="R395" s="1956" t="b">
        <v>0</v>
      </c>
      <c r="S395" s="1956" t="b">
        <v>0</v>
      </c>
      <c r="T395" s="1956">
        <v>13.0</v>
      </c>
      <c r="U395" s="1956">
        <v>2.0</v>
      </c>
      <c r="V395" s="1954"/>
      <c r="W395" s="1954"/>
      <c r="X395" s="1954"/>
      <c r="Y395" s="1954"/>
      <c r="Z395" s="1954"/>
    </row>
    <row r="396">
      <c r="A396" s="1956">
        <v>394.0</v>
      </c>
      <c r="B396" s="1959" t="s">
        <v>873</v>
      </c>
      <c r="C396" s="1956" t="s">
        <v>4389</v>
      </c>
      <c r="D396" s="1956" t="s">
        <v>4193</v>
      </c>
      <c r="E396" s="1958">
        <v>120.0</v>
      </c>
      <c r="F396" s="1958" t="s">
        <v>3254</v>
      </c>
      <c r="G396" s="1958">
        <v>100.0</v>
      </c>
      <c r="H396" s="1958">
        <v>8.0</v>
      </c>
      <c r="I396" s="1958">
        <v>10.0</v>
      </c>
      <c r="J396" s="1958" t="s">
        <v>4194</v>
      </c>
      <c r="K396" s="1958">
        <v>0.0</v>
      </c>
      <c r="L396" s="1956" t="b">
        <v>1</v>
      </c>
      <c r="M396" s="1956" t="b">
        <v>1</v>
      </c>
      <c r="N396" s="1956" t="b">
        <v>0</v>
      </c>
      <c r="O396" s="1956" t="b">
        <v>0</v>
      </c>
      <c r="P396" s="1956" t="b">
        <v>1</v>
      </c>
      <c r="Q396" s="1956" t="b">
        <v>0</v>
      </c>
      <c r="R396" s="1956" t="b">
        <v>0</v>
      </c>
      <c r="S396" s="1956" t="b">
        <v>1</v>
      </c>
      <c r="T396" s="1956">
        <v>22.0</v>
      </c>
      <c r="U396" s="1956">
        <v>3.0</v>
      </c>
      <c r="V396" s="1954"/>
      <c r="W396" s="1954"/>
      <c r="X396" s="1954"/>
      <c r="Y396" s="1954"/>
      <c r="Z396" s="1954"/>
    </row>
    <row r="397">
      <c r="A397" s="1956">
        <v>395.0</v>
      </c>
      <c r="B397" s="1959" t="s">
        <v>533</v>
      </c>
      <c r="C397" s="1956" t="s">
        <v>4203</v>
      </c>
      <c r="D397" s="1956" t="s">
        <v>4193</v>
      </c>
      <c r="E397" s="1958">
        <v>85.0</v>
      </c>
      <c r="F397" s="1958" t="s">
        <v>3373</v>
      </c>
      <c r="G397" s="1958">
        <v>100.0</v>
      </c>
      <c r="H397" s="1958">
        <v>10.0</v>
      </c>
      <c r="I397" s="1958">
        <v>30.0</v>
      </c>
      <c r="J397" s="1958" t="s">
        <v>4194</v>
      </c>
      <c r="K397" s="1958">
        <v>0.0</v>
      </c>
      <c r="L397" s="1956" t="b">
        <v>1</v>
      </c>
      <c r="M397" s="1956" t="b">
        <v>1</v>
      </c>
      <c r="N397" s="1956" t="b">
        <v>0</v>
      </c>
      <c r="O397" s="1956" t="b">
        <v>0</v>
      </c>
      <c r="P397" s="1956" t="b">
        <v>1</v>
      </c>
      <c r="Q397" s="1956" t="b">
        <v>1</v>
      </c>
      <c r="R397" s="1956" t="b">
        <v>0</v>
      </c>
      <c r="S397" s="1956" t="b">
        <v>0</v>
      </c>
      <c r="T397" s="1956">
        <v>18.0</v>
      </c>
      <c r="U397" s="1956">
        <v>0.0</v>
      </c>
      <c r="V397" s="1954"/>
      <c r="W397" s="1954"/>
      <c r="X397" s="1954"/>
      <c r="Y397" s="1954"/>
      <c r="Z397" s="1954"/>
    </row>
    <row r="398">
      <c r="A398" s="1956">
        <v>396.0</v>
      </c>
      <c r="B398" s="1959" t="s">
        <v>475</v>
      </c>
      <c r="C398" s="1956" t="s">
        <v>4243</v>
      </c>
      <c r="D398" s="1956" t="s">
        <v>4198</v>
      </c>
      <c r="E398" s="1958">
        <v>90.0</v>
      </c>
      <c r="F398" s="1958" t="s">
        <v>3373</v>
      </c>
      <c r="G398" s="1958">
        <v>0.0</v>
      </c>
      <c r="H398" s="1958">
        <v>10.0</v>
      </c>
      <c r="I398" s="1958">
        <v>0.0</v>
      </c>
      <c r="J398" s="1958" t="s">
        <v>4194</v>
      </c>
      <c r="K398" s="1958">
        <v>0.0</v>
      </c>
      <c r="L398" s="1956" t="b">
        <v>0</v>
      </c>
      <c r="M398" s="1956" t="b">
        <v>1</v>
      </c>
      <c r="N398" s="1956" t="b">
        <v>0</v>
      </c>
      <c r="O398" s="1956" t="b">
        <v>0</v>
      </c>
      <c r="P398" s="1956" t="b">
        <v>1</v>
      </c>
      <c r="Q398" s="1956" t="b">
        <v>1</v>
      </c>
      <c r="R398" s="1956" t="b">
        <v>0</v>
      </c>
      <c r="S398" s="1956" t="b">
        <v>1</v>
      </c>
      <c r="T398" s="1956">
        <v>17.0</v>
      </c>
      <c r="U398" s="1956">
        <v>1.0</v>
      </c>
      <c r="V398" s="1954"/>
      <c r="W398" s="1954"/>
      <c r="X398" s="1954"/>
      <c r="Y398" s="1954"/>
      <c r="Z398" s="1954"/>
    </row>
    <row r="399">
      <c r="A399" s="1956">
        <v>397.0</v>
      </c>
      <c r="B399" s="1959" t="s">
        <v>299</v>
      </c>
      <c r="C399" s="1956" t="s">
        <v>4263</v>
      </c>
      <c r="D399" s="1956" t="s">
        <v>5</v>
      </c>
      <c r="E399" s="1958">
        <v>0.0</v>
      </c>
      <c r="F399" s="1958" t="s">
        <v>3418</v>
      </c>
      <c r="G399" s="1958">
        <v>0.0</v>
      </c>
      <c r="H399" s="1958">
        <v>1.0</v>
      </c>
      <c r="I399" s="1958">
        <v>0.0</v>
      </c>
      <c r="J399" s="1958" t="s">
        <v>4210</v>
      </c>
      <c r="K399" s="1958">
        <v>0.0</v>
      </c>
      <c r="L399" s="1956" t="b">
        <v>0</v>
      </c>
      <c r="M399" s="1956" t="b">
        <v>0</v>
      </c>
      <c r="N399" s="1956" t="b">
        <v>0</v>
      </c>
      <c r="O399" s="1956" t="b">
        <v>1</v>
      </c>
      <c r="P399" s="1956" t="b">
        <v>0</v>
      </c>
      <c r="Q399" s="1956" t="b">
        <v>0</v>
      </c>
      <c r="R399" s="1956" t="b">
        <v>0</v>
      </c>
      <c r="S399" s="1956" t="b">
        <v>0</v>
      </c>
      <c r="T399" s="1956">
        <v>1.0</v>
      </c>
      <c r="U399" s="1956">
        <v>4.0</v>
      </c>
      <c r="V399" s="1954"/>
      <c r="W399" s="1954"/>
      <c r="X399" s="1954"/>
      <c r="Y399" s="1954"/>
      <c r="Z399" s="1954"/>
    </row>
    <row r="400">
      <c r="A400" s="1956">
        <v>398.0</v>
      </c>
      <c r="B400" s="1959" t="s">
        <v>252</v>
      </c>
      <c r="C400" s="1956" t="s">
        <v>4226</v>
      </c>
      <c r="D400" s="1956" t="s">
        <v>4193</v>
      </c>
      <c r="E400" s="1958">
        <v>80.0</v>
      </c>
      <c r="F400" s="1958" t="s">
        <v>3246</v>
      </c>
      <c r="G400" s="1958">
        <v>100.0</v>
      </c>
      <c r="H400" s="1958">
        <v>20.0</v>
      </c>
      <c r="I400" s="1958">
        <v>30.0</v>
      </c>
      <c r="J400" s="1958" t="s">
        <v>4194</v>
      </c>
      <c r="K400" s="1958">
        <v>0.0</v>
      </c>
      <c r="L400" s="1956" t="b">
        <v>1</v>
      </c>
      <c r="M400" s="1956" t="b">
        <v>1</v>
      </c>
      <c r="N400" s="1956" t="b">
        <v>0</v>
      </c>
      <c r="O400" s="1956" t="b">
        <v>0</v>
      </c>
      <c r="P400" s="1956" t="b">
        <v>1</v>
      </c>
      <c r="Q400" s="1956" t="b">
        <v>1</v>
      </c>
      <c r="R400" s="1956" t="b">
        <v>0</v>
      </c>
      <c r="S400" s="1956" t="b">
        <v>0</v>
      </c>
      <c r="T400" s="1956">
        <v>4.0</v>
      </c>
      <c r="U400" s="1956">
        <v>3.0</v>
      </c>
      <c r="V400" s="1954"/>
      <c r="W400" s="1954"/>
      <c r="X400" s="1954"/>
      <c r="Y400" s="1954"/>
      <c r="Z400" s="1954"/>
    </row>
    <row r="401">
      <c r="A401" s="1956">
        <v>399.0</v>
      </c>
      <c r="B401" s="1959" t="s">
        <v>485</v>
      </c>
      <c r="C401" s="1956" t="s">
        <v>4218</v>
      </c>
      <c r="D401" s="1956" t="s">
        <v>4198</v>
      </c>
      <c r="E401" s="1958">
        <v>80.0</v>
      </c>
      <c r="F401" s="1958" t="s">
        <v>3645</v>
      </c>
      <c r="G401" s="1958">
        <v>100.0</v>
      </c>
      <c r="H401" s="1958">
        <v>15.0</v>
      </c>
      <c r="I401" s="1958">
        <v>20.0</v>
      </c>
      <c r="J401" s="1958" t="s">
        <v>4194</v>
      </c>
      <c r="K401" s="1958">
        <v>0.0</v>
      </c>
      <c r="L401" s="1956" t="b">
        <v>0</v>
      </c>
      <c r="M401" s="1956" t="b">
        <v>1</v>
      </c>
      <c r="N401" s="1956" t="b">
        <v>0</v>
      </c>
      <c r="O401" s="1956" t="b">
        <v>0</v>
      </c>
      <c r="P401" s="1956" t="b">
        <v>1</v>
      </c>
      <c r="Q401" s="1956" t="b">
        <v>1</v>
      </c>
      <c r="R401" s="1956" t="b">
        <v>0</v>
      </c>
      <c r="S401" s="1956" t="b">
        <v>0</v>
      </c>
      <c r="T401" s="1956">
        <v>17.0</v>
      </c>
      <c r="U401" s="1956">
        <v>0.0</v>
      </c>
      <c r="V401" s="1954"/>
      <c r="W401" s="1954"/>
      <c r="X401" s="1954"/>
      <c r="Y401" s="1954"/>
      <c r="Z401" s="1954"/>
    </row>
    <row r="402">
      <c r="A402" s="1956">
        <v>400.0</v>
      </c>
      <c r="B402" s="1959" t="s">
        <v>474</v>
      </c>
      <c r="C402" s="1956" t="s">
        <v>4195</v>
      </c>
      <c r="D402" s="1956" t="s">
        <v>4193</v>
      </c>
      <c r="E402" s="1958">
        <v>70.0</v>
      </c>
      <c r="F402" s="1958" t="s">
        <v>3645</v>
      </c>
      <c r="G402" s="1958">
        <v>100.0</v>
      </c>
      <c r="H402" s="1958">
        <v>15.0</v>
      </c>
      <c r="I402" s="1958">
        <v>0.0</v>
      </c>
      <c r="J402" s="1958" t="s">
        <v>4194</v>
      </c>
      <c r="K402" s="1958">
        <v>0.0</v>
      </c>
      <c r="L402" s="1956" t="b">
        <v>1</v>
      </c>
      <c r="M402" s="1956" t="b">
        <v>1</v>
      </c>
      <c r="N402" s="1956" t="b">
        <v>0</v>
      </c>
      <c r="O402" s="1956" t="b">
        <v>0</v>
      </c>
      <c r="P402" s="1956" t="b">
        <v>1</v>
      </c>
      <c r="Q402" s="1956" t="b">
        <v>1</v>
      </c>
      <c r="R402" s="1956" t="b">
        <v>0</v>
      </c>
      <c r="S402" s="1956" t="b">
        <v>0</v>
      </c>
      <c r="T402" s="1956">
        <v>5.0</v>
      </c>
      <c r="U402" s="1956">
        <v>1.0</v>
      </c>
      <c r="V402" s="1954"/>
      <c r="W402" s="1954"/>
      <c r="X402" s="1954"/>
      <c r="Y402" s="1954"/>
      <c r="Z402" s="1954"/>
    </row>
    <row r="403">
      <c r="A403" s="1956">
        <v>401.0</v>
      </c>
      <c r="B403" s="1959" t="s">
        <v>551</v>
      </c>
      <c r="C403" s="1956" t="s">
        <v>1061</v>
      </c>
      <c r="D403" s="1956" t="s">
        <v>4193</v>
      </c>
      <c r="E403" s="1958">
        <v>120.0</v>
      </c>
      <c r="F403" s="1958" t="s">
        <v>3262</v>
      </c>
      <c r="G403" s="1958">
        <v>85.0</v>
      </c>
      <c r="H403" s="1958">
        <v>10.0</v>
      </c>
      <c r="I403" s="1958">
        <v>0.0</v>
      </c>
      <c r="J403" s="1958" t="s">
        <v>4194</v>
      </c>
      <c r="K403" s="1958">
        <v>0.0</v>
      </c>
      <c r="L403" s="1956" t="b">
        <v>1</v>
      </c>
      <c r="M403" s="1956" t="b">
        <v>1</v>
      </c>
      <c r="N403" s="1956" t="b">
        <v>0</v>
      </c>
      <c r="O403" s="1956" t="b">
        <v>0</v>
      </c>
      <c r="P403" s="1956" t="b">
        <v>1</v>
      </c>
      <c r="Q403" s="1956" t="b">
        <v>1</v>
      </c>
      <c r="R403" s="1956" t="b">
        <v>0</v>
      </c>
      <c r="S403" s="1956" t="b">
        <v>0</v>
      </c>
      <c r="T403" s="1956">
        <v>5.0</v>
      </c>
      <c r="U403" s="1956">
        <v>2.0</v>
      </c>
      <c r="V403" s="1954"/>
      <c r="W403" s="1954"/>
      <c r="X403" s="1954"/>
      <c r="Y403" s="1954"/>
      <c r="Z403" s="1954"/>
    </row>
    <row r="404">
      <c r="A404" s="1956">
        <v>402.0</v>
      </c>
      <c r="B404" s="1959" t="s">
        <v>461</v>
      </c>
      <c r="C404" s="1956" t="s">
        <v>1061</v>
      </c>
      <c r="D404" s="1956" t="s">
        <v>4193</v>
      </c>
      <c r="E404" s="1958">
        <v>80.0</v>
      </c>
      <c r="F404" s="1958" t="s">
        <v>3245</v>
      </c>
      <c r="G404" s="1958">
        <v>100.0</v>
      </c>
      <c r="H404" s="1958">
        <v>15.0</v>
      </c>
      <c r="I404" s="1958">
        <v>100.0</v>
      </c>
      <c r="J404" s="1958" t="s">
        <v>4194</v>
      </c>
      <c r="K404" s="1958">
        <v>0.0</v>
      </c>
      <c r="L404" s="1956" t="b">
        <v>0</v>
      </c>
      <c r="M404" s="1956" t="b">
        <v>1</v>
      </c>
      <c r="N404" s="1956" t="b">
        <v>0</v>
      </c>
      <c r="O404" s="1956" t="b">
        <v>0</v>
      </c>
      <c r="P404" s="1956" t="b">
        <v>1</v>
      </c>
      <c r="Q404" s="1956" t="b">
        <v>1</v>
      </c>
      <c r="R404" s="1956" t="b">
        <v>0</v>
      </c>
      <c r="S404" s="1956" t="b">
        <v>0</v>
      </c>
      <c r="T404" s="1956">
        <v>5.0</v>
      </c>
      <c r="U404" s="1956">
        <v>3.0</v>
      </c>
      <c r="V404" s="1954"/>
      <c r="W404" s="1954"/>
      <c r="X404" s="1954"/>
      <c r="Y404" s="1954"/>
      <c r="Z404" s="1954"/>
    </row>
    <row r="405">
      <c r="A405" s="1956">
        <v>403.0</v>
      </c>
      <c r="B405" s="1959" t="s">
        <v>769</v>
      </c>
      <c r="C405" s="1956" t="s">
        <v>4218</v>
      </c>
      <c r="D405" s="1956" t="s">
        <v>4198</v>
      </c>
      <c r="E405" s="1958">
        <v>75.0</v>
      </c>
      <c r="F405" s="1958" t="s">
        <v>3260</v>
      </c>
      <c r="G405" s="1958">
        <v>100.0</v>
      </c>
      <c r="H405" s="1958">
        <v>20.0</v>
      </c>
      <c r="I405" s="1958">
        <v>30.0</v>
      </c>
      <c r="J405" s="1958" t="s">
        <v>4194</v>
      </c>
      <c r="K405" s="1958">
        <v>0.0</v>
      </c>
      <c r="L405" s="1956" t="b">
        <v>0</v>
      </c>
      <c r="M405" s="1956" t="b">
        <v>1</v>
      </c>
      <c r="N405" s="1956" t="b">
        <v>0</v>
      </c>
      <c r="O405" s="1956" t="b">
        <v>0</v>
      </c>
      <c r="P405" s="1956" t="b">
        <v>1</v>
      </c>
      <c r="Q405" s="1956" t="b">
        <v>1</v>
      </c>
      <c r="R405" s="1956" t="b">
        <v>0</v>
      </c>
      <c r="S405" s="1956" t="b">
        <v>0</v>
      </c>
      <c r="T405" s="1956">
        <v>17.0</v>
      </c>
      <c r="U405" s="1956">
        <v>0.0</v>
      </c>
      <c r="V405" s="1954"/>
      <c r="W405" s="1954"/>
      <c r="X405" s="1954"/>
      <c r="Y405" s="1954"/>
      <c r="Z405" s="1954"/>
    </row>
    <row r="406">
      <c r="A406" s="1956">
        <v>404.0</v>
      </c>
      <c r="B406" s="1959" t="s">
        <v>428</v>
      </c>
      <c r="C406" s="1956" t="s">
        <v>4195</v>
      </c>
      <c r="D406" s="1956" t="s">
        <v>4193</v>
      </c>
      <c r="E406" s="1958">
        <v>80.0</v>
      </c>
      <c r="F406" s="1958" t="s">
        <v>3271</v>
      </c>
      <c r="G406" s="1958">
        <v>100.0</v>
      </c>
      <c r="H406" s="1958">
        <v>15.0</v>
      </c>
      <c r="I406" s="1958">
        <v>0.0</v>
      </c>
      <c r="J406" s="1958" t="s">
        <v>4194</v>
      </c>
      <c r="K406" s="1958">
        <v>0.0</v>
      </c>
      <c r="L406" s="1956" t="b">
        <v>1</v>
      </c>
      <c r="M406" s="1956" t="b">
        <v>1</v>
      </c>
      <c r="N406" s="1956" t="b">
        <v>0</v>
      </c>
      <c r="O406" s="1956" t="b">
        <v>0</v>
      </c>
      <c r="P406" s="1956" t="b">
        <v>1</v>
      </c>
      <c r="Q406" s="1956" t="b">
        <v>1</v>
      </c>
      <c r="R406" s="1956" t="b">
        <v>0</v>
      </c>
      <c r="S406" s="1956" t="b">
        <v>0</v>
      </c>
      <c r="T406" s="1956">
        <v>17.0</v>
      </c>
      <c r="U406" s="1956">
        <v>1.0</v>
      </c>
      <c r="V406" s="1954"/>
      <c r="W406" s="1954"/>
      <c r="X406" s="1954"/>
      <c r="Y406" s="1954"/>
      <c r="Z406" s="1954"/>
    </row>
    <row r="407">
      <c r="A407" s="1956">
        <v>405.0</v>
      </c>
      <c r="B407" s="1959" t="s">
        <v>716</v>
      </c>
      <c r="C407" s="1956" t="s">
        <v>4235</v>
      </c>
      <c r="D407" s="1956" t="s">
        <v>4198</v>
      </c>
      <c r="E407" s="1958">
        <v>90.0</v>
      </c>
      <c r="F407" s="1958" t="s">
        <v>3271</v>
      </c>
      <c r="G407" s="1958">
        <v>100.0</v>
      </c>
      <c r="H407" s="1958">
        <v>10.0</v>
      </c>
      <c r="I407" s="1958">
        <v>10.0</v>
      </c>
      <c r="J407" s="1958" t="s">
        <v>4194</v>
      </c>
      <c r="K407" s="1958">
        <v>0.0</v>
      </c>
      <c r="L407" s="1956" t="b">
        <v>0</v>
      </c>
      <c r="M407" s="1956" t="b">
        <v>1</v>
      </c>
      <c r="N407" s="1956" t="b">
        <v>0</v>
      </c>
      <c r="O407" s="1956" t="b">
        <v>0</v>
      </c>
      <c r="P407" s="1956" t="b">
        <v>1</v>
      </c>
      <c r="Q407" s="1956" t="b">
        <v>0</v>
      </c>
      <c r="R407" s="1956" t="b">
        <v>0</v>
      </c>
      <c r="S407" s="1956" t="b">
        <v>0</v>
      </c>
      <c r="T407" s="1956">
        <v>4.0</v>
      </c>
      <c r="U407" s="1956">
        <v>2.0</v>
      </c>
      <c r="V407" s="1954"/>
      <c r="W407" s="1954"/>
      <c r="X407" s="1954"/>
      <c r="Y407" s="1954"/>
      <c r="Z407" s="1954"/>
    </row>
    <row r="408">
      <c r="A408" s="1956">
        <v>406.0</v>
      </c>
      <c r="B408" s="1959" t="s">
        <v>137</v>
      </c>
      <c r="C408" s="1956" t="s">
        <v>4243</v>
      </c>
      <c r="D408" s="1956" t="s">
        <v>4198</v>
      </c>
      <c r="E408" s="1958">
        <v>90.0</v>
      </c>
      <c r="F408" s="1958" t="s">
        <v>3255</v>
      </c>
      <c r="G408" s="1958">
        <v>0.0</v>
      </c>
      <c r="H408" s="1958">
        <v>10.0</v>
      </c>
      <c r="I408" s="1958">
        <v>0.0</v>
      </c>
      <c r="J408" s="1958" t="s">
        <v>4194</v>
      </c>
      <c r="K408" s="1958">
        <v>0.0</v>
      </c>
      <c r="L408" s="1956" t="b">
        <v>0</v>
      </c>
      <c r="M408" s="1956" t="b">
        <v>1</v>
      </c>
      <c r="N408" s="1956" t="b">
        <v>0</v>
      </c>
      <c r="O408" s="1956" t="b">
        <v>0</v>
      </c>
      <c r="P408" s="1956" t="b">
        <v>1</v>
      </c>
      <c r="Q408" s="1956" t="b">
        <v>1</v>
      </c>
      <c r="R408" s="1956" t="b">
        <v>0</v>
      </c>
      <c r="S408" s="1956" t="b">
        <v>0</v>
      </c>
      <c r="T408" s="1956">
        <v>4.0</v>
      </c>
      <c r="U408" s="1956">
        <v>3.0</v>
      </c>
      <c r="V408" s="1954"/>
      <c r="W408" s="1954"/>
      <c r="X408" s="1954"/>
      <c r="Y408" s="1954"/>
      <c r="Z408" s="1954"/>
    </row>
    <row r="409">
      <c r="A409" s="1956">
        <v>407.0</v>
      </c>
      <c r="B409" s="1959" t="s">
        <v>734</v>
      </c>
      <c r="C409" s="1956" t="s">
        <v>4218</v>
      </c>
      <c r="D409" s="1956" t="s">
        <v>4193</v>
      </c>
      <c r="E409" s="1958">
        <v>100.0</v>
      </c>
      <c r="F409" s="1958" t="s">
        <v>3255</v>
      </c>
      <c r="G409" s="1958">
        <v>100.0</v>
      </c>
      <c r="H409" s="1958">
        <v>10.0</v>
      </c>
      <c r="I409" s="1958">
        <v>30.0</v>
      </c>
      <c r="J409" s="1958" t="s">
        <v>4194</v>
      </c>
      <c r="K409" s="1958">
        <v>0.0</v>
      </c>
      <c r="L409" s="1956" t="b">
        <v>1</v>
      </c>
      <c r="M409" s="1956" t="b">
        <v>1</v>
      </c>
      <c r="N409" s="1956" t="b">
        <v>0</v>
      </c>
      <c r="O409" s="1956" t="b">
        <v>0</v>
      </c>
      <c r="P409" s="1956" t="b">
        <v>1</v>
      </c>
      <c r="Q409" s="1956" t="b">
        <v>1</v>
      </c>
      <c r="R409" s="1956" t="b">
        <v>0</v>
      </c>
      <c r="S409" s="1956" t="b">
        <v>0</v>
      </c>
      <c r="T409" s="1956">
        <v>18.0</v>
      </c>
      <c r="U409" s="1956">
        <v>0.0</v>
      </c>
      <c r="V409" s="1954"/>
      <c r="W409" s="1954"/>
      <c r="X409" s="1954"/>
      <c r="Y409" s="1954"/>
      <c r="Z409" s="1954"/>
    </row>
    <row r="410">
      <c r="A410" s="1956">
        <v>408.0</v>
      </c>
      <c r="B410" s="1959" t="s">
        <v>232</v>
      </c>
      <c r="C410" s="1956" t="s">
        <v>1061</v>
      </c>
      <c r="D410" s="1956" t="s">
        <v>4198</v>
      </c>
      <c r="E410" s="1958">
        <v>90.0</v>
      </c>
      <c r="F410" s="1958" t="s">
        <v>3418</v>
      </c>
      <c r="G410" s="1958">
        <v>100.0</v>
      </c>
      <c r="H410" s="1958">
        <v>20.0</v>
      </c>
      <c r="I410" s="1958">
        <v>0.0</v>
      </c>
      <c r="J410" s="1958" t="s">
        <v>4194</v>
      </c>
      <c r="K410" s="1958">
        <v>0.0</v>
      </c>
      <c r="L410" s="1956" t="b">
        <v>0</v>
      </c>
      <c r="M410" s="1956" t="b">
        <v>1</v>
      </c>
      <c r="N410" s="1956" t="b">
        <v>0</v>
      </c>
      <c r="O410" s="1956" t="b">
        <v>0</v>
      </c>
      <c r="P410" s="1956" t="b">
        <v>1</v>
      </c>
      <c r="Q410" s="1956" t="b">
        <v>1</v>
      </c>
      <c r="R410" s="1956" t="b">
        <v>0</v>
      </c>
      <c r="S410" s="1956" t="b">
        <v>0</v>
      </c>
      <c r="T410" s="1956">
        <v>5.0</v>
      </c>
      <c r="U410" s="1956">
        <v>1.0</v>
      </c>
      <c r="V410" s="1954"/>
      <c r="W410" s="1954"/>
      <c r="X410" s="1954"/>
      <c r="Y410" s="1954"/>
      <c r="Z410" s="1954"/>
    </row>
    <row r="411">
      <c r="A411" s="1956">
        <v>409.0</v>
      </c>
      <c r="B411" s="1959" t="s">
        <v>1271</v>
      </c>
      <c r="C411" s="1956" t="s">
        <v>4250</v>
      </c>
      <c r="D411" s="1956" t="s">
        <v>4193</v>
      </c>
      <c r="E411" s="1958">
        <v>75.0</v>
      </c>
      <c r="F411" s="1958" t="s">
        <v>3373</v>
      </c>
      <c r="G411" s="1958">
        <v>100.0</v>
      </c>
      <c r="H411" s="1958">
        <v>5.0</v>
      </c>
      <c r="I411" s="1958">
        <v>0.0</v>
      </c>
      <c r="J411" s="1958" t="s">
        <v>4194</v>
      </c>
      <c r="K411" s="1958">
        <v>0.0</v>
      </c>
      <c r="L411" s="1956" t="b">
        <v>1</v>
      </c>
      <c r="M411" s="1956" t="b">
        <v>1</v>
      </c>
      <c r="N411" s="1956" t="b">
        <v>0</v>
      </c>
      <c r="O411" s="1956" t="b">
        <v>0</v>
      </c>
      <c r="P411" s="1956" t="b">
        <v>1</v>
      </c>
      <c r="Q411" s="1956" t="b">
        <v>1</v>
      </c>
      <c r="R411" s="1956" t="b">
        <v>0</v>
      </c>
      <c r="S411" s="1956" t="b">
        <v>0</v>
      </c>
      <c r="T411" s="1956">
        <v>20.0</v>
      </c>
      <c r="U411" s="1956">
        <v>1.0</v>
      </c>
      <c r="V411" s="1954"/>
      <c r="W411" s="1954"/>
      <c r="X411" s="1954"/>
      <c r="Y411" s="1954"/>
      <c r="Z411" s="1954"/>
    </row>
    <row r="412">
      <c r="A412" s="1956">
        <v>410.0</v>
      </c>
      <c r="B412" s="1959" t="s">
        <v>418</v>
      </c>
      <c r="C412" s="1956" t="s">
        <v>4264</v>
      </c>
      <c r="D412" s="1956" t="s">
        <v>4198</v>
      </c>
      <c r="E412" s="1958">
        <v>40.0</v>
      </c>
      <c r="F412" s="1958" t="s">
        <v>3373</v>
      </c>
      <c r="G412" s="1958">
        <v>100.0</v>
      </c>
      <c r="H412" s="1958">
        <v>30.0</v>
      </c>
      <c r="I412" s="1958">
        <v>0.0</v>
      </c>
      <c r="J412" s="1958" t="s">
        <v>4194</v>
      </c>
      <c r="K412" s="1958">
        <v>1.0</v>
      </c>
      <c r="L412" s="1956" t="b">
        <v>0</v>
      </c>
      <c r="M412" s="1956" t="b">
        <v>1</v>
      </c>
      <c r="N412" s="1956" t="b">
        <v>0</v>
      </c>
      <c r="O412" s="1956" t="b">
        <v>0</v>
      </c>
      <c r="P412" s="1956" t="b">
        <v>1</v>
      </c>
      <c r="Q412" s="1956" t="b">
        <v>1</v>
      </c>
      <c r="R412" s="1956" t="b">
        <v>0</v>
      </c>
      <c r="S412" s="1956" t="b">
        <v>0</v>
      </c>
      <c r="T412" s="1956">
        <v>1.0</v>
      </c>
      <c r="U412" s="1956">
        <v>3.0</v>
      </c>
      <c r="V412" s="1954"/>
      <c r="W412" s="1954"/>
      <c r="X412" s="1954"/>
      <c r="Y412" s="1954"/>
      <c r="Z412" s="1954"/>
    </row>
    <row r="413">
      <c r="A413" s="1956">
        <v>411.0</v>
      </c>
      <c r="B413" s="1959" t="s">
        <v>709</v>
      </c>
      <c r="C413" s="1956" t="s">
        <v>4235</v>
      </c>
      <c r="D413" s="1956" t="s">
        <v>4198</v>
      </c>
      <c r="E413" s="1958">
        <v>120.0</v>
      </c>
      <c r="F413" s="1958" t="s">
        <v>3373</v>
      </c>
      <c r="G413" s="1958">
        <v>85.0</v>
      </c>
      <c r="H413" s="1958">
        <v>5.0</v>
      </c>
      <c r="I413" s="1958">
        <v>10.0</v>
      </c>
      <c r="J413" s="1958" t="s">
        <v>4194</v>
      </c>
      <c r="K413" s="1958">
        <v>0.0</v>
      </c>
      <c r="L413" s="1956" t="b">
        <v>0</v>
      </c>
      <c r="M413" s="1956" t="b">
        <v>1</v>
      </c>
      <c r="N413" s="1956" t="b">
        <v>0</v>
      </c>
      <c r="O413" s="1956" t="b">
        <v>0</v>
      </c>
      <c r="P413" s="1956" t="b">
        <v>1</v>
      </c>
      <c r="Q413" s="1956" t="b">
        <v>0</v>
      </c>
      <c r="R413" s="1956" t="b">
        <v>0</v>
      </c>
      <c r="S413" s="1956" t="b">
        <v>1</v>
      </c>
      <c r="T413" s="1956">
        <v>17.0</v>
      </c>
      <c r="U413" s="1956">
        <v>0.0</v>
      </c>
      <c r="V413" s="1954"/>
      <c r="W413" s="1954"/>
      <c r="X413" s="1954"/>
      <c r="Y413" s="1954"/>
      <c r="Z413" s="1954"/>
    </row>
    <row r="414">
      <c r="A414" s="1956">
        <v>412.0</v>
      </c>
      <c r="B414" s="1959" t="s">
        <v>752</v>
      </c>
      <c r="C414" s="1956" t="s">
        <v>4235</v>
      </c>
      <c r="D414" s="1956" t="s">
        <v>4198</v>
      </c>
      <c r="E414" s="1958">
        <v>80.0</v>
      </c>
      <c r="F414" s="1958" t="s">
        <v>3245</v>
      </c>
      <c r="G414" s="1958">
        <v>100.0</v>
      </c>
      <c r="H414" s="1958">
        <v>10.0</v>
      </c>
      <c r="I414" s="1958">
        <v>10.0</v>
      </c>
      <c r="J414" s="1958" t="s">
        <v>4194</v>
      </c>
      <c r="K414" s="1958">
        <v>0.0</v>
      </c>
      <c r="L414" s="1956" t="b">
        <v>0</v>
      </c>
      <c r="M414" s="1956" t="b">
        <v>1</v>
      </c>
      <c r="N414" s="1956" t="b">
        <v>0</v>
      </c>
      <c r="O414" s="1956" t="b">
        <v>0</v>
      </c>
      <c r="P414" s="1956" t="b">
        <v>1</v>
      </c>
      <c r="Q414" s="1956" t="b">
        <v>0</v>
      </c>
      <c r="R414" s="1956" t="b">
        <v>0</v>
      </c>
      <c r="S414" s="1956" t="b">
        <v>0</v>
      </c>
      <c r="T414" s="1956">
        <v>17.0</v>
      </c>
      <c r="U414" s="1956">
        <v>1.0</v>
      </c>
      <c r="V414" s="1954"/>
      <c r="W414" s="1954"/>
      <c r="X414" s="1954"/>
      <c r="Y414" s="1954"/>
      <c r="Z414" s="1954"/>
    </row>
    <row r="415">
      <c r="A415" s="1956">
        <v>413.0</v>
      </c>
      <c r="B415" s="1959" t="s">
        <v>592</v>
      </c>
      <c r="C415" s="1956" t="s">
        <v>4426</v>
      </c>
      <c r="D415" s="1956" t="s">
        <v>4193</v>
      </c>
      <c r="E415" s="1958">
        <v>120.0</v>
      </c>
      <c r="F415" s="1958" t="s">
        <v>3260</v>
      </c>
      <c r="G415" s="1958">
        <v>100.0</v>
      </c>
      <c r="H415" s="1958">
        <v>15.0</v>
      </c>
      <c r="I415" s="1958">
        <v>0.0</v>
      </c>
      <c r="J415" s="1958" t="s">
        <v>4194</v>
      </c>
      <c r="K415" s="1958">
        <v>0.0</v>
      </c>
      <c r="L415" s="1956" t="b">
        <v>1</v>
      </c>
      <c r="M415" s="1956" t="b">
        <v>1</v>
      </c>
      <c r="N415" s="1956" t="b">
        <v>0</v>
      </c>
      <c r="O415" s="1956" t="b">
        <v>0</v>
      </c>
      <c r="P415" s="1956" t="b">
        <v>1</v>
      </c>
      <c r="Q415" s="1956" t="b">
        <v>1</v>
      </c>
      <c r="R415" s="1956" t="b">
        <v>0</v>
      </c>
      <c r="S415" s="1956" t="b">
        <v>1</v>
      </c>
      <c r="T415" s="1956">
        <v>18.0</v>
      </c>
      <c r="U415" s="1956">
        <v>2.0</v>
      </c>
      <c r="V415" s="1954"/>
      <c r="W415" s="1954"/>
      <c r="X415" s="1954"/>
      <c r="Y415" s="1954"/>
      <c r="Z415" s="1954"/>
    </row>
    <row r="416">
      <c r="A416" s="1956">
        <v>414.0</v>
      </c>
      <c r="B416" s="1959" t="s">
        <v>248</v>
      </c>
      <c r="C416" s="1956" t="s">
        <v>4235</v>
      </c>
      <c r="D416" s="1956" t="s">
        <v>4198</v>
      </c>
      <c r="E416" s="1958">
        <v>90.0</v>
      </c>
      <c r="F416" s="1958" t="s">
        <v>3312</v>
      </c>
      <c r="G416" s="1958">
        <v>100.0</v>
      </c>
      <c r="H416" s="1958">
        <v>10.0</v>
      </c>
      <c r="I416" s="1958">
        <v>10.0</v>
      </c>
      <c r="J416" s="1958" t="s">
        <v>4194</v>
      </c>
      <c r="K416" s="1958">
        <v>0.0</v>
      </c>
      <c r="L416" s="1956" t="b">
        <v>0</v>
      </c>
      <c r="M416" s="1956" t="b">
        <v>1</v>
      </c>
      <c r="N416" s="1956" t="b">
        <v>0</v>
      </c>
      <c r="O416" s="1956" t="b">
        <v>0</v>
      </c>
      <c r="P416" s="1956" t="b">
        <v>1</v>
      </c>
      <c r="Q416" s="1956" t="b">
        <v>1</v>
      </c>
      <c r="R416" s="1956" t="b">
        <v>0</v>
      </c>
      <c r="S416" s="1956" t="b">
        <v>0</v>
      </c>
      <c r="T416" s="1956">
        <v>18.0</v>
      </c>
      <c r="U416" s="1956">
        <v>3.0</v>
      </c>
      <c r="V416" s="1954"/>
      <c r="W416" s="1954"/>
      <c r="X416" s="1954"/>
      <c r="Y416" s="1954"/>
      <c r="Z416" s="1954"/>
    </row>
    <row r="417">
      <c r="A417" s="1956">
        <v>415.0</v>
      </c>
      <c r="B417" s="1959" t="s">
        <v>1445</v>
      </c>
      <c r="C417" s="1956" t="s">
        <v>1061</v>
      </c>
      <c r="D417" s="1956" t="s">
        <v>4198</v>
      </c>
      <c r="E417" s="1958">
        <v>70.0</v>
      </c>
      <c r="F417" s="1958" t="s">
        <v>3260</v>
      </c>
      <c r="G417" s="1958">
        <v>100.0</v>
      </c>
      <c r="H417" s="1958">
        <v>15.0</v>
      </c>
      <c r="I417" s="1958">
        <v>0.0</v>
      </c>
      <c r="J417" s="1958" t="s">
        <v>4194</v>
      </c>
      <c r="K417" s="1958">
        <v>0.0</v>
      </c>
      <c r="L417" s="1956" t="b">
        <v>0</v>
      </c>
      <c r="M417" s="1956" t="b">
        <v>1</v>
      </c>
      <c r="N417" s="1956" t="b">
        <v>0</v>
      </c>
      <c r="O417" s="1956" t="b">
        <v>0</v>
      </c>
      <c r="P417" s="1956" t="b">
        <v>1</v>
      </c>
      <c r="Q417" s="1956" t="b">
        <v>0</v>
      </c>
      <c r="R417" s="1956" t="b">
        <v>0</v>
      </c>
      <c r="S417" s="1956" t="b">
        <v>0</v>
      </c>
      <c r="T417" s="1956">
        <v>12.0</v>
      </c>
      <c r="U417" s="1956">
        <v>0.0</v>
      </c>
      <c r="V417" s="1954"/>
      <c r="W417" s="1954"/>
      <c r="X417" s="1954"/>
      <c r="Y417" s="1954"/>
      <c r="Z417" s="1954"/>
    </row>
    <row r="418">
      <c r="A418" s="1956">
        <v>416.0</v>
      </c>
      <c r="B418" s="1959" t="s">
        <v>1537</v>
      </c>
      <c r="C418" s="1956" t="s">
        <v>4222</v>
      </c>
      <c r="D418" s="1956" t="s">
        <v>4193</v>
      </c>
      <c r="E418" s="1958">
        <v>180.0</v>
      </c>
      <c r="F418" s="1958" t="s">
        <v>3241</v>
      </c>
      <c r="G418" s="1958">
        <v>100.0</v>
      </c>
      <c r="H418" s="1958">
        <v>5.0</v>
      </c>
      <c r="I418" s="1958">
        <v>0.0</v>
      </c>
      <c r="J418" s="1958" t="s">
        <v>4194</v>
      </c>
      <c r="K418" s="1958">
        <v>0.0</v>
      </c>
      <c r="L418" s="1956" t="b">
        <v>1</v>
      </c>
      <c r="M418" s="1956" t="b">
        <v>1</v>
      </c>
      <c r="N418" s="1956" t="b">
        <v>0</v>
      </c>
      <c r="O418" s="1956" t="b">
        <v>0</v>
      </c>
      <c r="P418" s="1956" t="b">
        <v>1</v>
      </c>
      <c r="Q418" s="1956" t="b">
        <v>1</v>
      </c>
      <c r="R418" s="1956" t="b">
        <v>0</v>
      </c>
      <c r="S418" s="1956" t="b">
        <v>1</v>
      </c>
      <c r="T418" s="1956">
        <v>22.0</v>
      </c>
      <c r="U418" s="1956">
        <v>1.0</v>
      </c>
      <c r="V418" s="1954"/>
      <c r="W418" s="1954"/>
      <c r="X418" s="1954"/>
      <c r="Y418" s="1954"/>
      <c r="Z418" s="1954"/>
    </row>
    <row r="419">
      <c r="A419" s="1956">
        <v>417.0</v>
      </c>
      <c r="B419" s="1959" t="s">
        <v>1005</v>
      </c>
      <c r="C419" s="1956" t="s">
        <v>4397</v>
      </c>
      <c r="D419" s="1956" t="s">
        <v>5</v>
      </c>
      <c r="E419" s="1958">
        <v>0.0</v>
      </c>
      <c r="F419" s="1958" t="s">
        <v>4314</v>
      </c>
      <c r="G419" s="1958">
        <v>0.0</v>
      </c>
      <c r="H419" s="1958">
        <v>1.0</v>
      </c>
      <c r="I419" s="1958">
        <v>0.0</v>
      </c>
      <c r="J419" s="1958" t="s">
        <v>4210</v>
      </c>
      <c r="K419" s="1958">
        <v>0.0</v>
      </c>
      <c r="L419" s="1956" t="b">
        <v>0</v>
      </c>
      <c r="M419" s="1956" t="b">
        <v>0</v>
      </c>
      <c r="N419" s="1956" t="b">
        <v>0</v>
      </c>
      <c r="O419" s="1956" t="b">
        <v>1</v>
      </c>
      <c r="P419" s="1956" t="b">
        <v>0</v>
      </c>
      <c r="Q419" s="1956" t="b">
        <v>0</v>
      </c>
      <c r="R419" s="1956" t="b">
        <v>1</v>
      </c>
      <c r="S419" s="1956" t="b">
        <v>0</v>
      </c>
      <c r="T419" s="1956">
        <v>11.0</v>
      </c>
      <c r="U419" s="1956">
        <v>2.0</v>
      </c>
      <c r="V419" s="1954"/>
      <c r="W419" s="1954"/>
      <c r="X419" s="1954"/>
      <c r="Y419" s="1954"/>
      <c r="Z419" s="1954"/>
    </row>
    <row r="420">
      <c r="A420" s="1956">
        <v>418.0</v>
      </c>
      <c r="B420" s="1959" t="s">
        <v>222</v>
      </c>
      <c r="C420" s="1956" t="s">
        <v>4264</v>
      </c>
      <c r="D420" s="1956" t="s">
        <v>4193</v>
      </c>
      <c r="E420" s="1958">
        <v>40.0</v>
      </c>
      <c r="F420" s="1958" t="s">
        <v>3438</v>
      </c>
      <c r="G420" s="1958">
        <v>100.0</v>
      </c>
      <c r="H420" s="1958">
        <v>10.0</v>
      </c>
      <c r="I420" s="1958">
        <v>0.0</v>
      </c>
      <c r="J420" s="1958" t="s">
        <v>4194</v>
      </c>
      <c r="K420" s="1958">
        <v>1.0</v>
      </c>
      <c r="L420" s="1956" t="b">
        <v>1</v>
      </c>
      <c r="M420" s="1956" t="b">
        <v>1</v>
      </c>
      <c r="N420" s="1956" t="b">
        <v>0</v>
      </c>
      <c r="O420" s="1956" t="b">
        <v>0</v>
      </c>
      <c r="P420" s="1956" t="b">
        <v>1</v>
      </c>
      <c r="Q420" s="1956" t="b">
        <v>1</v>
      </c>
      <c r="R420" s="1956" t="b">
        <v>1</v>
      </c>
      <c r="S420" s="1956" t="b">
        <v>0</v>
      </c>
      <c r="T420" s="1956">
        <v>1.0</v>
      </c>
      <c r="U420" s="1956">
        <v>3.0</v>
      </c>
      <c r="V420" s="1954"/>
      <c r="W420" s="1954"/>
      <c r="X420" s="1954"/>
      <c r="Y420" s="1954"/>
      <c r="Z420" s="1954"/>
    </row>
    <row r="421">
      <c r="A421" s="1956">
        <v>419.0</v>
      </c>
      <c r="B421" s="1959" t="s">
        <v>955</v>
      </c>
      <c r="C421" s="1956" t="s">
        <v>4450</v>
      </c>
      <c r="D421" s="1956" t="s">
        <v>4193</v>
      </c>
      <c r="E421" s="1958">
        <v>100.0</v>
      </c>
      <c r="F421" s="1958" t="s">
        <v>3450</v>
      </c>
      <c r="G421" s="1958">
        <v>100.0</v>
      </c>
      <c r="H421" s="1958">
        <v>10.0</v>
      </c>
      <c r="I421" s="1958">
        <v>20.0</v>
      </c>
      <c r="J421" s="1958" t="s">
        <v>4208</v>
      </c>
      <c r="K421" s="1958">
        <v>0.0</v>
      </c>
      <c r="L421" s="1956" t="b">
        <v>0</v>
      </c>
      <c r="M421" s="1956" t="b">
        <v>1</v>
      </c>
      <c r="N421" s="1956" t="b">
        <v>0</v>
      </c>
      <c r="O421" s="1956" t="b">
        <v>0</v>
      </c>
      <c r="P421" s="1956" t="b">
        <v>1</v>
      </c>
      <c r="Q421" s="1956" t="b">
        <v>1</v>
      </c>
      <c r="R421" s="1956" t="b">
        <v>0</v>
      </c>
      <c r="S421" s="1956" t="b">
        <v>0</v>
      </c>
      <c r="T421" s="1956">
        <v>15.0</v>
      </c>
      <c r="U421" s="1956">
        <v>0.0</v>
      </c>
      <c r="V421" s="1954"/>
      <c r="W421" s="1954"/>
      <c r="X421" s="1954"/>
      <c r="Y421" s="1954"/>
      <c r="Z421" s="1954"/>
    </row>
    <row r="422">
      <c r="A422" s="1956">
        <v>420.0</v>
      </c>
      <c r="B422" s="1959" t="s">
        <v>282</v>
      </c>
      <c r="C422" s="1956" t="s">
        <v>4264</v>
      </c>
      <c r="D422" s="1956" t="s">
        <v>4193</v>
      </c>
      <c r="E422" s="1958">
        <v>40.0</v>
      </c>
      <c r="F422" s="1958" t="s">
        <v>3450</v>
      </c>
      <c r="G422" s="1958">
        <v>100.0</v>
      </c>
      <c r="H422" s="1958">
        <v>10.0</v>
      </c>
      <c r="I422" s="1958">
        <v>0.0</v>
      </c>
      <c r="J422" s="1958" t="s">
        <v>4194</v>
      </c>
      <c r="K422" s="1958">
        <v>1.0</v>
      </c>
      <c r="L422" s="1956" t="b">
        <v>0</v>
      </c>
      <c r="M422" s="1956" t="b">
        <v>1</v>
      </c>
      <c r="N422" s="1956" t="b">
        <v>0</v>
      </c>
      <c r="O422" s="1956" t="b">
        <v>0</v>
      </c>
      <c r="P422" s="1956" t="b">
        <v>1</v>
      </c>
      <c r="Q422" s="1956" t="b">
        <v>1</v>
      </c>
      <c r="R422" s="1956" t="b">
        <v>0</v>
      </c>
      <c r="S422" s="1956" t="b">
        <v>0</v>
      </c>
      <c r="T422" s="1956">
        <v>1.0</v>
      </c>
      <c r="U422" s="1956">
        <v>1.0</v>
      </c>
      <c r="V422" s="1954"/>
      <c r="W422" s="1954"/>
      <c r="X422" s="1954"/>
      <c r="Y422" s="1954"/>
      <c r="Z422" s="1954"/>
    </row>
    <row r="423">
      <c r="A423" s="1956">
        <v>421.0</v>
      </c>
      <c r="B423" s="1959" t="s">
        <v>515</v>
      </c>
      <c r="C423" s="1956" t="s">
        <v>4221</v>
      </c>
      <c r="D423" s="1956" t="s">
        <v>4193</v>
      </c>
      <c r="E423" s="1958">
        <v>25.0</v>
      </c>
      <c r="F423" s="1958" t="s">
        <v>3462</v>
      </c>
      <c r="G423" s="1958">
        <v>100.0</v>
      </c>
      <c r="H423" s="1958">
        <v>15.0</v>
      </c>
      <c r="I423" s="1958">
        <v>0.0</v>
      </c>
      <c r="J423" s="1958" t="s">
        <v>4194</v>
      </c>
      <c r="K423" s="1958">
        <v>0.0</v>
      </c>
      <c r="L423" s="1956" t="b">
        <v>1</v>
      </c>
      <c r="M423" s="1956" t="b">
        <v>1</v>
      </c>
      <c r="N423" s="1956" t="b">
        <v>0</v>
      </c>
      <c r="O423" s="1956" t="b">
        <v>0</v>
      </c>
      <c r="P423" s="1956" t="b">
        <v>1</v>
      </c>
      <c r="Q423" s="1956" t="b">
        <v>1</v>
      </c>
      <c r="R423" s="1956" t="b">
        <v>1</v>
      </c>
      <c r="S423" s="1956" t="b">
        <v>0</v>
      </c>
      <c r="T423" s="1956">
        <v>17.0</v>
      </c>
      <c r="U423" s="1956">
        <v>2.0</v>
      </c>
      <c r="V423" s="1954"/>
      <c r="W423" s="1954"/>
      <c r="X423" s="1954"/>
      <c r="Y423" s="1954"/>
      <c r="Z423" s="1954"/>
    </row>
    <row r="424">
      <c r="A424" s="1956">
        <v>422.0</v>
      </c>
      <c r="B424" s="1959" t="s">
        <v>348</v>
      </c>
      <c r="C424" s="1956" t="s">
        <v>4451</v>
      </c>
      <c r="D424" s="1956" t="s">
        <v>4193</v>
      </c>
      <c r="E424" s="1958">
        <v>90.0</v>
      </c>
      <c r="F424" s="1958" t="s">
        <v>3301</v>
      </c>
      <c r="G424" s="1958">
        <v>100.0</v>
      </c>
      <c r="H424" s="1958">
        <v>15.0</v>
      </c>
      <c r="I424" s="1958">
        <v>10.0</v>
      </c>
      <c r="J424" s="1958" t="s">
        <v>4194</v>
      </c>
      <c r="K424" s="1958">
        <v>0.0</v>
      </c>
      <c r="L424" s="1956" t="b">
        <v>1</v>
      </c>
      <c r="M424" s="1956" t="b">
        <v>1</v>
      </c>
      <c r="N424" s="1956" t="b">
        <v>0</v>
      </c>
      <c r="O424" s="1956" t="b">
        <v>0</v>
      </c>
      <c r="P424" s="1956" t="b">
        <v>1</v>
      </c>
      <c r="Q424" s="1956" t="b">
        <v>1</v>
      </c>
      <c r="R424" s="1956" t="b">
        <v>0</v>
      </c>
      <c r="S424" s="1956" t="b">
        <v>0</v>
      </c>
      <c r="T424" s="1956">
        <v>5.0</v>
      </c>
      <c r="U424" s="1956">
        <v>3.0</v>
      </c>
      <c r="V424" s="1954"/>
      <c r="W424" s="1954"/>
      <c r="X424" s="1954"/>
      <c r="Y424" s="1954"/>
      <c r="Z424" s="1954"/>
    </row>
    <row r="425">
      <c r="A425" s="1956">
        <v>423.0</v>
      </c>
      <c r="B425" s="1959" t="s">
        <v>558</v>
      </c>
      <c r="C425" s="1956" t="s">
        <v>4450</v>
      </c>
      <c r="D425" s="1956" t="s">
        <v>4193</v>
      </c>
      <c r="E425" s="1958">
        <v>90.0</v>
      </c>
      <c r="F425" s="1958" t="s">
        <v>3450</v>
      </c>
      <c r="G425" s="1958">
        <v>100.0</v>
      </c>
      <c r="H425" s="1958">
        <v>15.0</v>
      </c>
      <c r="I425" s="1958">
        <v>10.0</v>
      </c>
      <c r="J425" s="1958" t="s">
        <v>4194</v>
      </c>
      <c r="K425" s="1958">
        <v>0.0</v>
      </c>
      <c r="L425" s="1956" t="b">
        <v>1</v>
      </c>
      <c r="M425" s="1956" t="b">
        <v>1</v>
      </c>
      <c r="N425" s="1956" t="b">
        <v>0</v>
      </c>
      <c r="O425" s="1956" t="b">
        <v>0</v>
      </c>
      <c r="P425" s="1956" t="b">
        <v>1</v>
      </c>
      <c r="Q425" s="1956" t="b">
        <v>1</v>
      </c>
      <c r="R425" s="1956" t="b">
        <v>0</v>
      </c>
      <c r="S425" s="1956" t="b">
        <v>0</v>
      </c>
      <c r="T425" s="1956">
        <v>5.0</v>
      </c>
      <c r="U425" s="1956">
        <v>0.0</v>
      </c>
      <c r="V425" s="1954"/>
      <c r="W425" s="1954"/>
      <c r="X425" s="1954"/>
      <c r="Y425" s="1954"/>
      <c r="Z425" s="1954"/>
    </row>
    <row r="426">
      <c r="A426" s="1956">
        <v>424.0</v>
      </c>
      <c r="B426" s="1959" t="s">
        <v>489</v>
      </c>
      <c r="C426" s="1956" t="s">
        <v>4452</v>
      </c>
      <c r="D426" s="1956" t="s">
        <v>4193</v>
      </c>
      <c r="E426" s="1958">
        <v>90.0</v>
      </c>
      <c r="F426" s="1958" t="s">
        <v>3254</v>
      </c>
      <c r="G426" s="1958">
        <v>100.0</v>
      </c>
      <c r="H426" s="1958">
        <v>15.0</v>
      </c>
      <c r="I426" s="1958">
        <v>10.0</v>
      </c>
      <c r="J426" s="1958" t="s">
        <v>4194</v>
      </c>
      <c r="K426" s="1958">
        <v>0.0</v>
      </c>
      <c r="L426" s="1956" t="b">
        <v>1</v>
      </c>
      <c r="M426" s="1956" t="b">
        <v>1</v>
      </c>
      <c r="N426" s="1956" t="b">
        <v>0</v>
      </c>
      <c r="O426" s="1956" t="b">
        <v>0</v>
      </c>
      <c r="P426" s="1956" t="b">
        <v>1</v>
      </c>
      <c r="Q426" s="1956" t="b">
        <v>1</v>
      </c>
      <c r="R426" s="1956" t="b">
        <v>0</v>
      </c>
      <c r="S426" s="1956" t="b">
        <v>0</v>
      </c>
      <c r="T426" s="1956">
        <v>5.0</v>
      </c>
      <c r="U426" s="1956">
        <v>1.0</v>
      </c>
      <c r="V426" s="1954"/>
      <c r="W426" s="1954"/>
      <c r="X426" s="1954"/>
      <c r="Y426" s="1954"/>
      <c r="Z426" s="1954"/>
    </row>
    <row r="427">
      <c r="A427" s="1956">
        <v>425.0</v>
      </c>
      <c r="B427" s="1959" t="s">
        <v>371</v>
      </c>
      <c r="C427" s="1956" t="s">
        <v>4264</v>
      </c>
      <c r="D427" s="1956" t="s">
        <v>4193</v>
      </c>
      <c r="E427" s="1958">
        <v>40.0</v>
      </c>
      <c r="F427" s="1958" t="s">
        <v>3462</v>
      </c>
      <c r="G427" s="1958">
        <v>100.0</v>
      </c>
      <c r="H427" s="1958">
        <v>10.0</v>
      </c>
      <c r="I427" s="1958">
        <v>0.0</v>
      </c>
      <c r="J427" s="1958" t="s">
        <v>4194</v>
      </c>
      <c r="K427" s="1958">
        <v>1.0</v>
      </c>
      <c r="L427" s="1956" t="b">
        <v>1</v>
      </c>
      <c r="M427" s="1956" t="b">
        <v>1</v>
      </c>
      <c r="N427" s="1956" t="b">
        <v>0</v>
      </c>
      <c r="O427" s="1956" t="b">
        <v>0</v>
      </c>
      <c r="P427" s="1956" t="b">
        <v>1</v>
      </c>
      <c r="Q427" s="1956" t="b">
        <v>1</v>
      </c>
      <c r="R427" s="1956" t="b">
        <v>0</v>
      </c>
      <c r="S427" s="1956" t="b">
        <v>0</v>
      </c>
      <c r="T427" s="1956">
        <v>1.0</v>
      </c>
      <c r="U427" s="1956">
        <v>3.0</v>
      </c>
      <c r="V427" s="1954"/>
      <c r="W427" s="1954"/>
      <c r="X427" s="1954"/>
      <c r="Y427" s="1954"/>
      <c r="Z427" s="1954"/>
    </row>
    <row r="428">
      <c r="A428" s="1956">
        <v>426.0</v>
      </c>
      <c r="B428" s="1959" t="s">
        <v>417</v>
      </c>
      <c r="C428" s="1956" t="s">
        <v>4322</v>
      </c>
      <c r="D428" s="1956" t="s">
        <v>4198</v>
      </c>
      <c r="E428" s="1958">
        <v>65.0</v>
      </c>
      <c r="F428" s="1958" t="s">
        <v>3312</v>
      </c>
      <c r="G428" s="1958">
        <v>100.0</v>
      </c>
      <c r="H428" s="1958">
        <v>10.0</v>
      </c>
      <c r="I428" s="1958">
        <v>30.0</v>
      </c>
      <c r="J428" s="1958" t="s">
        <v>4194</v>
      </c>
      <c r="K428" s="1958">
        <v>0.0</v>
      </c>
      <c r="L428" s="1956" t="b">
        <v>0</v>
      </c>
      <c r="M428" s="1956" t="b">
        <v>1</v>
      </c>
      <c r="N428" s="1956" t="b">
        <v>0</v>
      </c>
      <c r="O428" s="1956" t="b">
        <v>0</v>
      </c>
      <c r="P428" s="1956" t="b">
        <v>1</v>
      </c>
      <c r="Q428" s="1956" t="b">
        <v>1</v>
      </c>
      <c r="R428" s="1956" t="b">
        <v>0</v>
      </c>
      <c r="S428" s="1956" t="b">
        <v>0</v>
      </c>
      <c r="T428" s="1956">
        <v>18.0</v>
      </c>
      <c r="U428" s="1956">
        <v>3.0</v>
      </c>
      <c r="V428" s="1954"/>
      <c r="W428" s="1954"/>
      <c r="X428" s="1954"/>
      <c r="Y428" s="1954"/>
      <c r="Z428" s="1954"/>
    </row>
    <row r="429">
      <c r="A429" s="1956">
        <v>427.0</v>
      </c>
      <c r="B429" s="1959" t="s">
        <v>652</v>
      </c>
      <c r="C429" s="1956" t="s">
        <v>4195</v>
      </c>
      <c r="D429" s="1956" t="s">
        <v>4193</v>
      </c>
      <c r="E429" s="1958">
        <v>90.0</v>
      </c>
      <c r="F429" s="1958" t="s">
        <v>473</v>
      </c>
      <c r="G429" s="1958">
        <v>100.0</v>
      </c>
      <c r="H429" s="1958">
        <v>20.0</v>
      </c>
      <c r="I429" s="1958">
        <v>0.0</v>
      </c>
      <c r="J429" s="1958" t="s">
        <v>4194</v>
      </c>
      <c r="K429" s="1958">
        <v>0.0</v>
      </c>
      <c r="L429" s="1956" t="b">
        <v>0</v>
      </c>
      <c r="M429" s="1956" t="b">
        <v>1</v>
      </c>
      <c r="N429" s="1956" t="b">
        <v>0</v>
      </c>
      <c r="O429" s="1956" t="b">
        <v>0</v>
      </c>
      <c r="P429" s="1956" t="b">
        <v>1</v>
      </c>
      <c r="Q429" s="1956" t="b">
        <v>1</v>
      </c>
      <c r="R429" s="1956" t="b">
        <v>0</v>
      </c>
      <c r="S429" s="1956" t="b">
        <v>0</v>
      </c>
      <c r="T429" s="1956">
        <v>17.0</v>
      </c>
      <c r="U429" s="1956">
        <v>0.0</v>
      </c>
      <c r="V429" s="1954"/>
      <c r="W429" s="1954"/>
      <c r="X429" s="1954"/>
      <c r="Y429" s="1954"/>
      <c r="Z429" s="1954"/>
    </row>
    <row r="430">
      <c r="A430" s="1956">
        <v>428.0</v>
      </c>
      <c r="B430" s="1959" t="s">
        <v>346</v>
      </c>
      <c r="C430" s="1956" t="s">
        <v>4218</v>
      </c>
      <c r="D430" s="1956" t="s">
        <v>4193</v>
      </c>
      <c r="E430" s="1958">
        <v>80.0</v>
      </c>
      <c r="F430" s="1958" t="s">
        <v>473</v>
      </c>
      <c r="G430" s="1958">
        <v>100.0</v>
      </c>
      <c r="H430" s="1958">
        <v>15.0</v>
      </c>
      <c r="I430" s="1958">
        <v>20.0</v>
      </c>
      <c r="J430" s="1958" t="s">
        <v>4194</v>
      </c>
      <c r="K430" s="1958">
        <v>0.0</v>
      </c>
      <c r="L430" s="1956" t="b">
        <v>1</v>
      </c>
      <c r="M430" s="1956" t="b">
        <v>1</v>
      </c>
      <c r="N430" s="1956" t="b">
        <v>0</v>
      </c>
      <c r="O430" s="1956" t="b">
        <v>0</v>
      </c>
      <c r="P430" s="1956" t="b">
        <v>1</v>
      </c>
      <c r="Q430" s="1956" t="b">
        <v>1</v>
      </c>
      <c r="R430" s="1956" t="b">
        <v>0</v>
      </c>
      <c r="S430" s="1956" t="b">
        <v>0</v>
      </c>
      <c r="T430" s="1956">
        <v>18.0</v>
      </c>
      <c r="U430" s="1956">
        <v>1.0</v>
      </c>
      <c r="V430" s="1954"/>
      <c r="W430" s="1954"/>
      <c r="X430" s="1954"/>
      <c r="Y430" s="1954"/>
      <c r="Z430" s="1954"/>
    </row>
    <row r="431">
      <c r="A431" s="1956">
        <v>429.0</v>
      </c>
      <c r="B431" s="1959" t="s">
        <v>1145</v>
      </c>
      <c r="C431" s="1956" t="s">
        <v>4322</v>
      </c>
      <c r="D431" s="1956" t="s">
        <v>4198</v>
      </c>
      <c r="E431" s="1958">
        <v>120.0</v>
      </c>
      <c r="F431" s="1958" t="s">
        <v>3438</v>
      </c>
      <c r="G431" s="1958">
        <v>100.0</v>
      </c>
      <c r="H431" s="1958">
        <v>10.0</v>
      </c>
      <c r="I431" s="1958">
        <v>30.0</v>
      </c>
      <c r="J431" s="1958" t="s">
        <v>4194</v>
      </c>
      <c r="K431" s="1958">
        <v>0.0</v>
      </c>
      <c r="L431" s="1956" t="b">
        <v>0</v>
      </c>
      <c r="M431" s="1956" t="b">
        <v>1</v>
      </c>
      <c r="N431" s="1956" t="b">
        <v>0</v>
      </c>
      <c r="O431" s="1956" t="b">
        <v>0</v>
      </c>
      <c r="P431" s="1956" t="b">
        <v>1</v>
      </c>
      <c r="Q431" s="1956" t="b">
        <v>1</v>
      </c>
      <c r="R431" s="1956" t="b">
        <v>0</v>
      </c>
      <c r="S431" s="1956" t="b">
        <v>0</v>
      </c>
      <c r="T431" s="1956">
        <v>17.0</v>
      </c>
      <c r="U431" s="1956">
        <v>2.0</v>
      </c>
      <c r="V431" s="1954"/>
      <c r="W431" s="1954"/>
      <c r="X431" s="1954"/>
      <c r="Y431" s="1954"/>
      <c r="Z431" s="1954"/>
    </row>
    <row r="432">
      <c r="A432" s="1956">
        <v>430.0</v>
      </c>
      <c r="B432" s="1959" t="s">
        <v>830</v>
      </c>
      <c r="C432" s="1956" t="s">
        <v>4235</v>
      </c>
      <c r="D432" s="1956" t="s">
        <v>4198</v>
      </c>
      <c r="E432" s="1958">
        <v>80.0</v>
      </c>
      <c r="F432" s="1958" t="s">
        <v>3438</v>
      </c>
      <c r="G432" s="1958">
        <v>100.0</v>
      </c>
      <c r="H432" s="1958">
        <v>10.0</v>
      </c>
      <c r="I432" s="1958">
        <v>10.0</v>
      </c>
      <c r="J432" s="1958" t="s">
        <v>4194</v>
      </c>
      <c r="K432" s="1958">
        <v>0.0</v>
      </c>
      <c r="L432" s="1956" t="b">
        <v>0</v>
      </c>
      <c r="M432" s="1956" t="b">
        <v>1</v>
      </c>
      <c r="N432" s="1956" t="b">
        <v>0</v>
      </c>
      <c r="O432" s="1956" t="b">
        <v>0</v>
      </c>
      <c r="P432" s="1956" t="b">
        <v>1</v>
      </c>
      <c r="Q432" s="1956" t="b">
        <v>1</v>
      </c>
      <c r="R432" s="1956" t="b">
        <v>0</v>
      </c>
      <c r="S432" s="1956" t="b">
        <v>0</v>
      </c>
      <c r="T432" s="1956">
        <v>17.0</v>
      </c>
      <c r="U432" s="1956">
        <v>3.0</v>
      </c>
      <c r="V432" s="1954"/>
      <c r="W432" s="1954"/>
      <c r="X432" s="1954"/>
      <c r="Y432" s="1954"/>
      <c r="Z432" s="1954"/>
    </row>
    <row r="433">
      <c r="A433" s="1956">
        <v>431.0</v>
      </c>
      <c r="B433" s="1959" t="s">
        <v>492</v>
      </c>
      <c r="C433" s="1956" t="s">
        <v>4241</v>
      </c>
      <c r="D433" s="1956" t="s">
        <v>4193</v>
      </c>
      <c r="E433" s="1958">
        <v>90.0</v>
      </c>
      <c r="F433" s="1958" t="s">
        <v>3418</v>
      </c>
      <c r="G433" s="1958">
        <v>100.0</v>
      </c>
      <c r="H433" s="1958">
        <v>20.0</v>
      </c>
      <c r="I433" s="1958">
        <v>30.0</v>
      </c>
      <c r="J433" s="1958" t="s">
        <v>4194</v>
      </c>
      <c r="K433" s="1958">
        <v>0.0</v>
      </c>
      <c r="L433" s="1956" t="b">
        <v>1</v>
      </c>
      <c r="M433" s="1956" t="b">
        <v>1</v>
      </c>
      <c r="N433" s="1956" t="b">
        <v>0</v>
      </c>
      <c r="O433" s="1956" t="b">
        <v>0</v>
      </c>
      <c r="P433" s="1956" t="b">
        <v>1</v>
      </c>
      <c r="Q433" s="1956" t="b">
        <v>1</v>
      </c>
      <c r="R433" s="1956" t="b">
        <v>0</v>
      </c>
      <c r="S433" s="1956" t="b">
        <v>0</v>
      </c>
      <c r="T433" s="1956">
        <v>18.0</v>
      </c>
      <c r="U433" s="1956">
        <v>0.0</v>
      </c>
      <c r="V433" s="1954"/>
      <c r="W433" s="1954"/>
      <c r="X433" s="1954"/>
      <c r="Y433" s="1954"/>
      <c r="Z433" s="1954"/>
    </row>
    <row r="434">
      <c r="A434" s="1956">
        <v>432.0</v>
      </c>
      <c r="B434" s="1959" t="s">
        <v>4453</v>
      </c>
      <c r="C434" s="1956" t="s">
        <v>4454</v>
      </c>
      <c r="D434" s="1956" t="s">
        <v>5</v>
      </c>
      <c r="E434" s="1958">
        <v>0.0</v>
      </c>
      <c r="F434" s="1958" t="s">
        <v>3260</v>
      </c>
      <c r="G434" s="1958">
        <v>0.0</v>
      </c>
      <c r="H434" s="1958">
        <v>1.0</v>
      </c>
      <c r="I434" s="1958">
        <v>0.0</v>
      </c>
      <c r="J434" s="1958" t="s">
        <v>4194</v>
      </c>
      <c r="K434" s="1958">
        <v>0.0</v>
      </c>
      <c r="L434" s="1956" t="b">
        <v>0</v>
      </c>
      <c r="M434" s="1956" t="b">
        <v>1</v>
      </c>
      <c r="N434" s="1956" t="b">
        <v>0</v>
      </c>
      <c r="O434" s="1956" t="b">
        <v>0</v>
      </c>
      <c r="P434" s="1956" t="b">
        <v>1</v>
      </c>
      <c r="Q434" s="1956" t="b">
        <v>0</v>
      </c>
      <c r="R434" s="1956" t="b">
        <v>0</v>
      </c>
      <c r="S434" s="1956" t="b">
        <v>0</v>
      </c>
      <c r="T434" s="1956">
        <v>13.0</v>
      </c>
      <c r="U434" s="1956">
        <v>1.0</v>
      </c>
      <c r="V434" s="1954"/>
      <c r="W434" s="1954"/>
      <c r="X434" s="1954"/>
      <c r="Y434" s="1954"/>
      <c r="Z434" s="1954"/>
    </row>
    <row r="435">
      <c r="A435" s="1956">
        <v>433.0</v>
      </c>
      <c r="B435" s="1959" t="s">
        <v>1426</v>
      </c>
      <c r="C435" s="1956" t="s">
        <v>4455</v>
      </c>
      <c r="D435" s="1956" t="s">
        <v>5</v>
      </c>
      <c r="E435" s="1958">
        <v>0.0</v>
      </c>
      <c r="F435" s="1958" t="s">
        <v>473</v>
      </c>
      <c r="G435" s="1958">
        <v>0.0</v>
      </c>
      <c r="H435" s="1958">
        <v>1.0</v>
      </c>
      <c r="I435" s="1958">
        <v>0.0</v>
      </c>
      <c r="J435" s="1958" t="s">
        <v>4281</v>
      </c>
      <c r="K435" s="1958">
        <v>7.0</v>
      </c>
      <c r="L435" s="1956" t="b">
        <v>0</v>
      </c>
      <c r="M435" s="1956" t="b">
        <v>0</v>
      </c>
      <c r="N435" s="1956" t="b">
        <v>0</v>
      </c>
      <c r="O435" s="1956" t="b">
        <v>0</v>
      </c>
      <c r="P435" s="1956" t="b">
        <v>1</v>
      </c>
      <c r="Q435" s="1956" t="b">
        <v>0</v>
      </c>
      <c r="R435" s="1956" t="b">
        <v>0</v>
      </c>
      <c r="S435" s="1956" t="b">
        <v>0</v>
      </c>
      <c r="T435" s="1956">
        <v>14.0</v>
      </c>
      <c r="U435" s="1956">
        <v>2.0</v>
      </c>
      <c r="V435" s="1954"/>
      <c r="W435" s="1954"/>
      <c r="X435" s="1954"/>
      <c r="Y435" s="1954"/>
      <c r="Z435" s="1954"/>
    </row>
    <row r="436">
      <c r="A436" s="1956">
        <v>434.0</v>
      </c>
      <c r="B436" s="1959" t="s">
        <v>1780</v>
      </c>
      <c r="C436" s="1956" t="s">
        <v>4222</v>
      </c>
      <c r="D436" s="1956" t="s">
        <v>4198</v>
      </c>
      <c r="E436" s="1958">
        <v>140.0</v>
      </c>
      <c r="F436" s="1958" t="s">
        <v>3255</v>
      </c>
      <c r="G436" s="1958">
        <v>100.0</v>
      </c>
      <c r="H436" s="1958">
        <v>5.0</v>
      </c>
      <c r="I436" s="1958">
        <v>0.0</v>
      </c>
      <c r="J436" s="1958" t="s">
        <v>4194</v>
      </c>
      <c r="K436" s="1958">
        <v>0.0</v>
      </c>
      <c r="L436" s="1956" t="b">
        <v>0</v>
      </c>
      <c r="M436" s="1956" t="b">
        <v>1</v>
      </c>
      <c r="N436" s="1956" t="b">
        <v>0</v>
      </c>
      <c r="O436" s="1956" t="b">
        <v>0</v>
      </c>
      <c r="P436" s="1956" t="b">
        <v>1</v>
      </c>
      <c r="Q436" s="1956" t="b">
        <v>1</v>
      </c>
      <c r="R436" s="1956" t="b">
        <v>0</v>
      </c>
      <c r="S436" s="1956" t="b">
        <v>0</v>
      </c>
      <c r="T436" s="1956">
        <v>22.0</v>
      </c>
      <c r="U436" s="1956">
        <v>3.0</v>
      </c>
      <c r="V436" s="1954"/>
      <c r="W436" s="1954"/>
      <c r="X436" s="1954"/>
      <c r="Y436" s="1954"/>
      <c r="Z436" s="1954"/>
    </row>
    <row r="437">
      <c r="A437" s="1956">
        <v>435.0</v>
      </c>
      <c r="B437" s="1959" t="s">
        <v>851</v>
      </c>
      <c r="C437" s="1956" t="s">
        <v>4203</v>
      </c>
      <c r="D437" s="1956" t="s">
        <v>4198</v>
      </c>
      <c r="E437" s="1958">
        <v>80.0</v>
      </c>
      <c r="F437" s="1958" t="s">
        <v>3301</v>
      </c>
      <c r="G437" s="1958">
        <v>100.0</v>
      </c>
      <c r="H437" s="1958">
        <v>15.0</v>
      </c>
      <c r="I437" s="1958">
        <v>30.0</v>
      </c>
      <c r="J437" s="1958" t="s">
        <v>4230</v>
      </c>
      <c r="K437" s="1958">
        <v>0.0</v>
      </c>
      <c r="L437" s="1956" t="b">
        <v>0</v>
      </c>
      <c r="M437" s="1956" t="b">
        <v>1</v>
      </c>
      <c r="N437" s="1956" t="b">
        <v>0</v>
      </c>
      <c r="O437" s="1956" t="b">
        <v>0</v>
      </c>
      <c r="P437" s="1956" t="b">
        <v>1</v>
      </c>
      <c r="Q437" s="1956" t="b">
        <v>1</v>
      </c>
      <c r="R437" s="1956" t="b">
        <v>0</v>
      </c>
      <c r="S437" s="1956" t="b">
        <v>0</v>
      </c>
      <c r="T437" s="1956">
        <v>17.0</v>
      </c>
      <c r="U437" s="1956">
        <v>0.0</v>
      </c>
      <c r="V437" s="1954"/>
      <c r="W437" s="1954"/>
      <c r="X437" s="1954"/>
      <c r="Y437" s="1954"/>
      <c r="Z437" s="1954"/>
    </row>
    <row r="438">
      <c r="A438" s="1956">
        <v>436.0</v>
      </c>
      <c r="B438" s="1959" t="s">
        <v>672</v>
      </c>
      <c r="C438" s="1956" t="s">
        <v>4201</v>
      </c>
      <c r="D438" s="1956" t="s">
        <v>4198</v>
      </c>
      <c r="E438" s="1958">
        <v>80.0</v>
      </c>
      <c r="F438" s="1958" t="s">
        <v>3254</v>
      </c>
      <c r="G438" s="1958">
        <v>100.0</v>
      </c>
      <c r="H438" s="1958">
        <v>15.0</v>
      </c>
      <c r="I438" s="1958">
        <v>30.0</v>
      </c>
      <c r="J438" s="1958" t="s">
        <v>4230</v>
      </c>
      <c r="K438" s="1958">
        <v>0.0</v>
      </c>
      <c r="L438" s="1956" t="b">
        <v>0</v>
      </c>
      <c r="M438" s="1956" t="b">
        <v>1</v>
      </c>
      <c r="N438" s="1956" t="b">
        <v>0</v>
      </c>
      <c r="O438" s="1956" t="b">
        <v>0</v>
      </c>
      <c r="P438" s="1956" t="b">
        <v>1</v>
      </c>
      <c r="Q438" s="1956" t="b">
        <v>1</v>
      </c>
      <c r="R438" s="1956" t="b">
        <v>0</v>
      </c>
      <c r="S438" s="1956" t="b">
        <v>0</v>
      </c>
      <c r="T438" s="1956">
        <v>17.0</v>
      </c>
      <c r="U438" s="1956">
        <v>4.0</v>
      </c>
      <c r="V438" s="1954"/>
      <c r="W438" s="1954"/>
      <c r="X438" s="1954"/>
      <c r="Y438" s="1954"/>
      <c r="Z438" s="1954"/>
    </row>
    <row r="439">
      <c r="A439" s="1956">
        <v>437.0</v>
      </c>
      <c r="B439" s="1959" t="s">
        <v>779</v>
      </c>
      <c r="C439" s="1956" t="s">
        <v>1061</v>
      </c>
      <c r="D439" s="1956" t="s">
        <v>4198</v>
      </c>
      <c r="E439" s="1958">
        <v>120.0</v>
      </c>
      <c r="F439" s="1958" t="s">
        <v>3245</v>
      </c>
      <c r="G439" s="1958">
        <v>85.0</v>
      </c>
      <c r="H439" s="1958">
        <v>5.0</v>
      </c>
      <c r="I439" s="1958">
        <v>100.0</v>
      </c>
      <c r="J439" s="1958" t="s">
        <v>4194</v>
      </c>
      <c r="K439" s="1958">
        <v>0.0</v>
      </c>
      <c r="L439" s="1956" t="b">
        <v>0</v>
      </c>
      <c r="M439" s="1956" t="b">
        <v>1</v>
      </c>
      <c r="N439" s="1956" t="b">
        <v>0</v>
      </c>
      <c r="O439" s="1956" t="b">
        <v>0</v>
      </c>
      <c r="P439" s="1956" t="b">
        <v>1</v>
      </c>
      <c r="Q439" s="1956" t="b">
        <v>1</v>
      </c>
      <c r="R439" s="1956" t="b">
        <v>0</v>
      </c>
      <c r="S439" s="1956" t="b">
        <v>1</v>
      </c>
      <c r="T439" s="1956">
        <v>22.0</v>
      </c>
      <c r="U439" s="1956">
        <v>2.0</v>
      </c>
      <c r="V439" s="1954"/>
      <c r="W439" s="1954"/>
      <c r="X439" s="1954"/>
      <c r="Y439" s="1954"/>
      <c r="Z439" s="1954"/>
    </row>
    <row r="440">
      <c r="A440" s="1956">
        <v>438.0</v>
      </c>
      <c r="B440" s="1959" t="s">
        <v>761</v>
      </c>
      <c r="C440" s="1956" t="s">
        <v>4195</v>
      </c>
      <c r="D440" s="1956" t="s">
        <v>4193</v>
      </c>
      <c r="E440" s="1958">
        <v>120.0</v>
      </c>
      <c r="F440" s="1958" t="s">
        <v>3245</v>
      </c>
      <c r="G440" s="1958">
        <v>85.0</v>
      </c>
      <c r="H440" s="1958">
        <v>10.0</v>
      </c>
      <c r="I440" s="1958">
        <v>0.0</v>
      </c>
      <c r="J440" s="1958" t="s">
        <v>4194</v>
      </c>
      <c r="K440" s="1958">
        <v>0.0</v>
      </c>
      <c r="L440" s="1956" t="b">
        <v>1</v>
      </c>
      <c r="M440" s="1956" t="b">
        <v>1</v>
      </c>
      <c r="N440" s="1956" t="b">
        <v>0</v>
      </c>
      <c r="O440" s="1956" t="b">
        <v>0</v>
      </c>
      <c r="P440" s="1956" t="b">
        <v>1</v>
      </c>
      <c r="Q440" s="1956" t="b">
        <v>1</v>
      </c>
      <c r="R440" s="1956" t="b">
        <v>0</v>
      </c>
      <c r="S440" s="1956" t="b">
        <v>1</v>
      </c>
      <c r="T440" s="1956">
        <v>5.0</v>
      </c>
      <c r="U440" s="1956">
        <v>1.0</v>
      </c>
      <c r="V440" s="1954"/>
      <c r="W440" s="1954"/>
      <c r="X440" s="1954"/>
      <c r="Y440" s="1954"/>
      <c r="Z440" s="1954"/>
    </row>
    <row r="441">
      <c r="A441" s="1956">
        <v>439.0</v>
      </c>
      <c r="B441" s="1959" t="s">
        <v>1517</v>
      </c>
      <c r="C441" s="1956" t="s">
        <v>4305</v>
      </c>
      <c r="D441" s="1956" t="s">
        <v>4193</v>
      </c>
      <c r="E441" s="1958">
        <v>40.0</v>
      </c>
      <c r="F441" s="1958" t="s">
        <v>3418</v>
      </c>
      <c r="G441" s="1958">
        <v>100.0</v>
      </c>
      <c r="H441" s="1958">
        <v>8.0</v>
      </c>
      <c r="I441" s="1958">
        <v>0.0</v>
      </c>
      <c r="J441" s="1958" t="s">
        <v>4194</v>
      </c>
      <c r="K441" s="1958">
        <v>0.0</v>
      </c>
      <c r="L441" s="1956" t="b">
        <v>0</v>
      </c>
      <c r="M441" s="1956" t="b">
        <v>1</v>
      </c>
      <c r="N441" s="1956" t="b">
        <v>0</v>
      </c>
      <c r="O441" s="1956" t="b">
        <v>0</v>
      </c>
      <c r="P441" s="1956" t="b">
        <v>1</v>
      </c>
      <c r="Q441" s="1956" t="b">
        <v>1</v>
      </c>
      <c r="R441" s="1956" t="b">
        <v>0</v>
      </c>
      <c r="S441" s="1956" t="b">
        <v>1</v>
      </c>
      <c r="T441" s="1956">
        <v>22.0</v>
      </c>
      <c r="U441" s="1956">
        <v>4.0</v>
      </c>
      <c r="V441" s="1954"/>
      <c r="W441" s="1954"/>
      <c r="X441" s="1954"/>
      <c r="Y441" s="1954"/>
      <c r="Z441" s="1954"/>
    </row>
    <row r="442">
      <c r="A442" s="1956">
        <v>440.0</v>
      </c>
      <c r="B442" s="1959" t="s">
        <v>2604</v>
      </c>
      <c r="C442" s="1956" t="s">
        <v>4406</v>
      </c>
      <c r="D442" s="1956" t="s">
        <v>4193</v>
      </c>
      <c r="E442" s="1958">
        <v>95.0</v>
      </c>
      <c r="F442" s="1958" t="s">
        <v>3246</v>
      </c>
      <c r="G442" s="1958">
        <v>100.0</v>
      </c>
      <c r="H442" s="1958">
        <v>20.0</v>
      </c>
      <c r="I442" s="1958">
        <v>20.0</v>
      </c>
      <c r="J442" s="1958" t="s">
        <v>4194</v>
      </c>
      <c r="K442" s="1958">
        <v>0.0</v>
      </c>
      <c r="L442" s="1956" t="b">
        <v>1</v>
      </c>
      <c r="M442" s="1956" t="b">
        <v>1</v>
      </c>
      <c r="N442" s="1956" t="b">
        <v>0</v>
      </c>
      <c r="O442" s="1956" t="b">
        <v>0</v>
      </c>
      <c r="P442" s="1956" t="b">
        <v>1</v>
      </c>
      <c r="Q442" s="1956" t="b">
        <v>1</v>
      </c>
      <c r="R442" s="1956" t="b">
        <v>0</v>
      </c>
      <c r="S442" s="1956" t="b">
        <v>0</v>
      </c>
      <c r="T442" s="1956">
        <v>5.0</v>
      </c>
      <c r="U442" s="1956">
        <v>0.0</v>
      </c>
      <c r="V442" s="1954"/>
      <c r="W442" s="1954"/>
      <c r="X442" s="1954"/>
      <c r="Y442" s="1954"/>
      <c r="Z442" s="1954"/>
    </row>
    <row r="443">
      <c r="A443" s="1956">
        <v>441.0</v>
      </c>
      <c r="B443" s="1959" t="s">
        <v>646</v>
      </c>
      <c r="C443" s="1956" t="s">
        <v>4226</v>
      </c>
      <c r="D443" s="1956" t="s">
        <v>4193</v>
      </c>
      <c r="E443" s="1958">
        <v>120.0</v>
      </c>
      <c r="F443" s="1958" t="s">
        <v>3246</v>
      </c>
      <c r="G443" s="1958">
        <v>100.0</v>
      </c>
      <c r="H443" s="1958">
        <v>8.0</v>
      </c>
      <c r="I443" s="1958">
        <v>30.0</v>
      </c>
      <c r="J443" s="1958" t="s">
        <v>4194</v>
      </c>
      <c r="K443" s="1958">
        <v>0.0</v>
      </c>
      <c r="L443" s="1956" t="b">
        <v>0</v>
      </c>
      <c r="M443" s="1956" t="b">
        <v>1</v>
      </c>
      <c r="N443" s="1956" t="b">
        <v>0</v>
      </c>
      <c r="O443" s="1956" t="b">
        <v>0</v>
      </c>
      <c r="P443" s="1956" t="b">
        <v>1</v>
      </c>
      <c r="Q443" s="1956" t="b">
        <v>1</v>
      </c>
      <c r="R443" s="1956" t="b">
        <v>0</v>
      </c>
      <c r="S443" s="1956" t="b">
        <v>1</v>
      </c>
      <c r="T443" s="1956">
        <v>5.0</v>
      </c>
      <c r="U443" s="1956">
        <v>0.0</v>
      </c>
      <c r="V443" s="1954"/>
      <c r="W443" s="1954"/>
      <c r="X443" s="1954"/>
      <c r="Y443" s="1954"/>
      <c r="Z443" s="1954"/>
    </row>
    <row r="444">
      <c r="A444" s="1956">
        <v>442.0</v>
      </c>
      <c r="B444" s="1959" t="s">
        <v>374</v>
      </c>
      <c r="C444" s="1956" t="s">
        <v>4218</v>
      </c>
      <c r="D444" s="1956" t="s">
        <v>4193</v>
      </c>
      <c r="E444" s="1958">
        <v>80.0</v>
      </c>
      <c r="F444" s="1958" t="s">
        <v>3438</v>
      </c>
      <c r="G444" s="1958">
        <v>100.0</v>
      </c>
      <c r="H444" s="1958">
        <v>15.0</v>
      </c>
      <c r="I444" s="1958">
        <v>30.0</v>
      </c>
      <c r="J444" s="1958" t="s">
        <v>4194</v>
      </c>
      <c r="K444" s="1958">
        <v>0.0</v>
      </c>
      <c r="L444" s="1956" t="b">
        <v>1</v>
      </c>
      <c r="M444" s="1956" t="b">
        <v>1</v>
      </c>
      <c r="N444" s="1956" t="b">
        <v>0</v>
      </c>
      <c r="O444" s="1956" t="b">
        <v>0</v>
      </c>
      <c r="P444" s="1956" t="b">
        <v>1</v>
      </c>
      <c r="Q444" s="1956" t="b">
        <v>1</v>
      </c>
      <c r="R444" s="1956" t="b">
        <v>0</v>
      </c>
      <c r="S444" s="1956" t="b">
        <v>0</v>
      </c>
      <c r="T444" s="1956">
        <v>18.0</v>
      </c>
      <c r="U444" s="1956">
        <v>4.0</v>
      </c>
      <c r="V444" s="1954"/>
      <c r="W444" s="1954"/>
      <c r="X444" s="1954"/>
      <c r="Y444" s="1954"/>
      <c r="Z444" s="1954"/>
    </row>
    <row r="445">
      <c r="A445" s="1956">
        <v>443.0</v>
      </c>
      <c r="B445" s="1959" t="s">
        <v>662</v>
      </c>
      <c r="C445" s="1956" t="s">
        <v>4243</v>
      </c>
      <c r="D445" s="1956" t="s">
        <v>4198</v>
      </c>
      <c r="E445" s="1958">
        <v>100.0</v>
      </c>
      <c r="F445" s="1958" t="s">
        <v>3438</v>
      </c>
      <c r="G445" s="1958">
        <v>0.0</v>
      </c>
      <c r="H445" s="1958">
        <v>20.0</v>
      </c>
      <c r="I445" s="1958">
        <v>0.0</v>
      </c>
      <c r="J445" s="1958" t="s">
        <v>4194</v>
      </c>
      <c r="K445" s="1958">
        <v>0.0</v>
      </c>
      <c r="L445" s="1956" t="b">
        <v>0</v>
      </c>
      <c r="M445" s="1956" t="b">
        <v>1</v>
      </c>
      <c r="N445" s="1956" t="b">
        <v>0</v>
      </c>
      <c r="O445" s="1956" t="b">
        <v>0</v>
      </c>
      <c r="P445" s="1956" t="b">
        <v>1</v>
      </c>
      <c r="Q445" s="1956" t="b">
        <v>1</v>
      </c>
      <c r="R445" s="1956" t="b">
        <v>0</v>
      </c>
      <c r="S445" s="1956" t="b">
        <v>0</v>
      </c>
      <c r="T445" s="1956">
        <v>5.0</v>
      </c>
      <c r="U445" s="1956">
        <v>0.0</v>
      </c>
      <c r="V445" s="1954"/>
      <c r="W445" s="1954"/>
      <c r="X445" s="1954"/>
      <c r="Y445" s="1954"/>
      <c r="Z445" s="1954"/>
    </row>
    <row r="446">
      <c r="A446" s="1956">
        <v>444.0</v>
      </c>
      <c r="B446" s="1959" t="s">
        <v>984</v>
      </c>
      <c r="C446" s="1956" t="s">
        <v>4195</v>
      </c>
      <c r="D446" s="1956" t="s">
        <v>4193</v>
      </c>
      <c r="E446" s="1958">
        <v>120.0</v>
      </c>
      <c r="F446" s="1958" t="s">
        <v>3418</v>
      </c>
      <c r="G446" s="1958">
        <v>80.0</v>
      </c>
      <c r="H446" s="1958">
        <v>5.0</v>
      </c>
      <c r="I446" s="1958">
        <v>0.0</v>
      </c>
      <c r="J446" s="1958" t="s">
        <v>4194</v>
      </c>
      <c r="K446" s="1958">
        <v>0.0</v>
      </c>
      <c r="L446" s="1956" t="b">
        <v>0</v>
      </c>
      <c r="M446" s="1956" t="b">
        <v>1</v>
      </c>
      <c r="N446" s="1956" t="b">
        <v>0</v>
      </c>
      <c r="O446" s="1956" t="b">
        <v>0</v>
      </c>
      <c r="P446" s="1956" t="b">
        <v>1</v>
      </c>
      <c r="Q446" s="1956" t="b">
        <v>1</v>
      </c>
      <c r="R446" s="1956" t="b">
        <v>0</v>
      </c>
      <c r="S446" s="1956" t="b">
        <v>0</v>
      </c>
      <c r="T446" s="1956">
        <v>4.0</v>
      </c>
      <c r="U446" s="1956">
        <v>4.0</v>
      </c>
      <c r="V446" s="1954"/>
      <c r="W446" s="1954"/>
      <c r="X446" s="1954"/>
      <c r="Y446" s="1954"/>
      <c r="Z446" s="1954"/>
    </row>
    <row r="447">
      <c r="A447" s="1956">
        <v>445.0</v>
      </c>
      <c r="B447" s="1959" t="s">
        <v>930</v>
      </c>
      <c r="C447" s="1956" t="s">
        <v>4456</v>
      </c>
      <c r="D447" s="1956" t="s">
        <v>5</v>
      </c>
      <c r="E447" s="1958">
        <v>0.0</v>
      </c>
      <c r="F447" s="1958" t="s">
        <v>3241</v>
      </c>
      <c r="G447" s="1958">
        <v>100.0</v>
      </c>
      <c r="H447" s="1958">
        <v>3.0</v>
      </c>
      <c r="I447" s="1958">
        <v>0.0</v>
      </c>
      <c r="J447" s="1958" t="s">
        <v>4208</v>
      </c>
      <c r="K447" s="1958">
        <v>0.0</v>
      </c>
      <c r="L447" s="1956" t="b">
        <v>0</v>
      </c>
      <c r="M447" s="1956" t="b">
        <v>1</v>
      </c>
      <c r="N447" s="1956" t="b">
        <v>1</v>
      </c>
      <c r="O447" s="1956" t="b">
        <v>0</v>
      </c>
      <c r="P447" s="1956" t="b">
        <v>1</v>
      </c>
      <c r="Q447" s="1956" t="b">
        <v>0</v>
      </c>
      <c r="R447" s="1956" t="b">
        <v>1</v>
      </c>
      <c r="S447" s="1956" t="b">
        <v>0</v>
      </c>
      <c r="T447" s="1956">
        <v>19.0</v>
      </c>
      <c r="U447" s="1956">
        <v>1.0</v>
      </c>
      <c r="V447" s="1954"/>
      <c r="W447" s="1954"/>
      <c r="X447" s="1954"/>
      <c r="Y447" s="1954"/>
      <c r="Z447" s="1954"/>
    </row>
    <row r="448">
      <c r="A448" s="1956">
        <v>446.0</v>
      </c>
      <c r="B448" s="1959" t="s">
        <v>341</v>
      </c>
      <c r="C448" s="1956" t="s">
        <v>4457</v>
      </c>
      <c r="D448" s="1956" t="s">
        <v>5</v>
      </c>
      <c r="E448" s="1958">
        <v>0.0</v>
      </c>
      <c r="F448" s="1958" t="s">
        <v>3418</v>
      </c>
      <c r="G448" s="1958">
        <v>0.0</v>
      </c>
      <c r="H448" s="1958">
        <v>20.0</v>
      </c>
      <c r="I448" s="1958">
        <v>0.0</v>
      </c>
      <c r="J448" s="1958" t="s">
        <v>4324</v>
      </c>
      <c r="K448" s="1958">
        <v>1.0</v>
      </c>
      <c r="L448" s="1956" t="b">
        <v>0</v>
      </c>
      <c r="M448" s="1956" t="b">
        <v>0</v>
      </c>
      <c r="N448" s="1956" t="b">
        <v>1</v>
      </c>
      <c r="O448" s="1956" t="b">
        <v>0</v>
      </c>
      <c r="P448" s="1956" t="b">
        <v>0</v>
      </c>
      <c r="Q448" s="1956" t="b">
        <v>0</v>
      </c>
      <c r="R448" s="1956" t="b">
        <v>0</v>
      </c>
      <c r="S448" s="1956" t="b">
        <v>0</v>
      </c>
      <c r="T448" s="1956">
        <v>13.0</v>
      </c>
      <c r="U448" s="1956">
        <v>0.0</v>
      </c>
      <c r="V448" s="1954"/>
      <c r="W448" s="1954"/>
      <c r="X448" s="1954"/>
      <c r="Y448" s="1954"/>
      <c r="Z448" s="1954"/>
    </row>
    <row r="449">
      <c r="A449" s="1956">
        <v>447.0</v>
      </c>
      <c r="B449" s="1959" t="s">
        <v>233</v>
      </c>
      <c r="C449" s="1956" t="s">
        <v>4244</v>
      </c>
      <c r="D449" s="1956" t="s">
        <v>4198</v>
      </c>
      <c r="E449" s="1958">
        <v>1.0</v>
      </c>
      <c r="F449" s="1958" t="s">
        <v>3245</v>
      </c>
      <c r="G449" s="1958">
        <v>100.0</v>
      </c>
      <c r="H449" s="1958">
        <v>20.0</v>
      </c>
      <c r="I449" s="1958">
        <v>0.0</v>
      </c>
      <c r="J449" s="1958" t="s">
        <v>4194</v>
      </c>
      <c r="K449" s="1958">
        <v>0.0</v>
      </c>
      <c r="L449" s="1956" t="b">
        <v>1</v>
      </c>
      <c r="M449" s="1956" t="b">
        <v>1</v>
      </c>
      <c r="N449" s="1956" t="b">
        <v>0</v>
      </c>
      <c r="O449" s="1956" t="b">
        <v>0</v>
      </c>
      <c r="P449" s="1956" t="b">
        <v>1</v>
      </c>
      <c r="Q449" s="1956" t="b">
        <v>1</v>
      </c>
      <c r="R449" s="1956" t="b">
        <v>1</v>
      </c>
      <c r="S449" s="1956" t="b">
        <v>0</v>
      </c>
      <c r="T449" s="1956">
        <v>4.0</v>
      </c>
      <c r="U449" s="1956">
        <v>3.0</v>
      </c>
      <c r="V449" s="1954"/>
      <c r="W449" s="1954"/>
      <c r="X449" s="1954"/>
      <c r="Y449" s="1954"/>
      <c r="Z449" s="1954"/>
    </row>
    <row r="450">
      <c r="A450" s="1956">
        <v>448.0</v>
      </c>
      <c r="B450" s="1959" t="s">
        <v>953</v>
      </c>
      <c r="C450" s="1956" t="s">
        <v>4458</v>
      </c>
      <c r="D450" s="1956" t="s">
        <v>4198</v>
      </c>
      <c r="E450" s="1958">
        <v>120.0</v>
      </c>
      <c r="F450" s="1958" t="s">
        <v>3260</v>
      </c>
      <c r="G450" s="1958">
        <v>100.0</v>
      </c>
      <c r="H450" s="1958">
        <v>20.0</v>
      </c>
      <c r="I450" s="1958">
        <v>50.0</v>
      </c>
      <c r="J450" s="1958" t="s">
        <v>4230</v>
      </c>
      <c r="K450" s="1958">
        <v>0.0</v>
      </c>
      <c r="L450" s="1956" t="b">
        <v>0</v>
      </c>
      <c r="M450" s="1956" t="b">
        <v>1</v>
      </c>
      <c r="N450" s="1956" t="b">
        <v>0</v>
      </c>
      <c r="O450" s="1956" t="b">
        <v>0</v>
      </c>
      <c r="P450" s="1956" t="b">
        <v>0</v>
      </c>
      <c r="Q450" s="1956" t="b">
        <v>0</v>
      </c>
      <c r="R450" s="1956" t="b">
        <v>1</v>
      </c>
      <c r="S450" s="1956" t="b">
        <v>0</v>
      </c>
      <c r="T450" s="1956">
        <v>23.0</v>
      </c>
      <c r="U450" s="1956">
        <v>3.0</v>
      </c>
      <c r="V450" s="1954"/>
      <c r="W450" s="1954"/>
      <c r="X450" s="1954"/>
      <c r="Y450" s="1954"/>
      <c r="Z450" s="1954"/>
    </row>
    <row r="451">
      <c r="A451" s="1956">
        <v>449.0</v>
      </c>
      <c r="B451" s="1959" t="s">
        <v>4459</v>
      </c>
      <c r="C451" s="1956" t="s">
        <v>4460</v>
      </c>
      <c r="D451" s="1956" t="s">
        <v>4198</v>
      </c>
      <c r="E451" s="1958">
        <v>120.0</v>
      </c>
      <c r="F451" s="1958" t="s">
        <v>3241</v>
      </c>
      <c r="G451" s="1958">
        <v>100.0</v>
      </c>
      <c r="H451" s="1958">
        <v>10.0</v>
      </c>
      <c r="I451" s="1958">
        <v>0.0</v>
      </c>
      <c r="J451" s="1958" t="s">
        <v>4194</v>
      </c>
      <c r="K451" s="1958">
        <v>0.0</v>
      </c>
      <c r="L451" s="1956" t="b">
        <v>0</v>
      </c>
      <c r="M451" s="1956" t="b">
        <v>1</v>
      </c>
      <c r="N451" s="1956" t="b">
        <v>0</v>
      </c>
      <c r="O451" s="1956" t="b">
        <v>0</v>
      </c>
      <c r="P451" s="1956" t="b">
        <v>1</v>
      </c>
      <c r="Q451" s="1956" t="b">
        <v>1</v>
      </c>
      <c r="R451" s="1956" t="b">
        <v>0</v>
      </c>
      <c r="S451" s="1956" t="b">
        <v>0</v>
      </c>
      <c r="T451" s="1956">
        <v>14.0</v>
      </c>
      <c r="U451" s="1956">
        <v>3.0</v>
      </c>
      <c r="V451" s="1954"/>
      <c r="W451" s="1954"/>
      <c r="X451" s="1954"/>
      <c r="Y451" s="1954"/>
      <c r="Z451" s="1954"/>
    </row>
    <row r="452">
      <c r="A452" s="1956">
        <v>450.0</v>
      </c>
      <c r="B452" s="1959" t="s">
        <v>58</v>
      </c>
      <c r="C452" s="1956" t="s">
        <v>4421</v>
      </c>
      <c r="D452" s="1956" t="s">
        <v>4193</v>
      </c>
      <c r="E452" s="1958">
        <v>60.0</v>
      </c>
      <c r="F452" s="1958" t="s">
        <v>3271</v>
      </c>
      <c r="G452" s="1958">
        <v>100.0</v>
      </c>
      <c r="H452" s="1958">
        <v>20.0</v>
      </c>
      <c r="I452" s="1958">
        <v>0.0</v>
      </c>
      <c r="J452" s="1958" t="s">
        <v>4194</v>
      </c>
      <c r="K452" s="1958">
        <v>0.0</v>
      </c>
      <c r="L452" s="1956" t="b">
        <v>1</v>
      </c>
      <c r="M452" s="1956" t="b">
        <v>1</v>
      </c>
      <c r="N452" s="1956" t="b">
        <v>0</v>
      </c>
      <c r="O452" s="1956" t="b">
        <v>0</v>
      </c>
      <c r="P452" s="1956" t="b">
        <v>1</v>
      </c>
      <c r="Q452" s="1956" t="b">
        <v>1</v>
      </c>
      <c r="R452" s="1956" t="b">
        <v>1</v>
      </c>
      <c r="S452" s="1956" t="b">
        <v>0</v>
      </c>
      <c r="T452" s="1956">
        <v>12.0</v>
      </c>
      <c r="U452" s="1956">
        <v>4.0</v>
      </c>
      <c r="V452" s="1954"/>
      <c r="W452" s="1954"/>
      <c r="X452" s="1954"/>
      <c r="Y452" s="1954"/>
      <c r="Z452" s="1954"/>
    </row>
    <row r="453">
      <c r="A453" s="1956">
        <v>451.0</v>
      </c>
      <c r="B453" s="1959" t="s">
        <v>559</v>
      </c>
      <c r="C453" s="1956" t="s">
        <v>4461</v>
      </c>
      <c r="D453" s="1956" t="s">
        <v>4198</v>
      </c>
      <c r="E453" s="1958">
        <v>50.0</v>
      </c>
      <c r="F453" s="1958" t="s">
        <v>3301</v>
      </c>
      <c r="G453" s="1958">
        <v>100.0</v>
      </c>
      <c r="H453" s="1958">
        <v>10.0</v>
      </c>
      <c r="I453" s="1958">
        <v>100.0</v>
      </c>
      <c r="J453" s="1958" t="s">
        <v>4194</v>
      </c>
      <c r="K453" s="1958">
        <v>0.0</v>
      </c>
      <c r="L453" s="1956" t="b">
        <v>0</v>
      </c>
      <c r="M453" s="1956" t="b">
        <v>1</v>
      </c>
      <c r="N453" s="1956" t="b">
        <v>0</v>
      </c>
      <c r="O453" s="1956" t="b">
        <v>0</v>
      </c>
      <c r="P453" s="1956" t="b">
        <v>1</v>
      </c>
      <c r="Q453" s="1956" t="b">
        <v>1</v>
      </c>
      <c r="R453" s="1956" t="b">
        <v>0</v>
      </c>
      <c r="S453" s="1956" t="b">
        <v>0</v>
      </c>
      <c r="T453" s="1956">
        <v>17.0</v>
      </c>
      <c r="U453" s="1956">
        <v>1.0</v>
      </c>
      <c r="V453" s="1954"/>
      <c r="W453" s="1954"/>
      <c r="X453" s="1954"/>
      <c r="Y453" s="1954"/>
      <c r="Z453" s="1954"/>
    </row>
    <row r="454">
      <c r="A454" s="1956">
        <v>452.0</v>
      </c>
      <c r="B454" s="1959" t="s">
        <v>653</v>
      </c>
      <c r="C454" s="1956" t="s">
        <v>4224</v>
      </c>
      <c r="D454" s="1956" t="s">
        <v>4193</v>
      </c>
      <c r="E454" s="1958">
        <v>120.0</v>
      </c>
      <c r="F454" s="1958" t="s">
        <v>3245</v>
      </c>
      <c r="G454" s="1958">
        <v>100.0</v>
      </c>
      <c r="H454" s="1958">
        <v>15.0</v>
      </c>
      <c r="I454" s="1958">
        <v>0.0</v>
      </c>
      <c r="J454" s="1958" t="s">
        <v>4194</v>
      </c>
      <c r="K454" s="1958">
        <v>0.0</v>
      </c>
      <c r="L454" s="1956" t="b">
        <v>1</v>
      </c>
      <c r="M454" s="1956" t="b">
        <v>1</v>
      </c>
      <c r="N454" s="1956" t="b">
        <v>0</v>
      </c>
      <c r="O454" s="1956" t="b">
        <v>0</v>
      </c>
      <c r="P454" s="1956" t="b">
        <v>1</v>
      </c>
      <c r="Q454" s="1956" t="b">
        <v>1</v>
      </c>
      <c r="R454" s="1956" t="b">
        <v>0</v>
      </c>
      <c r="S454" s="1956" t="b">
        <v>0</v>
      </c>
      <c r="T454" s="1956">
        <v>18.0</v>
      </c>
      <c r="U454" s="1956">
        <v>4.0</v>
      </c>
      <c r="V454" s="1954"/>
      <c r="W454" s="1954"/>
      <c r="X454" s="1954"/>
      <c r="Y454" s="1954"/>
      <c r="Z454" s="1954"/>
    </row>
    <row r="455">
      <c r="A455" s="1956">
        <v>453.0</v>
      </c>
      <c r="B455" s="1959" t="s">
        <v>190</v>
      </c>
      <c r="C455" s="1956" t="s">
        <v>4264</v>
      </c>
      <c r="D455" s="1956" t="s">
        <v>4193</v>
      </c>
      <c r="E455" s="1958">
        <v>40.0</v>
      </c>
      <c r="F455" s="1958" t="s">
        <v>3262</v>
      </c>
      <c r="G455" s="1958">
        <v>100.0</v>
      </c>
      <c r="H455" s="1958">
        <v>5.0</v>
      </c>
      <c r="I455" s="1958">
        <v>0.0</v>
      </c>
      <c r="J455" s="1958" t="s">
        <v>4194</v>
      </c>
      <c r="K455" s="1958">
        <v>1.0</v>
      </c>
      <c r="L455" s="1956" t="b">
        <v>1</v>
      </c>
      <c r="M455" s="1956" t="b">
        <v>1</v>
      </c>
      <c r="N455" s="1956" t="b">
        <v>0</v>
      </c>
      <c r="O455" s="1956" t="b">
        <v>0</v>
      </c>
      <c r="P455" s="1956" t="b">
        <v>1</v>
      </c>
      <c r="Q455" s="1956" t="b">
        <v>1</v>
      </c>
      <c r="R455" s="1956" t="b">
        <v>0</v>
      </c>
      <c r="S455" s="1956" t="b">
        <v>0</v>
      </c>
      <c r="T455" s="1956">
        <v>1.0</v>
      </c>
      <c r="U455" s="1956">
        <v>1.0</v>
      </c>
      <c r="V455" s="1954"/>
      <c r="W455" s="1954"/>
      <c r="X455" s="1954"/>
      <c r="Y455" s="1954"/>
      <c r="Z455" s="1954"/>
    </row>
    <row r="456">
      <c r="A456" s="1956">
        <v>454.0</v>
      </c>
      <c r="B456" s="1959" t="s">
        <v>1714</v>
      </c>
      <c r="C456" s="1956" t="s">
        <v>4226</v>
      </c>
      <c r="D456" s="1956" t="s">
        <v>4193</v>
      </c>
      <c r="E456" s="1958">
        <v>120.0</v>
      </c>
      <c r="F456" s="1958" t="s">
        <v>3271</v>
      </c>
      <c r="G456" s="1958">
        <v>100.0</v>
      </c>
      <c r="H456" s="1958">
        <v>15.0</v>
      </c>
      <c r="I456" s="1958">
        <v>30.0</v>
      </c>
      <c r="J456" s="1958" t="s">
        <v>4208</v>
      </c>
      <c r="K456" s="1958">
        <v>0.0</v>
      </c>
      <c r="L456" s="1956" t="b">
        <v>0</v>
      </c>
      <c r="M456" s="1956" t="b">
        <v>1</v>
      </c>
      <c r="N456" s="1956" t="b">
        <v>0</v>
      </c>
      <c r="O456" s="1956" t="b">
        <v>0</v>
      </c>
      <c r="P456" s="1956" t="b">
        <v>1</v>
      </c>
      <c r="Q456" s="1956" t="b">
        <v>1</v>
      </c>
      <c r="R456" s="1956" t="b">
        <v>0</v>
      </c>
      <c r="S456" s="1956" t="b">
        <v>0</v>
      </c>
      <c r="T456" s="1956">
        <v>4.0</v>
      </c>
      <c r="U456" s="1956">
        <v>3.0</v>
      </c>
      <c r="V456" s="1954"/>
      <c r="W456" s="1954"/>
      <c r="X456" s="1954"/>
      <c r="Y456" s="1954"/>
      <c r="Z456" s="1954"/>
    </row>
    <row r="457">
      <c r="A457" s="1956">
        <v>455.0</v>
      </c>
      <c r="B457" s="1959" t="s">
        <v>1716</v>
      </c>
      <c r="C457" s="1956" t="s">
        <v>4363</v>
      </c>
      <c r="D457" s="1956" t="s">
        <v>5</v>
      </c>
      <c r="E457" s="1958">
        <v>0.0</v>
      </c>
      <c r="F457" s="1958" t="s">
        <v>3271</v>
      </c>
      <c r="G457" s="1958">
        <v>0.0</v>
      </c>
      <c r="H457" s="1958">
        <v>10.0</v>
      </c>
      <c r="I457" s="1958">
        <v>0.0</v>
      </c>
      <c r="J457" s="1958" t="s">
        <v>4210</v>
      </c>
      <c r="K457" s="1958">
        <v>1.0</v>
      </c>
      <c r="L457" s="1956" t="b">
        <v>0</v>
      </c>
      <c r="M457" s="1956" t="b">
        <v>0</v>
      </c>
      <c r="N457" s="1956" t="b">
        <v>0</v>
      </c>
      <c r="O457" s="1956" t="b">
        <v>1</v>
      </c>
      <c r="P457" s="1956" t="b">
        <v>0</v>
      </c>
      <c r="Q457" s="1956" t="b">
        <v>0</v>
      </c>
      <c r="R457" s="1956" t="b">
        <v>0</v>
      </c>
      <c r="S457" s="1956" t="b">
        <v>0</v>
      </c>
      <c r="T457" s="1956">
        <v>11.0</v>
      </c>
      <c r="U457" s="1956">
        <v>3.0</v>
      </c>
      <c r="V457" s="1954"/>
      <c r="W457" s="1954"/>
      <c r="X457" s="1954"/>
      <c r="Y457" s="1954"/>
      <c r="Z457" s="1954"/>
    </row>
    <row r="458">
      <c r="A458" s="1956">
        <v>456.0</v>
      </c>
      <c r="B458" s="1959" t="s">
        <v>1715</v>
      </c>
      <c r="C458" s="1956" t="s">
        <v>4270</v>
      </c>
      <c r="D458" s="1956" t="s">
        <v>5</v>
      </c>
      <c r="E458" s="1958">
        <v>0.0</v>
      </c>
      <c r="F458" s="1958" t="s">
        <v>3271</v>
      </c>
      <c r="G458" s="1958">
        <v>0.0</v>
      </c>
      <c r="H458" s="1958">
        <v>10.0</v>
      </c>
      <c r="I458" s="1958">
        <v>0.0</v>
      </c>
      <c r="J458" s="1958" t="s">
        <v>4210</v>
      </c>
      <c r="K458" s="1958">
        <v>0.0</v>
      </c>
      <c r="L458" s="1956" t="b">
        <v>0</v>
      </c>
      <c r="M458" s="1956" t="b">
        <v>0</v>
      </c>
      <c r="N458" s="1956" t="b">
        <v>0</v>
      </c>
      <c r="O458" s="1956" t="b">
        <v>1</v>
      </c>
      <c r="P458" s="1956" t="b">
        <v>0</v>
      </c>
      <c r="Q458" s="1956" t="b">
        <v>0</v>
      </c>
      <c r="R458" s="1956" t="b">
        <v>0</v>
      </c>
      <c r="S458" s="1956" t="b">
        <v>0</v>
      </c>
      <c r="T458" s="1956">
        <v>8.0</v>
      </c>
      <c r="U458" s="1956">
        <v>3.0</v>
      </c>
      <c r="V458" s="1954"/>
      <c r="W458" s="1954"/>
      <c r="X458" s="1954"/>
      <c r="Y458" s="1954"/>
      <c r="Z458" s="1954"/>
    </row>
    <row r="459">
      <c r="A459" s="1956">
        <v>457.0</v>
      </c>
      <c r="B459" s="1959" t="s">
        <v>343</v>
      </c>
      <c r="C459" s="1956" t="s">
        <v>4329</v>
      </c>
      <c r="D459" s="1956" t="s">
        <v>4193</v>
      </c>
      <c r="E459" s="1958">
        <v>150.0</v>
      </c>
      <c r="F459" s="1958" t="s">
        <v>3418</v>
      </c>
      <c r="G459" s="1958">
        <v>100.0</v>
      </c>
      <c r="H459" s="1958">
        <v>5.0</v>
      </c>
      <c r="I459" s="1958">
        <v>0.0</v>
      </c>
      <c r="J459" s="1958" t="s">
        <v>4194</v>
      </c>
      <c r="K459" s="1958">
        <v>0.0</v>
      </c>
      <c r="L459" s="1956" t="b">
        <v>1</v>
      </c>
      <c r="M459" s="1956" t="b">
        <v>1</v>
      </c>
      <c r="N459" s="1956" t="b">
        <v>0</v>
      </c>
      <c r="O459" s="1956" t="b">
        <v>0</v>
      </c>
      <c r="P459" s="1956" t="b">
        <v>1</v>
      </c>
      <c r="Q459" s="1956" t="b">
        <v>1</v>
      </c>
      <c r="R459" s="1956" t="b">
        <v>0</v>
      </c>
      <c r="S459" s="1956" t="b">
        <v>1</v>
      </c>
      <c r="T459" s="1956">
        <v>22.0</v>
      </c>
      <c r="U459" s="1956">
        <v>4.0</v>
      </c>
      <c r="V459" s="1954"/>
      <c r="W459" s="1954"/>
      <c r="X459" s="1954"/>
      <c r="Y459" s="1954"/>
      <c r="Z459" s="1954"/>
    </row>
    <row r="460">
      <c r="A460" s="1956">
        <v>458.0</v>
      </c>
      <c r="B460" s="1959" t="s">
        <v>938</v>
      </c>
      <c r="C460" s="1956" t="s">
        <v>4197</v>
      </c>
      <c r="D460" s="1956" t="s">
        <v>4193</v>
      </c>
      <c r="E460" s="1958">
        <v>60.0</v>
      </c>
      <c r="F460" s="1958" t="s">
        <v>3241</v>
      </c>
      <c r="G460" s="1958">
        <v>100.0</v>
      </c>
      <c r="H460" s="1958">
        <v>10.0</v>
      </c>
      <c r="I460" s="1958">
        <v>0.0</v>
      </c>
      <c r="J460" s="1958" t="s">
        <v>4194</v>
      </c>
      <c r="K460" s="1958">
        <v>0.0</v>
      </c>
      <c r="L460" s="1956" t="b">
        <v>1</v>
      </c>
      <c r="M460" s="1956" t="b">
        <v>1</v>
      </c>
      <c r="N460" s="1956" t="b">
        <v>0</v>
      </c>
      <c r="O460" s="1956" t="b">
        <v>0</v>
      </c>
      <c r="P460" s="1956" t="b">
        <v>1</v>
      </c>
      <c r="Q460" s="1956" t="b">
        <v>1</v>
      </c>
      <c r="R460" s="1956" t="b">
        <v>0</v>
      </c>
      <c r="S460" s="1956" t="b">
        <v>0</v>
      </c>
      <c r="T460" s="1956">
        <v>7.0</v>
      </c>
      <c r="U460" s="1956">
        <v>3.0</v>
      </c>
      <c r="V460" s="1954"/>
      <c r="W460" s="1954"/>
      <c r="X460" s="1954"/>
      <c r="Y460" s="1954"/>
      <c r="Z460" s="1954"/>
    </row>
    <row r="461">
      <c r="A461" s="1956">
        <v>459.0</v>
      </c>
      <c r="B461" s="1959" t="s">
        <v>3001</v>
      </c>
      <c r="C461" s="1956" t="s">
        <v>4462</v>
      </c>
      <c r="D461" s="1956" t="s">
        <v>4198</v>
      </c>
      <c r="E461" s="1958">
        <v>150.0</v>
      </c>
      <c r="F461" s="1958" t="s">
        <v>3255</v>
      </c>
      <c r="G461" s="1958">
        <v>100.0</v>
      </c>
      <c r="H461" s="1958">
        <v>5.0</v>
      </c>
      <c r="I461" s="1958">
        <v>10.0</v>
      </c>
      <c r="J461" s="1958" t="s">
        <v>4208</v>
      </c>
      <c r="K461" s="1958">
        <v>0.0</v>
      </c>
      <c r="L461" s="1956" t="b">
        <v>0</v>
      </c>
      <c r="M461" s="1956" t="b">
        <v>1</v>
      </c>
      <c r="N461" s="1956" t="b">
        <v>0</v>
      </c>
      <c r="O461" s="1956" t="b">
        <v>0</v>
      </c>
      <c r="P461" s="1956" t="b">
        <v>1</v>
      </c>
      <c r="Q461" s="1956" t="b">
        <v>1</v>
      </c>
      <c r="R461" s="1956" t="b">
        <v>0</v>
      </c>
      <c r="S461" s="1956" t="b">
        <v>0</v>
      </c>
      <c r="T461" s="1956">
        <v>22.0</v>
      </c>
      <c r="U461" s="1956">
        <v>0.0</v>
      </c>
      <c r="V461" s="1954"/>
      <c r="W461" s="1954"/>
      <c r="X461" s="1954"/>
      <c r="Y461" s="1954"/>
      <c r="Z461" s="1954"/>
    </row>
    <row r="462">
      <c r="A462" s="1956">
        <v>460.0</v>
      </c>
      <c r="B462" s="1959" t="s">
        <v>3000</v>
      </c>
      <c r="C462" s="1956" t="s">
        <v>4195</v>
      </c>
      <c r="D462" s="1956" t="s">
        <v>4198</v>
      </c>
      <c r="E462" s="1958">
        <v>120.0</v>
      </c>
      <c r="F462" s="1958" t="s">
        <v>3255</v>
      </c>
      <c r="G462" s="1958">
        <v>100.0</v>
      </c>
      <c r="H462" s="1958">
        <v>5.0</v>
      </c>
      <c r="I462" s="1958">
        <v>0.0</v>
      </c>
      <c r="J462" s="1958" t="s">
        <v>4194</v>
      </c>
      <c r="K462" s="1958">
        <v>0.0</v>
      </c>
      <c r="L462" s="1956" t="b">
        <v>0</v>
      </c>
      <c r="M462" s="1956" t="b">
        <v>1</v>
      </c>
      <c r="N462" s="1956" t="b">
        <v>0</v>
      </c>
      <c r="O462" s="1956" t="b">
        <v>0</v>
      </c>
      <c r="P462" s="1956" t="b">
        <v>1</v>
      </c>
      <c r="Q462" s="1956" t="b">
        <v>1</v>
      </c>
      <c r="R462" s="1956" t="b">
        <v>0</v>
      </c>
      <c r="S462" s="1956" t="b">
        <v>1</v>
      </c>
      <c r="T462" s="1956">
        <v>4.0</v>
      </c>
      <c r="U462" s="1956">
        <v>4.0</v>
      </c>
      <c r="V462" s="1954"/>
      <c r="W462" s="1954"/>
      <c r="X462" s="1954"/>
      <c r="Y462" s="1954"/>
      <c r="Z462" s="1954"/>
    </row>
    <row r="463">
      <c r="A463" s="1956">
        <v>461.0</v>
      </c>
      <c r="B463" s="1959" t="s">
        <v>2050</v>
      </c>
      <c r="C463" s="1956" t="s">
        <v>4270</v>
      </c>
      <c r="D463" s="1956" t="s">
        <v>5</v>
      </c>
      <c r="E463" s="1958">
        <v>0.0</v>
      </c>
      <c r="F463" s="1958" t="s">
        <v>473</v>
      </c>
      <c r="G463" s="1958">
        <v>0.0</v>
      </c>
      <c r="H463" s="1958">
        <v>10.0</v>
      </c>
      <c r="I463" s="1958">
        <v>0.0</v>
      </c>
      <c r="J463" s="1958" t="s">
        <v>4210</v>
      </c>
      <c r="K463" s="1958">
        <v>1.0</v>
      </c>
      <c r="L463" s="1956" t="b">
        <v>0</v>
      </c>
      <c r="M463" s="1956" t="b">
        <v>0</v>
      </c>
      <c r="N463" s="1956" t="b">
        <v>0</v>
      </c>
      <c r="O463" s="1956" t="b">
        <v>0</v>
      </c>
      <c r="P463" s="1956" t="b">
        <v>0</v>
      </c>
      <c r="Q463" s="1956" t="b">
        <v>0</v>
      </c>
      <c r="R463" s="1956" t="b">
        <v>0</v>
      </c>
      <c r="S463" s="1956" t="b">
        <v>1</v>
      </c>
      <c r="T463" s="1956">
        <v>34.0</v>
      </c>
      <c r="U463" s="1956">
        <v>1.0</v>
      </c>
      <c r="V463" s="1954"/>
      <c r="W463" s="1954"/>
      <c r="X463" s="1954"/>
      <c r="Y463" s="1954"/>
      <c r="Z463" s="1954"/>
    </row>
    <row r="464">
      <c r="A464" s="1956">
        <v>462.0</v>
      </c>
      <c r="B464" s="1959" t="s">
        <v>1536</v>
      </c>
      <c r="C464" s="1956" t="s">
        <v>4204</v>
      </c>
      <c r="D464" s="1956" t="s">
        <v>4193</v>
      </c>
      <c r="E464" s="1958">
        <v>150.0</v>
      </c>
      <c r="F464" s="1958" t="s">
        <v>3241</v>
      </c>
      <c r="G464" s="1958">
        <v>100.0</v>
      </c>
      <c r="H464" s="1958">
        <v>5.0</v>
      </c>
      <c r="I464" s="1958">
        <v>0.0</v>
      </c>
      <c r="J464" s="1958" t="s">
        <v>4194</v>
      </c>
      <c r="K464" s="1958">
        <v>0.0</v>
      </c>
      <c r="L464" s="1956" t="b">
        <v>1</v>
      </c>
      <c r="M464" s="1956" t="b">
        <v>1</v>
      </c>
      <c r="N464" s="1956" t="b">
        <v>0</v>
      </c>
      <c r="O464" s="1956" t="b">
        <v>0</v>
      </c>
      <c r="P464" s="1956" t="b">
        <v>1</v>
      </c>
      <c r="Q464" s="1956" t="b">
        <v>1</v>
      </c>
      <c r="R464" s="1956" t="b">
        <v>0</v>
      </c>
      <c r="S464" s="1956" t="b">
        <v>0</v>
      </c>
      <c r="T464" s="1956">
        <v>15.0</v>
      </c>
      <c r="U464" s="1956">
        <v>4.0</v>
      </c>
      <c r="V464" s="1954"/>
      <c r="W464" s="1954"/>
      <c r="X464" s="1954"/>
      <c r="Y464" s="1954"/>
      <c r="Z464" s="1954"/>
    </row>
    <row r="465">
      <c r="A465" s="1956">
        <v>463.0</v>
      </c>
      <c r="B465" s="1959" t="s">
        <v>1215</v>
      </c>
      <c r="C465" s="1956" t="s">
        <v>4204</v>
      </c>
      <c r="D465" s="1956" t="s">
        <v>4198</v>
      </c>
      <c r="E465" s="1958">
        <v>120.0</v>
      </c>
      <c r="F465" s="1958" t="s">
        <v>3254</v>
      </c>
      <c r="G465" s="1958">
        <v>100.0</v>
      </c>
      <c r="H465" s="1958">
        <v>5.0</v>
      </c>
      <c r="I465" s="1958">
        <v>0.0</v>
      </c>
      <c r="J465" s="1958" t="s">
        <v>4194</v>
      </c>
      <c r="K465" s="1958">
        <v>0.0</v>
      </c>
      <c r="L465" s="1956" t="b">
        <v>0</v>
      </c>
      <c r="M465" s="1956" t="b">
        <v>1</v>
      </c>
      <c r="N465" s="1956" t="b">
        <v>0</v>
      </c>
      <c r="O465" s="1956" t="b">
        <v>0</v>
      </c>
      <c r="P465" s="1956" t="b">
        <v>1</v>
      </c>
      <c r="Q465" s="1956" t="b">
        <v>1</v>
      </c>
      <c r="R465" s="1956" t="b">
        <v>0</v>
      </c>
      <c r="S465" s="1956" t="b">
        <v>1</v>
      </c>
      <c r="T465" s="1956">
        <v>7.0</v>
      </c>
      <c r="U465" s="1956">
        <v>4.0</v>
      </c>
      <c r="V465" s="1954"/>
      <c r="W465" s="1954"/>
      <c r="X465" s="1954"/>
      <c r="Y465" s="1954"/>
      <c r="Z465" s="1954"/>
    </row>
    <row r="466">
      <c r="A466" s="1956">
        <v>464.0</v>
      </c>
      <c r="B466" s="1959" t="s">
        <v>484</v>
      </c>
      <c r="C466" s="1956" t="s">
        <v>4229</v>
      </c>
      <c r="D466" s="1956" t="s">
        <v>5</v>
      </c>
      <c r="E466" s="1958">
        <v>0.0</v>
      </c>
      <c r="F466" s="1958" t="s">
        <v>3645</v>
      </c>
      <c r="G466" s="1958">
        <v>90.0</v>
      </c>
      <c r="H466" s="1958">
        <v>5.0</v>
      </c>
      <c r="I466" s="1958">
        <v>0.0</v>
      </c>
      <c r="J466" s="1958" t="s">
        <v>4208</v>
      </c>
      <c r="K466" s="1958">
        <v>0.0</v>
      </c>
      <c r="L466" s="1956" t="b">
        <v>0</v>
      </c>
      <c r="M466" s="1956" t="b">
        <v>1</v>
      </c>
      <c r="N466" s="1956" t="b">
        <v>1</v>
      </c>
      <c r="O466" s="1956" t="b">
        <v>0</v>
      </c>
      <c r="P466" s="1956" t="b">
        <v>1</v>
      </c>
      <c r="Q466" s="1956" t="b">
        <v>0</v>
      </c>
      <c r="R466" s="1956" t="b">
        <v>0</v>
      </c>
      <c r="S466" s="1956" t="b">
        <v>1</v>
      </c>
      <c r="T466" s="1956">
        <v>19.0</v>
      </c>
      <c r="U466" s="1956">
        <v>3.0</v>
      </c>
      <c r="V466" s="1954"/>
      <c r="W466" s="1954"/>
      <c r="X466" s="1954"/>
      <c r="Y466" s="1954"/>
      <c r="Z466" s="1954"/>
    </row>
    <row r="467">
      <c r="A467" s="1956">
        <v>465.0</v>
      </c>
      <c r="B467" s="1959" t="s">
        <v>771</v>
      </c>
      <c r="C467" s="1956" t="s">
        <v>4463</v>
      </c>
      <c r="D467" s="1956" t="s">
        <v>4198</v>
      </c>
      <c r="E467" s="1958">
        <v>120.0</v>
      </c>
      <c r="F467" s="1958" t="s">
        <v>3245</v>
      </c>
      <c r="G467" s="1958">
        <v>100.0</v>
      </c>
      <c r="H467" s="1958">
        <v>5.0</v>
      </c>
      <c r="I467" s="1958">
        <v>50.0</v>
      </c>
      <c r="J467" s="1958" t="s">
        <v>4194</v>
      </c>
      <c r="K467" s="1958">
        <v>0.0</v>
      </c>
      <c r="L467" s="1956" t="b">
        <v>0</v>
      </c>
      <c r="M467" s="1956" t="b">
        <v>1</v>
      </c>
      <c r="N467" s="1956" t="b">
        <v>0</v>
      </c>
      <c r="O467" s="1956" t="b">
        <v>0</v>
      </c>
      <c r="P467" s="1956" t="b">
        <v>1</v>
      </c>
      <c r="Q467" s="1956" t="b">
        <v>1</v>
      </c>
      <c r="R467" s="1956" t="b">
        <v>0</v>
      </c>
      <c r="S467" s="1956" t="b">
        <v>1</v>
      </c>
      <c r="T467" s="1956">
        <v>22.0</v>
      </c>
      <c r="U467" s="1956">
        <v>0.0</v>
      </c>
      <c r="V467" s="1954"/>
      <c r="W467" s="1954"/>
      <c r="X467" s="1954"/>
      <c r="Y467" s="1954"/>
      <c r="Z467" s="1954"/>
    </row>
    <row r="468">
      <c r="A468" s="1956">
        <v>466.0</v>
      </c>
      <c r="B468" s="1959" t="s">
        <v>471</v>
      </c>
      <c r="C468" s="1956" t="s">
        <v>4357</v>
      </c>
      <c r="D468" s="1956" t="s">
        <v>4198</v>
      </c>
      <c r="E468" s="1958">
        <v>80.0</v>
      </c>
      <c r="F468" s="1958" t="s">
        <v>3462</v>
      </c>
      <c r="G468" s="1958">
        <v>0.0</v>
      </c>
      <c r="H468" s="1958">
        <v>5.0</v>
      </c>
      <c r="I468" s="1958">
        <v>10.0</v>
      </c>
      <c r="J468" s="1958" t="s">
        <v>4194</v>
      </c>
      <c r="K468" s="1958">
        <v>0.0</v>
      </c>
      <c r="L468" s="1956" t="b">
        <v>0</v>
      </c>
      <c r="M468" s="1956" t="b">
        <v>1</v>
      </c>
      <c r="N468" s="1956" t="b">
        <v>0</v>
      </c>
      <c r="O468" s="1956" t="b">
        <v>0</v>
      </c>
      <c r="P468" s="1956" t="b">
        <v>1</v>
      </c>
      <c r="Q468" s="1956" t="b">
        <v>1</v>
      </c>
      <c r="R468" s="1956" t="b">
        <v>0</v>
      </c>
      <c r="S468" s="1956" t="b">
        <v>0</v>
      </c>
      <c r="T468" s="1956">
        <v>11.0</v>
      </c>
      <c r="U468" s="1956">
        <v>3.0</v>
      </c>
      <c r="V468" s="1954"/>
      <c r="W468" s="1954"/>
      <c r="X468" s="1954"/>
      <c r="Y468" s="1954"/>
      <c r="Z468" s="1954"/>
    </row>
    <row r="469">
      <c r="A469" s="1956">
        <v>467.0</v>
      </c>
      <c r="B469" s="1959" t="s">
        <v>3005</v>
      </c>
      <c r="C469" s="1956" t="s">
        <v>4464</v>
      </c>
      <c r="D469" s="1956" t="s">
        <v>4193</v>
      </c>
      <c r="E469" s="1958">
        <v>120.0</v>
      </c>
      <c r="F469" s="1958" t="s">
        <v>3462</v>
      </c>
      <c r="G469" s="1958">
        <v>100.0</v>
      </c>
      <c r="H469" s="1958">
        <v>5.0</v>
      </c>
      <c r="I469" s="1958">
        <v>0.0</v>
      </c>
      <c r="J469" s="1958" t="s">
        <v>4194</v>
      </c>
      <c r="K469" s="1958">
        <v>0.0</v>
      </c>
      <c r="L469" s="1956" t="b">
        <v>1</v>
      </c>
      <c r="M469" s="1956" t="b">
        <v>0</v>
      </c>
      <c r="N469" s="1956" t="b">
        <v>0</v>
      </c>
      <c r="O469" s="1956" t="b">
        <v>0</v>
      </c>
      <c r="P469" s="1956" t="b">
        <v>1</v>
      </c>
      <c r="Q469" s="1956" t="b">
        <v>1</v>
      </c>
      <c r="R469" s="1956" t="b">
        <v>0</v>
      </c>
      <c r="S469" s="1956" t="b">
        <v>0</v>
      </c>
      <c r="T469" s="1956">
        <v>22.0</v>
      </c>
      <c r="U469" s="1956">
        <v>3.0</v>
      </c>
      <c r="V469" s="1954"/>
      <c r="W469" s="1954"/>
      <c r="X469" s="1954"/>
      <c r="Y469" s="1954"/>
      <c r="Z469" s="1954"/>
    </row>
    <row r="470">
      <c r="A470" s="1956">
        <v>468.0</v>
      </c>
      <c r="B470" s="1959">
        <v>468.0</v>
      </c>
      <c r="C470" s="1956" t="s">
        <v>4235</v>
      </c>
      <c r="D470" s="1956" t="s">
        <v>4198</v>
      </c>
      <c r="E470" s="1958">
        <v>60.0</v>
      </c>
      <c r="F470" s="1958" t="s">
        <v>3254</v>
      </c>
      <c r="G470" s="1958">
        <v>0.0</v>
      </c>
      <c r="H470" s="1958">
        <v>10.0</v>
      </c>
      <c r="I470" s="1958">
        <v>0.0</v>
      </c>
      <c r="J470" s="1958" t="s">
        <v>4194</v>
      </c>
      <c r="K470" s="1958">
        <v>0.0</v>
      </c>
      <c r="L470" s="1956" t="b">
        <v>0</v>
      </c>
      <c r="M470" s="1956" t="b">
        <v>1</v>
      </c>
      <c r="N470" s="1956" t="b">
        <v>0</v>
      </c>
      <c r="O470" s="1956" t="b">
        <v>0</v>
      </c>
      <c r="P470" s="1956" t="b">
        <v>1</v>
      </c>
      <c r="Q470" s="1956" t="b">
        <v>1</v>
      </c>
      <c r="R470" s="1956" t="b">
        <v>0</v>
      </c>
      <c r="S470" s="1956" t="b">
        <v>0</v>
      </c>
      <c r="T470" s="1956">
        <v>16.0</v>
      </c>
      <c r="U470" s="1956">
        <v>1.0</v>
      </c>
      <c r="V470" s="1954"/>
      <c r="W470" s="1954"/>
      <c r="X470" s="1954"/>
      <c r="Y470" s="1954"/>
      <c r="Z470" s="1954"/>
    </row>
    <row r="471">
      <c r="A471" s="1956">
        <v>469.0</v>
      </c>
      <c r="B471" s="1959">
        <v>469.0</v>
      </c>
      <c r="C471" s="1956" t="s">
        <v>1061</v>
      </c>
      <c r="D471" s="1956" t="s">
        <v>4198</v>
      </c>
      <c r="E471" s="1958">
        <v>100.0</v>
      </c>
      <c r="F471" s="1958" t="s">
        <v>3241</v>
      </c>
      <c r="G471" s="1958">
        <v>100.0</v>
      </c>
      <c r="H471" s="1958">
        <v>10.0</v>
      </c>
      <c r="I471" s="1958">
        <v>0.0</v>
      </c>
      <c r="J471" s="1958" t="s">
        <v>4194</v>
      </c>
      <c r="K471" s="1958">
        <v>0.0</v>
      </c>
      <c r="L471" s="1956" t="b">
        <v>0</v>
      </c>
      <c r="M471" s="1956" t="b">
        <v>1</v>
      </c>
      <c r="N471" s="1956" t="b">
        <v>0</v>
      </c>
      <c r="O471" s="1956" t="b">
        <v>0</v>
      </c>
      <c r="P471" s="1956" t="b">
        <v>1</v>
      </c>
      <c r="Q471" s="1956" t="b">
        <v>1</v>
      </c>
      <c r="R471" s="1956" t="b">
        <v>0</v>
      </c>
      <c r="S471" s="1956" t="b">
        <v>0</v>
      </c>
      <c r="T471" s="1956">
        <v>17.0</v>
      </c>
      <c r="U471" s="1956">
        <v>2.0</v>
      </c>
      <c r="V471" s="1954"/>
      <c r="W471" s="1954"/>
      <c r="X471" s="1954"/>
      <c r="Y471" s="1954"/>
      <c r="Z471" s="1954"/>
    </row>
    <row r="472">
      <c r="A472" s="1956">
        <v>470.0</v>
      </c>
      <c r="B472" s="1959">
        <v>470.0</v>
      </c>
      <c r="C472" s="1956" t="s">
        <v>1061</v>
      </c>
      <c r="D472" s="1956" t="s">
        <v>4198</v>
      </c>
      <c r="E472" s="1958">
        <v>100.0</v>
      </c>
      <c r="F472" s="1958" t="s">
        <v>3241</v>
      </c>
      <c r="G472" s="1958">
        <v>100.0</v>
      </c>
      <c r="H472" s="1958">
        <v>10.0</v>
      </c>
      <c r="I472" s="1958">
        <v>0.0</v>
      </c>
      <c r="J472" s="1958" t="s">
        <v>4194</v>
      </c>
      <c r="K472" s="1958">
        <v>0.0</v>
      </c>
      <c r="L472" s="1956" t="b">
        <v>0</v>
      </c>
      <c r="M472" s="1956" t="b">
        <v>1</v>
      </c>
      <c r="N472" s="1956" t="b">
        <v>0</v>
      </c>
      <c r="O472" s="1956" t="b">
        <v>0</v>
      </c>
      <c r="P472" s="1956" t="b">
        <v>1</v>
      </c>
      <c r="Q472" s="1956" t="b">
        <v>1</v>
      </c>
      <c r="R472" s="1956" t="b">
        <v>0</v>
      </c>
      <c r="S472" s="1956" t="b">
        <v>0</v>
      </c>
      <c r="T472" s="1956">
        <v>18.0</v>
      </c>
      <c r="U472" s="1956">
        <v>3.0</v>
      </c>
      <c r="V472" s="1954"/>
      <c r="W472" s="1954"/>
      <c r="X472" s="1954"/>
      <c r="Y472" s="1954"/>
      <c r="Z472" s="1954"/>
    </row>
    <row r="473">
      <c r="A473" s="1960"/>
      <c r="B473" s="1961"/>
      <c r="C473" s="1954"/>
      <c r="D473" s="1954"/>
      <c r="E473" s="1962"/>
      <c r="F473" s="1963"/>
      <c r="G473" s="1962"/>
      <c r="H473" s="1962"/>
      <c r="I473" s="1962"/>
      <c r="J473" s="1962"/>
      <c r="K473" s="1962"/>
      <c r="L473" s="1954"/>
      <c r="M473" s="1954"/>
      <c r="N473" s="1954"/>
      <c r="O473" s="1954"/>
      <c r="P473" s="1954"/>
      <c r="Q473" s="1954"/>
      <c r="R473" s="1954"/>
      <c r="S473" s="1954"/>
      <c r="T473" s="1954"/>
      <c r="U473" s="1954"/>
      <c r="V473" s="1954"/>
      <c r="W473" s="1954"/>
      <c r="X473" s="1954"/>
      <c r="Y473" s="1954"/>
      <c r="Z473" s="1954"/>
    </row>
    <row r="474">
      <c r="A474" s="1960"/>
      <c r="B474" s="1961"/>
      <c r="C474" s="1954"/>
      <c r="D474" s="1954"/>
      <c r="E474" s="1962"/>
      <c r="F474" s="1963"/>
      <c r="G474" s="1962"/>
      <c r="H474" s="1962"/>
      <c r="I474" s="1962"/>
      <c r="J474" s="1962"/>
      <c r="K474" s="1962"/>
      <c r="L474" s="1954"/>
      <c r="M474" s="1954"/>
      <c r="N474" s="1954"/>
      <c r="O474" s="1954"/>
      <c r="P474" s="1954"/>
      <c r="Q474" s="1954"/>
      <c r="R474" s="1954"/>
      <c r="S474" s="1954"/>
      <c r="T474" s="1954"/>
      <c r="U474" s="1954"/>
      <c r="V474" s="1954"/>
      <c r="W474" s="1954"/>
      <c r="X474" s="1954"/>
      <c r="Y474" s="1954"/>
      <c r="Z474" s="1954"/>
    </row>
    <row r="475">
      <c r="A475" s="1954"/>
      <c r="B475" s="1964"/>
      <c r="C475" s="1954"/>
      <c r="D475" s="1954"/>
      <c r="E475" s="1962"/>
      <c r="F475" s="1962"/>
      <c r="G475" s="1962"/>
      <c r="H475" s="1962"/>
      <c r="I475" s="1962"/>
      <c r="J475" s="1962"/>
      <c r="K475" s="1962"/>
      <c r="L475" s="1954"/>
      <c r="M475" s="1954"/>
      <c r="N475" s="1954"/>
      <c r="O475" s="1954"/>
      <c r="P475" s="1954"/>
      <c r="Q475" s="1954"/>
      <c r="R475" s="1954"/>
      <c r="S475" s="1954"/>
      <c r="T475" s="1954"/>
      <c r="U475" s="1954"/>
      <c r="V475" s="1954"/>
      <c r="W475" s="1954"/>
      <c r="X475" s="1954"/>
      <c r="Y475" s="1954"/>
      <c r="Z475" s="1954"/>
    </row>
    <row r="476">
      <c r="A476" s="1954"/>
      <c r="B476" s="1964"/>
      <c r="C476" s="1954"/>
      <c r="D476" s="1954"/>
      <c r="E476" s="1962"/>
      <c r="F476" s="1962"/>
      <c r="G476" s="1962"/>
      <c r="H476" s="1962"/>
      <c r="I476" s="1962"/>
      <c r="J476" s="1962"/>
      <c r="K476" s="1962"/>
      <c r="L476" s="1954"/>
      <c r="M476" s="1954"/>
      <c r="N476" s="1954"/>
      <c r="O476" s="1954"/>
      <c r="P476" s="1954"/>
      <c r="Q476" s="1954"/>
      <c r="R476" s="1954"/>
      <c r="S476" s="1954"/>
      <c r="T476" s="1954"/>
      <c r="U476" s="1954"/>
      <c r="V476" s="1954"/>
      <c r="W476" s="1954"/>
      <c r="X476" s="1954"/>
      <c r="Y476" s="1954"/>
      <c r="Z476" s="1954"/>
    </row>
    <row r="477">
      <c r="A477" s="1954"/>
      <c r="B477" s="1964"/>
      <c r="C477" s="1954"/>
      <c r="D477" s="1954"/>
      <c r="E477" s="1962"/>
      <c r="F477" s="1962"/>
      <c r="G477" s="1962"/>
      <c r="H477" s="1962"/>
      <c r="I477" s="1962"/>
      <c r="J477" s="1962"/>
      <c r="K477" s="1962"/>
      <c r="L477" s="1954"/>
      <c r="M477" s="1954"/>
      <c r="N477" s="1954"/>
      <c r="O477" s="1954"/>
      <c r="P477" s="1954"/>
      <c r="Q477" s="1954"/>
      <c r="R477" s="1954"/>
      <c r="S477" s="1954"/>
      <c r="T477" s="1954"/>
      <c r="U477" s="1954"/>
      <c r="V477" s="1954"/>
      <c r="W477" s="1954"/>
      <c r="X477" s="1954"/>
      <c r="Y477" s="1954"/>
      <c r="Z477" s="1954"/>
    </row>
    <row r="478">
      <c r="A478" s="1954"/>
      <c r="B478" s="1964"/>
      <c r="C478" s="1954"/>
      <c r="D478" s="1954"/>
      <c r="E478" s="1962"/>
      <c r="F478" s="1962"/>
      <c r="G478" s="1962"/>
      <c r="H478" s="1962"/>
      <c r="I478" s="1962"/>
      <c r="J478" s="1962"/>
      <c r="K478" s="1962"/>
      <c r="L478" s="1954"/>
      <c r="M478" s="1954"/>
      <c r="N478" s="1954"/>
      <c r="O478" s="1954"/>
      <c r="P478" s="1954"/>
      <c r="Q478" s="1954"/>
      <c r="R478" s="1954"/>
      <c r="S478" s="1954"/>
      <c r="T478" s="1954"/>
      <c r="U478" s="1954"/>
      <c r="V478" s="1954"/>
      <c r="W478" s="1954"/>
      <c r="X478" s="1954"/>
      <c r="Y478" s="1954"/>
      <c r="Z478" s="1954"/>
    </row>
    <row r="479">
      <c r="A479" s="1954"/>
      <c r="B479" s="1964"/>
      <c r="C479" s="1954"/>
      <c r="D479" s="1954"/>
      <c r="E479" s="1962"/>
      <c r="F479" s="1962"/>
      <c r="G479" s="1962"/>
      <c r="H479" s="1962"/>
      <c r="I479" s="1962"/>
      <c r="J479" s="1962"/>
      <c r="K479" s="1962"/>
      <c r="L479" s="1954"/>
      <c r="M479" s="1954"/>
      <c r="N479" s="1954"/>
      <c r="O479" s="1954"/>
      <c r="P479" s="1954"/>
      <c r="Q479" s="1954"/>
      <c r="R479" s="1954"/>
      <c r="S479" s="1954"/>
      <c r="T479" s="1954"/>
      <c r="U479" s="1954"/>
      <c r="V479" s="1954"/>
      <c r="W479" s="1954"/>
      <c r="X479" s="1954"/>
      <c r="Y479" s="1954"/>
      <c r="Z479" s="1954"/>
    </row>
    <row r="480">
      <c r="A480" s="1954"/>
      <c r="B480" s="1964"/>
      <c r="C480" s="1954"/>
      <c r="D480" s="1954"/>
      <c r="E480" s="1962"/>
      <c r="F480" s="1962"/>
      <c r="G480" s="1962"/>
      <c r="H480" s="1962"/>
      <c r="I480" s="1962"/>
      <c r="J480" s="1962"/>
      <c r="K480" s="1962"/>
      <c r="L480" s="1954"/>
      <c r="M480" s="1954"/>
      <c r="N480" s="1954"/>
      <c r="O480" s="1954"/>
      <c r="P480" s="1954"/>
      <c r="Q480" s="1954"/>
      <c r="R480" s="1954"/>
      <c r="S480" s="1954"/>
      <c r="T480" s="1954"/>
      <c r="U480" s="1954"/>
      <c r="V480" s="1954"/>
      <c r="W480" s="1954"/>
      <c r="X480" s="1954"/>
      <c r="Y480" s="1954"/>
      <c r="Z480" s="1954"/>
    </row>
    <row r="481">
      <c r="A481" s="1954"/>
      <c r="B481" s="1964"/>
      <c r="C481" s="1954"/>
      <c r="D481" s="1954"/>
      <c r="E481" s="1962"/>
      <c r="F481" s="1962"/>
      <c r="G481" s="1962"/>
      <c r="H481" s="1962"/>
      <c r="I481" s="1962"/>
      <c r="J481" s="1962"/>
      <c r="K481" s="1962"/>
      <c r="L481" s="1954"/>
      <c r="M481" s="1954"/>
      <c r="N481" s="1954"/>
      <c r="O481" s="1954"/>
      <c r="P481" s="1954"/>
      <c r="Q481" s="1954"/>
      <c r="R481" s="1954"/>
      <c r="S481" s="1954"/>
      <c r="T481" s="1954"/>
      <c r="U481" s="1954"/>
      <c r="V481" s="1954"/>
      <c r="W481" s="1954"/>
      <c r="X481" s="1954"/>
      <c r="Y481" s="1954"/>
      <c r="Z481" s="1954"/>
    </row>
    <row r="482">
      <c r="A482" s="1954"/>
      <c r="B482" s="1964"/>
      <c r="C482" s="1954"/>
      <c r="D482" s="1954"/>
      <c r="E482" s="1962"/>
      <c r="F482" s="1962"/>
      <c r="G482" s="1962"/>
      <c r="H482" s="1962"/>
      <c r="I482" s="1962"/>
      <c r="J482" s="1962"/>
      <c r="K482" s="1962"/>
      <c r="L482" s="1954"/>
      <c r="M482" s="1954"/>
      <c r="N482" s="1954"/>
      <c r="O482" s="1954"/>
      <c r="P482" s="1954"/>
      <c r="Q482" s="1954"/>
      <c r="R482" s="1954"/>
      <c r="S482" s="1954"/>
      <c r="T482" s="1954"/>
      <c r="U482" s="1954"/>
      <c r="V482" s="1954"/>
      <c r="W482" s="1954"/>
      <c r="X482" s="1954"/>
      <c r="Y482" s="1954"/>
      <c r="Z482" s="1954"/>
    </row>
    <row r="483">
      <c r="A483" s="1954"/>
      <c r="B483" s="1964"/>
      <c r="C483" s="1954"/>
      <c r="D483" s="1954"/>
      <c r="E483" s="1962"/>
      <c r="F483" s="1962"/>
      <c r="G483" s="1962"/>
      <c r="H483" s="1962"/>
      <c r="I483" s="1962"/>
      <c r="J483" s="1962"/>
      <c r="K483" s="1962"/>
      <c r="L483" s="1954"/>
      <c r="M483" s="1954"/>
      <c r="N483" s="1954"/>
      <c r="O483" s="1954"/>
      <c r="P483" s="1954"/>
      <c r="Q483" s="1954"/>
      <c r="R483" s="1954"/>
      <c r="S483" s="1954"/>
      <c r="T483" s="1954"/>
      <c r="U483" s="1954"/>
      <c r="V483" s="1954"/>
      <c r="W483" s="1954"/>
      <c r="X483" s="1954"/>
      <c r="Y483" s="1954"/>
      <c r="Z483" s="1954"/>
    </row>
    <row r="484">
      <c r="A484" s="1954"/>
      <c r="B484" s="1964"/>
      <c r="C484" s="1954"/>
      <c r="D484" s="1954"/>
      <c r="E484" s="1962"/>
      <c r="F484" s="1962"/>
      <c r="G484" s="1962"/>
      <c r="H484" s="1962"/>
      <c r="I484" s="1962"/>
      <c r="J484" s="1962"/>
      <c r="K484" s="1962"/>
      <c r="L484" s="1954"/>
      <c r="M484" s="1954"/>
      <c r="N484" s="1954"/>
      <c r="O484" s="1954"/>
      <c r="P484" s="1954"/>
      <c r="Q484" s="1954"/>
      <c r="R484" s="1954"/>
      <c r="S484" s="1954"/>
      <c r="T484" s="1954"/>
      <c r="U484" s="1954"/>
      <c r="V484" s="1954"/>
      <c r="W484" s="1954"/>
      <c r="X484" s="1954"/>
      <c r="Y484" s="1954"/>
      <c r="Z484" s="1954"/>
    </row>
    <row r="485">
      <c r="A485" s="1954"/>
      <c r="B485" s="1964"/>
      <c r="C485" s="1954"/>
      <c r="D485" s="1954"/>
      <c r="E485" s="1962"/>
      <c r="F485" s="1962"/>
      <c r="G485" s="1962"/>
      <c r="H485" s="1962"/>
      <c r="I485" s="1962"/>
      <c r="J485" s="1962"/>
      <c r="K485" s="1962"/>
      <c r="L485" s="1954"/>
      <c r="M485" s="1954"/>
      <c r="N485" s="1954"/>
      <c r="O485" s="1954"/>
      <c r="P485" s="1954"/>
      <c r="Q485" s="1954"/>
      <c r="R485" s="1954"/>
      <c r="S485" s="1954"/>
      <c r="T485" s="1954"/>
      <c r="U485" s="1954"/>
      <c r="V485" s="1954"/>
      <c r="W485" s="1954"/>
      <c r="X485" s="1954"/>
      <c r="Y485" s="1954"/>
      <c r="Z485" s="1954"/>
    </row>
    <row r="486">
      <c r="A486" s="1954"/>
      <c r="B486" s="1964"/>
      <c r="C486" s="1954"/>
      <c r="D486" s="1954"/>
      <c r="E486" s="1962"/>
      <c r="F486" s="1962"/>
      <c r="G486" s="1962"/>
      <c r="H486" s="1962"/>
      <c r="I486" s="1962"/>
      <c r="J486" s="1962"/>
      <c r="K486" s="1962"/>
      <c r="L486" s="1954"/>
      <c r="M486" s="1954"/>
      <c r="N486" s="1954"/>
      <c r="O486" s="1954"/>
      <c r="P486" s="1954"/>
      <c r="Q486" s="1954"/>
      <c r="R486" s="1954"/>
      <c r="S486" s="1954"/>
      <c r="T486" s="1954"/>
      <c r="U486" s="1954"/>
      <c r="V486" s="1954"/>
      <c r="W486" s="1954"/>
      <c r="X486" s="1954"/>
      <c r="Y486" s="1954"/>
      <c r="Z486" s="1954"/>
    </row>
    <row r="487">
      <c r="A487" s="1954"/>
      <c r="B487" s="1964"/>
      <c r="C487" s="1954"/>
      <c r="D487" s="1954"/>
      <c r="E487" s="1962"/>
      <c r="F487" s="1962"/>
      <c r="G487" s="1962"/>
      <c r="H487" s="1962"/>
      <c r="I487" s="1962"/>
      <c r="J487" s="1962"/>
      <c r="K487" s="1962"/>
      <c r="L487" s="1954"/>
      <c r="M487" s="1954"/>
      <c r="N487" s="1954"/>
      <c r="O487" s="1954"/>
      <c r="P487" s="1954"/>
      <c r="Q487" s="1954"/>
      <c r="R487" s="1954"/>
      <c r="S487" s="1954"/>
      <c r="T487" s="1954"/>
      <c r="U487" s="1954"/>
      <c r="V487" s="1954"/>
      <c r="W487" s="1954"/>
      <c r="X487" s="1954"/>
      <c r="Y487" s="1954"/>
      <c r="Z487" s="1954"/>
    </row>
    <row r="488">
      <c r="A488" s="1954"/>
      <c r="B488" s="1964"/>
      <c r="C488" s="1954"/>
      <c r="D488" s="1954"/>
      <c r="E488" s="1962"/>
      <c r="F488" s="1962"/>
      <c r="G488" s="1962"/>
      <c r="H488" s="1962"/>
      <c r="I488" s="1962"/>
      <c r="J488" s="1962"/>
      <c r="K488" s="1962"/>
      <c r="L488" s="1954"/>
      <c r="M488" s="1954"/>
      <c r="N488" s="1954"/>
      <c r="O488" s="1954"/>
      <c r="P488" s="1954"/>
      <c r="Q488" s="1954"/>
      <c r="R488" s="1954"/>
      <c r="S488" s="1954"/>
      <c r="T488" s="1954"/>
      <c r="U488" s="1954"/>
      <c r="V488" s="1954"/>
      <c r="W488" s="1954"/>
      <c r="X488" s="1954"/>
      <c r="Y488" s="1954"/>
      <c r="Z488" s="1954"/>
    </row>
    <row r="489">
      <c r="A489" s="1954"/>
      <c r="B489" s="1964"/>
      <c r="C489" s="1954"/>
      <c r="D489" s="1954"/>
      <c r="E489" s="1962"/>
      <c r="F489" s="1962"/>
      <c r="G489" s="1962"/>
      <c r="H489" s="1962"/>
      <c r="I489" s="1962"/>
      <c r="J489" s="1962"/>
      <c r="K489" s="1962"/>
      <c r="L489" s="1954"/>
      <c r="M489" s="1954"/>
      <c r="N489" s="1954"/>
      <c r="O489" s="1954"/>
      <c r="P489" s="1954"/>
      <c r="Q489" s="1954"/>
      <c r="R489" s="1954"/>
      <c r="S489" s="1954"/>
      <c r="T489" s="1954"/>
      <c r="U489" s="1954"/>
      <c r="V489" s="1954"/>
      <c r="W489" s="1954"/>
      <c r="X489" s="1954"/>
      <c r="Y489" s="1954"/>
      <c r="Z489" s="1954"/>
    </row>
    <row r="490">
      <c r="A490" s="1954"/>
      <c r="B490" s="1964"/>
      <c r="C490" s="1954"/>
      <c r="D490" s="1954"/>
      <c r="E490" s="1962"/>
      <c r="F490" s="1962"/>
      <c r="G490" s="1962"/>
      <c r="H490" s="1962"/>
      <c r="I490" s="1962"/>
      <c r="J490" s="1962"/>
      <c r="K490" s="1962"/>
      <c r="L490" s="1954"/>
      <c r="M490" s="1954"/>
      <c r="N490" s="1954"/>
      <c r="O490" s="1954"/>
      <c r="P490" s="1954"/>
      <c r="Q490" s="1954"/>
      <c r="R490" s="1954"/>
      <c r="S490" s="1954"/>
      <c r="T490" s="1954"/>
      <c r="U490" s="1954"/>
      <c r="V490" s="1954"/>
      <c r="W490" s="1954"/>
      <c r="X490" s="1954"/>
      <c r="Y490" s="1954"/>
      <c r="Z490" s="1954"/>
    </row>
    <row r="491">
      <c r="A491" s="1954"/>
      <c r="B491" s="1964"/>
      <c r="C491" s="1954"/>
      <c r="D491" s="1954"/>
      <c r="E491" s="1962"/>
      <c r="F491" s="1962"/>
      <c r="G491" s="1962"/>
      <c r="H491" s="1962"/>
      <c r="I491" s="1962"/>
      <c r="J491" s="1962"/>
      <c r="K491" s="1962"/>
      <c r="L491" s="1954"/>
      <c r="M491" s="1954"/>
      <c r="N491" s="1954"/>
      <c r="O491" s="1954"/>
      <c r="P491" s="1954"/>
      <c r="Q491" s="1954"/>
      <c r="R491" s="1954"/>
      <c r="S491" s="1954"/>
      <c r="T491" s="1954"/>
      <c r="U491" s="1954"/>
      <c r="V491" s="1954"/>
      <c r="W491" s="1954"/>
      <c r="X491" s="1954"/>
      <c r="Y491" s="1954"/>
      <c r="Z491" s="1954"/>
    </row>
    <row r="492">
      <c r="A492" s="1954"/>
      <c r="B492" s="1964"/>
      <c r="C492" s="1954"/>
      <c r="D492" s="1954"/>
      <c r="E492" s="1962"/>
      <c r="F492" s="1962"/>
      <c r="G492" s="1962"/>
      <c r="H492" s="1962"/>
      <c r="I492" s="1962"/>
      <c r="J492" s="1962"/>
      <c r="K492" s="1962"/>
      <c r="L492" s="1954"/>
      <c r="M492" s="1954"/>
      <c r="N492" s="1954"/>
      <c r="O492" s="1954"/>
      <c r="P492" s="1954"/>
      <c r="Q492" s="1954"/>
      <c r="R492" s="1954"/>
      <c r="S492" s="1954"/>
      <c r="T492" s="1954"/>
      <c r="U492" s="1954"/>
      <c r="V492" s="1954"/>
      <c r="W492" s="1954"/>
      <c r="X492" s="1954"/>
      <c r="Y492" s="1954"/>
      <c r="Z492" s="1954"/>
    </row>
    <row r="493">
      <c r="A493" s="1954"/>
      <c r="B493" s="1964"/>
      <c r="C493" s="1954"/>
      <c r="D493" s="1954"/>
      <c r="E493" s="1962"/>
      <c r="F493" s="1962"/>
      <c r="G493" s="1962"/>
      <c r="H493" s="1962"/>
      <c r="I493" s="1962"/>
      <c r="J493" s="1962"/>
      <c r="K493" s="1962"/>
      <c r="L493" s="1954"/>
      <c r="M493" s="1954"/>
      <c r="N493" s="1954"/>
      <c r="O493" s="1954"/>
      <c r="P493" s="1954"/>
      <c r="Q493" s="1954"/>
      <c r="R493" s="1954"/>
      <c r="S493" s="1954"/>
      <c r="T493" s="1954"/>
      <c r="U493" s="1954"/>
      <c r="V493" s="1954"/>
      <c r="W493" s="1954"/>
      <c r="X493" s="1954"/>
      <c r="Y493" s="1954"/>
      <c r="Z493" s="1954"/>
    </row>
    <row r="494">
      <c r="A494" s="1954"/>
      <c r="B494" s="1964"/>
      <c r="C494" s="1954"/>
      <c r="D494" s="1954"/>
      <c r="E494" s="1962"/>
      <c r="F494" s="1962"/>
      <c r="G494" s="1962"/>
      <c r="H494" s="1962"/>
      <c r="I494" s="1962"/>
      <c r="J494" s="1962"/>
      <c r="K494" s="1962"/>
      <c r="L494" s="1954"/>
      <c r="M494" s="1954"/>
      <c r="N494" s="1954"/>
      <c r="O494" s="1954"/>
      <c r="P494" s="1954"/>
      <c r="Q494" s="1954"/>
      <c r="R494" s="1954"/>
      <c r="S494" s="1954"/>
      <c r="T494" s="1954"/>
      <c r="U494" s="1954"/>
      <c r="V494" s="1954"/>
      <c r="W494" s="1954"/>
      <c r="X494" s="1954"/>
      <c r="Y494" s="1954"/>
      <c r="Z494" s="1954"/>
    </row>
    <row r="495">
      <c r="A495" s="1954"/>
      <c r="B495" s="1964"/>
      <c r="C495" s="1954"/>
      <c r="D495" s="1954"/>
      <c r="E495" s="1962"/>
      <c r="F495" s="1962"/>
      <c r="G495" s="1962"/>
      <c r="H495" s="1962"/>
      <c r="I495" s="1962"/>
      <c r="J495" s="1962"/>
      <c r="K495" s="1962"/>
      <c r="L495" s="1954"/>
      <c r="M495" s="1954"/>
      <c r="N495" s="1954"/>
      <c r="O495" s="1954"/>
      <c r="P495" s="1954"/>
      <c r="Q495" s="1954"/>
      <c r="R495" s="1954"/>
      <c r="S495" s="1954"/>
      <c r="T495" s="1954"/>
      <c r="U495" s="1954"/>
      <c r="V495" s="1954"/>
      <c r="W495" s="1954"/>
      <c r="X495" s="1954"/>
      <c r="Y495" s="1954"/>
      <c r="Z495" s="1954"/>
    </row>
    <row r="496">
      <c r="A496" s="1954"/>
      <c r="B496" s="1964"/>
      <c r="C496" s="1954"/>
      <c r="D496" s="1954"/>
      <c r="E496" s="1962"/>
      <c r="F496" s="1962"/>
      <c r="G496" s="1962"/>
      <c r="H496" s="1962"/>
      <c r="I496" s="1962"/>
      <c r="J496" s="1962"/>
      <c r="K496" s="1962"/>
      <c r="L496" s="1954"/>
      <c r="M496" s="1954"/>
      <c r="N496" s="1954"/>
      <c r="O496" s="1954"/>
      <c r="P496" s="1954"/>
      <c r="Q496" s="1954"/>
      <c r="R496" s="1954"/>
      <c r="S496" s="1954"/>
      <c r="T496" s="1954"/>
      <c r="U496" s="1954"/>
      <c r="V496" s="1954"/>
      <c r="W496" s="1954"/>
      <c r="X496" s="1954"/>
      <c r="Y496" s="1954"/>
      <c r="Z496" s="1954"/>
    </row>
    <row r="497">
      <c r="A497" s="1954"/>
      <c r="B497" s="1964"/>
      <c r="C497" s="1954"/>
      <c r="D497" s="1954"/>
      <c r="E497" s="1962"/>
      <c r="F497" s="1962"/>
      <c r="G497" s="1962"/>
      <c r="H497" s="1962"/>
      <c r="I497" s="1962"/>
      <c r="J497" s="1962"/>
      <c r="K497" s="1962"/>
      <c r="L497" s="1954"/>
      <c r="M497" s="1954"/>
      <c r="N497" s="1954"/>
      <c r="O497" s="1954"/>
      <c r="P497" s="1954"/>
      <c r="Q497" s="1954"/>
      <c r="R497" s="1954"/>
      <c r="S497" s="1954"/>
      <c r="T497" s="1954"/>
      <c r="U497" s="1954"/>
      <c r="V497" s="1954"/>
      <c r="W497" s="1954"/>
      <c r="X497" s="1954"/>
      <c r="Y497" s="1954"/>
      <c r="Z497" s="1954"/>
    </row>
    <row r="498">
      <c r="A498" s="1954"/>
      <c r="B498" s="1964"/>
      <c r="C498" s="1954"/>
      <c r="D498" s="1954"/>
      <c r="E498" s="1962"/>
      <c r="F498" s="1962"/>
      <c r="G498" s="1962"/>
      <c r="H498" s="1962"/>
      <c r="I498" s="1962"/>
      <c r="J498" s="1962"/>
      <c r="K498" s="1962"/>
      <c r="L498" s="1954"/>
      <c r="M498" s="1954"/>
      <c r="N498" s="1954"/>
      <c r="O498" s="1954"/>
      <c r="P498" s="1954"/>
      <c r="Q498" s="1954"/>
      <c r="R498" s="1954"/>
      <c r="S498" s="1954"/>
      <c r="T498" s="1954"/>
      <c r="U498" s="1954"/>
      <c r="V498" s="1954"/>
      <c r="W498" s="1954"/>
      <c r="X498" s="1954"/>
      <c r="Y498" s="1954"/>
      <c r="Z498" s="1954"/>
    </row>
    <row r="499">
      <c r="A499" s="1954"/>
      <c r="B499" s="1964"/>
      <c r="C499" s="1954"/>
      <c r="D499" s="1954"/>
      <c r="E499" s="1962"/>
      <c r="F499" s="1962"/>
      <c r="G499" s="1962"/>
      <c r="H499" s="1962"/>
      <c r="I499" s="1962"/>
      <c r="J499" s="1962"/>
      <c r="K499" s="1962"/>
      <c r="L499" s="1954"/>
      <c r="M499" s="1954"/>
      <c r="N499" s="1954"/>
      <c r="O499" s="1954"/>
      <c r="P499" s="1954"/>
      <c r="Q499" s="1954"/>
      <c r="R499" s="1954"/>
      <c r="S499" s="1954"/>
      <c r="T499" s="1954"/>
      <c r="U499" s="1954"/>
      <c r="V499" s="1954"/>
      <c r="W499" s="1954"/>
      <c r="X499" s="1954"/>
      <c r="Y499" s="1954"/>
      <c r="Z499" s="1954"/>
    </row>
    <row r="500">
      <c r="A500" s="1954"/>
      <c r="B500" s="1964"/>
      <c r="C500" s="1954"/>
      <c r="D500" s="1954"/>
      <c r="E500" s="1962"/>
      <c r="F500" s="1962"/>
      <c r="G500" s="1962"/>
      <c r="H500" s="1962"/>
      <c r="I500" s="1962"/>
      <c r="J500" s="1962"/>
      <c r="K500" s="1962"/>
      <c r="L500" s="1954"/>
      <c r="M500" s="1954"/>
      <c r="N500" s="1954"/>
      <c r="O500" s="1954"/>
      <c r="P500" s="1954"/>
      <c r="Q500" s="1954"/>
      <c r="R500" s="1954"/>
      <c r="S500" s="1954"/>
      <c r="T500" s="1954"/>
      <c r="U500" s="1954"/>
      <c r="V500" s="1954"/>
      <c r="W500" s="1954"/>
      <c r="X500" s="1954"/>
      <c r="Y500" s="1954"/>
      <c r="Z500" s="1954"/>
    </row>
    <row r="501">
      <c r="A501" s="1954"/>
      <c r="B501" s="1964"/>
      <c r="C501" s="1954"/>
      <c r="D501" s="1954"/>
      <c r="E501" s="1962"/>
      <c r="F501" s="1962"/>
      <c r="G501" s="1962"/>
      <c r="H501" s="1962"/>
      <c r="I501" s="1962"/>
      <c r="J501" s="1962"/>
      <c r="K501" s="1962"/>
      <c r="L501" s="1954"/>
      <c r="M501" s="1954"/>
      <c r="N501" s="1954"/>
      <c r="O501" s="1954"/>
      <c r="P501" s="1954"/>
      <c r="Q501" s="1954"/>
      <c r="R501" s="1954"/>
      <c r="S501" s="1954"/>
      <c r="T501" s="1954"/>
      <c r="U501" s="1954"/>
      <c r="V501" s="1954"/>
      <c r="W501" s="1954"/>
      <c r="X501" s="1954"/>
      <c r="Y501" s="1954"/>
      <c r="Z501" s="1954"/>
    </row>
    <row r="502">
      <c r="A502" s="1954"/>
      <c r="B502" s="1964"/>
      <c r="C502" s="1954"/>
      <c r="D502" s="1954"/>
      <c r="E502" s="1962"/>
      <c r="F502" s="1962"/>
      <c r="G502" s="1962"/>
      <c r="H502" s="1962"/>
      <c r="I502" s="1962"/>
      <c r="J502" s="1962"/>
      <c r="K502" s="1962"/>
      <c r="L502" s="1954"/>
      <c r="M502" s="1954"/>
      <c r="N502" s="1954"/>
      <c r="O502" s="1954"/>
      <c r="P502" s="1954"/>
      <c r="Q502" s="1954"/>
      <c r="R502" s="1954"/>
      <c r="S502" s="1954"/>
      <c r="T502" s="1954"/>
      <c r="U502" s="1954"/>
      <c r="V502" s="1954"/>
      <c r="W502" s="1954"/>
      <c r="X502" s="1954"/>
      <c r="Y502" s="1954"/>
      <c r="Z502" s="1954"/>
    </row>
    <row r="503">
      <c r="A503" s="1954"/>
      <c r="B503" s="1964"/>
      <c r="C503" s="1954"/>
      <c r="D503" s="1954"/>
      <c r="E503" s="1962"/>
      <c r="F503" s="1962"/>
      <c r="G503" s="1962"/>
      <c r="H503" s="1962"/>
      <c r="I503" s="1962"/>
      <c r="J503" s="1962"/>
      <c r="K503" s="1962"/>
      <c r="L503" s="1954"/>
      <c r="M503" s="1954"/>
      <c r="N503" s="1954"/>
      <c r="O503" s="1954"/>
      <c r="P503" s="1954"/>
      <c r="Q503" s="1954"/>
      <c r="R503" s="1954"/>
      <c r="S503" s="1954"/>
      <c r="T503" s="1954"/>
      <c r="U503" s="1954"/>
      <c r="V503" s="1954"/>
      <c r="W503" s="1954"/>
      <c r="X503" s="1954"/>
      <c r="Y503" s="1954"/>
      <c r="Z503" s="1954"/>
    </row>
    <row r="504">
      <c r="A504" s="1954"/>
      <c r="B504" s="1964"/>
      <c r="C504" s="1954"/>
      <c r="D504" s="1954"/>
      <c r="E504" s="1962"/>
      <c r="F504" s="1962"/>
      <c r="G504" s="1962"/>
      <c r="H504" s="1962"/>
      <c r="I504" s="1962"/>
      <c r="J504" s="1962"/>
      <c r="K504" s="1962"/>
      <c r="L504" s="1954"/>
      <c r="M504" s="1954"/>
      <c r="N504" s="1954"/>
      <c r="O504" s="1954"/>
      <c r="P504" s="1954"/>
      <c r="Q504" s="1954"/>
      <c r="R504" s="1954"/>
      <c r="S504" s="1954"/>
      <c r="T504" s="1954"/>
      <c r="U504" s="1954"/>
      <c r="V504" s="1954"/>
      <c r="W504" s="1954"/>
      <c r="X504" s="1954"/>
      <c r="Y504" s="1954"/>
      <c r="Z504" s="1954"/>
    </row>
    <row r="505">
      <c r="A505" s="1954"/>
      <c r="B505" s="1964"/>
      <c r="C505" s="1954"/>
      <c r="D505" s="1954"/>
      <c r="E505" s="1962"/>
      <c r="F505" s="1962"/>
      <c r="G505" s="1962"/>
      <c r="H505" s="1962"/>
      <c r="I505" s="1962"/>
      <c r="J505" s="1962"/>
      <c r="K505" s="1962"/>
      <c r="L505" s="1954"/>
      <c r="M505" s="1954"/>
      <c r="N505" s="1954"/>
      <c r="O505" s="1954"/>
      <c r="P505" s="1954"/>
      <c r="Q505" s="1954"/>
      <c r="R505" s="1954"/>
      <c r="S505" s="1954"/>
      <c r="T505" s="1954"/>
      <c r="U505" s="1954"/>
      <c r="V505" s="1954"/>
      <c r="W505" s="1954"/>
      <c r="X505" s="1954"/>
      <c r="Y505" s="1954"/>
      <c r="Z505" s="1954"/>
    </row>
    <row r="506">
      <c r="A506" s="1954"/>
      <c r="B506" s="1964"/>
      <c r="C506" s="1954"/>
      <c r="D506" s="1954"/>
      <c r="E506" s="1962"/>
      <c r="F506" s="1962"/>
      <c r="G506" s="1962"/>
      <c r="H506" s="1962"/>
      <c r="I506" s="1962"/>
      <c r="J506" s="1962"/>
      <c r="K506" s="1962"/>
      <c r="L506" s="1954"/>
      <c r="M506" s="1954"/>
      <c r="N506" s="1954"/>
      <c r="O506" s="1954"/>
      <c r="P506" s="1954"/>
      <c r="Q506" s="1954"/>
      <c r="R506" s="1954"/>
      <c r="S506" s="1954"/>
      <c r="T506" s="1954"/>
      <c r="U506" s="1954"/>
      <c r="V506" s="1954"/>
      <c r="W506" s="1954"/>
      <c r="X506" s="1954"/>
      <c r="Y506" s="1954"/>
      <c r="Z506" s="1954"/>
    </row>
    <row r="507">
      <c r="A507" s="1954"/>
      <c r="B507" s="1964"/>
      <c r="C507" s="1954"/>
      <c r="D507" s="1954"/>
      <c r="E507" s="1962"/>
      <c r="F507" s="1962"/>
      <c r="G507" s="1962"/>
      <c r="H507" s="1962"/>
      <c r="I507" s="1962"/>
      <c r="J507" s="1962"/>
      <c r="K507" s="1962"/>
      <c r="L507" s="1954"/>
      <c r="M507" s="1954"/>
      <c r="N507" s="1954"/>
      <c r="O507" s="1954"/>
      <c r="P507" s="1954"/>
      <c r="Q507" s="1954"/>
      <c r="R507" s="1954"/>
      <c r="S507" s="1954"/>
      <c r="T507" s="1954"/>
      <c r="U507" s="1954"/>
      <c r="V507" s="1954"/>
      <c r="W507" s="1954"/>
      <c r="X507" s="1954"/>
      <c r="Y507" s="1954"/>
      <c r="Z507" s="1954"/>
    </row>
    <row r="508">
      <c r="A508" s="1954"/>
      <c r="B508" s="1964"/>
      <c r="C508" s="1954"/>
      <c r="D508" s="1954"/>
      <c r="E508" s="1962"/>
      <c r="F508" s="1962"/>
      <c r="G508" s="1962"/>
      <c r="H508" s="1962"/>
      <c r="I508" s="1962"/>
      <c r="J508" s="1962"/>
      <c r="K508" s="1962"/>
      <c r="L508" s="1954"/>
      <c r="M508" s="1954"/>
      <c r="N508" s="1954"/>
      <c r="O508" s="1954"/>
      <c r="P508" s="1954"/>
      <c r="Q508" s="1954"/>
      <c r="R508" s="1954"/>
      <c r="S508" s="1954"/>
      <c r="T508" s="1954"/>
      <c r="U508" s="1954"/>
      <c r="V508" s="1954"/>
      <c r="W508" s="1954"/>
      <c r="X508" s="1954"/>
      <c r="Y508" s="1954"/>
      <c r="Z508" s="1954"/>
    </row>
    <row r="509">
      <c r="A509" s="1954"/>
      <c r="B509" s="1964"/>
      <c r="C509" s="1954"/>
      <c r="D509" s="1954"/>
      <c r="E509" s="1962"/>
      <c r="F509" s="1962"/>
      <c r="G509" s="1962"/>
      <c r="H509" s="1962"/>
      <c r="I509" s="1962"/>
      <c r="J509" s="1962"/>
      <c r="K509" s="1962"/>
      <c r="L509" s="1954"/>
      <c r="M509" s="1954"/>
      <c r="N509" s="1954"/>
      <c r="O509" s="1954"/>
      <c r="P509" s="1954"/>
      <c r="Q509" s="1954"/>
      <c r="R509" s="1954"/>
      <c r="S509" s="1954"/>
      <c r="T509" s="1954"/>
      <c r="U509" s="1954"/>
      <c r="V509" s="1954"/>
      <c r="W509" s="1954"/>
      <c r="X509" s="1954"/>
      <c r="Y509" s="1954"/>
      <c r="Z509" s="1954"/>
    </row>
    <row r="510">
      <c r="A510" s="1954"/>
      <c r="B510" s="1964"/>
      <c r="C510" s="1954"/>
      <c r="D510" s="1954"/>
      <c r="E510" s="1962"/>
      <c r="F510" s="1962"/>
      <c r="G510" s="1962"/>
      <c r="H510" s="1962"/>
      <c r="I510" s="1962"/>
      <c r="J510" s="1962"/>
      <c r="K510" s="1962"/>
      <c r="L510" s="1954"/>
      <c r="M510" s="1954"/>
      <c r="N510" s="1954"/>
      <c r="O510" s="1954"/>
      <c r="P510" s="1954"/>
      <c r="Q510" s="1954"/>
      <c r="R510" s="1954"/>
      <c r="S510" s="1954"/>
      <c r="T510" s="1954"/>
      <c r="U510" s="1954"/>
      <c r="V510" s="1954"/>
      <c r="W510" s="1954"/>
      <c r="X510" s="1954"/>
      <c r="Y510" s="1954"/>
      <c r="Z510" s="1954"/>
    </row>
    <row r="511">
      <c r="A511" s="1954"/>
      <c r="B511" s="1964"/>
      <c r="C511" s="1954"/>
      <c r="D511" s="1954"/>
      <c r="E511" s="1962"/>
      <c r="F511" s="1962"/>
      <c r="G511" s="1962"/>
      <c r="H511" s="1962"/>
      <c r="I511" s="1962"/>
      <c r="J511" s="1962"/>
      <c r="K511" s="1962"/>
      <c r="L511" s="1954"/>
      <c r="M511" s="1954"/>
      <c r="N511" s="1954"/>
      <c r="O511" s="1954"/>
      <c r="P511" s="1954"/>
      <c r="Q511" s="1954"/>
      <c r="R511" s="1954"/>
      <c r="S511" s="1954"/>
      <c r="T511" s="1954"/>
      <c r="U511" s="1954"/>
      <c r="V511" s="1954"/>
      <c r="W511" s="1954"/>
      <c r="X511" s="1954"/>
      <c r="Y511" s="1954"/>
      <c r="Z511" s="1954"/>
    </row>
    <row r="512">
      <c r="A512" s="1954"/>
      <c r="B512" s="1964"/>
      <c r="C512" s="1954"/>
      <c r="D512" s="1954"/>
      <c r="E512" s="1962"/>
      <c r="F512" s="1962"/>
      <c r="G512" s="1962"/>
      <c r="H512" s="1962"/>
      <c r="I512" s="1962"/>
      <c r="J512" s="1962"/>
      <c r="K512" s="1962"/>
      <c r="L512" s="1954"/>
      <c r="M512" s="1954"/>
      <c r="N512" s="1954"/>
      <c r="O512" s="1954"/>
      <c r="P512" s="1954"/>
      <c r="Q512" s="1954"/>
      <c r="R512" s="1954"/>
      <c r="S512" s="1954"/>
      <c r="T512" s="1954"/>
      <c r="U512" s="1954"/>
      <c r="V512" s="1954"/>
      <c r="W512" s="1954"/>
      <c r="X512" s="1954"/>
      <c r="Y512" s="1954"/>
      <c r="Z512" s="1954"/>
    </row>
    <row r="513">
      <c r="A513" s="1954"/>
      <c r="B513" s="1964"/>
      <c r="C513" s="1954"/>
      <c r="D513" s="1954"/>
      <c r="E513" s="1962"/>
      <c r="F513" s="1962"/>
      <c r="G513" s="1962"/>
      <c r="H513" s="1962"/>
      <c r="I513" s="1962"/>
      <c r="J513" s="1962"/>
      <c r="K513" s="1962"/>
      <c r="L513" s="1954"/>
      <c r="M513" s="1954"/>
      <c r="N513" s="1954"/>
      <c r="O513" s="1954"/>
      <c r="P513" s="1954"/>
      <c r="Q513" s="1954"/>
      <c r="R513" s="1954"/>
      <c r="S513" s="1954"/>
      <c r="T513" s="1954"/>
      <c r="U513" s="1954"/>
      <c r="V513" s="1954"/>
      <c r="W513" s="1954"/>
      <c r="X513" s="1954"/>
      <c r="Y513" s="1954"/>
      <c r="Z513" s="1954"/>
    </row>
    <row r="514">
      <c r="A514" s="1954"/>
      <c r="B514" s="1964"/>
      <c r="C514" s="1954"/>
      <c r="D514" s="1954"/>
      <c r="E514" s="1962"/>
      <c r="F514" s="1962"/>
      <c r="G514" s="1962"/>
      <c r="H514" s="1962"/>
      <c r="I514" s="1962"/>
      <c r="J514" s="1962"/>
      <c r="K514" s="1962"/>
      <c r="L514" s="1954"/>
      <c r="M514" s="1954"/>
      <c r="N514" s="1954"/>
      <c r="O514" s="1954"/>
      <c r="P514" s="1954"/>
      <c r="Q514" s="1954"/>
      <c r="R514" s="1954"/>
      <c r="S514" s="1954"/>
      <c r="T514" s="1954"/>
      <c r="U514" s="1954"/>
      <c r="V514" s="1954"/>
      <c r="W514" s="1954"/>
      <c r="X514" s="1954"/>
      <c r="Y514" s="1954"/>
      <c r="Z514" s="1954"/>
    </row>
    <row r="515">
      <c r="A515" s="1954"/>
      <c r="B515" s="1964"/>
      <c r="C515" s="1954"/>
      <c r="D515" s="1954"/>
      <c r="E515" s="1962"/>
      <c r="F515" s="1962"/>
      <c r="G515" s="1962"/>
      <c r="H515" s="1962"/>
      <c r="I515" s="1962"/>
      <c r="J515" s="1962"/>
      <c r="K515" s="1962"/>
      <c r="L515" s="1954"/>
      <c r="M515" s="1954"/>
      <c r="N515" s="1954"/>
      <c r="O515" s="1954"/>
      <c r="P515" s="1954"/>
      <c r="Q515" s="1954"/>
      <c r="R515" s="1954"/>
      <c r="S515" s="1954"/>
      <c r="T515" s="1954"/>
      <c r="U515" s="1954"/>
      <c r="V515" s="1954"/>
      <c r="W515" s="1954"/>
      <c r="X515" s="1954"/>
      <c r="Y515" s="1954"/>
      <c r="Z515" s="1954"/>
    </row>
    <row r="516">
      <c r="A516" s="1954"/>
      <c r="B516" s="1964"/>
      <c r="C516" s="1954"/>
      <c r="D516" s="1954"/>
      <c r="E516" s="1962"/>
      <c r="F516" s="1962"/>
      <c r="G516" s="1962"/>
      <c r="H516" s="1962"/>
      <c r="I516" s="1962"/>
      <c r="J516" s="1962"/>
      <c r="K516" s="1962"/>
      <c r="L516" s="1954"/>
      <c r="M516" s="1954"/>
      <c r="N516" s="1954"/>
      <c r="O516" s="1954"/>
      <c r="P516" s="1954"/>
      <c r="Q516" s="1954"/>
      <c r="R516" s="1954"/>
      <c r="S516" s="1954"/>
      <c r="T516" s="1954"/>
      <c r="U516" s="1954"/>
      <c r="V516" s="1954"/>
      <c r="W516" s="1954"/>
      <c r="X516" s="1954"/>
      <c r="Y516" s="1954"/>
      <c r="Z516" s="1954"/>
    </row>
    <row r="517">
      <c r="A517" s="1954"/>
      <c r="B517" s="1964"/>
      <c r="C517" s="1954"/>
      <c r="D517" s="1954"/>
      <c r="E517" s="1962"/>
      <c r="F517" s="1962"/>
      <c r="G517" s="1962"/>
      <c r="H517" s="1962"/>
      <c r="I517" s="1962"/>
      <c r="J517" s="1962"/>
      <c r="K517" s="1962"/>
      <c r="L517" s="1954"/>
      <c r="M517" s="1954"/>
      <c r="N517" s="1954"/>
      <c r="O517" s="1954"/>
      <c r="P517" s="1954"/>
      <c r="Q517" s="1954"/>
      <c r="R517" s="1954"/>
      <c r="S517" s="1954"/>
      <c r="T517" s="1954"/>
      <c r="U517" s="1954"/>
      <c r="V517" s="1954"/>
      <c r="W517" s="1954"/>
      <c r="X517" s="1954"/>
      <c r="Y517" s="1954"/>
      <c r="Z517" s="1954"/>
    </row>
    <row r="518">
      <c r="A518" s="1954"/>
      <c r="B518" s="1964"/>
      <c r="C518" s="1954"/>
      <c r="D518" s="1954"/>
      <c r="E518" s="1962"/>
      <c r="F518" s="1962"/>
      <c r="G518" s="1962"/>
      <c r="H518" s="1962"/>
      <c r="I518" s="1962"/>
      <c r="J518" s="1962"/>
      <c r="K518" s="1962"/>
      <c r="L518" s="1954"/>
      <c r="M518" s="1954"/>
      <c r="N518" s="1954"/>
      <c r="O518" s="1954"/>
      <c r="P518" s="1954"/>
      <c r="Q518" s="1954"/>
      <c r="R518" s="1954"/>
      <c r="S518" s="1954"/>
      <c r="T518" s="1954"/>
      <c r="U518" s="1954"/>
      <c r="V518" s="1954"/>
      <c r="W518" s="1954"/>
      <c r="X518" s="1954"/>
      <c r="Y518" s="1954"/>
      <c r="Z518" s="1954"/>
    </row>
    <row r="519">
      <c r="A519" s="1954"/>
      <c r="B519" s="1964"/>
      <c r="C519" s="1954"/>
      <c r="D519" s="1954"/>
      <c r="E519" s="1962"/>
      <c r="F519" s="1962"/>
      <c r="G519" s="1962"/>
      <c r="H519" s="1962"/>
      <c r="I519" s="1962"/>
      <c r="J519" s="1962"/>
      <c r="K519" s="1962"/>
      <c r="L519" s="1954"/>
      <c r="M519" s="1954"/>
      <c r="N519" s="1954"/>
      <c r="O519" s="1954"/>
      <c r="P519" s="1954"/>
      <c r="Q519" s="1954"/>
      <c r="R519" s="1954"/>
      <c r="S519" s="1954"/>
      <c r="T519" s="1954"/>
      <c r="U519" s="1954"/>
      <c r="V519" s="1954"/>
      <c r="W519" s="1954"/>
      <c r="X519" s="1954"/>
      <c r="Y519" s="1954"/>
      <c r="Z519" s="1954"/>
    </row>
    <row r="520">
      <c r="A520" s="1954"/>
      <c r="B520" s="1964"/>
      <c r="C520" s="1954"/>
      <c r="D520" s="1954"/>
      <c r="E520" s="1962"/>
      <c r="F520" s="1962"/>
      <c r="G520" s="1962"/>
      <c r="H520" s="1962"/>
      <c r="I520" s="1962"/>
      <c r="J520" s="1962"/>
      <c r="K520" s="1962"/>
      <c r="L520" s="1954"/>
      <c r="M520" s="1954"/>
      <c r="N520" s="1954"/>
      <c r="O520" s="1954"/>
      <c r="P520" s="1954"/>
      <c r="Q520" s="1954"/>
      <c r="R520" s="1954"/>
      <c r="S520" s="1954"/>
      <c r="T520" s="1954"/>
      <c r="U520" s="1954"/>
      <c r="V520" s="1954"/>
      <c r="W520" s="1954"/>
      <c r="X520" s="1954"/>
      <c r="Y520" s="1954"/>
      <c r="Z520" s="1954"/>
    </row>
    <row r="521">
      <c r="A521" s="1954"/>
      <c r="B521" s="1964"/>
      <c r="C521" s="1954"/>
      <c r="D521" s="1954"/>
      <c r="E521" s="1962"/>
      <c r="F521" s="1962"/>
      <c r="G521" s="1962"/>
      <c r="H521" s="1962"/>
      <c r="I521" s="1962"/>
      <c r="J521" s="1962"/>
      <c r="K521" s="1962"/>
      <c r="L521" s="1954"/>
      <c r="M521" s="1954"/>
      <c r="N521" s="1954"/>
      <c r="O521" s="1954"/>
      <c r="P521" s="1954"/>
      <c r="Q521" s="1954"/>
      <c r="R521" s="1954"/>
      <c r="S521" s="1954"/>
      <c r="T521" s="1954"/>
      <c r="U521" s="1954"/>
      <c r="V521" s="1954"/>
      <c r="W521" s="1954"/>
      <c r="X521" s="1954"/>
      <c r="Y521" s="1954"/>
      <c r="Z521" s="1954"/>
    </row>
    <row r="522">
      <c r="A522" s="1954"/>
      <c r="B522" s="1964"/>
      <c r="C522" s="1954"/>
      <c r="D522" s="1954"/>
      <c r="E522" s="1962"/>
      <c r="F522" s="1962"/>
      <c r="G522" s="1962"/>
      <c r="H522" s="1962"/>
      <c r="I522" s="1962"/>
      <c r="J522" s="1962"/>
      <c r="K522" s="1962"/>
      <c r="L522" s="1954"/>
      <c r="M522" s="1954"/>
      <c r="N522" s="1954"/>
      <c r="O522" s="1954"/>
      <c r="P522" s="1954"/>
      <c r="Q522" s="1954"/>
      <c r="R522" s="1954"/>
      <c r="S522" s="1954"/>
      <c r="T522" s="1954"/>
      <c r="U522" s="1954"/>
      <c r="V522" s="1954"/>
      <c r="W522" s="1954"/>
      <c r="X522" s="1954"/>
      <c r="Y522" s="1954"/>
      <c r="Z522" s="1954"/>
    </row>
    <row r="523">
      <c r="A523" s="1954"/>
      <c r="B523" s="1964"/>
      <c r="C523" s="1954"/>
      <c r="D523" s="1954"/>
      <c r="E523" s="1962"/>
      <c r="F523" s="1962"/>
      <c r="G523" s="1962"/>
      <c r="H523" s="1962"/>
      <c r="I523" s="1962"/>
      <c r="J523" s="1962"/>
      <c r="K523" s="1962"/>
      <c r="L523" s="1954"/>
      <c r="M523" s="1954"/>
      <c r="N523" s="1954"/>
      <c r="O523" s="1954"/>
      <c r="P523" s="1954"/>
      <c r="Q523" s="1954"/>
      <c r="R523" s="1954"/>
      <c r="S523" s="1954"/>
      <c r="T523" s="1954"/>
      <c r="U523" s="1954"/>
      <c r="V523" s="1954"/>
      <c r="W523" s="1954"/>
      <c r="X523" s="1954"/>
      <c r="Y523" s="1954"/>
      <c r="Z523" s="1954"/>
    </row>
    <row r="524">
      <c r="A524" s="1954"/>
      <c r="B524" s="1964"/>
      <c r="C524" s="1954"/>
      <c r="D524" s="1954"/>
      <c r="E524" s="1962"/>
      <c r="F524" s="1962"/>
      <c r="G524" s="1962"/>
      <c r="H524" s="1962"/>
      <c r="I524" s="1962"/>
      <c r="J524" s="1962"/>
      <c r="K524" s="1962"/>
      <c r="L524" s="1954"/>
      <c r="M524" s="1954"/>
      <c r="N524" s="1954"/>
      <c r="O524" s="1954"/>
      <c r="P524" s="1954"/>
      <c r="Q524" s="1954"/>
      <c r="R524" s="1954"/>
      <c r="S524" s="1954"/>
      <c r="T524" s="1954"/>
      <c r="U524" s="1954"/>
      <c r="V524" s="1954"/>
      <c r="W524" s="1954"/>
      <c r="X524" s="1954"/>
      <c r="Y524" s="1954"/>
      <c r="Z524" s="1954"/>
    </row>
    <row r="525">
      <c r="A525" s="1954"/>
      <c r="B525" s="1964"/>
      <c r="C525" s="1954"/>
      <c r="D525" s="1954"/>
      <c r="E525" s="1962"/>
      <c r="F525" s="1962"/>
      <c r="G525" s="1962"/>
      <c r="H525" s="1962"/>
      <c r="I525" s="1962"/>
      <c r="J525" s="1962"/>
      <c r="K525" s="1962"/>
      <c r="L525" s="1954"/>
      <c r="M525" s="1954"/>
      <c r="N525" s="1954"/>
      <c r="O525" s="1954"/>
      <c r="P525" s="1954"/>
      <c r="Q525" s="1954"/>
      <c r="R525" s="1954"/>
      <c r="S525" s="1954"/>
      <c r="T525" s="1954"/>
      <c r="U525" s="1954"/>
      <c r="V525" s="1954"/>
      <c r="W525" s="1954"/>
      <c r="X525" s="1954"/>
      <c r="Y525" s="1954"/>
      <c r="Z525" s="1954"/>
    </row>
    <row r="526">
      <c r="A526" s="1954"/>
      <c r="B526" s="1964"/>
      <c r="C526" s="1954"/>
      <c r="D526" s="1954"/>
      <c r="E526" s="1962"/>
      <c r="F526" s="1962"/>
      <c r="G526" s="1962"/>
      <c r="H526" s="1962"/>
      <c r="I526" s="1962"/>
      <c r="J526" s="1962"/>
      <c r="K526" s="1962"/>
      <c r="L526" s="1954"/>
      <c r="M526" s="1954"/>
      <c r="N526" s="1954"/>
      <c r="O526" s="1954"/>
      <c r="P526" s="1954"/>
      <c r="Q526" s="1954"/>
      <c r="R526" s="1954"/>
      <c r="S526" s="1954"/>
      <c r="T526" s="1954"/>
      <c r="U526" s="1954"/>
      <c r="V526" s="1954"/>
      <c r="W526" s="1954"/>
      <c r="X526" s="1954"/>
      <c r="Y526" s="1954"/>
      <c r="Z526" s="1954"/>
    </row>
    <row r="527">
      <c r="A527" s="1954"/>
      <c r="B527" s="1964"/>
      <c r="C527" s="1954"/>
      <c r="D527" s="1954"/>
      <c r="E527" s="1962"/>
      <c r="F527" s="1962"/>
      <c r="G527" s="1962"/>
      <c r="H527" s="1962"/>
      <c r="I527" s="1962"/>
      <c r="J527" s="1962"/>
      <c r="K527" s="1962"/>
      <c r="L527" s="1954"/>
      <c r="M527" s="1954"/>
      <c r="N527" s="1954"/>
      <c r="O527" s="1954"/>
      <c r="P527" s="1954"/>
      <c r="Q527" s="1954"/>
      <c r="R527" s="1954"/>
      <c r="S527" s="1954"/>
      <c r="T527" s="1954"/>
      <c r="U527" s="1954"/>
      <c r="V527" s="1954"/>
      <c r="W527" s="1954"/>
      <c r="X527" s="1954"/>
      <c r="Y527" s="1954"/>
      <c r="Z527" s="1954"/>
    </row>
    <row r="528">
      <c r="A528" s="1954"/>
      <c r="B528" s="1964"/>
      <c r="C528" s="1954"/>
      <c r="D528" s="1954"/>
      <c r="E528" s="1962"/>
      <c r="F528" s="1962"/>
      <c r="G528" s="1962"/>
      <c r="H528" s="1962"/>
      <c r="I528" s="1962"/>
      <c r="J528" s="1962"/>
      <c r="K528" s="1962"/>
      <c r="L528" s="1954"/>
      <c r="M528" s="1954"/>
      <c r="N528" s="1954"/>
      <c r="O528" s="1954"/>
      <c r="P528" s="1954"/>
      <c r="Q528" s="1954"/>
      <c r="R528" s="1954"/>
      <c r="S528" s="1954"/>
      <c r="T528" s="1954"/>
      <c r="U528" s="1954"/>
      <c r="V528" s="1954"/>
      <c r="W528" s="1954"/>
      <c r="X528" s="1954"/>
      <c r="Y528" s="1954"/>
      <c r="Z528" s="1954"/>
    </row>
    <row r="529">
      <c r="A529" s="1954"/>
      <c r="B529" s="1964"/>
      <c r="C529" s="1954"/>
      <c r="D529" s="1954"/>
      <c r="E529" s="1962"/>
      <c r="F529" s="1962"/>
      <c r="G529" s="1962"/>
      <c r="H529" s="1962"/>
      <c r="I529" s="1962"/>
      <c r="J529" s="1962"/>
      <c r="K529" s="1962"/>
      <c r="L529" s="1954"/>
      <c r="M529" s="1954"/>
      <c r="N529" s="1954"/>
      <c r="O529" s="1954"/>
      <c r="P529" s="1954"/>
      <c r="Q529" s="1954"/>
      <c r="R529" s="1954"/>
      <c r="S529" s="1954"/>
      <c r="T529" s="1954"/>
      <c r="U529" s="1954"/>
      <c r="V529" s="1954"/>
      <c r="W529" s="1954"/>
      <c r="X529" s="1954"/>
      <c r="Y529" s="1954"/>
      <c r="Z529" s="1954"/>
    </row>
    <row r="530">
      <c r="A530" s="1954"/>
      <c r="B530" s="1964"/>
      <c r="C530" s="1954"/>
      <c r="D530" s="1954"/>
      <c r="E530" s="1962"/>
      <c r="F530" s="1962"/>
      <c r="G530" s="1962"/>
      <c r="H530" s="1962"/>
      <c r="I530" s="1962"/>
      <c r="J530" s="1962"/>
      <c r="K530" s="1962"/>
      <c r="L530" s="1954"/>
      <c r="M530" s="1954"/>
      <c r="N530" s="1954"/>
      <c r="O530" s="1954"/>
      <c r="P530" s="1954"/>
      <c r="Q530" s="1954"/>
      <c r="R530" s="1954"/>
      <c r="S530" s="1954"/>
      <c r="T530" s="1954"/>
      <c r="U530" s="1954"/>
      <c r="V530" s="1954"/>
      <c r="W530" s="1954"/>
      <c r="X530" s="1954"/>
      <c r="Y530" s="1954"/>
      <c r="Z530" s="1954"/>
    </row>
    <row r="531">
      <c r="A531" s="1954"/>
      <c r="B531" s="1964"/>
      <c r="C531" s="1954"/>
      <c r="D531" s="1954"/>
      <c r="E531" s="1962"/>
      <c r="F531" s="1962"/>
      <c r="G531" s="1962"/>
      <c r="H531" s="1962"/>
      <c r="I531" s="1962"/>
      <c r="J531" s="1962"/>
      <c r="K531" s="1962"/>
      <c r="L531" s="1954"/>
      <c r="M531" s="1954"/>
      <c r="N531" s="1954"/>
      <c r="O531" s="1954"/>
      <c r="P531" s="1954"/>
      <c r="Q531" s="1954"/>
      <c r="R531" s="1954"/>
      <c r="S531" s="1954"/>
      <c r="T531" s="1954"/>
      <c r="U531" s="1954"/>
      <c r="V531" s="1954"/>
      <c r="W531" s="1954"/>
      <c r="X531" s="1954"/>
      <c r="Y531" s="1954"/>
      <c r="Z531" s="1954"/>
    </row>
    <row r="532">
      <c r="A532" s="1954"/>
      <c r="B532" s="1964"/>
      <c r="C532" s="1954"/>
      <c r="D532" s="1954"/>
      <c r="E532" s="1962"/>
      <c r="F532" s="1962"/>
      <c r="G532" s="1962"/>
      <c r="H532" s="1962"/>
      <c r="I532" s="1962"/>
      <c r="J532" s="1962"/>
      <c r="K532" s="1962"/>
      <c r="L532" s="1954"/>
      <c r="M532" s="1954"/>
      <c r="N532" s="1954"/>
      <c r="O532" s="1954"/>
      <c r="P532" s="1954"/>
      <c r="Q532" s="1954"/>
      <c r="R532" s="1954"/>
      <c r="S532" s="1954"/>
      <c r="T532" s="1954"/>
      <c r="U532" s="1954"/>
      <c r="V532" s="1954"/>
      <c r="W532" s="1954"/>
      <c r="X532" s="1954"/>
      <c r="Y532" s="1954"/>
      <c r="Z532" s="1954"/>
    </row>
    <row r="533">
      <c r="A533" s="1954"/>
      <c r="B533" s="1964"/>
      <c r="C533" s="1954"/>
      <c r="D533" s="1954"/>
      <c r="E533" s="1962"/>
      <c r="F533" s="1962"/>
      <c r="G533" s="1962"/>
      <c r="H533" s="1962"/>
      <c r="I533" s="1962"/>
      <c r="J533" s="1962"/>
      <c r="K533" s="1962"/>
      <c r="L533" s="1954"/>
      <c r="M533" s="1954"/>
      <c r="N533" s="1954"/>
      <c r="O533" s="1954"/>
      <c r="P533" s="1954"/>
      <c r="Q533" s="1954"/>
      <c r="R533" s="1954"/>
      <c r="S533" s="1954"/>
      <c r="T533" s="1954"/>
      <c r="U533" s="1954"/>
      <c r="V533" s="1954"/>
      <c r="W533" s="1954"/>
      <c r="X533" s="1954"/>
      <c r="Y533" s="1954"/>
      <c r="Z533" s="1954"/>
    </row>
    <row r="534">
      <c r="A534" s="1954"/>
      <c r="B534" s="1964"/>
      <c r="C534" s="1954"/>
      <c r="D534" s="1954"/>
      <c r="E534" s="1962"/>
      <c r="F534" s="1962"/>
      <c r="G534" s="1962"/>
      <c r="H534" s="1962"/>
      <c r="I534" s="1962"/>
      <c r="J534" s="1962"/>
      <c r="K534" s="1962"/>
      <c r="L534" s="1954"/>
      <c r="M534" s="1954"/>
      <c r="N534" s="1954"/>
      <c r="O534" s="1954"/>
      <c r="P534" s="1954"/>
      <c r="Q534" s="1954"/>
      <c r="R534" s="1954"/>
      <c r="S534" s="1954"/>
      <c r="T534" s="1954"/>
      <c r="U534" s="1954"/>
      <c r="V534" s="1954"/>
      <c r="W534" s="1954"/>
      <c r="X534" s="1954"/>
      <c r="Y534" s="1954"/>
      <c r="Z534" s="1954"/>
    </row>
    <row r="535">
      <c r="A535" s="1954"/>
      <c r="B535" s="1964"/>
      <c r="C535" s="1954"/>
      <c r="D535" s="1954"/>
      <c r="E535" s="1962"/>
      <c r="F535" s="1962"/>
      <c r="G535" s="1962"/>
      <c r="H535" s="1962"/>
      <c r="I535" s="1962"/>
      <c r="J535" s="1962"/>
      <c r="K535" s="1962"/>
      <c r="L535" s="1954"/>
      <c r="M535" s="1954"/>
      <c r="N535" s="1954"/>
      <c r="O535" s="1954"/>
      <c r="P535" s="1954"/>
      <c r="Q535" s="1954"/>
      <c r="R535" s="1954"/>
      <c r="S535" s="1954"/>
      <c r="T535" s="1954"/>
      <c r="U535" s="1954"/>
      <c r="V535" s="1954"/>
      <c r="W535" s="1954"/>
      <c r="X535" s="1954"/>
      <c r="Y535" s="1954"/>
      <c r="Z535" s="1954"/>
    </row>
    <row r="536">
      <c r="A536" s="1954"/>
      <c r="B536" s="1964"/>
      <c r="C536" s="1954"/>
      <c r="D536" s="1954"/>
      <c r="E536" s="1962"/>
      <c r="F536" s="1962"/>
      <c r="G536" s="1962"/>
      <c r="H536" s="1962"/>
      <c r="I536" s="1962"/>
      <c r="J536" s="1962"/>
      <c r="K536" s="1962"/>
      <c r="L536" s="1954"/>
      <c r="M536" s="1954"/>
      <c r="N536" s="1954"/>
      <c r="O536" s="1954"/>
      <c r="P536" s="1954"/>
      <c r="Q536" s="1954"/>
      <c r="R536" s="1954"/>
      <c r="S536" s="1954"/>
      <c r="T536" s="1954"/>
      <c r="U536" s="1954"/>
      <c r="V536" s="1954"/>
      <c r="W536" s="1954"/>
      <c r="X536" s="1954"/>
      <c r="Y536" s="1954"/>
      <c r="Z536" s="1954"/>
    </row>
    <row r="537">
      <c r="A537" s="1954"/>
      <c r="B537" s="1964"/>
      <c r="C537" s="1954"/>
      <c r="D537" s="1954"/>
      <c r="E537" s="1962"/>
      <c r="F537" s="1962"/>
      <c r="G537" s="1962"/>
      <c r="H537" s="1962"/>
      <c r="I537" s="1962"/>
      <c r="J537" s="1962"/>
      <c r="K537" s="1962"/>
      <c r="L537" s="1954"/>
      <c r="M537" s="1954"/>
      <c r="N537" s="1954"/>
      <c r="O537" s="1954"/>
      <c r="P537" s="1954"/>
      <c r="Q537" s="1954"/>
      <c r="R537" s="1954"/>
      <c r="S537" s="1954"/>
      <c r="T537" s="1954"/>
      <c r="U537" s="1954"/>
      <c r="V537" s="1954"/>
      <c r="W537" s="1954"/>
      <c r="X537" s="1954"/>
      <c r="Y537" s="1954"/>
      <c r="Z537" s="1954"/>
    </row>
    <row r="538">
      <c r="A538" s="1954"/>
      <c r="B538" s="1964"/>
      <c r="C538" s="1954"/>
      <c r="D538" s="1954"/>
      <c r="E538" s="1962"/>
      <c r="F538" s="1962"/>
      <c r="G538" s="1962"/>
      <c r="H538" s="1962"/>
      <c r="I538" s="1962"/>
      <c r="J538" s="1962"/>
      <c r="K538" s="1962"/>
      <c r="L538" s="1954"/>
      <c r="M538" s="1954"/>
      <c r="N538" s="1954"/>
      <c r="O538" s="1954"/>
      <c r="P538" s="1954"/>
      <c r="Q538" s="1954"/>
      <c r="R538" s="1954"/>
      <c r="S538" s="1954"/>
      <c r="T538" s="1954"/>
      <c r="U538" s="1954"/>
      <c r="V538" s="1954"/>
      <c r="W538" s="1954"/>
      <c r="X538" s="1954"/>
      <c r="Y538" s="1954"/>
      <c r="Z538" s="1954"/>
    </row>
    <row r="539">
      <c r="A539" s="1954"/>
      <c r="B539" s="1964"/>
      <c r="C539" s="1954"/>
      <c r="D539" s="1954"/>
      <c r="E539" s="1962"/>
      <c r="F539" s="1962"/>
      <c r="G539" s="1962"/>
      <c r="H539" s="1962"/>
      <c r="I539" s="1962"/>
      <c r="J539" s="1962"/>
      <c r="K539" s="1962"/>
      <c r="L539" s="1954"/>
      <c r="M539" s="1954"/>
      <c r="N539" s="1954"/>
      <c r="O539" s="1954"/>
      <c r="P539" s="1954"/>
      <c r="Q539" s="1954"/>
      <c r="R539" s="1954"/>
      <c r="S539" s="1954"/>
      <c r="T539" s="1954"/>
      <c r="U539" s="1954"/>
      <c r="V539" s="1954"/>
      <c r="W539" s="1954"/>
      <c r="X539" s="1954"/>
      <c r="Y539" s="1954"/>
      <c r="Z539" s="1954"/>
    </row>
    <row r="540">
      <c r="A540" s="1954"/>
      <c r="B540" s="1964"/>
      <c r="C540" s="1954"/>
      <c r="D540" s="1954"/>
      <c r="E540" s="1962"/>
      <c r="F540" s="1962"/>
      <c r="G540" s="1962"/>
      <c r="H540" s="1962"/>
      <c r="I540" s="1962"/>
      <c r="J540" s="1962"/>
      <c r="K540" s="1962"/>
      <c r="L540" s="1954"/>
      <c r="M540" s="1954"/>
      <c r="N540" s="1954"/>
      <c r="O540" s="1954"/>
      <c r="P540" s="1954"/>
      <c r="Q540" s="1954"/>
      <c r="R540" s="1954"/>
      <c r="S540" s="1954"/>
      <c r="T540" s="1954"/>
      <c r="U540" s="1954"/>
      <c r="V540" s="1954"/>
      <c r="W540" s="1954"/>
      <c r="X540" s="1954"/>
      <c r="Y540" s="1954"/>
      <c r="Z540" s="1954"/>
    </row>
    <row r="541">
      <c r="A541" s="1954"/>
      <c r="B541" s="1964"/>
      <c r="C541" s="1954"/>
      <c r="D541" s="1954"/>
      <c r="E541" s="1962"/>
      <c r="F541" s="1962"/>
      <c r="G541" s="1962"/>
      <c r="H541" s="1962"/>
      <c r="I541" s="1962"/>
      <c r="J541" s="1962"/>
      <c r="K541" s="1962"/>
      <c r="L541" s="1954"/>
      <c r="M541" s="1954"/>
      <c r="N541" s="1954"/>
      <c r="O541" s="1954"/>
      <c r="P541" s="1954"/>
      <c r="Q541" s="1954"/>
      <c r="R541" s="1954"/>
      <c r="S541" s="1954"/>
      <c r="T541" s="1954"/>
      <c r="U541" s="1954"/>
      <c r="V541" s="1954"/>
      <c r="W541" s="1954"/>
      <c r="X541" s="1954"/>
      <c r="Y541" s="1954"/>
      <c r="Z541" s="1954"/>
    </row>
    <row r="542">
      <c r="A542" s="1954"/>
      <c r="B542" s="1964"/>
      <c r="C542" s="1954"/>
      <c r="D542" s="1954"/>
      <c r="E542" s="1962"/>
      <c r="F542" s="1962"/>
      <c r="G542" s="1962"/>
      <c r="H542" s="1962"/>
      <c r="I542" s="1962"/>
      <c r="J542" s="1962"/>
      <c r="K542" s="1962"/>
      <c r="L542" s="1954"/>
      <c r="M542" s="1954"/>
      <c r="N542" s="1954"/>
      <c r="O542" s="1954"/>
      <c r="P542" s="1954"/>
      <c r="Q542" s="1954"/>
      <c r="R542" s="1954"/>
      <c r="S542" s="1954"/>
      <c r="T542" s="1954"/>
      <c r="U542" s="1954"/>
      <c r="V542" s="1954"/>
      <c r="W542" s="1954"/>
      <c r="X542" s="1954"/>
      <c r="Y542" s="1954"/>
      <c r="Z542" s="1954"/>
    </row>
    <row r="543">
      <c r="A543" s="1954"/>
      <c r="B543" s="1964"/>
      <c r="C543" s="1954"/>
      <c r="D543" s="1954"/>
      <c r="E543" s="1962"/>
      <c r="F543" s="1962"/>
      <c r="G543" s="1962"/>
      <c r="H543" s="1962"/>
      <c r="I543" s="1962"/>
      <c r="J543" s="1962"/>
      <c r="K543" s="1962"/>
      <c r="L543" s="1954"/>
      <c r="M543" s="1954"/>
      <c r="N543" s="1954"/>
      <c r="O543" s="1954"/>
      <c r="P543" s="1954"/>
      <c r="Q543" s="1954"/>
      <c r="R543" s="1954"/>
      <c r="S543" s="1954"/>
      <c r="T543" s="1954"/>
      <c r="U543" s="1954"/>
      <c r="V543" s="1954"/>
      <c r="W543" s="1954"/>
      <c r="X543" s="1954"/>
      <c r="Y543" s="1954"/>
      <c r="Z543" s="1954"/>
    </row>
    <row r="544">
      <c r="A544" s="1954"/>
      <c r="B544" s="1964"/>
      <c r="C544" s="1954"/>
      <c r="D544" s="1954"/>
      <c r="E544" s="1962"/>
      <c r="F544" s="1962"/>
      <c r="G544" s="1962"/>
      <c r="H544" s="1962"/>
      <c r="I544" s="1962"/>
      <c r="J544" s="1962"/>
      <c r="K544" s="1962"/>
      <c r="L544" s="1954"/>
      <c r="M544" s="1954"/>
      <c r="N544" s="1954"/>
      <c r="O544" s="1954"/>
      <c r="P544" s="1954"/>
      <c r="Q544" s="1954"/>
      <c r="R544" s="1954"/>
      <c r="S544" s="1954"/>
      <c r="T544" s="1954"/>
      <c r="U544" s="1954"/>
      <c r="V544" s="1954"/>
      <c r="W544" s="1954"/>
      <c r="X544" s="1954"/>
      <c r="Y544" s="1954"/>
      <c r="Z544" s="1954"/>
    </row>
    <row r="545">
      <c r="A545" s="1954"/>
      <c r="B545" s="1964"/>
      <c r="C545" s="1954"/>
      <c r="D545" s="1954"/>
      <c r="E545" s="1962"/>
      <c r="F545" s="1962"/>
      <c r="G545" s="1962"/>
      <c r="H545" s="1962"/>
      <c r="I545" s="1962"/>
      <c r="J545" s="1962"/>
      <c r="K545" s="1962"/>
      <c r="L545" s="1954"/>
      <c r="M545" s="1954"/>
      <c r="N545" s="1954"/>
      <c r="O545" s="1954"/>
      <c r="P545" s="1954"/>
      <c r="Q545" s="1954"/>
      <c r="R545" s="1954"/>
      <c r="S545" s="1954"/>
      <c r="T545" s="1954"/>
      <c r="U545" s="1954"/>
      <c r="V545" s="1954"/>
      <c r="W545" s="1954"/>
      <c r="X545" s="1954"/>
      <c r="Y545" s="1954"/>
      <c r="Z545" s="1954"/>
    </row>
    <row r="546">
      <c r="A546" s="1954"/>
      <c r="B546" s="1964"/>
      <c r="C546" s="1954"/>
      <c r="D546" s="1954"/>
      <c r="E546" s="1962"/>
      <c r="F546" s="1962"/>
      <c r="G546" s="1962"/>
      <c r="H546" s="1962"/>
      <c r="I546" s="1962"/>
      <c r="J546" s="1962"/>
      <c r="K546" s="1962"/>
      <c r="L546" s="1954"/>
      <c r="M546" s="1954"/>
      <c r="N546" s="1954"/>
      <c r="O546" s="1954"/>
      <c r="P546" s="1954"/>
      <c r="Q546" s="1954"/>
      <c r="R546" s="1954"/>
      <c r="S546" s="1954"/>
      <c r="T546" s="1954"/>
      <c r="U546" s="1954"/>
      <c r="V546" s="1954"/>
      <c r="W546" s="1954"/>
      <c r="X546" s="1954"/>
      <c r="Y546" s="1954"/>
      <c r="Z546" s="1954"/>
    </row>
    <row r="547">
      <c r="A547" s="1954"/>
      <c r="B547" s="1964"/>
      <c r="C547" s="1954"/>
      <c r="D547" s="1954"/>
      <c r="E547" s="1962"/>
      <c r="F547" s="1962"/>
      <c r="G547" s="1962"/>
      <c r="H547" s="1962"/>
      <c r="I547" s="1962"/>
      <c r="J547" s="1962"/>
      <c r="K547" s="1962"/>
      <c r="L547" s="1954"/>
      <c r="M547" s="1954"/>
      <c r="N547" s="1954"/>
      <c r="O547" s="1954"/>
      <c r="P547" s="1954"/>
      <c r="Q547" s="1954"/>
      <c r="R547" s="1954"/>
      <c r="S547" s="1954"/>
      <c r="T547" s="1954"/>
      <c r="U547" s="1954"/>
      <c r="V547" s="1954"/>
      <c r="W547" s="1954"/>
      <c r="X547" s="1954"/>
      <c r="Y547" s="1954"/>
      <c r="Z547" s="1954"/>
    </row>
    <row r="548">
      <c r="A548" s="1954"/>
      <c r="B548" s="1964"/>
      <c r="C548" s="1954"/>
      <c r="D548" s="1954"/>
      <c r="E548" s="1962"/>
      <c r="F548" s="1962"/>
      <c r="G548" s="1962"/>
      <c r="H548" s="1962"/>
      <c r="I548" s="1962"/>
      <c r="J548" s="1962"/>
      <c r="K548" s="1962"/>
      <c r="L548" s="1954"/>
      <c r="M548" s="1954"/>
      <c r="N548" s="1954"/>
      <c r="O548" s="1954"/>
      <c r="P548" s="1954"/>
      <c r="Q548" s="1954"/>
      <c r="R548" s="1954"/>
      <c r="S548" s="1954"/>
      <c r="T548" s="1954"/>
      <c r="U548" s="1954"/>
      <c r="V548" s="1954"/>
      <c r="W548" s="1954"/>
      <c r="X548" s="1954"/>
      <c r="Y548" s="1954"/>
      <c r="Z548" s="1954"/>
    </row>
    <row r="549">
      <c r="A549" s="1954"/>
      <c r="B549" s="1964"/>
      <c r="C549" s="1954"/>
      <c r="D549" s="1954"/>
      <c r="E549" s="1962"/>
      <c r="F549" s="1962"/>
      <c r="G549" s="1962"/>
      <c r="H549" s="1962"/>
      <c r="I549" s="1962"/>
      <c r="J549" s="1962"/>
      <c r="K549" s="1962"/>
      <c r="L549" s="1954"/>
      <c r="M549" s="1954"/>
      <c r="N549" s="1954"/>
      <c r="O549" s="1954"/>
      <c r="P549" s="1954"/>
      <c r="Q549" s="1954"/>
      <c r="R549" s="1954"/>
      <c r="S549" s="1954"/>
      <c r="T549" s="1954"/>
      <c r="U549" s="1954"/>
      <c r="V549" s="1954"/>
      <c r="W549" s="1954"/>
      <c r="X549" s="1954"/>
      <c r="Y549" s="1954"/>
      <c r="Z549" s="1954"/>
    </row>
    <row r="550">
      <c r="A550" s="1954"/>
      <c r="B550" s="1964"/>
      <c r="C550" s="1954"/>
      <c r="D550" s="1954"/>
      <c r="E550" s="1962"/>
      <c r="F550" s="1962"/>
      <c r="G550" s="1962"/>
      <c r="H550" s="1962"/>
      <c r="I550" s="1962"/>
      <c r="J550" s="1962"/>
      <c r="K550" s="1962"/>
      <c r="L550" s="1954"/>
      <c r="M550" s="1954"/>
      <c r="N550" s="1954"/>
      <c r="O550" s="1954"/>
      <c r="P550" s="1954"/>
      <c r="Q550" s="1954"/>
      <c r="R550" s="1954"/>
      <c r="S550" s="1954"/>
      <c r="T550" s="1954"/>
      <c r="U550" s="1954"/>
      <c r="V550" s="1954"/>
      <c r="W550" s="1954"/>
      <c r="X550" s="1954"/>
      <c r="Y550" s="1954"/>
      <c r="Z550" s="1954"/>
    </row>
    <row r="551">
      <c r="A551" s="1954"/>
      <c r="B551" s="1964"/>
      <c r="C551" s="1954"/>
      <c r="D551" s="1954"/>
      <c r="E551" s="1962"/>
      <c r="F551" s="1962"/>
      <c r="G551" s="1962"/>
      <c r="H551" s="1962"/>
      <c r="I551" s="1962"/>
      <c r="J551" s="1962"/>
      <c r="K551" s="1962"/>
      <c r="L551" s="1954"/>
      <c r="M551" s="1954"/>
      <c r="N551" s="1954"/>
      <c r="O551" s="1954"/>
      <c r="P551" s="1954"/>
      <c r="Q551" s="1954"/>
      <c r="R551" s="1954"/>
      <c r="S551" s="1954"/>
      <c r="T551" s="1954"/>
      <c r="U551" s="1954"/>
      <c r="V551" s="1954"/>
      <c r="W551" s="1954"/>
      <c r="X551" s="1954"/>
      <c r="Y551" s="1954"/>
      <c r="Z551" s="1954"/>
    </row>
    <row r="552">
      <c r="A552" s="1954"/>
      <c r="B552" s="1964"/>
      <c r="C552" s="1954"/>
      <c r="D552" s="1954"/>
      <c r="E552" s="1962"/>
      <c r="F552" s="1962"/>
      <c r="G552" s="1962"/>
      <c r="H552" s="1962"/>
      <c r="I552" s="1962"/>
      <c r="J552" s="1962"/>
      <c r="K552" s="1962"/>
      <c r="L552" s="1954"/>
      <c r="M552" s="1954"/>
      <c r="N552" s="1954"/>
      <c r="O552" s="1954"/>
      <c r="P552" s="1954"/>
      <c r="Q552" s="1954"/>
      <c r="R552" s="1954"/>
      <c r="S552" s="1954"/>
      <c r="T552" s="1954"/>
      <c r="U552" s="1954"/>
      <c r="V552" s="1954"/>
      <c r="W552" s="1954"/>
      <c r="X552" s="1954"/>
      <c r="Y552" s="1954"/>
      <c r="Z552" s="1954"/>
    </row>
    <row r="553">
      <c r="A553" s="1954"/>
      <c r="B553" s="1964"/>
      <c r="C553" s="1954"/>
      <c r="D553" s="1954"/>
      <c r="E553" s="1962"/>
      <c r="F553" s="1962"/>
      <c r="G553" s="1962"/>
      <c r="H553" s="1962"/>
      <c r="I553" s="1962"/>
      <c r="J553" s="1962"/>
      <c r="K553" s="1962"/>
      <c r="L553" s="1954"/>
      <c r="M553" s="1954"/>
      <c r="N553" s="1954"/>
      <c r="O553" s="1954"/>
      <c r="P553" s="1954"/>
      <c r="Q553" s="1954"/>
      <c r="R553" s="1954"/>
      <c r="S553" s="1954"/>
      <c r="T553" s="1954"/>
      <c r="U553" s="1954"/>
      <c r="V553" s="1954"/>
      <c r="W553" s="1954"/>
      <c r="X553" s="1954"/>
      <c r="Y553" s="1954"/>
      <c r="Z553" s="1954"/>
    </row>
    <row r="554">
      <c r="A554" s="1954"/>
      <c r="B554" s="1964"/>
      <c r="C554" s="1954"/>
      <c r="D554" s="1954"/>
      <c r="E554" s="1962"/>
      <c r="F554" s="1962"/>
      <c r="G554" s="1962"/>
      <c r="H554" s="1962"/>
      <c r="I554" s="1962"/>
      <c r="J554" s="1962"/>
      <c r="K554" s="1962"/>
      <c r="L554" s="1954"/>
      <c r="M554" s="1954"/>
      <c r="N554" s="1954"/>
      <c r="O554" s="1954"/>
      <c r="P554" s="1954"/>
      <c r="Q554" s="1954"/>
      <c r="R554" s="1954"/>
      <c r="S554" s="1954"/>
      <c r="T554" s="1954"/>
      <c r="U554" s="1954"/>
      <c r="V554" s="1954"/>
      <c r="W554" s="1954"/>
      <c r="X554" s="1954"/>
      <c r="Y554" s="1954"/>
      <c r="Z554" s="1954"/>
    </row>
    <row r="555">
      <c r="A555" s="1954"/>
      <c r="B555" s="1964"/>
      <c r="C555" s="1954"/>
      <c r="D555" s="1954"/>
      <c r="E555" s="1962"/>
      <c r="F555" s="1962"/>
      <c r="G555" s="1962"/>
      <c r="H555" s="1962"/>
      <c r="I555" s="1962"/>
      <c r="J555" s="1962"/>
      <c r="K555" s="1962"/>
      <c r="L555" s="1954"/>
      <c r="M555" s="1954"/>
      <c r="N555" s="1954"/>
      <c r="O555" s="1954"/>
      <c r="P555" s="1954"/>
      <c r="Q555" s="1954"/>
      <c r="R555" s="1954"/>
      <c r="S555" s="1954"/>
      <c r="T555" s="1954"/>
      <c r="U555" s="1954"/>
      <c r="V555" s="1954"/>
      <c r="W555" s="1954"/>
      <c r="X555" s="1954"/>
      <c r="Y555" s="1954"/>
      <c r="Z555" s="1954"/>
    </row>
    <row r="556">
      <c r="A556" s="1954"/>
      <c r="B556" s="1964"/>
      <c r="C556" s="1954"/>
      <c r="D556" s="1954"/>
      <c r="E556" s="1962"/>
      <c r="F556" s="1962"/>
      <c r="G556" s="1962"/>
      <c r="H556" s="1962"/>
      <c r="I556" s="1962"/>
      <c r="J556" s="1962"/>
      <c r="K556" s="1962"/>
      <c r="L556" s="1954"/>
      <c r="M556" s="1954"/>
      <c r="N556" s="1954"/>
      <c r="O556" s="1954"/>
      <c r="P556" s="1954"/>
      <c r="Q556" s="1954"/>
      <c r="R556" s="1954"/>
      <c r="S556" s="1954"/>
      <c r="T556" s="1954"/>
      <c r="U556" s="1954"/>
      <c r="V556" s="1954"/>
      <c r="W556" s="1954"/>
      <c r="X556" s="1954"/>
      <c r="Y556" s="1954"/>
      <c r="Z556" s="1954"/>
    </row>
    <row r="557">
      <c r="A557" s="1954"/>
      <c r="B557" s="1964"/>
      <c r="C557" s="1954"/>
      <c r="D557" s="1954"/>
      <c r="E557" s="1962"/>
      <c r="F557" s="1962"/>
      <c r="G557" s="1962"/>
      <c r="H557" s="1962"/>
      <c r="I557" s="1962"/>
      <c r="J557" s="1962"/>
      <c r="K557" s="1962"/>
      <c r="L557" s="1954"/>
      <c r="M557" s="1954"/>
      <c r="N557" s="1954"/>
      <c r="O557" s="1954"/>
      <c r="P557" s="1954"/>
      <c r="Q557" s="1954"/>
      <c r="R557" s="1954"/>
      <c r="S557" s="1954"/>
      <c r="T557" s="1954"/>
      <c r="U557" s="1954"/>
      <c r="V557" s="1954"/>
      <c r="W557" s="1954"/>
      <c r="X557" s="1954"/>
      <c r="Y557" s="1954"/>
      <c r="Z557" s="1954"/>
    </row>
    <row r="558">
      <c r="A558" s="1954"/>
      <c r="B558" s="1964"/>
      <c r="C558" s="1954"/>
      <c r="D558" s="1954"/>
      <c r="E558" s="1962"/>
      <c r="F558" s="1962"/>
      <c r="G558" s="1962"/>
      <c r="H558" s="1962"/>
      <c r="I558" s="1962"/>
      <c r="J558" s="1962"/>
      <c r="K558" s="1962"/>
      <c r="L558" s="1954"/>
      <c r="M558" s="1954"/>
      <c r="N558" s="1954"/>
      <c r="O558" s="1954"/>
      <c r="P558" s="1954"/>
      <c r="Q558" s="1954"/>
      <c r="R558" s="1954"/>
      <c r="S558" s="1954"/>
      <c r="T558" s="1954"/>
      <c r="U558" s="1954"/>
      <c r="V558" s="1954"/>
      <c r="W558" s="1954"/>
      <c r="X558" s="1954"/>
      <c r="Y558" s="1954"/>
      <c r="Z558" s="1954"/>
    </row>
    <row r="559">
      <c r="A559" s="1954"/>
      <c r="B559" s="1964"/>
      <c r="C559" s="1954"/>
      <c r="D559" s="1954"/>
      <c r="E559" s="1962"/>
      <c r="F559" s="1962"/>
      <c r="G559" s="1962"/>
      <c r="H559" s="1962"/>
      <c r="I559" s="1962"/>
      <c r="J559" s="1962"/>
      <c r="K559" s="1962"/>
      <c r="L559" s="1954"/>
      <c r="M559" s="1954"/>
      <c r="N559" s="1954"/>
      <c r="O559" s="1954"/>
      <c r="P559" s="1954"/>
      <c r="Q559" s="1954"/>
      <c r="R559" s="1954"/>
      <c r="S559" s="1954"/>
      <c r="T559" s="1954"/>
      <c r="U559" s="1954"/>
      <c r="V559" s="1954"/>
      <c r="W559" s="1954"/>
      <c r="X559" s="1954"/>
      <c r="Y559" s="1954"/>
      <c r="Z559" s="1954"/>
    </row>
    <row r="560">
      <c r="A560" s="1954"/>
      <c r="B560" s="1964"/>
      <c r="C560" s="1954"/>
      <c r="D560" s="1954"/>
      <c r="E560" s="1962"/>
      <c r="F560" s="1962"/>
      <c r="G560" s="1962"/>
      <c r="H560" s="1962"/>
      <c r="I560" s="1962"/>
      <c r="J560" s="1962"/>
      <c r="K560" s="1962"/>
      <c r="L560" s="1954"/>
      <c r="M560" s="1954"/>
      <c r="N560" s="1954"/>
      <c r="O560" s="1954"/>
      <c r="P560" s="1954"/>
      <c r="Q560" s="1954"/>
      <c r="R560" s="1954"/>
      <c r="S560" s="1954"/>
      <c r="T560" s="1954"/>
      <c r="U560" s="1954"/>
      <c r="V560" s="1954"/>
      <c r="W560" s="1954"/>
      <c r="X560" s="1954"/>
      <c r="Y560" s="1954"/>
      <c r="Z560" s="1954"/>
    </row>
    <row r="561">
      <c r="A561" s="1954"/>
      <c r="B561" s="1964"/>
      <c r="C561" s="1954"/>
      <c r="D561" s="1954"/>
      <c r="E561" s="1962"/>
      <c r="F561" s="1962"/>
      <c r="G561" s="1962"/>
      <c r="H561" s="1962"/>
      <c r="I561" s="1962"/>
      <c r="J561" s="1962"/>
      <c r="K561" s="1962"/>
      <c r="L561" s="1954"/>
      <c r="M561" s="1954"/>
      <c r="N561" s="1954"/>
      <c r="O561" s="1954"/>
      <c r="P561" s="1954"/>
      <c r="Q561" s="1954"/>
      <c r="R561" s="1954"/>
      <c r="S561" s="1954"/>
      <c r="T561" s="1954"/>
      <c r="U561" s="1954"/>
      <c r="V561" s="1954"/>
      <c r="W561" s="1954"/>
      <c r="X561" s="1954"/>
      <c r="Y561" s="1954"/>
      <c r="Z561" s="1954"/>
    </row>
    <row r="562">
      <c r="A562" s="1954"/>
      <c r="B562" s="1964"/>
      <c r="C562" s="1954"/>
      <c r="D562" s="1954"/>
      <c r="E562" s="1962"/>
      <c r="F562" s="1962"/>
      <c r="G562" s="1962"/>
      <c r="H562" s="1962"/>
      <c r="I562" s="1962"/>
      <c r="J562" s="1962"/>
      <c r="K562" s="1962"/>
      <c r="L562" s="1954"/>
      <c r="M562" s="1954"/>
      <c r="N562" s="1954"/>
      <c r="O562" s="1954"/>
      <c r="P562" s="1954"/>
      <c r="Q562" s="1954"/>
      <c r="R562" s="1954"/>
      <c r="S562" s="1954"/>
      <c r="T562" s="1954"/>
      <c r="U562" s="1954"/>
      <c r="V562" s="1954"/>
      <c r="W562" s="1954"/>
      <c r="X562" s="1954"/>
      <c r="Y562" s="1954"/>
      <c r="Z562" s="1954"/>
    </row>
    <row r="563">
      <c r="A563" s="1954"/>
      <c r="B563" s="1964"/>
      <c r="C563" s="1954"/>
      <c r="D563" s="1954"/>
      <c r="E563" s="1962"/>
      <c r="F563" s="1962"/>
      <c r="G563" s="1962"/>
      <c r="H563" s="1962"/>
      <c r="I563" s="1962"/>
      <c r="J563" s="1962"/>
      <c r="K563" s="1962"/>
      <c r="L563" s="1954"/>
      <c r="M563" s="1954"/>
      <c r="N563" s="1954"/>
      <c r="O563" s="1954"/>
      <c r="P563" s="1954"/>
      <c r="Q563" s="1954"/>
      <c r="R563" s="1954"/>
      <c r="S563" s="1954"/>
      <c r="T563" s="1954"/>
      <c r="U563" s="1954"/>
      <c r="V563" s="1954"/>
      <c r="W563" s="1954"/>
      <c r="X563" s="1954"/>
      <c r="Y563" s="1954"/>
      <c r="Z563" s="1954"/>
    </row>
    <row r="564">
      <c r="A564" s="1954"/>
      <c r="B564" s="1964"/>
      <c r="C564" s="1954"/>
      <c r="D564" s="1954"/>
      <c r="E564" s="1962"/>
      <c r="F564" s="1962"/>
      <c r="G564" s="1962"/>
      <c r="H564" s="1962"/>
      <c r="I564" s="1962"/>
      <c r="J564" s="1962"/>
      <c r="K564" s="1962"/>
      <c r="L564" s="1954"/>
      <c r="M564" s="1954"/>
      <c r="N564" s="1954"/>
      <c r="O564" s="1954"/>
      <c r="P564" s="1954"/>
      <c r="Q564" s="1954"/>
      <c r="R564" s="1954"/>
      <c r="S564" s="1954"/>
      <c r="T564" s="1954"/>
      <c r="U564" s="1954"/>
      <c r="V564" s="1954"/>
      <c r="W564" s="1954"/>
      <c r="X564" s="1954"/>
      <c r="Y564" s="1954"/>
      <c r="Z564" s="1954"/>
    </row>
    <row r="565">
      <c r="A565" s="1954"/>
      <c r="B565" s="1964"/>
      <c r="C565" s="1954"/>
      <c r="D565" s="1954"/>
      <c r="E565" s="1962"/>
      <c r="F565" s="1962"/>
      <c r="G565" s="1962"/>
      <c r="H565" s="1962"/>
      <c r="I565" s="1962"/>
      <c r="J565" s="1962"/>
      <c r="K565" s="1962"/>
      <c r="L565" s="1954"/>
      <c r="M565" s="1954"/>
      <c r="N565" s="1954"/>
      <c r="O565" s="1954"/>
      <c r="P565" s="1954"/>
      <c r="Q565" s="1954"/>
      <c r="R565" s="1954"/>
      <c r="S565" s="1954"/>
      <c r="T565" s="1954"/>
      <c r="U565" s="1954"/>
      <c r="V565" s="1954"/>
      <c r="W565" s="1954"/>
      <c r="X565" s="1954"/>
      <c r="Y565" s="1954"/>
      <c r="Z565" s="1954"/>
    </row>
    <row r="566">
      <c r="A566" s="1954"/>
      <c r="B566" s="1964"/>
      <c r="C566" s="1954"/>
      <c r="D566" s="1954"/>
      <c r="E566" s="1962"/>
      <c r="F566" s="1962"/>
      <c r="G566" s="1962"/>
      <c r="H566" s="1962"/>
      <c r="I566" s="1962"/>
      <c r="J566" s="1962"/>
      <c r="K566" s="1962"/>
      <c r="L566" s="1954"/>
      <c r="M566" s="1954"/>
      <c r="N566" s="1954"/>
      <c r="O566" s="1954"/>
      <c r="P566" s="1954"/>
      <c r="Q566" s="1954"/>
      <c r="R566" s="1954"/>
      <c r="S566" s="1954"/>
      <c r="T566" s="1954"/>
      <c r="U566" s="1954"/>
      <c r="V566" s="1954"/>
      <c r="W566" s="1954"/>
      <c r="X566" s="1954"/>
      <c r="Y566" s="1954"/>
      <c r="Z566" s="1954"/>
    </row>
    <row r="567">
      <c r="A567" s="1954"/>
      <c r="B567" s="1964"/>
      <c r="C567" s="1954"/>
      <c r="D567" s="1954"/>
      <c r="E567" s="1962"/>
      <c r="F567" s="1962"/>
      <c r="G567" s="1962"/>
      <c r="H567" s="1962"/>
      <c r="I567" s="1962"/>
      <c r="J567" s="1962"/>
      <c r="K567" s="1962"/>
      <c r="L567" s="1954"/>
      <c r="M567" s="1954"/>
      <c r="N567" s="1954"/>
      <c r="O567" s="1954"/>
      <c r="P567" s="1954"/>
      <c r="Q567" s="1954"/>
      <c r="R567" s="1954"/>
      <c r="S567" s="1954"/>
      <c r="T567" s="1954"/>
      <c r="U567" s="1954"/>
      <c r="V567" s="1954"/>
      <c r="W567" s="1954"/>
      <c r="X567" s="1954"/>
      <c r="Y567" s="1954"/>
      <c r="Z567" s="1954"/>
    </row>
    <row r="568">
      <c r="A568" s="1954"/>
      <c r="B568" s="1964"/>
      <c r="C568" s="1954"/>
      <c r="D568" s="1954"/>
      <c r="E568" s="1962"/>
      <c r="F568" s="1962"/>
      <c r="G568" s="1962"/>
      <c r="H568" s="1962"/>
      <c r="I568" s="1962"/>
      <c r="J568" s="1962"/>
      <c r="K568" s="1962"/>
      <c r="L568" s="1954"/>
      <c r="M568" s="1954"/>
      <c r="N568" s="1954"/>
      <c r="O568" s="1954"/>
      <c r="P568" s="1954"/>
      <c r="Q568" s="1954"/>
      <c r="R568" s="1954"/>
      <c r="S568" s="1954"/>
      <c r="T568" s="1954"/>
      <c r="U568" s="1954"/>
      <c r="V568" s="1954"/>
      <c r="W568" s="1954"/>
      <c r="X568" s="1954"/>
      <c r="Y568" s="1954"/>
      <c r="Z568" s="1954"/>
    </row>
    <row r="569">
      <c r="A569" s="1954"/>
      <c r="B569" s="1964"/>
      <c r="C569" s="1954"/>
      <c r="D569" s="1954"/>
      <c r="E569" s="1962"/>
      <c r="F569" s="1962"/>
      <c r="G569" s="1962"/>
      <c r="H569" s="1962"/>
      <c r="I569" s="1962"/>
      <c r="J569" s="1962"/>
      <c r="K569" s="1962"/>
      <c r="L569" s="1954"/>
      <c r="M569" s="1954"/>
      <c r="N569" s="1954"/>
      <c r="O569" s="1954"/>
      <c r="P569" s="1954"/>
      <c r="Q569" s="1954"/>
      <c r="R569" s="1954"/>
      <c r="S569" s="1954"/>
      <c r="T569" s="1954"/>
      <c r="U569" s="1954"/>
      <c r="V569" s="1954"/>
      <c r="W569" s="1954"/>
      <c r="X569" s="1954"/>
      <c r="Y569" s="1954"/>
      <c r="Z569" s="1954"/>
    </row>
    <row r="570">
      <c r="A570" s="1954"/>
      <c r="B570" s="1964"/>
      <c r="C570" s="1954"/>
      <c r="D570" s="1954"/>
      <c r="E570" s="1962"/>
      <c r="F570" s="1962"/>
      <c r="G570" s="1962"/>
      <c r="H570" s="1962"/>
      <c r="I570" s="1962"/>
      <c r="J570" s="1962"/>
      <c r="K570" s="1962"/>
      <c r="L570" s="1954"/>
      <c r="M570" s="1954"/>
      <c r="N570" s="1954"/>
      <c r="O570" s="1954"/>
      <c r="P570" s="1954"/>
      <c r="Q570" s="1954"/>
      <c r="R570" s="1954"/>
      <c r="S570" s="1954"/>
      <c r="T570" s="1954"/>
      <c r="U570" s="1954"/>
      <c r="V570" s="1954"/>
      <c r="W570" s="1954"/>
      <c r="X570" s="1954"/>
      <c r="Y570" s="1954"/>
      <c r="Z570" s="1954"/>
    </row>
    <row r="571">
      <c r="A571" s="1954"/>
      <c r="B571" s="1964"/>
      <c r="C571" s="1954"/>
      <c r="D571" s="1954"/>
      <c r="E571" s="1962"/>
      <c r="F571" s="1962"/>
      <c r="G571" s="1962"/>
      <c r="H571" s="1962"/>
      <c r="I571" s="1962"/>
      <c r="J571" s="1962"/>
      <c r="K571" s="1962"/>
      <c r="L571" s="1954"/>
      <c r="M571" s="1954"/>
      <c r="N571" s="1954"/>
      <c r="O571" s="1954"/>
      <c r="P571" s="1954"/>
      <c r="Q571" s="1954"/>
      <c r="R571" s="1954"/>
      <c r="S571" s="1954"/>
      <c r="T571" s="1954"/>
      <c r="U571" s="1954"/>
      <c r="V571" s="1954"/>
      <c r="W571" s="1954"/>
      <c r="X571" s="1954"/>
      <c r="Y571" s="1954"/>
      <c r="Z571" s="1954"/>
    </row>
    <row r="572">
      <c r="A572" s="1954"/>
      <c r="B572" s="1964"/>
      <c r="C572" s="1954"/>
      <c r="D572" s="1954"/>
      <c r="E572" s="1962"/>
      <c r="F572" s="1962"/>
      <c r="G572" s="1962"/>
      <c r="H572" s="1962"/>
      <c r="I572" s="1962"/>
      <c r="J572" s="1962"/>
      <c r="K572" s="1962"/>
      <c r="L572" s="1954"/>
      <c r="M572" s="1954"/>
      <c r="N572" s="1954"/>
      <c r="O572" s="1954"/>
      <c r="P572" s="1954"/>
      <c r="Q572" s="1954"/>
      <c r="R572" s="1954"/>
      <c r="S572" s="1954"/>
      <c r="T572" s="1954"/>
      <c r="U572" s="1954"/>
      <c r="V572" s="1954"/>
      <c r="W572" s="1954"/>
      <c r="X572" s="1954"/>
      <c r="Y572" s="1954"/>
      <c r="Z572" s="1954"/>
    </row>
    <row r="573">
      <c r="A573" s="1954"/>
      <c r="B573" s="1964"/>
      <c r="C573" s="1954"/>
      <c r="D573" s="1954"/>
      <c r="E573" s="1962"/>
      <c r="F573" s="1962"/>
      <c r="G573" s="1962"/>
      <c r="H573" s="1962"/>
      <c r="I573" s="1962"/>
      <c r="J573" s="1962"/>
      <c r="K573" s="1962"/>
      <c r="L573" s="1954"/>
      <c r="M573" s="1954"/>
      <c r="N573" s="1954"/>
      <c r="O573" s="1954"/>
      <c r="P573" s="1954"/>
      <c r="Q573" s="1954"/>
      <c r="R573" s="1954"/>
      <c r="S573" s="1954"/>
      <c r="T573" s="1954"/>
      <c r="U573" s="1954"/>
      <c r="V573" s="1954"/>
      <c r="W573" s="1954"/>
      <c r="X573" s="1954"/>
      <c r="Y573" s="1954"/>
      <c r="Z573" s="1954"/>
    </row>
    <row r="574">
      <c r="A574" s="1954"/>
      <c r="B574" s="1964"/>
      <c r="C574" s="1954"/>
      <c r="D574" s="1954"/>
      <c r="E574" s="1962"/>
      <c r="F574" s="1962"/>
      <c r="G574" s="1962"/>
      <c r="H574" s="1962"/>
      <c r="I574" s="1962"/>
      <c r="J574" s="1962"/>
      <c r="K574" s="1962"/>
      <c r="L574" s="1954"/>
      <c r="M574" s="1954"/>
      <c r="N574" s="1954"/>
      <c r="O574" s="1954"/>
      <c r="P574" s="1954"/>
      <c r="Q574" s="1954"/>
      <c r="R574" s="1954"/>
      <c r="S574" s="1954"/>
      <c r="T574" s="1954"/>
      <c r="U574" s="1954"/>
      <c r="V574" s="1954"/>
      <c r="W574" s="1954"/>
      <c r="X574" s="1954"/>
      <c r="Y574" s="1954"/>
      <c r="Z574" s="1954"/>
    </row>
    <row r="575">
      <c r="A575" s="1954"/>
      <c r="B575" s="1964"/>
      <c r="C575" s="1954"/>
      <c r="D575" s="1954"/>
      <c r="E575" s="1962"/>
      <c r="F575" s="1962"/>
      <c r="G575" s="1962"/>
      <c r="H575" s="1962"/>
      <c r="I575" s="1962"/>
      <c r="J575" s="1962"/>
      <c r="K575" s="1962"/>
      <c r="L575" s="1954"/>
      <c r="M575" s="1954"/>
      <c r="N575" s="1954"/>
      <c r="O575" s="1954"/>
      <c r="P575" s="1954"/>
      <c r="Q575" s="1954"/>
      <c r="R575" s="1954"/>
      <c r="S575" s="1954"/>
      <c r="T575" s="1954"/>
      <c r="U575" s="1954"/>
      <c r="V575" s="1954"/>
      <c r="W575" s="1954"/>
      <c r="X575" s="1954"/>
      <c r="Y575" s="1954"/>
      <c r="Z575" s="1954"/>
    </row>
    <row r="576">
      <c r="A576" s="1954"/>
      <c r="B576" s="1964"/>
      <c r="C576" s="1954"/>
      <c r="D576" s="1954"/>
      <c r="E576" s="1962"/>
      <c r="F576" s="1962"/>
      <c r="G576" s="1962"/>
      <c r="H576" s="1962"/>
      <c r="I576" s="1962"/>
      <c r="J576" s="1962"/>
      <c r="K576" s="1962"/>
      <c r="L576" s="1954"/>
      <c r="M576" s="1954"/>
      <c r="N576" s="1954"/>
      <c r="O576" s="1954"/>
      <c r="P576" s="1954"/>
      <c r="Q576" s="1954"/>
      <c r="R576" s="1954"/>
      <c r="S576" s="1954"/>
      <c r="T576" s="1954"/>
      <c r="U576" s="1954"/>
      <c r="V576" s="1954"/>
      <c r="W576" s="1954"/>
      <c r="X576" s="1954"/>
      <c r="Y576" s="1954"/>
      <c r="Z576" s="1954"/>
    </row>
    <row r="577">
      <c r="A577" s="1954"/>
      <c r="B577" s="1964"/>
      <c r="C577" s="1954"/>
      <c r="D577" s="1954"/>
      <c r="E577" s="1962"/>
      <c r="F577" s="1962"/>
      <c r="G577" s="1962"/>
      <c r="H577" s="1962"/>
      <c r="I577" s="1962"/>
      <c r="J577" s="1962"/>
      <c r="K577" s="1962"/>
      <c r="L577" s="1954"/>
      <c r="M577" s="1954"/>
      <c r="N577" s="1954"/>
      <c r="O577" s="1954"/>
      <c r="P577" s="1954"/>
      <c r="Q577" s="1954"/>
      <c r="R577" s="1954"/>
      <c r="S577" s="1954"/>
      <c r="T577" s="1954"/>
      <c r="U577" s="1954"/>
      <c r="V577" s="1954"/>
      <c r="W577" s="1954"/>
      <c r="X577" s="1954"/>
      <c r="Y577" s="1954"/>
      <c r="Z577" s="1954"/>
    </row>
    <row r="578">
      <c r="A578" s="1954"/>
      <c r="B578" s="1964"/>
      <c r="C578" s="1954"/>
      <c r="D578" s="1954"/>
      <c r="E578" s="1962"/>
      <c r="F578" s="1962"/>
      <c r="G578" s="1962"/>
      <c r="H578" s="1962"/>
      <c r="I578" s="1962"/>
      <c r="J578" s="1962"/>
      <c r="K578" s="1962"/>
      <c r="L578" s="1954"/>
      <c r="M578" s="1954"/>
      <c r="N578" s="1954"/>
      <c r="O578" s="1954"/>
      <c r="P578" s="1954"/>
      <c r="Q578" s="1954"/>
      <c r="R578" s="1954"/>
      <c r="S578" s="1954"/>
      <c r="T578" s="1954"/>
      <c r="U578" s="1954"/>
      <c r="V578" s="1954"/>
      <c r="W578" s="1954"/>
      <c r="X578" s="1954"/>
      <c r="Y578" s="1954"/>
      <c r="Z578" s="1954"/>
    </row>
    <row r="579">
      <c r="A579" s="1954"/>
      <c r="B579" s="1964"/>
      <c r="C579" s="1954"/>
      <c r="D579" s="1954"/>
      <c r="E579" s="1962"/>
      <c r="F579" s="1962"/>
      <c r="G579" s="1962"/>
      <c r="H579" s="1962"/>
      <c r="I579" s="1962"/>
      <c r="J579" s="1962"/>
      <c r="K579" s="1962"/>
      <c r="L579" s="1954"/>
      <c r="M579" s="1954"/>
      <c r="N579" s="1954"/>
      <c r="O579" s="1954"/>
      <c r="P579" s="1954"/>
      <c r="Q579" s="1954"/>
      <c r="R579" s="1954"/>
      <c r="S579" s="1954"/>
      <c r="T579" s="1954"/>
      <c r="U579" s="1954"/>
      <c r="V579" s="1954"/>
      <c r="W579" s="1954"/>
      <c r="X579" s="1954"/>
      <c r="Y579" s="1954"/>
      <c r="Z579" s="1954"/>
    </row>
    <row r="580">
      <c r="A580" s="1954"/>
      <c r="B580" s="1964"/>
      <c r="C580" s="1954"/>
      <c r="D580" s="1954"/>
      <c r="E580" s="1962"/>
      <c r="F580" s="1962"/>
      <c r="G580" s="1962"/>
      <c r="H580" s="1962"/>
      <c r="I580" s="1962"/>
      <c r="J580" s="1962"/>
      <c r="K580" s="1962"/>
      <c r="L580" s="1954"/>
      <c r="M580" s="1954"/>
      <c r="N580" s="1954"/>
      <c r="O580" s="1954"/>
      <c r="P580" s="1954"/>
      <c r="Q580" s="1954"/>
      <c r="R580" s="1954"/>
      <c r="S580" s="1954"/>
      <c r="T580" s="1954"/>
      <c r="U580" s="1954"/>
      <c r="V580" s="1954"/>
      <c r="W580" s="1954"/>
      <c r="X580" s="1954"/>
      <c r="Y580" s="1954"/>
      <c r="Z580" s="1954"/>
    </row>
    <row r="581">
      <c r="A581" s="1954"/>
      <c r="B581" s="1964"/>
      <c r="C581" s="1954"/>
      <c r="D581" s="1954"/>
      <c r="E581" s="1962"/>
      <c r="F581" s="1962"/>
      <c r="G581" s="1962"/>
      <c r="H581" s="1962"/>
      <c r="I581" s="1962"/>
      <c r="J581" s="1962"/>
      <c r="K581" s="1962"/>
      <c r="L581" s="1954"/>
      <c r="M581" s="1954"/>
      <c r="N581" s="1954"/>
      <c r="O581" s="1954"/>
      <c r="P581" s="1954"/>
      <c r="Q581" s="1954"/>
      <c r="R581" s="1954"/>
      <c r="S581" s="1954"/>
      <c r="T581" s="1954"/>
      <c r="U581" s="1954"/>
      <c r="V581" s="1954"/>
      <c r="W581" s="1954"/>
      <c r="X581" s="1954"/>
      <c r="Y581" s="1954"/>
      <c r="Z581" s="1954"/>
    </row>
    <row r="582">
      <c r="A582" s="1954"/>
      <c r="B582" s="1964"/>
      <c r="C582" s="1954"/>
      <c r="D582" s="1954"/>
      <c r="E582" s="1962"/>
      <c r="F582" s="1962"/>
      <c r="G582" s="1962"/>
      <c r="H582" s="1962"/>
      <c r="I582" s="1962"/>
      <c r="J582" s="1962"/>
      <c r="K582" s="1962"/>
      <c r="L582" s="1954"/>
      <c r="M582" s="1954"/>
      <c r="N582" s="1954"/>
      <c r="O582" s="1954"/>
      <c r="P582" s="1954"/>
      <c r="Q582" s="1954"/>
      <c r="R582" s="1954"/>
      <c r="S582" s="1954"/>
      <c r="T582" s="1954"/>
      <c r="U582" s="1954"/>
      <c r="V582" s="1954"/>
      <c r="W582" s="1954"/>
      <c r="X582" s="1954"/>
      <c r="Y582" s="1954"/>
      <c r="Z582" s="1954"/>
    </row>
    <row r="583">
      <c r="A583" s="1954"/>
      <c r="B583" s="1964"/>
      <c r="C583" s="1954"/>
      <c r="D583" s="1954"/>
      <c r="E583" s="1962"/>
      <c r="F583" s="1962"/>
      <c r="G583" s="1962"/>
      <c r="H583" s="1962"/>
      <c r="I583" s="1962"/>
      <c r="J583" s="1962"/>
      <c r="K583" s="1962"/>
      <c r="L583" s="1954"/>
      <c r="M583" s="1954"/>
      <c r="N583" s="1954"/>
      <c r="O583" s="1954"/>
      <c r="P583" s="1954"/>
      <c r="Q583" s="1954"/>
      <c r="R583" s="1954"/>
      <c r="S583" s="1954"/>
      <c r="T583" s="1954"/>
      <c r="U583" s="1954"/>
      <c r="V583" s="1954"/>
      <c r="W583" s="1954"/>
      <c r="X583" s="1954"/>
      <c r="Y583" s="1954"/>
      <c r="Z583" s="1954"/>
    </row>
    <row r="584">
      <c r="A584" s="1954"/>
      <c r="B584" s="1964"/>
      <c r="C584" s="1954"/>
      <c r="D584" s="1954"/>
      <c r="E584" s="1962"/>
      <c r="F584" s="1962"/>
      <c r="G584" s="1962"/>
      <c r="H584" s="1962"/>
      <c r="I584" s="1962"/>
      <c r="J584" s="1962"/>
      <c r="K584" s="1962"/>
      <c r="L584" s="1954"/>
      <c r="M584" s="1954"/>
      <c r="N584" s="1954"/>
      <c r="O584" s="1954"/>
      <c r="P584" s="1954"/>
      <c r="Q584" s="1954"/>
      <c r="R584" s="1954"/>
      <c r="S584" s="1954"/>
      <c r="T584" s="1954"/>
      <c r="U584" s="1954"/>
      <c r="V584" s="1954"/>
      <c r="W584" s="1954"/>
      <c r="X584" s="1954"/>
      <c r="Y584" s="1954"/>
      <c r="Z584" s="1954"/>
    </row>
    <row r="585">
      <c r="A585" s="1954"/>
      <c r="B585" s="1964"/>
      <c r="C585" s="1954"/>
      <c r="D585" s="1954"/>
      <c r="E585" s="1962"/>
      <c r="F585" s="1962"/>
      <c r="G585" s="1962"/>
      <c r="H585" s="1962"/>
      <c r="I585" s="1962"/>
      <c r="J585" s="1962"/>
      <c r="K585" s="1962"/>
      <c r="L585" s="1954"/>
      <c r="M585" s="1954"/>
      <c r="N585" s="1954"/>
      <c r="O585" s="1954"/>
      <c r="P585" s="1954"/>
      <c r="Q585" s="1954"/>
      <c r="R585" s="1954"/>
      <c r="S585" s="1954"/>
      <c r="T585" s="1954"/>
      <c r="U585" s="1954"/>
      <c r="V585" s="1954"/>
      <c r="W585" s="1954"/>
      <c r="X585" s="1954"/>
      <c r="Y585" s="1954"/>
      <c r="Z585" s="1954"/>
    </row>
    <row r="586">
      <c r="A586" s="1954"/>
      <c r="B586" s="1964"/>
      <c r="C586" s="1954"/>
      <c r="D586" s="1954"/>
      <c r="E586" s="1962"/>
      <c r="F586" s="1962"/>
      <c r="G586" s="1962"/>
      <c r="H586" s="1962"/>
      <c r="I586" s="1962"/>
      <c r="J586" s="1962"/>
      <c r="K586" s="1962"/>
      <c r="L586" s="1954"/>
      <c r="M586" s="1954"/>
      <c r="N586" s="1954"/>
      <c r="O586" s="1954"/>
      <c r="P586" s="1954"/>
      <c r="Q586" s="1954"/>
      <c r="R586" s="1954"/>
      <c r="S586" s="1954"/>
      <c r="T586" s="1954"/>
      <c r="U586" s="1954"/>
      <c r="V586" s="1954"/>
      <c r="W586" s="1954"/>
      <c r="X586" s="1954"/>
      <c r="Y586" s="1954"/>
      <c r="Z586" s="1954"/>
    </row>
    <row r="587">
      <c r="A587" s="1954"/>
      <c r="B587" s="1964"/>
      <c r="C587" s="1954"/>
      <c r="D587" s="1954"/>
      <c r="E587" s="1962"/>
      <c r="F587" s="1962"/>
      <c r="G587" s="1962"/>
      <c r="H587" s="1962"/>
      <c r="I587" s="1962"/>
      <c r="J587" s="1962"/>
      <c r="K587" s="1962"/>
      <c r="L587" s="1954"/>
      <c r="M587" s="1954"/>
      <c r="N587" s="1954"/>
      <c r="O587" s="1954"/>
      <c r="P587" s="1954"/>
      <c r="Q587" s="1954"/>
      <c r="R587" s="1954"/>
      <c r="S587" s="1954"/>
      <c r="T587" s="1954"/>
      <c r="U587" s="1954"/>
      <c r="V587" s="1954"/>
      <c r="W587" s="1954"/>
      <c r="X587" s="1954"/>
      <c r="Y587" s="1954"/>
      <c r="Z587" s="1954"/>
    </row>
    <row r="588">
      <c r="A588" s="1954"/>
      <c r="B588" s="1964"/>
      <c r="C588" s="1954"/>
      <c r="D588" s="1954"/>
      <c r="E588" s="1962"/>
      <c r="F588" s="1962"/>
      <c r="G588" s="1962"/>
      <c r="H588" s="1962"/>
      <c r="I588" s="1962"/>
      <c r="J588" s="1962"/>
      <c r="K588" s="1962"/>
      <c r="L588" s="1954"/>
      <c r="M588" s="1954"/>
      <c r="N588" s="1954"/>
      <c r="O588" s="1954"/>
      <c r="P588" s="1954"/>
      <c r="Q588" s="1954"/>
      <c r="R588" s="1954"/>
      <c r="S588" s="1954"/>
      <c r="T588" s="1954"/>
      <c r="U588" s="1954"/>
      <c r="V588" s="1954"/>
      <c r="W588" s="1954"/>
      <c r="X588" s="1954"/>
      <c r="Y588" s="1954"/>
      <c r="Z588" s="1954"/>
    </row>
    <row r="589">
      <c r="A589" s="1954"/>
      <c r="B589" s="1964"/>
      <c r="C589" s="1954"/>
      <c r="D589" s="1954"/>
      <c r="E589" s="1962"/>
      <c r="F589" s="1962"/>
      <c r="G589" s="1962"/>
      <c r="H589" s="1962"/>
      <c r="I589" s="1962"/>
      <c r="J589" s="1962"/>
      <c r="K589" s="1962"/>
      <c r="L589" s="1954"/>
      <c r="M589" s="1954"/>
      <c r="N589" s="1954"/>
      <c r="O589" s="1954"/>
      <c r="P589" s="1954"/>
      <c r="Q589" s="1954"/>
      <c r="R589" s="1954"/>
      <c r="S589" s="1954"/>
      <c r="T589" s="1954"/>
      <c r="U589" s="1954"/>
      <c r="V589" s="1954"/>
      <c r="W589" s="1954"/>
      <c r="X589" s="1954"/>
      <c r="Y589" s="1954"/>
      <c r="Z589" s="1954"/>
    </row>
    <row r="590">
      <c r="A590" s="1954"/>
      <c r="B590" s="1964"/>
      <c r="C590" s="1954"/>
      <c r="D590" s="1954"/>
      <c r="E590" s="1962"/>
      <c r="F590" s="1962"/>
      <c r="G590" s="1962"/>
      <c r="H590" s="1962"/>
      <c r="I590" s="1962"/>
      <c r="J590" s="1962"/>
      <c r="K590" s="1962"/>
      <c r="L590" s="1954"/>
      <c r="M590" s="1954"/>
      <c r="N590" s="1954"/>
      <c r="O590" s="1954"/>
      <c r="P590" s="1954"/>
      <c r="Q590" s="1954"/>
      <c r="R590" s="1954"/>
      <c r="S590" s="1954"/>
      <c r="T590" s="1954"/>
      <c r="U590" s="1954"/>
      <c r="V590" s="1954"/>
      <c r="W590" s="1954"/>
      <c r="X590" s="1954"/>
      <c r="Y590" s="1954"/>
      <c r="Z590" s="1954"/>
    </row>
    <row r="591">
      <c r="A591" s="1954"/>
      <c r="B591" s="1964"/>
      <c r="C591" s="1954"/>
      <c r="D591" s="1954"/>
      <c r="E591" s="1962"/>
      <c r="F591" s="1962"/>
      <c r="G591" s="1962"/>
      <c r="H591" s="1962"/>
      <c r="I591" s="1962"/>
      <c r="J591" s="1962"/>
      <c r="K591" s="1962"/>
      <c r="L591" s="1954"/>
      <c r="M591" s="1954"/>
      <c r="N591" s="1954"/>
      <c r="O591" s="1954"/>
      <c r="P591" s="1954"/>
      <c r="Q591" s="1954"/>
      <c r="R591" s="1954"/>
      <c r="S591" s="1954"/>
      <c r="T591" s="1954"/>
      <c r="U591" s="1954"/>
      <c r="V591" s="1954"/>
      <c r="W591" s="1954"/>
      <c r="X591" s="1954"/>
      <c r="Y591" s="1954"/>
      <c r="Z591" s="1954"/>
    </row>
    <row r="592">
      <c r="A592" s="1954"/>
      <c r="B592" s="1964"/>
      <c r="C592" s="1954"/>
      <c r="D592" s="1954"/>
      <c r="E592" s="1962"/>
      <c r="F592" s="1962"/>
      <c r="G592" s="1962"/>
      <c r="H592" s="1962"/>
      <c r="I592" s="1962"/>
      <c r="J592" s="1962"/>
      <c r="K592" s="1962"/>
      <c r="L592" s="1954"/>
      <c r="M592" s="1954"/>
      <c r="N592" s="1954"/>
      <c r="O592" s="1954"/>
      <c r="P592" s="1954"/>
      <c r="Q592" s="1954"/>
      <c r="R592" s="1954"/>
      <c r="S592" s="1954"/>
      <c r="T592" s="1954"/>
      <c r="U592" s="1954"/>
      <c r="V592" s="1954"/>
      <c r="W592" s="1954"/>
      <c r="X592" s="1954"/>
      <c r="Y592" s="1954"/>
      <c r="Z592" s="1954"/>
    </row>
    <row r="593">
      <c r="A593" s="1954"/>
      <c r="B593" s="1964"/>
      <c r="C593" s="1954"/>
      <c r="D593" s="1954"/>
      <c r="E593" s="1962"/>
      <c r="F593" s="1962"/>
      <c r="G593" s="1962"/>
      <c r="H593" s="1962"/>
      <c r="I593" s="1962"/>
      <c r="J593" s="1962"/>
      <c r="K593" s="1962"/>
      <c r="L593" s="1954"/>
      <c r="M593" s="1954"/>
      <c r="N593" s="1954"/>
      <c r="O593" s="1954"/>
      <c r="P593" s="1954"/>
      <c r="Q593" s="1954"/>
      <c r="R593" s="1954"/>
      <c r="S593" s="1954"/>
      <c r="T593" s="1954"/>
      <c r="U593" s="1954"/>
      <c r="V593" s="1954"/>
      <c r="W593" s="1954"/>
      <c r="X593" s="1954"/>
      <c r="Y593" s="1954"/>
      <c r="Z593" s="1954"/>
    </row>
    <row r="594">
      <c r="A594" s="1954"/>
      <c r="B594" s="1964"/>
      <c r="C594" s="1954"/>
      <c r="D594" s="1954"/>
      <c r="E594" s="1962"/>
      <c r="F594" s="1962"/>
      <c r="G594" s="1962"/>
      <c r="H594" s="1962"/>
      <c r="I594" s="1962"/>
      <c r="J594" s="1962"/>
      <c r="K594" s="1962"/>
      <c r="L594" s="1954"/>
      <c r="M594" s="1954"/>
      <c r="N594" s="1954"/>
      <c r="O594" s="1954"/>
      <c r="P594" s="1954"/>
      <c r="Q594" s="1954"/>
      <c r="R594" s="1954"/>
      <c r="S594" s="1954"/>
      <c r="T594" s="1954"/>
      <c r="U594" s="1954"/>
      <c r="V594" s="1954"/>
      <c r="W594" s="1954"/>
      <c r="X594" s="1954"/>
      <c r="Y594" s="1954"/>
      <c r="Z594" s="1954"/>
    </row>
    <row r="595">
      <c r="A595" s="1954"/>
      <c r="B595" s="1964"/>
      <c r="C595" s="1954"/>
      <c r="D595" s="1954"/>
      <c r="E595" s="1962"/>
      <c r="F595" s="1962"/>
      <c r="G595" s="1962"/>
      <c r="H595" s="1962"/>
      <c r="I595" s="1962"/>
      <c r="J595" s="1962"/>
      <c r="K595" s="1962"/>
      <c r="L595" s="1954"/>
      <c r="M595" s="1954"/>
      <c r="N595" s="1954"/>
      <c r="O595" s="1954"/>
      <c r="P595" s="1954"/>
      <c r="Q595" s="1954"/>
      <c r="R595" s="1954"/>
      <c r="S595" s="1954"/>
      <c r="T595" s="1954"/>
      <c r="U595" s="1954"/>
      <c r="V595" s="1954"/>
      <c r="W595" s="1954"/>
      <c r="X595" s="1954"/>
      <c r="Y595" s="1954"/>
      <c r="Z595" s="1954"/>
    </row>
    <row r="596">
      <c r="A596" s="1954"/>
      <c r="B596" s="1964"/>
      <c r="C596" s="1954"/>
      <c r="D596" s="1954"/>
      <c r="E596" s="1962"/>
      <c r="F596" s="1962"/>
      <c r="G596" s="1962"/>
      <c r="H596" s="1962"/>
      <c r="I596" s="1962"/>
      <c r="J596" s="1962"/>
      <c r="K596" s="1962"/>
      <c r="L596" s="1954"/>
      <c r="M596" s="1954"/>
      <c r="N596" s="1954"/>
      <c r="O596" s="1954"/>
      <c r="P596" s="1954"/>
      <c r="Q596" s="1954"/>
      <c r="R596" s="1954"/>
      <c r="S596" s="1954"/>
      <c r="T596" s="1954"/>
      <c r="U596" s="1954"/>
      <c r="V596" s="1954"/>
      <c r="W596" s="1954"/>
      <c r="X596" s="1954"/>
      <c r="Y596" s="1954"/>
      <c r="Z596" s="1954"/>
    </row>
    <row r="597">
      <c r="A597" s="1954"/>
      <c r="B597" s="1964"/>
      <c r="C597" s="1954"/>
      <c r="D597" s="1954"/>
      <c r="E597" s="1962"/>
      <c r="F597" s="1962"/>
      <c r="G597" s="1962"/>
      <c r="H597" s="1962"/>
      <c r="I597" s="1962"/>
      <c r="J597" s="1962"/>
      <c r="K597" s="1962"/>
      <c r="L597" s="1954"/>
      <c r="M597" s="1954"/>
      <c r="N597" s="1954"/>
      <c r="O597" s="1954"/>
      <c r="P597" s="1954"/>
      <c r="Q597" s="1954"/>
      <c r="R597" s="1954"/>
      <c r="S597" s="1954"/>
      <c r="T597" s="1954"/>
      <c r="U597" s="1954"/>
      <c r="V597" s="1954"/>
      <c r="W597" s="1954"/>
      <c r="X597" s="1954"/>
      <c r="Y597" s="1954"/>
      <c r="Z597" s="1954"/>
    </row>
    <row r="598">
      <c r="A598" s="1954"/>
      <c r="B598" s="1964"/>
      <c r="C598" s="1954"/>
      <c r="D598" s="1954"/>
      <c r="E598" s="1962"/>
      <c r="F598" s="1962"/>
      <c r="G598" s="1962"/>
      <c r="H598" s="1962"/>
      <c r="I598" s="1962"/>
      <c r="J598" s="1962"/>
      <c r="K598" s="1962"/>
      <c r="L598" s="1954"/>
      <c r="M598" s="1954"/>
      <c r="N598" s="1954"/>
      <c r="O598" s="1954"/>
      <c r="P598" s="1954"/>
      <c r="Q598" s="1954"/>
      <c r="R598" s="1954"/>
      <c r="S598" s="1954"/>
      <c r="T598" s="1954"/>
      <c r="U598" s="1954"/>
      <c r="V598" s="1954"/>
      <c r="W598" s="1954"/>
      <c r="X598" s="1954"/>
      <c r="Y598" s="1954"/>
      <c r="Z598" s="1954"/>
    </row>
    <row r="599">
      <c r="A599" s="1954"/>
      <c r="B599" s="1964"/>
      <c r="C599" s="1954"/>
      <c r="D599" s="1954"/>
      <c r="E599" s="1962"/>
      <c r="F599" s="1962"/>
      <c r="G599" s="1962"/>
      <c r="H599" s="1962"/>
      <c r="I599" s="1962"/>
      <c r="J599" s="1962"/>
      <c r="K599" s="1962"/>
      <c r="L599" s="1954"/>
      <c r="M599" s="1954"/>
      <c r="N599" s="1954"/>
      <c r="O599" s="1954"/>
      <c r="P599" s="1954"/>
      <c r="Q599" s="1954"/>
      <c r="R599" s="1954"/>
      <c r="S599" s="1954"/>
      <c r="T599" s="1954"/>
      <c r="U599" s="1954"/>
      <c r="V599" s="1954"/>
      <c r="W599" s="1954"/>
      <c r="X599" s="1954"/>
      <c r="Y599" s="1954"/>
      <c r="Z599" s="1954"/>
    </row>
    <row r="600">
      <c r="A600" s="1954"/>
      <c r="B600" s="1964"/>
      <c r="C600" s="1954"/>
      <c r="D600" s="1954"/>
      <c r="E600" s="1962"/>
      <c r="F600" s="1962"/>
      <c r="G600" s="1962"/>
      <c r="H600" s="1962"/>
      <c r="I600" s="1962"/>
      <c r="J600" s="1962"/>
      <c r="K600" s="1962"/>
      <c r="L600" s="1954"/>
      <c r="M600" s="1954"/>
      <c r="N600" s="1954"/>
      <c r="O600" s="1954"/>
      <c r="P600" s="1954"/>
      <c r="Q600" s="1954"/>
      <c r="R600" s="1954"/>
      <c r="S600" s="1954"/>
      <c r="T600" s="1954"/>
      <c r="U600" s="1954"/>
      <c r="V600" s="1954"/>
      <c r="W600" s="1954"/>
      <c r="X600" s="1954"/>
      <c r="Y600" s="1954"/>
      <c r="Z600" s="1954"/>
    </row>
    <row r="601">
      <c r="A601" s="1954"/>
      <c r="B601" s="1964"/>
      <c r="C601" s="1954"/>
      <c r="D601" s="1954"/>
      <c r="E601" s="1962"/>
      <c r="F601" s="1962"/>
      <c r="G601" s="1962"/>
      <c r="H601" s="1962"/>
      <c r="I601" s="1962"/>
      <c r="J601" s="1962"/>
      <c r="K601" s="1962"/>
      <c r="L601" s="1954"/>
      <c r="M601" s="1954"/>
      <c r="N601" s="1954"/>
      <c r="O601" s="1954"/>
      <c r="P601" s="1954"/>
      <c r="Q601" s="1954"/>
      <c r="R601" s="1954"/>
      <c r="S601" s="1954"/>
      <c r="T601" s="1954"/>
      <c r="U601" s="1954"/>
      <c r="V601" s="1954"/>
      <c r="W601" s="1954"/>
      <c r="X601" s="1954"/>
      <c r="Y601" s="1954"/>
      <c r="Z601" s="1954"/>
    </row>
    <row r="602">
      <c r="A602" s="1954"/>
      <c r="B602" s="1964"/>
      <c r="C602" s="1954"/>
      <c r="D602" s="1954"/>
      <c r="E602" s="1962"/>
      <c r="F602" s="1962"/>
      <c r="G602" s="1962"/>
      <c r="H602" s="1962"/>
      <c r="I602" s="1962"/>
      <c r="J602" s="1962"/>
      <c r="K602" s="1962"/>
      <c r="L602" s="1954"/>
      <c r="M602" s="1954"/>
      <c r="N602" s="1954"/>
      <c r="O602" s="1954"/>
      <c r="P602" s="1954"/>
      <c r="Q602" s="1954"/>
      <c r="R602" s="1954"/>
      <c r="S602" s="1954"/>
      <c r="T602" s="1954"/>
      <c r="U602" s="1954"/>
      <c r="V602" s="1954"/>
      <c r="W602" s="1954"/>
      <c r="X602" s="1954"/>
      <c r="Y602" s="1954"/>
      <c r="Z602" s="1954"/>
    </row>
    <row r="603">
      <c r="A603" s="1954"/>
      <c r="B603" s="1964"/>
      <c r="C603" s="1954"/>
      <c r="D603" s="1954"/>
      <c r="E603" s="1962"/>
      <c r="F603" s="1962"/>
      <c r="G603" s="1962"/>
      <c r="H603" s="1962"/>
      <c r="I603" s="1962"/>
      <c r="J603" s="1962"/>
      <c r="K603" s="1962"/>
      <c r="L603" s="1954"/>
      <c r="M603" s="1954"/>
      <c r="N603" s="1954"/>
      <c r="O603" s="1954"/>
      <c r="P603" s="1954"/>
      <c r="Q603" s="1954"/>
      <c r="R603" s="1954"/>
      <c r="S603" s="1954"/>
      <c r="T603" s="1954"/>
      <c r="U603" s="1954"/>
      <c r="V603" s="1954"/>
      <c r="W603" s="1954"/>
      <c r="X603" s="1954"/>
      <c r="Y603" s="1954"/>
      <c r="Z603" s="1954"/>
    </row>
    <row r="604">
      <c r="A604" s="1954"/>
      <c r="B604" s="1964"/>
      <c r="C604" s="1954"/>
      <c r="D604" s="1954"/>
      <c r="E604" s="1962"/>
      <c r="F604" s="1962"/>
      <c r="G604" s="1962"/>
      <c r="H604" s="1962"/>
      <c r="I604" s="1962"/>
      <c r="J604" s="1962"/>
      <c r="K604" s="1962"/>
      <c r="L604" s="1954"/>
      <c r="M604" s="1954"/>
      <c r="N604" s="1954"/>
      <c r="O604" s="1954"/>
      <c r="P604" s="1954"/>
      <c r="Q604" s="1954"/>
      <c r="R604" s="1954"/>
      <c r="S604" s="1954"/>
      <c r="T604" s="1954"/>
      <c r="U604" s="1954"/>
      <c r="V604" s="1954"/>
      <c r="W604" s="1954"/>
      <c r="X604" s="1954"/>
      <c r="Y604" s="1954"/>
      <c r="Z604" s="1954"/>
    </row>
    <row r="605">
      <c r="A605" s="1954"/>
      <c r="B605" s="1964"/>
      <c r="C605" s="1954"/>
      <c r="D605" s="1954"/>
      <c r="E605" s="1962"/>
      <c r="F605" s="1962"/>
      <c r="G605" s="1962"/>
      <c r="H605" s="1962"/>
      <c r="I605" s="1962"/>
      <c r="J605" s="1962"/>
      <c r="K605" s="1962"/>
      <c r="L605" s="1954"/>
      <c r="M605" s="1954"/>
      <c r="N605" s="1954"/>
      <c r="O605" s="1954"/>
      <c r="P605" s="1954"/>
      <c r="Q605" s="1954"/>
      <c r="R605" s="1954"/>
      <c r="S605" s="1954"/>
      <c r="T605" s="1954"/>
      <c r="U605" s="1954"/>
      <c r="V605" s="1954"/>
      <c r="W605" s="1954"/>
      <c r="X605" s="1954"/>
      <c r="Y605" s="1954"/>
      <c r="Z605" s="1954"/>
    </row>
    <row r="606">
      <c r="A606" s="1954"/>
      <c r="B606" s="1964"/>
      <c r="C606" s="1954"/>
      <c r="D606" s="1954"/>
      <c r="E606" s="1962"/>
      <c r="F606" s="1962"/>
      <c r="G606" s="1962"/>
      <c r="H606" s="1962"/>
      <c r="I606" s="1962"/>
      <c r="J606" s="1962"/>
      <c r="K606" s="1962"/>
      <c r="L606" s="1954"/>
      <c r="M606" s="1954"/>
      <c r="N606" s="1954"/>
      <c r="O606" s="1954"/>
      <c r="P606" s="1954"/>
      <c r="Q606" s="1954"/>
      <c r="R606" s="1954"/>
      <c r="S606" s="1954"/>
      <c r="T606" s="1954"/>
      <c r="U606" s="1954"/>
      <c r="V606" s="1954"/>
      <c r="W606" s="1954"/>
      <c r="X606" s="1954"/>
      <c r="Y606" s="1954"/>
      <c r="Z606" s="1954"/>
    </row>
    <row r="607">
      <c r="A607" s="1954"/>
      <c r="B607" s="1964"/>
      <c r="C607" s="1954"/>
      <c r="D607" s="1954"/>
      <c r="E607" s="1962"/>
      <c r="F607" s="1962"/>
      <c r="G607" s="1962"/>
      <c r="H607" s="1962"/>
      <c r="I607" s="1962"/>
      <c r="J607" s="1962"/>
      <c r="K607" s="1962"/>
      <c r="L607" s="1954"/>
      <c r="M607" s="1954"/>
      <c r="N607" s="1954"/>
      <c r="O607" s="1954"/>
      <c r="P607" s="1954"/>
      <c r="Q607" s="1954"/>
      <c r="R607" s="1954"/>
      <c r="S607" s="1954"/>
      <c r="T607" s="1954"/>
      <c r="U607" s="1954"/>
      <c r="V607" s="1954"/>
      <c r="W607" s="1954"/>
      <c r="X607" s="1954"/>
      <c r="Y607" s="1954"/>
      <c r="Z607" s="1954"/>
    </row>
    <row r="608">
      <c r="A608" s="1954"/>
      <c r="B608" s="1964"/>
      <c r="C608" s="1954"/>
      <c r="D608" s="1954"/>
      <c r="E608" s="1962"/>
      <c r="F608" s="1962"/>
      <c r="G608" s="1962"/>
      <c r="H608" s="1962"/>
      <c r="I608" s="1962"/>
      <c r="J608" s="1962"/>
      <c r="K608" s="1962"/>
      <c r="L608" s="1954"/>
      <c r="M608" s="1954"/>
      <c r="N608" s="1954"/>
      <c r="O608" s="1954"/>
      <c r="P608" s="1954"/>
      <c r="Q608" s="1954"/>
      <c r="R608" s="1954"/>
      <c r="S608" s="1954"/>
      <c r="T608" s="1954"/>
      <c r="U608" s="1954"/>
      <c r="V608" s="1954"/>
      <c r="W608" s="1954"/>
      <c r="X608" s="1954"/>
      <c r="Y608" s="1954"/>
      <c r="Z608" s="1954"/>
    </row>
    <row r="609">
      <c r="A609" s="1954"/>
      <c r="B609" s="1964"/>
      <c r="C609" s="1954"/>
      <c r="D609" s="1954"/>
      <c r="E609" s="1962"/>
      <c r="F609" s="1962"/>
      <c r="G609" s="1962"/>
      <c r="H609" s="1962"/>
      <c r="I609" s="1962"/>
      <c r="J609" s="1962"/>
      <c r="K609" s="1962"/>
      <c r="L609" s="1954"/>
      <c r="M609" s="1954"/>
      <c r="N609" s="1954"/>
      <c r="O609" s="1954"/>
      <c r="P609" s="1954"/>
      <c r="Q609" s="1954"/>
      <c r="R609" s="1954"/>
      <c r="S609" s="1954"/>
      <c r="T609" s="1954"/>
      <c r="U609" s="1954"/>
      <c r="V609" s="1954"/>
      <c r="W609" s="1954"/>
      <c r="X609" s="1954"/>
      <c r="Y609" s="1954"/>
      <c r="Z609" s="1954"/>
    </row>
    <row r="610">
      <c r="A610" s="1954"/>
      <c r="B610" s="1964"/>
      <c r="C610" s="1954"/>
      <c r="D610" s="1954"/>
      <c r="E610" s="1962"/>
      <c r="F610" s="1962"/>
      <c r="G610" s="1962"/>
      <c r="H610" s="1962"/>
      <c r="I610" s="1962"/>
      <c r="J610" s="1962"/>
      <c r="K610" s="1962"/>
      <c r="L610" s="1954"/>
      <c r="M610" s="1954"/>
      <c r="N610" s="1954"/>
      <c r="O610" s="1954"/>
      <c r="P610" s="1954"/>
      <c r="Q610" s="1954"/>
      <c r="R610" s="1954"/>
      <c r="S610" s="1954"/>
      <c r="T610" s="1954"/>
      <c r="U610" s="1954"/>
      <c r="V610" s="1954"/>
      <c r="W610" s="1954"/>
      <c r="X610" s="1954"/>
      <c r="Y610" s="1954"/>
      <c r="Z610" s="1954"/>
    </row>
    <row r="611">
      <c r="A611" s="1954"/>
      <c r="B611" s="1964"/>
      <c r="C611" s="1954"/>
      <c r="D611" s="1954"/>
      <c r="E611" s="1962"/>
      <c r="F611" s="1962"/>
      <c r="G611" s="1962"/>
      <c r="H611" s="1962"/>
      <c r="I611" s="1962"/>
      <c r="J611" s="1962"/>
      <c r="K611" s="1962"/>
      <c r="L611" s="1954"/>
      <c r="M611" s="1954"/>
      <c r="N611" s="1954"/>
      <c r="O611" s="1954"/>
      <c r="P611" s="1954"/>
      <c r="Q611" s="1954"/>
      <c r="R611" s="1954"/>
      <c r="S611" s="1954"/>
      <c r="T611" s="1954"/>
      <c r="U611" s="1954"/>
      <c r="V611" s="1954"/>
      <c r="W611" s="1954"/>
      <c r="X611" s="1954"/>
      <c r="Y611" s="1954"/>
      <c r="Z611" s="1954"/>
    </row>
    <row r="612">
      <c r="A612" s="1954"/>
      <c r="B612" s="1964"/>
      <c r="C612" s="1954"/>
      <c r="D612" s="1954"/>
      <c r="E612" s="1962"/>
      <c r="F612" s="1962"/>
      <c r="G612" s="1962"/>
      <c r="H612" s="1962"/>
      <c r="I612" s="1962"/>
      <c r="J612" s="1962"/>
      <c r="K612" s="1962"/>
      <c r="L612" s="1954"/>
      <c r="M612" s="1954"/>
      <c r="N612" s="1954"/>
      <c r="O612" s="1954"/>
      <c r="P612" s="1954"/>
      <c r="Q612" s="1954"/>
      <c r="R612" s="1954"/>
      <c r="S612" s="1954"/>
      <c r="T612" s="1954"/>
      <c r="U612" s="1954"/>
      <c r="V612" s="1954"/>
      <c r="W612" s="1954"/>
      <c r="X612" s="1954"/>
      <c r="Y612" s="1954"/>
      <c r="Z612" s="1954"/>
    </row>
    <row r="613">
      <c r="A613" s="1954"/>
      <c r="B613" s="1964"/>
      <c r="C613" s="1954"/>
      <c r="D613" s="1954"/>
      <c r="E613" s="1962"/>
      <c r="F613" s="1962"/>
      <c r="G613" s="1962"/>
      <c r="H613" s="1962"/>
      <c r="I613" s="1962"/>
      <c r="J613" s="1962"/>
      <c r="K613" s="1962"/>
      <c r="L613" s="1954"/>
      <c r="M613" s="1954"/>
      <c r="N613" s="1954"/>
      <c r="O613" s="1954"/>
      <c r="P613" s="1954"/>
      <c r="Q613" s="1954"/>
      <c r="R613" s="1954"/>
      <c r="S613" s="1954"/>
      <c r="T613" s="1954"/>
      <c r="U613" s="1954"/>
      <c r="V613" s="1954"/>
      <c r="W613" s="1954"/>
      <c r="X613" s="1954"/>
      <c r="Y613" s="1954"/>
      <c r="Z613" s="1954"/>
    </row>
    <row r="614">
      <c r="A614" s="1954"/>
      <c r="B614" s="1964"/>
      <c r="C614" s="1954"/>
      <c r="D614" s="1954"/>
      <c r="E614" s="1962"/>
      <c r="F614" s="1962"/>
      <c r="G614" s="1962"/>
      <c r="H614" s="1962"/>
      <c r="I614" s="1962"/>
      <c r="J614" s="1962"/>
      <c r="K614" s="1962"/>
      <c r="L614" s="1954"/>
      <c r="M614" s="1954"/>
      <c r="N614" s="1954"/>
      <c r="O614" s="1954"/>
      <c r="P614" s="1954"/>
      <c r="Q614" s="1954"/>
      <c r="R614" s="1954"/>
      <c r="S614" s="1954"/>
      <c r="T614" s="1954"/>
      <c r="U614" s="1954"/>
      <c r="V614" s="1954"/>
      <c r="W614" s="1954"/>
      <c r="X614" s="1954"/>
      <c r="Y614" s="1954"/>
      <c r="Z614" s="1954"/>
    </row>
    <row r="615">
      <c r="A615" s="1954"/>
      <c r="B615" s="1964"/>
      <c r="C615" s="1954"/>
      <c r="D615" s="1954"/>
      <c r="E615" s="1962"/>
      <c r="F615" s="1962"/>
      <c r="G615" s="1962"/>
      <c r="H615" s="1962"/>
      <c r="I615" s="1962"/>
      <c r="J615" s="1962"/>
      <c r="K615" s="1962"/>
      <c r="L615" s="1954"/>
      <c r="M615" s="1954"/>
      <c r="N615" s="1954"/>
      <c r="O615" s="1954"/>
      <c r="P615" s="1954"/>
      <c r="Q615" s="1954"/>
      <c r="R615" s="1954"/>
      <c r="S615" s="1954"/>
      <c r="T615" s="1954"/>
      <c r="U615" s="1954"/>
      <c r="V615" s="1954"/>
      <c r="W615" s="1954"/>
      <c r="X615" s="1954"/>
      <c r="Y615" s="1954"/>
      <c r="Z615" s="1954"/>
    </row>
    <row r="616">
      <c r="A616" s="1954"/>
      <c r="B616" s="1964"/>
      <c r="C616" s="1954"/>
      <c r="D616" s="1954"/>
      <c r="E616" s="1962"/>
      <c r="F616" s="1962"/>
      <c r="G616" s="1962"/>
      <c r="H616" s="1962"/>
      <c r="I616" s="1962"/>
      <c r="J616" s="1962"/>
      <c r="K616" s="1962"/>
      <c r="L616" s="1954"/>
      <c r="M616" s="1954"/>
      <c r="N616" s="1954"/>
      <c r="O616" s="1954"/>
      <c r="P616" s="1954"/>
      <c r="Q616" s="1954"/>
      <c r="R616" s="1954"/>
      <c r="S616" s="1954"/>
      <c r="T616" s="1954"/>
      <c r="U616" s="1954"/>
      <c r="V616" s="1954"/>
      <c r="W616" s="1954"/>
      <c r="X616" s="1954"/>
      <c r="Y616" s="1954"/>
      <c r="Z616" s="1954"/>
    </row>
    <row r="617">
      <c r="A617" s="1954"/>
      <c r="B617" s="1964"/>
      <c r="C617" s="1954"/>
      <c r="D617" s="1954"/>
      <c r="E617" s="1962"/>
      <c r="F617" s="1962"/>
      <c r="G617" s="1962"/>
      <c r="H617" s="1962"/>
      <c r="I617" s="1962"/>
      <c r="J617" s="1962"/>
      <c r="K617" s="1962"/>
      <c r="L617" s="1954"/>
      <c r="M617" s="1954"/>
      <c r="N617" s="1954"/>
      <c r="O617" s="1954"/>
      <c r="P617" s="1954"/>
      <c r="Q617" s="1954"/>
      <c r="R617" s="1954"/>
      <c r="S617" s="1954"/>
      <c r="T617" s="1954"/>
      <c r="U617" s="1954"/>
      <c r="V617" s="1954"/>
      <c r="W617" s="1954"/>
      <c r="X617" s="1954"/>
      <c r="Y617" s="1954"/>
      <c r="Z617" s="1954"/>
    </row>
    <row r="618">
      <c r="A618" s="1954"/>
      <c r="B618" s="1964"/>
      <c r="C618" s="1954"/>
      <c r="D618" s="1954"/>
      <c r="E618" s="1962"/>
      <c r="F618" s="1962"/>
      <c r="G618" s="1962"/>
      <c r="H618" s="1962"/>
      <c r="I618" s="1962"/>
      <c r="J618" s="1962"/>
      <c r="K618" s="1962"/>
      <c r="L618" s="1954"/>
      <c r="M618" s="1954"/>
      <c r="N618" s="1954"/>
      <c r="O618" s="1954"/>
      <c r="P618" s="1954"/>
      <c r="Q618" s="1954"/>
      <c r="R618" s="1954"/>
      <c r="S618" s="1954"/>
      <c r="T618" s="1954"/>
      <c r="U618" s="1954"/>
      <c r="V618" s="1954"/>
      <c r="W618" s="1954"/>
      <c r="X618" s="1954"/>
      <c r="Y618" s="1954"/>
      <c r="Z618" s="1954"/>
    </row>
    <row r="619">
      <c r="A619" s="1954"/>
      <c r="B619" s="1964"/>
      <c r="C619" s="1954"/>
      <c r="D619" s="1954"/>
      <c r="E619" s="1962"/>
      <c r="F619" s="1962"/>
      <c r="G619" s="1962"/>
      <c r="H619" s="1962"/>
      <c r="I619" s="1962"/>
      <c r="J619" s="1962"/>
      <c r="K619" s="1962"/>
      <c r="L619" s="1954"/>
      <c r="M619" s="1954"/>
      <c r="N619" s="1954"/>
      <c r="O619" s="1954"/>
      <c r="P619" s="1954"/>
      <c r="Q619" s="1954"/>
      <c r="R619" s="1954"/>
      <c r="S619" s="1954"/>
      <c r="T619" s="1954"/>
      <c r="U619" s="1954"/>
      <c r="V619" s="1954"/>
      <c r="W619" s="1954"/>
      <c r="X619" s="1954"/>
      <c r="Y619" s="1954"/>
      <c r="Z619" s="1954"/>
    </row>
    <row r="620">
      <c r="A620" s="1954"/>
      <c r="B620" s="1964"/>
      <c r="C620" s="1954"/>
      <c r="D620" s="1954"/>
      <c r="E620" s="1962"/>
      <c r="F620" s="1962"/>
      <c r="G620" s="1962"/>
      <c r="H620" s="1962"/>
      <c r="I620" s="1962"/>
      <c r="J620" s="1962"/>
      <c r="K620" s="1962"/>
      <c r="L620" s="1954"/>
      <c r="M620" s="1954"/>
      <c r="N620" s="1954"/>
      <c r="O620" s="1954"/>
      <c r="P620" s="1954"/>
      <c r="Q620" s="1954"/>
      <c r="R620" s="1954"/>
      <c r="S620" s="1954"/>
      <c r="T620" s="1954"/>
      <c r="U620" s="1954"/>
      <c r="V620" s="1954"/>
      <c r="W620" s="1954"/>
      <c r="X620" s="1954"/>
      <c r="Y620" s="1954"/>
      <c r="Z620" s="1954"/>
    </row>
    <row r="621">
      <c r="A621" s="1954"/>
      <c r="B621" s="1964"/>
      <c r="C621" s="1954"/>
      <c r="D621" s="1954"/>
      <c r="E621" s="1962"/>
      <c r="F621" s="1962"/>
      <c r="G621" s="1962"/>
      <c r="H621" s="1962"/>
      <c r="I621" s="1962"/>
      <c r="J621" s="1962"/>
      <c r="K621" s="1962"/>
      <c r="L621" s="1954"/>
      <c r="M621" s="1954"/>
      <c r="N621" s="1954"/>
      <c r="O621" s="1954"/>
      <c r="P621" s="1954"/>
      <c r="Q621" s="1954"/>
      <c r="R621" s="1954"/>
      <c r="S621" s="1954"/>
      <c r="T621" s="1954"/>
      <c r="U621" s="1954"/>
      <c r="V621" s="1954"/>
      <c r="W621" s="1954"/>
      <c r="X621" s="1954"/>
      <c r="Y621" s="1954"/>
      <c r="Z621" s="1954"/>
    </row>
    <row r="622">
      <c r="A622" s="1954"/>
      <c r="B622" s="1964"/>
      <c r="C622" s="1954"/>
      <c r="D622" s="1954"/>
      <c r="E622" s="1962"/>
      <c r="F622" s="1962"/>
      <c r="G622" s="1962"/>
      <c r="H622" s="1962"/>
      <c r="I622" s="1962"/>
      <c r="J622" s="1962"/>
      <c r="K622" s="1962"/>
      <c r="L622" s="1954"/>
      <c r="M622" s="1954"/>
      <c r="N622" s="1954"/>
      <c r="O622" s="1954"/>
      <c r="P622" s="1954"/>
      <c r="Q622" s="1954"/>
      <c r="R622" s="1954"/>
      <c r="S622" s="1954"/>
      <c r="T622" s="1954"/>
      <c r="U622" s="1954"/>
      <c r="V622" s="1954"/>
      <c r="W622" s="1954"/>
      <c r="X622" s="1954"/>
      <c r="Y622" s="1954"/>
      <c r="Z622" s="1954"/>
    </row>
    <row r="623">
      <c r="A623" s="1954"/>
      <c r="B623" s="1964"/>
      <c r="C623" s="1954"/>
      <c r="D623" s="1954"/>
      <c r="E623" s="1962"/>
      <c r="F623" s="1962"/>
      <c r="G623" s="1962"/>
      <c r="H623" s="1962"/>
      <c r="I623" s="1962"/>
      <c r="J623" s="1962"/>
      <c r="K623" s="1962"/>
      <c r="L623" s="1954"/>
      <c r="M623" s="1954"/>
      <c r="N623" s="1954"/>
      <c r="O623" s="1954"/>
      <c r="P623" s="1954"/>
      <c r="Q623" s="1954"/>
      <c r="R623" s="1954"/>
      <c r="S623" s="1954"/>
      <c r="T623" s="1954"/>
      <c r="U623" s="1954"/>
      <c r="V623" s="1954"/>
      <c r="W623" s="1954"/>
      <c r="X623" s="1954"/>
      <c r="Y623" s="1954"/>
      <c r="Z623" s="1954"/>
    </row>
    <row r="624">
      <c r="A624" s="1954"/>
      <c r="B624" s="1964"/>
      <c r="C624" s="1954"/>
      <c r="D624" s="1954"/>
      <c r="E624" s="1962"/>
      <c r="F624" s="1962"/>
      <c r="G624" s="1962"/>
      <c r="H624" s="1962"/>
      <c r="I624" s="1962"/>
      <c r="J624" s="1962"/>
      <c r="K624" s="1962"/>
      <c r="L624" s="1954"/>
      <c r="M624" s="1954"/>
      <c r="N624" s="1954"/>
      <c r="O624" s="1954"/>
      <c r="P624" s="1954"/>
      <c r="Q624" s="1954"/>
      <c r="R624" s="1954"/>
      <c r="S624" s="1954"/>
      <c r="T624" s="1954"/>
      <c r="U624" s="1954"/>
      <c r="V624" s="1954"/>
      <c r="W624" s="1954"/>
      <c r="X624" s="1954"/>
      <c r="Y624" s="1954"/>
      <c r="Z624" s="1954"/>
    </row>
    <row r="625">
      <c r="A625" s="1954"/>
      <c r="B625" s="1964"/>
      <c r="C625" s="1954"/>
      <c r="D625" s="1954"/>
      <c r="E625" s="1962"/>
      <c r="F625" s="1962"/>
      <c r="G625" s="1962"/>
      <c r="H625" s="1962"/>
      <c r="I625" s="1962"/>
      <c r="J625" s="1962"/>
      <c r="K625" s="1962"/>
      <c r="L625" s="1954"/>
      <c r="M625" s="1954"/>
      <c r="N625" s="1954"/>
      <c r="O625" s="1954"/>
      <c r="P625" s="1954"/>
      <c r="Q625" s="1954"/>
      <c r="R625" s="1954"/>
      <c r="S625" s="1954"/>
      <c r="T625" s="1954"/>
      <c r="U625" s="1954"/>
      <c r="V625" s="1954"/>
      <c r="W625" s="1954"/>
      <c r="X625" s="1954"/>
      <c r="Y625" s="1954"/>
      <c r="Z625" s="1954"/>
    </row>
    <row r="626">
      <c r="A626" s="1954"/>
      <c r="B626" s="1964"/>
      <c r="C626" s="1954"/>
      <c r="D626" s="1954"/>
      <c r="E626" s="1962"/>
      <c r="F626" s="1962"/>
      <c r="G626" s="1962"/>
      <c r="H626" s="1962"/>
      <c r="I626" s="1962"/>
      <c r="J626" s="1962"/>
      <c r="K626" s="1962"/>
      <c r="L626" s="1954"/>
      <c r="M626" s="1954"/>
      <c r="N626" s="1954"/>
      <c r="O626" s="1954"/>
      <c r="P626" s="1954"/>
      <c r="Q626" s="1954"/>
      <c r="R626" s="1954"/>
      <c r="S626" s="1954"/>
      <c r="T626" s="1954"/>
      <c r="U626" s="1954"/>
      <c r="V626" s="1954"/>
      <c r="W626" s="1954"/>
      <c r="X626" s="1954"/>
      <c r="Y626" s="1954"/>
      <c r="Z626" s="1954"/>
    </row>
    <row r="627">
      <c r="A627" s="1954"/>
      <c r="B627" s="1964"/>
      <c r="C627" s="1954"/>
      <c r="D627" s="1954"/>
      <c r="E627" s="1962"/>
      <c r="F627" s="1962"/>
      <c r="G627" s="1962"/>
      <c r="H627" s="1962"/>
      <c r="I627" s="1962"/>
      <c r="J627" s="1962"/>
      <c r="K627" s="1962"/>
      <c r="L627" s="1954"/>
      <c r="M627" s="1954"/>
      <c r="N627" s="1954"/>
      <c r="O627" s="1954"/>
      <c r="P627" s="1954"/>
      <c r="Q627" s="1954"/>
      <c r="R627" s="1954"/>
      <c r="S627" s="1954"/>
      <c r="T627" s="1954"/>
      <c r="U627" s="1954"/>
      <c r="V627" s="1954"/>
      <c r="W627" s="1954"/>
      <c r="X627" s="1954"/>
      <c r="Y627" s="1954"/>
      <c r="Z627" s="1954"/>
    </row>
    <row r="628">
      <c r="A628" s="1954"/>
      <c r="B628" s="1964"/>
      <c r="C628" s="1954"/>
      <c r="D628" s="1954"/>
      <c r="E628" s="1962"/>
      <c r="F628" s="1962"/>
      <c r="G628" s="1962"/>
      <c r="H628" s="1962"/>
      <c r="I628" s="1962"/>
      <c r="J628" s="1962"/>
      <c r="K628" s="1962"/>
      <c r="L628" s="1954"/>
      <c r="M628" s="1954"/>
      <c r="N628" s="1954"/>
      <c r="O628" s="1954"/>
      <c r="P628" s="1954"/>
      <c r="Q628" s="1954"/>
      <c r="R628" s="1954"/>
      <c r="S628" s="1954"/>
      <c r="T628" s="1954"/>
      <c r="U628" s="1954"/>
      <c r="V628" s="1954"/>
      <c r="W628" s="1954"/>
      <c r="X628" s="1954"/>
      <c r="Y628" s="1954"/>
      <c r="Z628" s="1954"/>
    </row>
    <row r="629">
      <c r="A629" s="1954"/>
      <c r="B629" s="1964"/>
      <c r="C629" s="1954"/>
      <c r="D629" s="1954"/>
      <c r="E629" s="1962"/>
      <c r="F629" s="1962"/>
      <c r="G629" s="1962"/>
      <c r="H629" s="1962"/>
      <c r="I629" s="1962"/>
      <c r="J629" s="1962"/>
      <c r="K629" s="1962"/>
      <c r="L629" s="1954"/>
      <c r="M629" s="1954"/>
      <c r="N629" s="1954"/>
      <c r="O629" s="1954"/>
      <c r="P629" s="1954"/>
      <c r="Q629" s="1954"/>
      <c r="R629" s="1954"/>
      <c r="S629" s="1954"/>
      <c r="T629" s="1954"/>
      <c r="U629" s="1954"/>
      <c r="V629" s="1954"/>
      <c r="W629" s="1954"/>
      <c r="X629" s="1954"/>
      <c r="Y629" s="1954"/>
      <c r="Z629" s="1954"/>
    </row>
    <row r="630">
      <c r="A630" s="1954"/>
      <c r="B630" s="1964"/>
      <c r="C630" s="1954"/>
      <c r="D630" s="1954"/>
      <c r="E630" s="1962"/>
      <c r="F630" s="1962"/>
      <c r="G630" s="1962"/>
      <c r="H630" s="1962"/>
      <c r="I630" s="1962"/>
      <c r="J630" s="1962"/>
      <c r="K630" s="1962"/>
      <c r="L630" s="1954"/>
      <c r="M630" s="1954"/>
      <c r="N630" s="1954"/>
      <c r="O630" s="1954"/>
      <c r="P630" s="1954"/>
      <c r="Q630" s="1954"/>
      <c r="R630" s="1954"/>
      <c r="S630" s="1954"/>
      <c r="T630" s="1954"/>
      <c r="U630" s="1954"/>
      <c r="V630" s="1954"/>
      <c r="W630" s="1954"/>
      <c r="X630" s="1954"/>
      <c r="Y630" s="1954"/>
      <c r="Z630" s="1954"/>
    </row>
    <row r="631">
      <c r="A631" s="1954"/>
      <c r="B631" s="1964"/>
      <c r="C631" s="1954"/>
      <c r="D631" s="1954"/>
      <c r="E631" s="1962"/>
      <c r="F631" s="1962"/>
      <c r="G631" s="1962"/>
      <c r="H631" s="1962"/>
      <c r="I631" s="1962"/>
      <c r="J631" s="1962"/>
      <c r="K631" s="1962"/>
      <c r="L631" s="1954"/>
      <c r="M631" s="1954"/>
      <c r="N631" s="1954"/>
      <c r="O631" s="1954"/>
      <c r="P631" s="1954"/>
      <c r="Q631" s="1954"/>
      <c r="R631" s="1954"/>
      <c r="S631" s="1954"/>
      <c r="T631" s="1954"/>
      <c r="U631" s="1954"/>
      <c r="V631" s="1954"/>
      <c r="W631" s="1954"/>
      <c r="X631" s="1954"/>
      <c r="Y631" s="1954"/>
      <c r="Z631" s="1954"/>
    </row>
    <row r="632">
      <c r="A632" s="1954"/>
      <c r="B632" s="1964"/>
      <c r="C632" s="1954"/>
      <c r="D632" s="1954"/>
      <c r="E632" s="1962"/>
      <c r="F632" s="1962"/>
      <c r="G632" s="1962"/>
      <c r="H632" s="1962"/>
      <c r="I632" s="1962"/>
      <c r="J632" s="1962"/>
      <c r="K632" s="1962"/>
      <c r="L632" s="1954"/>
      <c r="M632" s="1954"/>
      <c r="N632" s="1954"/>
      <c r="O632" s="1954"/>
      <c r="P632" s="1954"/>
      <c r="Q632" s="1954"/>
      <c r="R632" s="1954"/>
      <c r="S632" s="1954"/>
      <c r="T632" s="1954"/>
      <c r="U632" s="1954"/>
      <c r="V632" s="1954"/>
      <c r="W632" s="1954"/>
      <c r="X632" s="1954"/>
      <c r="Y632" s="1954"/>
      <c r="Z632" s="1954"/>
    </row>
    <row r="633">
      <c r="A633" s="1954"/>
      <c r="B633" s="1964"/>
      <c r="C633" s="1954"/>
      <c r="D633" s="1954"/>
      <c r="E633" s="1962"/>
      <c r="F633" s="1962"/>
      <c r="G633" s="1962"/>
      <c r="H633" s="1962"/>
      <c r="I633" s="1962"/>
      <c r="J633" s="1962"/>
      <c r="K633" s="1962"/>
      <c r="L633" s="1954"/>
      <c r="M633" s="1954"/>
      <c r="N633" s="1954"/>
      <c r="O633" s="1954"/>
      <c r="P633" s="1954"/>
      <c r="Q633" s="1954"/>
      <c r="R633" s="1954"/>
      <c r="S633" s="1954"/>
      <c r="T633" s="1954"/>
      <c r="U633" s="1954"/>
      <c r="V633" s="1954"/>
      <c r="W633" s="1954"/>
      <c r="X633" s="1954"/>
      <c r="Y633" s="1954"/>
      <c r="Z633" s="1954"/>
    </row>
    <row r="634">
      <c r="A634" s="1954"/>
      <c r="B634" s="1964"/>
      <c r="C634" s="1954"/>
      <c r="D634" s="1954"/>
      <c r="E634" s="1962"/>
      <c r="F634" s="1962"/>
      <c r="G634" s="1962"/>
      <c r="H634" s="1962"/>
      <c r="I634" s="1962"/>
      <c r="J634" s="1962"/>
      <c r="K634" s="1962"/>
      <c r="L634" s="1954"/>
      <c r="M634" s="1954"/>
      <c r="N634" s="1954"/>
      <c r="O634" s="1954"/>
      <c r="P634" s="1954"/>
      <c r="Q634" s="1954"/>
      <c r="R634" s="1954"/>
      <c r="S634" s="1954"/>
      <c r="T634" s="1954"/>
      <c r="U634" s="1954"/>
      <c r="V634" s="1954"/>
      <c r="W634" s="1954"/>
      <c r="X634" s="1954"/>
      <c r="Y634" s="1954"/>
      <c r="Z634" s="1954"/>
    </row>
    <row r="635">
      <c r="A635" s="1954"/>
      <c r="B635" s="1964"/>
      <c r="C635" s="1954"/>
      <c r="D635" s="1954"/>
      <c r="E635" s="1962"/>
      <c r="F635" s="1962"/>
      <c r="G635" s="1962"/>
      <c r="H635" s="1962"/>
      <c r="I635" s="1962"/>
      <c r="J635" s="1962"/>
      <c r="K635" s="1962"/>
      <c r="L635" s="1954"/>
      <c r="M635" s="1954"/>
      <c r="N635" s="1954"/>
      <c r="O635" s="1954"/>
      <c r="P635" s="1954"/>
      <c r="Q635" s="1954"/>
      <c r="R635" s="1954"/>
      <c r="S635" s="1954"/>
      <c r="T635" s="1954"/>
      <c r="U635" s="1954"/>
      <c r="V635" s="1954"/>
      <c r="W635" s="1954"/>
      <c r="X635" s="1954"/>
      <c r="Y635" s="1954"/>
      <c r="Z635" s="1954"/>
    </row>
    <row r="636">
      <c r="A636" s="1954"/>
      <c r="B636" s="1964"/>
      <c r="C636" s="1954"/>
      <c r="D636" s="1954"/>
      <c r="E636" s="1962"/>
      <c r="F636" s="1962"/>
      <c r="G636" s="1962"/>
      <c r="H636" s="1962"/>
      <c r="I636" s="1962"/>
      <c r="J636" s="1962"/>
      <c r="K636" s="1962"/>
      <c r="L636" s="1954"/>
      <c r="M636" s="1954"/>
      <c r="N636" s="1954"/>
      <c r="O636" s="1954"/>
      <c r="P636" s="1954"/>
      <c r="Q636" s="1954"/>
      <c r="R636" s="1954"/>
      <c r="S636" s="1954"/>
      <c r="T636" s="1954"/>
      <c r="U636" s="1954"/>
      <c r="V636" s="1954"/>
      <c r="W636" s="1954"/>
      <c r="X636" s="1954"/>
      <c r="Y636" s="1954"/>
      <c r="Z636" s="1954"/>
    </row>
    <row r="637">
      <c r="A637" s="1954"/>
      <c r="B637" s="1964"/>
      <c r="C637" s="1954"/>
      <c r="D637" s="1954"/>
      <c r="E637" s="1962"/>
      <c r="F637" s="1962"/>
      <c r="G637" s="1962"/>
      <c r="H637" s="1962"/>
      <c r="I637" s="1962"/>
      <c r="J637" s="1962"/>
      <c r="K637" s="1962"/>
      <c r="L637" s="1954"/>
      <c r="M637" s="1954"/>
      <c r="N637" s="1954"/>
      <c r="O637" s="1954"/>
      <c r="P637" s="1954"/>
      <c r="Q637" s="1954"/>
      <c r="R637" s="1954"/>
      <c r="S637" s="1954"/>
      <c r="T637" s="1954"/>
      <c r="U637" s="1954"/>
      <c r="V637" s="1954"/>
      <c r="W637" s="1954"/>
      <c r="X637" s="1954"/>
      <c r="Y637" s="1954"/>
      <c r="Z637" s="1954"/>
    </row>
    <row r="638">
      <c r="A638" s="1954"/>
      <c r="B638" s="1964"/>
      <c r="C638" s="1954"/>
      <c r="D638" s="1954"/>
      <c r="E638" s="1962"/>
      <c r="F638" s="1962"/>
      <c r="G638" s="1962"/>
      <c r="H638" s="1962"/>
      <c r="I638" s="1962"/>
      <c r="J638" s="1962"/>
      <c r="K638" s="1962"/>
      <c r="L638" s="1954"/>
      <c r="M638" s="1954"/>
      <c r="N638" s="1954"/>
      <c r="O638" s="1954"/>
      <c r="P638" s="1954"/>
      <c r="Q638" s="1954"/>
      <c r="R638" s="1954"/>
      <c r="S638" s="1954"/>
      <c r="T638" s="1954"/>
      <c r="U638" s="1954"/>
      <c r="V638" s="1954"/>
      <c r="W638" s="1954"/>
      <c r="X638" s="1954"/>
      <c r="Y638" s="1954"/>
      <c r="Z638" s="1954"/>
    </row>
    <row r="639">
      <c r="A639" s="1954"/>
      <c r="B639" s="1964"/>
      <c r="C639" s="1954"/>
      <c r="D639" s="1954"/>
      <c r="E639" s="1962"/>
      <c r="F639" s="1962"/>
      <c r="G639" s="1962"/>
      <c r="H639" s="1962"/>
      <c r="I639" s="1962"/>
      <c r="J639" s="1962"/>
      <c r="K639" s="1962"/>
      <c r="L639" s="1954"/>
      <c r="M639" s="1954"/>
      <c r="N639" s="1954"/>
      <c r="O639" s="1954"/>
      <c r="P639" s="1954"/>
      <c r="Q639" s="1954"/>
      <c r="R639" s="1954"/>
      <c r="S639" s="1954"/>
      <c r="T639" s="1954"/>
      <c r="U639" s="1954"/>
      <c r="V639" s="1954"/>
      <c r="W639" s="1954"/>
      <c r="X639" s="1954"/>
      <c r="Y639" s="1954"/>
      <c r="Z639" s="1954"/>
    </row>
    <row r="640">
      <c r="A640" s="1954"/>
      <c r="B640" s="1964"/>
      <c r="C640" s="1954"/>
      <c r="D640" s="1954"/>
      <c r="E640" s="1962"/>
      <c r="F640" s="1962"/>
      <c r="G640" s="1962"/>
      <c r="H640" s="1962"/>
      <c r="I640" s="1962"/>
      <c r="J640" s="1962"/>
      <c r="K640" s="1962"/>
      <c r="L640" s="1954"/>
      <c r="M640" s="1954"/>
      <c r="N640" s="1954"/>
      <c r="O640" s="1954"/>
      <c r="P640" s="1954"/>
      <c r="Q640" s="1954"/>
      <c r="R640" s="1954"/>
      <c r="S640" s="1954"/>
      <c r="T640" s="1954"/>
      <c r="U640" s="1954"/>
      <c r="V640" s="1954"/>
      <c r="W640" s="1954"/>
      <c r="X640" s="1954"/>
      <c r="Y640" s="1954"/>
      <c r="Z640" s="1954"/>
    </row>
    <row r="641">
      <c r="A641" s="1954"/>
      <c r="B641" s="1964"/>
      <c r="C641" s="1954"/>
      <c r="D641" s="1954"/>
      <c r="E641" s="1962"/>
      <c r="F641" s="1962"/>
      <c r="G641" s="1962"/>
      <c r="H641" s="1962"/>
      <c r="I641" s="1962"/>
      <c r="J641" s="1962"/>
      <c r="K641" s="1962"/>
      <c r="L641" s="1954"/>
      <c r="M641" s="1954"/>
      <c r="N641" s="1954"/>
      <c r="O641" s="1954"/>
      <c r="P641" s="1954"/>
      <c r="Q641" s="1954"/>
      <c r="R641" s="1954"/>
      <c r="S641" s="1954"/>
      <c r="T641" s="1954"/>
      <c r="U641" s="1954"/>
      <c r="V641" s="1954"/>
      <c r="W641" s="1954"/>
      <c r="X641" s="1954"/>
      <c r="Y641" s="1954"/>
      <c r="Z641" s="1954"/>
    </row>
    <row r="642">
      <c r="A642" s="1954"/>
      <c r="B642" s="1964"/>
      <c r="C642" s="1954"/>
      <c r="D642" s="1954"/>
      <c r="E642" s="1962"/>
      <c r="F642" s="1962"/>
      <c r="G642" s="1962"/>
      <c r="H642" s="1962"/>
      <c r="I642" s="1962"/>
      <c r="J642" s="1962"/>
      <c r="K642" s="1962"/>
      <c r="L642" s="1954"/>
      <c r="M642" s="1954"/>
      <c r="N642" s="1954"/>
      <c r="O642" s="1954"/>
      <c r="P642" s="1954"/>
      <c r="Q642" s="1954"/>
      <c r="R642" s="1954"/>
      <c r="S642" s="1954"/>
      <c r="T642" s="1954"/>
      <c r="U642" s="1954"/>
      <c r="V642" s="1954"/>
      <c r="W642" s="1954"/>
      <c r="X642" s="1954"/>
      <c r="Y642" s="1954"/>
      <c r="Z642" s="1954"/>
    </row>
    <row r="643">
      <c r="A643" s="1954"/>
      <c r="B643" s="1964"/>
      <c r="C643" s="1954"/>
      <c r="D643" s="1954"/>
      <c r="E643" s="1962"/>
      <c r="F643" s="1962"/>
      <c r="G643" s="1962"/>
      <c r="H643" s="1962"/>
      <c r="I643" s="1962"/>
      <c r="J643" s="1962"/>
      <c r="K643" s="1962"/>
      <c r="L643" s="1954"/>
      <c r="M643" s="1954"/>
      <c r="N643" s="1954"/>
      <c r="O643" s="1954"/>
      <c r="P643" s="1954"/>
      <c r="Q643" s="1954"/>
      <c r="R643" s="1954"/>
      <c r="S643" s="1954"/>
      <c r="T643" s="1954"/>
      <c r="U643" s="1954"/>
      <c r="V643" s="1954"/>
      <c r="W643" s="1954"/>
      <c r="X643" s="1954"/>
      <c r="Y643" s="1954"/>
      <c r="Z643" s="1954"/>
    </row>
    <row r="644">
      <c r="A644" s="1954"/>
      <c r="B644" s="1964"/>
      <c r="C644" s="1954"/>
      <c r="D644" s="1954"/>
      <c r="E644" s="1962"/>
      <c r="F644" s="1962"/>
      <c r="G644" s="1962"/>
      <c r="H644" s="1962"/>
      <c r="I644" s="1962"/>
      <c r="J644" s="1962"/>
      <c r="K644" s="1962"/>
      <c r="L644" s="1954"/>
      <c r="M644" s="1954"/>
      <c r="N644" s="1954"/>
      <c r="O644" s="1954"/>
      <c r="P644" s="1954"/>
      <c r="Q644" s="1954"/>
      <c r="R644" s="1954"/>
      <c r="S644" s="1954"/>
      <c r="T644" s="1954"/>
      <c r="U644" s="1954"/>
      <c r="V644" s="1954"/>
      <c r="W644" s="1954"/>
      <c r="X644" s="1954"/>
      <c r="Y644" s="1954"/>
      <c r="Z644" s="1954"/>
    </row>
    <row r="645">
      <c r="A645" s="1954"/>
      <c r="B645" s="1964"/>
      <c r="C645" s="1954"/>
      <c r="D645" s="1954"/>
      <c r="E645" s="1962"/>
      <c r="F645" s="1962"/>
      <c r="G645" s="1962"/>
      <c r="H645" s="1962"/>
      <c r="I645" s="1962"/>
      <c r="J645" s="1962"/>
      <c r="K645" s="1962"/>
      <c r="L645" s="1954"/>
      <c r="M645" s="1954"/>
      <c r="N645" s="1954"/>
      <c r="O645" s="1954"/>
      <c r="P645" s="1954"/>
      <c r="Q645" s="1954"/>
      <c r="R645" s="1954"/>
      <c r="S645" s="1954"/>
      <c r="T645" s="1954"/>
      <c r="U645" s="1954"/>
      <c r="V645" s="1954"/>
      <c r="W645" s="1954"/>
      <c r="X645" s="1954"/>
      <c r="Y645" s="1954"/>
      <c r="Z645" s="1954"/>
    </row>
    <row r="646">
      <c r="A646" s="1954"/>
      <c r="B646" s="1964"/>
      <c r="C646" s="1954"/>
      <c r="D646" s="1954"/>
      <c r="E646" s="1962"/>
      <c r="F646" s="1962"/>
      <c r="G646" s="1962"/>
      <c r="H646" s="1962"/>
      <c r="I646" s="1962"/>
      <c r="J646" s="1962"/>
      <c r="K646" s="1962"/>
      <c r="L646" s="1954"/>
      <c r="M646" s="1954"/>
      <c r="N646" s="1954"/>
      <c r="O646" s="1954"/>
      <c r="P646" s="1954"/>
      <c r="Q646" s="1954"/>
      <c r="R646" s="1954"/>
      <c r="S646" s="1954"/>
      <c r="T646" s="1954"/>
      <c r="U646" s="1954"/>
      <c r="V646" s="1954"/>
      <c r="W646" s="1954"/>
      <c r="X646" s="1954"/>
      <c r="Y646" s="1954"/>
      <c r="Z646" s="1954"/>
    </row>
    <row r="647">
      <c r="A647" s="1954"/>
      <c r="B647" s="1964"/>
      <c r="C647" s="1954"/>
      <c r="D647" s="1954"/>
      <c r="E647" s="1962"/>
      <c r="F647" s="1962"/>
      <c r="G647" s="1962"/>
      <c r="H647" s="1962"/>
      <c r="I647" s="1962"/>
      <c r="J647" s="1962"/>
      <c r="K647" s="1962"/>
      <c r="L647" s="1954"/>
      <c r="M647" s="1954"/>
      <c r="N647" s="1954"/>
      <c r="O647" s="1954"/>
      <c r="P647" s="1954"/>
      <c r="Q647" s="1954"/>
      <c r="R647" s="1954"/>
      <c r="S647" s="1954"/>
      <c r="T647" s="1954"/>
      <c r="U647" s="1954"/>
      <c r="V647" s="1954"/>
      <c r="W647" s="1954"/>
      <c r="X647" s="1954"/>
      <c r="Y647" s="1954"/>
      <c r="Z647" s="1954"/>
    </row>
    <row r="648">
      <c r="A648" s="1954"/>
      <c r="B648" s="1964"/>
      <c r="C648" s="1954"/>
      <c r="D648" s="1954"/>
      <c r="E648" s="1962"/>
      <c r="F648" s="1962"/>
      <c r="G648" s="1962"/>
      <c r="H648" s="1962"/>
      <c r="I648" s="1962"/>
      <c r="J648" s="1962"/>
      <c r="K648" s="1962"/>
      <c r="L648" s="1954"/>
      <c r="M648" s="1954"/>
      <c r="N648" s="1954"/>
      <c r="O648" s="1954"/>
      <c r="P648" s="1954"/>
      <c r="Q648" s="1954"/>
      <c r="R648" s="1954"/>
      <c r="S648" s="1954"/>
      <c r="T648" s="1954"/>
      <c r="U648" s="1954"/>
      <c r="V648" s="1954"/>
      <c r="W648" s="1954"/>
      <c r="X648" s="1954"/>
      <c r="Y648" s="1954"/>
      <c r="Z648" s="1954"/>
    </row>
    <row r="649">
      <c r="A649" s="1954"/>
      <c r="B649" s="1964"/>
      <c r="C649" s="1954"/>
      <c r="D649" s="1954"/>
      <c r="E649" s="1962"/>
      <c r="F649" s="1962"/>
      <c r="G649" s="1962"/>
      <c r="H649" s="1962"/>
      <c r="I649" s="1962"/>
      <c r="J649" s="1962"/>
      <c r="K649" s="1962"/>
      <c r="L649" s="1954"/>
      <c r="M649" s="1954"/>
      <c r="N649" s="1954"/>
      <c r="O649" s="1954"/>
      <c r="P649" s="1954"/>
      <c r="Q649" s="1954"/>
      <c r="R649" s="1954"/>
      <c r="S649" s="1954"/>
      <c r="T649" s="1954"/>
      <c r="U649" s="1954"/>
      <c r="V649" s="1954"/>
      <c r="W649" s="1954"/>
      <c r="X649" s="1954"/>
      <c r="Y649" s="1954"/>
      <c r="Z649" s="1954"/>
    </row>
    <row r="650">
      <c r="A650" s="1954"/>
      <c r="B650" s="1964"/>
      <c r="C650" s="1954"/>
      <c r="D650" s="1954"/>
      <c r="E650" s="1962"/>
      <c r="F650" s="1962"/>
      <c r="G650" s="1962"/>
      <c r="H650" s="1962"/>
      <c r="I650" s="1962"/>
      <c r="J650" s="1962"/>
      <c r="K650" s="1962"/>
      <c r="L650" s="1954"/>
      <c r="M650" s="1954"/>
      <c r="N650" s="1954"/>
      <c r="O650" s="1954"/>
      <c r="P650" s="1954"/>
      <c r="Q650" s="1954"/>
      <c r="R650" s="1954"/>
      <c r="S650" s="1954"/>
      <c r="T650" s="1954"/>
      <c r="U650" s="1954"/>
      <c r="V650" s="1954"/>
      <c r="W650" s="1954"/>
      <c r="X650" s="1954"/>
      <c r="Y650" s="1954"/>
      <c r="Z650" s="1954"/>
    </row>
    <row r="651">
      <c r="A651" s="1954"/>
      <c r="B651" s="1964"/>
      <c r="C651" s="1954"/>
      <c r="D651" s="1954"/>
      <c r="E651" s="1962"/>
      <c r="F651" s="1962"/>
      <c r="G651" s="1962"/>
      <c r="H651" s="1962"/>
      <c r="I651" s="1962"/>
      <c r="J651" s="1962"/>
      <c r="K651" s="1962"/>
      <c r="L651" s="1954"/>
      <c r="M651" s="1954"/>
      <c r="N651" s="1954"/>
      <c r="O651" s="1954"/>
      <c r="P651" s="1954"/>
      <c r="Q651" s="1954"/>
      <c r="R651" s="1954"/>
      <c r="S651" s="1954"/>
      <c r="T651" s="1954"/>
      <c r="U651" s="1954"/>
      <c r="V651" s="1954"/>
      <c r="W651" s="1954"/>
      <c r="X651" s="1954"/>
      <c r="Y651" s="1954"/>
      <c r="Z651" s="1954"/>
    </row>
    <row r="652">
      <c r="A652" s="1954"/>
      <c r="B652" s="1964"/>
      <c r="C652" s="1954"/>
      <c r="D652" s="1954"/>
      <c r="E652" s="1962"/>
      <c r="F652" s="1962"/>
      <c r="G652" s="1962"/>
      <c r="H652" s="1962"/>
      <c r="I652" s="1962"/>
      <c r="J652" s="1962"/>
      <c r="K652" s="1962"/>
      <c r="L652" s="1954"/>
      <c r="M652" s="1954"/>
      <c r="N652" s="1954"/>
      <c r="O652" s="1954"/>
      <c r="P652" s="1954"/>
      <c r="Q652" s="1954"/>
      <c r="R652" s="1954"/>
      <c r="S652" s="1954"/>
      <c r="T652" s="1954"/>
      <c r="U652" s="1954"/>
      <c r="V652" s="1954"/>
      <c r="W652" s="1954"/>
      <c r="X652" s="1954"/>
      <c r="Y652" s="1954"/>
      <c r="Z652" s="1954"/>
    </row>
    <row r="653">
      <c r="A653" s="1954"/>
      <c r="B653" s="1964"/>
      <c r="C653" s="1954"/>
      <c r="D653" s="1954"/>
      <c r="E653" s="1962"/>
      <c r="F653" s="1962"/>
      <c r="G653" s="1962"/>
      <c r="H653" s="1962"/>
      <c r="I653" s="1962"/>
      <c r="J653" s="1962"/>
      <c r="K653" s="1962"/>
      <c r="L653" s="1954"/>
      <c r="M653" s="1954"/>
      <c r="N653" s="1954"/>
      <c r="O653" s="1954"/>
      <c r="P653" s="1954"/>
      <c r="Q653" s="1954"/>
      <c r="R653" s="1954"/>
      <c r="S653" s="1954"/>
      <c r="T653" s="1954"/>
      <c r="U653" s="1954"/>
      <c r="V653" s="1954"/>
      <c r="W653" s="1954"/>
      <c r="X653" s="1954"/>
      <c r="Y653" s="1954"/>
      <c r="Z653" s="1954"/>
    </row>
    <row r="654">
      <c r="A654" s="1954"/>
      <c r="B654" s="1964"/>
      <c r="C654" s="1954"/>
      <c r="D654" s="1954"/>
      <c r="E654" s="1962"/>
      <c r="F654" s="1962"/>
      <c r="G654" s="1962"/>
      <c r="H654" s="1962"/>
      <c r="I654" s="1962"/>
      <c r="J654" s="1962"/>
      <c r="K654" s="1962"/>
      <c r="L654" s="1954"/>
      <c r="M654" s="1954"/>
      <c r="N654" s="1954"/>
      <c r="O654" s="1954"/>
      <c r="P654" s="1954"/>
      <c r="Q654" s="1954"/>
      <c r="R654" s="1954"/>
      <c r="S654" s="1954"/>
      <c r="T654" s="1954"/>
      <c r="U654" s="1954"/>
      <c r="V654" s="1954"/>
      <c r="W654" s="1954"/>
      <c r="X654" s="1954"/>
      <c r="Y654" s="1954"/>
      <c r="Z654" s="1954"/>
    </row>
    <row r="655">
      <c r="A655" s="1954"/>
      <c r="B655" s="1964"/>
      <c r="C655" s="1954"/>
      <c r="D655" s="1954"/>
      <c r="E655" s="1962"/>
      <c r="F655" s="1962"/>
      <c r="G655" s="1962"/>
      <c r="H655" s="1962"/>
      <c r="I655" s="1962"/>
      <c r="J655" s="1962"/>
      <c r="K655" s="1962"/>
      <c r="L655" s="1954"/>
      <c r="M655" s="1954"/>
      <c r="N655" s="1954"/>
      <c r="O655" s="1954"/>
      <c r="P655" s="1954"/>
      <c r="Q655" s="1954"/>
      <c r="R655" s="1954"/>
      <c r="S655" s="1954"/>
      <c r="T655" s="1954"/>
      <c r="U655" s="1954"/>
      <c r="V655" s="1954"/>
      <c r="W655" s="1954"/>
      <c r="X655" s="1954"/>
      <c r="Y655" s="1954"/>
      <c r="Z655" s="1954"/>
    </row>
    <row r="656">
      <c r="A656" s="1954"/>
      <c r="B656" s="1964"/>
      <c r="C656" s="1954"/>
      <c r="D656" s="1954"/>
      <c r="E656" s="1962"/>
      <c r="F656" s="1962"/>
      <c r="G656" s="1962"/>
      <c r="H656" s="1962"/>
      <c r="I656" s="1962"/>
      <c r="J656" s="1962"/>
      <c r="K656" s="1962"/>
      <c r="L656" s="1954"/>
      <c r="M656" s="1954"/>
      <c r="N656" s="1954"/>
      <c r="O656" s="1954"/>
      <c r="P656" s="1954"/>
      <c r="Q656" s="1954"/>
      <c r="R656" s="1954"/>
      <c r="S656" s="1954"/>
      <c r="T656" s="1954"/>
      <c r="U656" s="1954"/>
      <c r="V656" s="1954"/>
      <c r="W656" s="1954"/>
      <c r="X656" s="1954"/>
      <c r="Y656" s="1954"/>
      <c r="Z656" s="1954"/>
    </row>
    <row r="657">
      <c r="A657" s="1954"/>
      <c r="B657" s="1964"/>
      <c r="C657" s="1954"/>
      <c r="D657" s="1954"/>
      <c r="E657" s="1962"/>
      <c r="F657" s="1962"/>
      <c r="G657" s="1962"/>
      <c r="H657" s="1962"/>
      <c r="I657" s="1962"/>
      <c r="J657" s="1962"/>
      <c r="K657" s="1962"/>
      <c r="L657" s="1954"/>
      <c r="M657" s="1954"/>
      <c r="N657" s="1954"/>
      <c r="O657" s="1954"/>
      <c r="P657" s="1954"/>
      <c r="Q657" s="1954"/>
      <c r="R657" s="1954"/>
      <c r="S657" s="1954"/>
      <c r="T657" s="1954"/>
      <c r="U657" s="1954"/>
      <c r="V657" s="1954"/>
      <c r="W657" s="1954"/>
      <c r="X657" s="1954"/>
      <c r="Y657" s="1954"/>
      <c r="Z657" s="1954"/>
    </row>
    <row r="658">
      <c r="A658" s="1954"/>
      <c r="B658" s="1964"/>
      <c r="C658" s="1954"/>
      <c r="D658" s="1954"/>
      <c r="E658" s="1962"/>
      <c r="F658" s="1962"/>
      <c r="G658" s="1962"/>
      <c r="H658" s="1962"/>
      <c r="I658" s="1962"/>
      <c r="J658" s="1962"/>
      <c r="K658" s="1962"/>
      <c r="L658" s="1954"/>
      <c r="M658" s="1954"/>
      <c r="N658" s="1954"/>
      <c r="O658" s="1954"/>
      <c r="P658" s="1954"/>
      <c r="Q658" s="1954"/>
      <c r="R658" s="1954"/>
      <c r="S658" s="1954"/>
      <c r="T658" s="1954"/>
      <c r="U658" s="1954"/>
      <c r="V658" s="1954"/>
      <c r="W658" s="1954"/>
      <c r="X658" s="1954"/>
      <c r="Y658" s="1954"/>
      <c r="Z658" s="1954"/>
    </row>
    <row r="659">
      <c r="A659" s="1954"/>
      <c r="B659" s="1964"/>
      <c r="C659" s="1954"/>
      <c r="D659" s="1954"/>
      <c r="E659" s="1962"/>
      <c r="F659" s="1962"/>
      <c r="G659" s="1962"/>
      <c r="H659" s="1962"/>
      <c r="I659" s="1962"/>
      <c r="J659" s="1962"/>
      <c r="K659" s="1962"/>
      <c r="L659" s="1954"/>
      <c r="M659" s="1954"/>
      <c r="N659" s="1954"/>
      <c r="O659" s="1954"/>
      <c r="P659" s="1954"/>
      <c r="Q659" s="1954"/>
      <c r="R659" s="1954"/>
      <c r="S659" s="1954"/>
      <c r="T659" s="1954"/>
      <c r="U659" s="1954"/>
      <c r="V659" s="1954"/>
      <c r="W659" s="1954"/>
      <c r="X659" s="1954"/>
      <c r="Y659" s="1954"/>
      <c r="Z659" s="1954"/>
    </row>
    <row r="660">
      <c r="A660" s="1954"/>
      <c r="B660" s="1964"/>
      <c r="C660" s="1954"/>
      <c r="D660" s="1954"/>
      <c r="E660" s="1962"/>
      <c r="F660" s="1962"/>
      <c r="G660" s="1962"/>
      <c r="H660" s="1962"/>
      <c r="I660" s="1962"/>
      <c r="J660" s="1962"/>
      <c r="K660" s="1962"/>
      <c r="L660" s="1954"/>
      <c r="M660" s="1954"/>
      <c r="N660" s="1954"/>
      <c r="O660" s="1954"/>
      <c r="P660" s="1954"/>
      <c r="Q660" s="1954"/>
      <c r="R660" s="1954"/>
      <c r="S660" s="1954"/>
      <c r="T660" s="1954"/>
      <c r="U660" s="1954"/>
      <c r="V660" s="1954"/>
      <c r="W660" s="1954"/>
      <c r="X660" s="1954"/>
      <c r="Y660" s="1954"/>
      <c r="Z660" s="1954"/>
    </row>
    <row r="661">
      <c r="A661" s="1954"/>
      <c r="B661" s="1964"/>
      <c r="C661" s="1954"/>
      <c r="D661" s="1954"/>
      <c r="E661" s="1962"/>
      <c r="F661" s="1962"/>
      <c r="G661" s="1962"/>
      <c r="H661" s="1962"/>
      <c r="I661" s="1962"/>
      <c r="J661" s="1962"/>
      <c r="K661" s="1962"/>
      <c r="L661" s="1954"/>
      <c r="M661" s="1954"/>
      <c r="N661" s="1954"/>
      <c r="O661" s="1954"/>
      <c r="P661" s="1954"/>
      <c r="Q661" s="1954"/>
      <c r="R661" s="1954"/>
      <c r="S661" s="1954"/>
      <c r="T661" s="1954"/>
      <c r="U661" s="1954"/>
      <c r="V661" s="1954"/>
      <c r="W661" s="1954"/>
      <c r="X661" s="1954"/>
      <c r="Y661" s="1954"/>
      <c r="Z661" s="1954"/>
    </row>
    <row r="662">
      <c r="A662" s="1954"/>
      <c r="B662" s="1964"/>
      <c r="C662" s="1954"/>
      <c r="D662" s="1954"/>
      <c r="E662" s="1962"/>
      <c r="F662" s="1962"/>
      <c r="G662" s="1962"/>
      <c r="H662" s="1962"/>
      <c r="I662" s="1962"/>
      <c r="J662" s="1962"/>
      <c r="K662" s="1962"/>
      <c r="L662" s="1954"/>
      <c r="M662" s="1954"/>
      <c r="N662" s="1954"/>
      <c r="O662" s="1954"/>
      <c r="P662" s="1954"/>
      <c r="Q662" s="1954"/>
      <c r="R662" s="1954"/>
      <c r="S662" s="1954"/>
      <c r="T662" s="1954"/>
      <c r="U662" s="1954"/>
      <c r="V662" s="1954"/>
      <c r="W662" s="1954"/>
      <c r="X662" s="1954"/>
      <c r="Y662" s="1954"/>
      <c r="Z662" s="1954"/>
    </row>
    <row r="663">
      <c r="A663" s="1954"/>
      <c r="B663" s="1964"/>
      <c r="C663" s="1954"/>
      <c r="D663" s="1954"/>
      <c r="E663" s="1962"/>
      <c r="F663" s="1962"/>
      <c r="G663" s="1962"/>
      <c r="H663" s="1962"/>
      <c r="I663" s="1962"/>
      <c r="J663" s="1962"/>
      <c r="K663" s="1962"/>
      <c r="L663" s="1954"/>
      <c r="M663" s="1954"/>
      <c r="N663" s="1954"/>
      <c r="O663" s="1954"/>
      <c r="P663" s="1954"/>
      <c r="Q663" s="1954"/>
      <c r="R663" s="1954"/>
      <c r="S663" s="1954"/>
      <c r="T663" s="1954"/>
      <c r="U663" s="1954"/>
      <c r="V663" s="1954"/>
      <c r="W663" s="1954"/>
      <c r="X663" s="1954"/>
      <c r="Y663" s="1954"/>
      <c r="Z663" s="1954"/>
    </row>
    <row r="664">
      <c r="A664" s="1954"/>
      <c r="B664" s="1964"/>
      <c r="C664" s="1954"/>
      <c r="D664" s="1954"/>
      <c r="E664" s="1962"/>
      <c r="F664" s="1962"/>
      <c r="G664" s="1962"/>
      <c r="H664" s="1962"/>
      <c r="I664" s="1962"/>
      <c r="J664" s="1962"/>
      <c r="K664" s="1962"/>
      <c r="L664" s="1954"/>
      <c r="M664" s="1954"/>
      <c r="N664" s="1954"/>
      <c r="O664" s="1954"/>
      <c r="P664" s="1954"/>
      <c r="Q664" s="1954"/>
      <c r="R664" s="1954"/>
      <c r="S664" s="1954"/>
      <c r="T664" s="1954"/>
      <c r="U664" s="1954"/>
      <c r="V664" s="1954"/>
      <c r="W664" s="1954"/>
      <c r="X664" s="1954"/>
      <c r="Y664" s="1954"/>
      <c r="Z664" s="1954"/>
    </row>
    <row r="665">
      <c r="A665" s="1954"/>
      <c r="B665" s="1964"/>
      <c r="C665" s="1954"/>
      <c r="D665" s="1954"/>
      <c r="E665" s="1962"/>
      <c r="F665" s="1962"/>
      <c r="G665" s="1962"/>
      <c r="H665" s="1962"/>
      <c r="I665" s="1962"/>
      <c r="J665" s="1962"/>
      <c r="K665" s="1962"/>
      <c r="L665" s="1954"/>
      <c r="M665" s="1954"/>
      <c r="N665" s="1954"/>
      <c r="O665" s="1954"/>
      <c r="P665" s="1954"/>
      <c r="Q665" s="1954"/>
      <c r="R665" s="1954"/>
      <c r="S665" s="1954"/>
      <c r="T665" s="1954"/>
      <c r="U665" s="1954"/>
      <c r="V665" s="1954"/>
      <c r="W665" s="1954"/>
      <c r="X665" s="1954"/>
      <c r="Y665" s="1954"/>
      <c r="Z665" s="1954"/>
    </row>
    <row r="666">
      <c r="A666" s="1954"/>
      <c r="B666" s="1964"/>
      <c r="C666" s="1954"/>
      <c r="D666" s="1954"/>
      <c r="E666" s="1962"/>
      <c r="F666" s="1962"/>
      <c r="G666" s="1962"/>
      <c r="H666" s="1962"/>
      <c r="I666" s="1962"/>
      <c r="J666" s="1962"/>
      <c r="K666" s="1962"/>
      <c r="L666" s="1954"/>
      <c r="M666" s="1954"/>
      <c r="N666" s="1954"/>
      <c r="O666" s="1954"/>
      <c r="P666" s="1954"/>
      <c r="Q666" s="1954"/>
      <c r="R666" s="1954"/>
      <c r="S666" s="1954"/>
      <c r="T666" s="1954"/>
      <c r="U666" s="1954"/>
      <c r="V666" s="1954"/>
      <c r="W666" s="1954"/>
      <c r="X666" s="1954"/>
      <c r="Y666" s="1954"/>
      <c r="Z666" s="1954"/>
    </row>
    <row r="667">
      <c r="A667" s="1954"/>
      <c r="B667" s="1964"/>
      <c r="C667" s="1954"/>
      <c r="D667" s="1954"/>
      <c r="E667" s="1962"/>
      <c r="F667" s="1962"/>
      <c r="G667" s="1962"/>
      <c r="H667" s="1962"/>
      <c r="I667" s="1962"/>
      <c r="J667" s="1962"/>
      <c r="K667" s="1962"/>
      <c r="L667" s="1954"/>
      <c r="M667" s="1954"/>
      <c r="N667" s="1954"/>
      <c r="O667" s="1954"/>
      <c r="P667" s="1954"/>
      <c r="Q667" s="1954"/>
      <c r="R667" s="1954"/>
      <c r="S667" s="1954"/>
      <c r="T667" s="1954"/>
      <c r="U667" s="1954"/>
      <c r="V667" s="1954"/>
      <c r="W667" s="1954"/>
      <c r="X667" s="1954"/>
      <c r="Y667" s="1954"/>
      <c r="Z667" s="1954"/>
    </row>
    <row r="668">
      <c r="A668" s="1954"/>
      <c r="B668" s="1964"/>
      <c r="C668" s="1954"/>
      <c r="D668" s="1954"/>
      <c r="E668" s="1962"/>
      <c r="F668" s="1962"/>
      <c r="G668" s="1962"/>
      <c r="H668" s="1962"/>
      <c r="I668" s="1962"/>
      <c r="J668" s="1962"/>
      <c r="K668" s="1962"/>
      <c r="L668" s="1954"/>
      <c r="M668" s="1954"/>
      <c r="N668" s="1954"/>
      <c r="O668" s="1954"/>
      <c r="P668" s="1954"/>
      <c r="Q668" s="1954"/>
      <c r="R668" s="1954"/>
      <c r="S668" s="1954"/>
      <c r="T668" s="1954"/>
      <c r="U668" s="1954"/>
      <c r="V668" s="1954"/>
      <c r="W668" s="1954"/>
      <c r="X668" s="1954"/>
      <c r="Y668" s="1954"/>
      <c r="Z668" s="1954"/>
    </row>
    <row r="669">
      <c r="A669" s="1954"/>
      <c r="B669" s="1964"/>
      <c r="C669" s="1954"/>
      <c r="D669" s="1954"/>
      <c r="E669" s="1962"/>
      <c r="F669" s="1962"/>
      <c r="G669" s="1962"/>
      <c r="H669" s="1962"/>
      <c r="I669" s="1962"/>
      <c r="J669" s="1962"/>
      <c r="K669" s="1962"/>
      <c r="L669" s="1954"/>
      <c r="M669" s="1954"/>
      <c r="N669" s="1954"/>
      <c r="O669" s="1954"/>
      <c r="P669" s="1954"/>
      <c r="Q669" s="1954"/>
      <c r="R669" s="1954"/>
      <c r="S669" s="1954"/>
      <c r="T669" s="1954"/>
      <c r="U669" s="1954"/>
      <c r="V669" s="1954"/>
      <c r="W669" s="1954"/>
      <c r="X669" s="1954"/>
      <c r="Y669" s="1954"/>
      <c r="Z669" s="1954"/>
    </row>
    <row r="670">
      <c r="A670" s="1954"/>
      <c r="B670" s="1964"/>
      <c r="C670" s="1954"/>
      <c r="D670" s="1954"/>
      <c r="E670" s="1962"/>
      <c r="F670" s="1962"/>
      <c r="G670" s="1962"/>
      <c r="H670" s="1962"/>
      <c r="I670" s="1962"/>
      <c r="J670" s="1962"/>
      <c r="K670" s="1962"/>
      <c r="L670" s="1954"/>
      <c r="M670" s="1954"/>
      <c r="N670" s="1954"/>
      <c r="O670" s="1954"/>
      <c r="P670" s="1954"/>
      <c r="Q670" s="1954"/>
      <c r="R670" s="1954"/>
      <c r="S670" s="1954"/>
      <c r="T670" s="1954"/>
      <c r="U670" s="1954"/>
      <c r="V670" s="1954"/>
      <c r="W670" s="1954"/>
      <c r="X670" s="1954"/>
      <c r="Y670" s="1954"/>
      <c r="Z670" s="1954"/>
    </row>
    <row r="671">
      <c r="A671" s="1954"/>
      <c r="B671" s="1964"/>
      <c r="C671" s="1954"/>
      <c r="D671" s="1954"/>
      <c r="E671" s="1962"/>
      <c r="F671" s="1962"/>
      <c r="G671" s="1962"/>
      <c r="H671" s="1962"/>
      <c r="I671" s="1962"/>
      <c r="J671" s="1962"/>
      <c r="K671" s="1962"/>
      <c r="L671" s="1954"/>
      <c r="M671" s="1954"/>
      <c r="N671" s="1954"/>
      <c r="O671" s="1954"/>
      <c r="P671" s="1954"/>
      <c r="Q671" s="1954"/>
      <c r="R671" s="1954"/>
      <c r="S671" s="1954"/>
      <c r="T671" s="1954"/>
      <c r="U671" s="1954"/>
      <c r="V671" s="1954"/>
      <c r="W671" s="1954"/>
      <c r="X671" s="1954"/>
      <c r="Y671" s="1954"/>
      <c r="Z671" s="1954"/>
    </row>
    <row r="672">
      <c r="A672" s="1954"/>
      <c r="B672" s="1964"/>
      <c r="C672" s="1954"/>
      <c r="D672" s="1954"/>
      <c r="E672" s="1962"/>
      <c r="F672" s="1962"/>
      <c r="G672" s="1962"/>
      <c r="H672" s="1962"/>
      <c r="I672" s="1962"/>
      <c r="J672" s="1962"/>
      <c r="K672" s="1962"/>
      <c r="L672" s="1954"/>
      <c r="M672" s="1954"/>
      <c r="N672" s="1954"/>
      <c r="O672" s="1954"/>
      <c r="P672" s="1954"/>
      <c r="Q672" s="1954"/>
      <c r="R672" s="1954"/>
      <c r="S672" s="1954"/>
      <c r="T672" s="1954"/>
      <c r="U672" s="1954"/>
      <c r="V672" s="1954"/>
      <c r="W672" s="1954"/>
      <c r="X672" s="1954"/>
      <c r="Y672" s="1954"/>
      <c r="Z672" s="1954"/>
    </row>
    <row r="673">
      <c r="A673" s="1954"/>
      <c r="B673" s="1964"/>
      <c r="C673" s="1954"/>
      <c r="D673" s="1954"/>
      <c r="E673" s="1962"/>
      <c r="F673" s="1962"/>
      <c r="G673" s="1962"/>
      <c r="H673" s="1962"/>
      <c r="I673" s="1962"/>
      <c r="J673" s="1962"/>
      <c r="K673" s="1962"/>
      <c r="L673" s="1954"/>
      <c r="M673" s="1954"/>
      <c r="N673" s="1954"/>
      <c r="O673" s="1954"/>
      <c r="P673" s="1954"/>
      <c r="Q673" s="1954"/>
      <c r="R673" s="1954"/>
      <c r="S673" s="1954"/>
      <c r="T673" s="1954"/>
      <c r="U673" s="1954"/>
      <c r="V673" s="1954"/>
      <c r="W673" s="1954"/>
      <c r="X673" s="1954"/>
      <c r="Y673" s="1954"/>
      <c r="Z673" s="1954"/>
    </row>
    <row r="674">
      <c r="A674" s="1954"/>
      <c r="B674" s="1964"/>
      <c r="C674" s="1954"/>
      <c r="D674" s="1954"/>
      <c r="E674" s="1962"/>
      <c r="F674" s="1962"/>
      <c r="G674" s="1962"/>
      <c r="H674" s="1962"/>
      <c r="I674" s="1962"/>
      <c r="J674" s="1962"/>
      <c r="K674" s="1962"/>
      <c r="L674" s="1954"/>
      <c r="M674" s="1954"/>
      <c r="N674" s="1954"/>
      <c r="O674" s="1954"/>
      <c r="P674" s="1954"/>
      <c r="Q674" s="1954"/>
      <c r="R674" s="1954"/>
      <c r="S674" s="1954"/>
      <c r="T674" s="1954"/>
      <c r="U674" s="1954"/>
      <c r="V674" s="1954"/>
      <c r="W674" s="1954"/>
      <c r="X674" s="1954"/>
      <c r="Y674" s="1954"/>
      <c r="Z674" s="1954"/>
    </row>
    <row r="675">
      <c r="A675" s="1954"/>
      <c r="B675" s="1964"/>
      <c r="C675" s="1954"/>
      <c r="D675" s="1954"/>
      <c r="E675" s="1962"/>
      <c r="F675" s="1962"/>
      <c r="G675" s="1962"/>
      <c r="H675" s="1962"/>
      <c r="I675" s="1962"/>
      <c r="J675" s="1962"/>
      <c r="K675" s="1962"/>
      <c r="L675" s="1954"/>
      <c r="M675" s="1954"/>
      <c r="N675" s="1954"/>
      <c r="O675" s="1954"/>
      <c r="P675" s="1954"/>
      <c r="Q675" s="1954"/>
      <c r="R675" s="1954"/>
      <c r="S675" s="1954"/>
      <c r="T675" s="1954"/>
      <c r="U675" s="1954"/>
      <c r="V675" s="1954"/>
      <c r="W675" s="1954"/>
      <c r="X675" s="1954"/>
      <c r="Y675" s="1954"/>
      <c r="Z675" s="1954"/>
    </row>
    <row r="676">
      <c r="A676" s="1954"/>
      <c r="B676" s="1964"/>
      <c r="C676" s="1954"/>
      <c r="D676" s="1954"/>
      <c r="E676" s="1962"/>
      <c r="F676" s="1962"/>
      <c r="G676" s="1962"/>
      <c r="H676" s="1962"/>
      <c r="I676" s="1962"/>
      <c r="J676" s="1962"/>
      <c r="K676" s="1962"/>
      <c r="L676" s="1954"/>
      <c r="M676" s="1954"/>
      <c r="N676" s="1954"/>
      <c r="O676" s="1954"/>
      <c r="P676" s="1954"/>
      <c r="Q676" s="1954"/>
      <c r="R676" s="1954"/>
      <c r="S676" s="1954"/>
      <c r="T676" s="1954"/>
      <c r="U676" s="1954"/>
      <c r="V676" s="1954"/>
      <c r="W676" s="1954"/>
      <c r="X676" s="1954"/>
      <c r="Y676" s="1954"/>
      <c r="Z676" s="1954"/>
    </row>
    <row r="677">
      <c r="A677" s="1954"/>
      <c r="B677" s="1964"/>
      <c r="C677" s="1954"/>
      <c r="D677" s="1954"/>
      <c r="E677" s="1962"/>
      <c r="F677" s="1962"/>
      <c r="G677" s="1962"/>
      <c r="H677" s="1962"/>
      <c r="I677" s="1962"/>
      <c r="J677" s="1962"/>
      <c r="K677" s="1962"/>
      <c r="L677" s="1954"/>
      <c r="M677" s="1954"/>
      <c r="N677" s="1954"/>
      <c r="O677" s="1954"/>
      <c r="P677" s="1954"/>
      <c r="Q677" s="1954"/>
      <c r="R677" s="1954"/>
      <c r="S677" s="1954"/>
      <c r="T677" s="1954"/>
      <c r="U677" s="1954"/>
      <c r="V677" s="1954"/>
      <c r="W677" s="1954"/>
      <c r="X677" s="1954"/>
      <c r="Y677" s="1954"/>
      <c r="Z677" s="1954"/>
    </row>
    <row r="678">
      <c r="A678" s="1954"/>
      <c r="B678" s="1964"/>
      <c r="C678" s="1954"/>
      <c r="D678" s="1954"/>
      <c r="E678" s="1962"/>
      <c r="F678" s="1962"/>
      <c r="G678" s="1962"/>
      <c r="H678" s="1962"/>
      <c r="I678" s="1962"/>
      <c r="J678" s="1962"/>
      <c r="K678" s="1962"/>
      <c r="L678" s="1954"/>
      <c r="M678" s="1954"/>
      <c r="N678" s="1954"/>
      <c r="O678" s="1954"/>
      <c r="P678" s="1954"/>
      <c r="Q678" s="1954"/>
      <c r="R678" s="1954"/>
      <c r="S678" s="1954"/>
      <c r="T678" s="1954"/>
      <c r="U678" s="1954"/>
      <c r="V678" s="1954"/>
      <c r="W678" s="1954"/>
      <c r="X678" s="1954"/>
      <c r="Y678" s="1954"/>
      <c r="Z678" s="1954"/>
    </row>
    <row r="679">
      <c r="A679" s="1954"/>
      <c r="B679" s="1964"/>
      <c r="C679" s="1954"/>
      <c r="D679" s="1954"/>
      <c r="E679" s="1962"/>
      <c r="F679" s="1962"/>
      <c r="G679" s="1962"/>
      <c r="H679" s="1962"/>
      <c r="I679" s="1962"/>
      <c r="J679" s="1962"/>
      <c r="K679" s="1962"/>
      <c r="L679" s="1954"/>
      <c r="M679" s="1954"/>
      <c r="N679" s="1954"/>
      <c r="O679" s="1954"/>
      <c r="P679" s="1954"/>
      <c r="Q679" s="1954"/>
      <c r="R679" s="1954"/>
      <c r="S679" s="1954"/>
      <c r="T679" s="1954"/>
      <c r="U679" s="1954"/>
      <c r="V679" s="1954"/>
      <c r="W679" s="1954"/>
      <c r="X679" s="1954"/>
      <c r="Y679" s="1954"/>
      <c r="Z679" s="1954"/>
    </row>
    <row r="680">
      <c r="A680" s="1954"/>
      <c r="B680" s="1964"/>
      <c r="C680" s="1954"/>
      <c r="D680" s="1954"/>
      <c r="E680" s="1962"/>
      <c r="F680" s="1962"/>
      <c r="G680" s="1962"/>
      <c r="H680" s="1962"/>
      <c r="I680" s="1962"/>
      <c r="J680" s="1962"/>
      <c r="K680" s="1962"/>
      <c r="L680" s="1954"/>
      <c r="M680" s="1954"/>
      <c r="N680" s="1954"/>
      <c r="O680" s="1954"/>
      <c r="P680" s="1954"/>
      <c r="Q680" s="1954"/>
      <c r="R680" s="1954"/>
      <c r="S680" s="1954"/>
      <c r="T680" s="1954"/>
      <c r="U680" s="1954"/>
      <c r="V680" s="1954"/>
      <c r="W680" s="1954"/>
      <c r="X680" s="1954"/>
      <c r="Y680" s="1954"/>
      <c r="Z680" s="1954"/>
    </row>
    <row r="681">
      <c r="A681" s="1954"/>
      <c r="B681" s="1964"/>
      <c r="C681" s="1954"/>
      <c r="D681" s="1954"/>
      <c r="E681" s="1962"/>
      <c r="F681" s="1962"/>
      <c r="G681" s="1962"/>
      <c r="H681" s="1962"/>
      <c r="I681" s="1962"/>
      <c r="J681" s="1962"/>
      <c r="K681" s="1962"/>
      <c r="L681" s="1954"/>
      <c r="M681" s="1954"/>
      <c r="N681" s="1954"/>
      <c r="O681" s="1954"/>
      <c r="P681" s="1954"/>
      <c r="Q681" s="1954"/>
      <c r="R681" s="1954"/>
      <c r="S681" s="1954"/>
      <c r="T681" s="1954"/>
      <c r="U681" s="1954"/>
      <c r="V681" s="1954"/>
      <c r="W681" s="1954"/>
      <c r="X681" s="1954"/>
      <c r="Y681" s="1954"/>
      <c r="Z681" s="1954"/>
    </row>
    <row r="682">
      <c r="A682" s="1954"/>
      <c r="B682" s="1964"/>
      <c r="C682" s="1954"/>
      <c r="D682" s="1954"/>
      <c r="E682" s="1962"/>
      <c r="F682" s="1962"/>
      <c r="G682" s="1962"/>
      <c r="H682" s="1962"/>
      <c r="I682" s="1962"/>
      <c r="J682" s="1962"/>
      <c r="K682" s="1962"/>
      <c r="L682" s="1954"/>
      <c r="M682" s="1954"/>
      <c r="N682" s="1954"/>
      <c r="O682" s="1954"/>
      <c r="P682" s="1954"/>
      <c r="Q682" s="1954"/>
      <c r="R682" s="1954"/>
      <c r="S682" s="1954"/>
      <c r="T682" s="1954"/>
      <c r="U682" s="1954"/>
      <c r="V682" s="1954"/>
      <c r="W682" s="1954"/>
      <c r="X682" s="1954"/>
      <c r="Y682" s="1954"/>
      <c r="Z682" s="1954"/>
    </row>
    <row r="683">
      <c r="A683" s="1954"/>
      <c r="B683" s="1964"/>
      <c r="C683" s="1954"/>
      <c r="D683" s="1954"/>
      <c r="E683" s="1962"/>
      <c r="F683" s="1962"/>
      <c r="G683" s="1962"/>
      <c r="H683" s="1962"/>
      <c r="I683" s="1962"/>
      <c r="J683" s="1962"/>
      <c r="K683" s="1962"/>
      <c r="L683" s="1954"/>
      <c r="M683" s="1954"/>
      <c r="N683" s="1954"/>
      <c r="O683" s="1954"/>
      <c r="P683" s="1954"/>
      <c r="Q683" s="1954"/>
      <c r="R683" s="1954"/>
      <c r="S683" s="1954"/>
      <c r="T683" s="1954"/>
      <c r="U683" s="1954"/>
      <c r="V683" s="1954"/>
      <c r="W683" s="1954"/>
      <c r="X683" s="1954"/>
      <c r="Y683" s="1954"/>
      <c r="Z683" s="1954"/>
    </row>
    <row r="684">
      <c r="A684" s="1954"/>
      <c r="B684" s="1964"/>
      <c r="C684" s="1954"/>
      <c r="D684" s="1954"/>
      <c r="E684" s="1962"/>
      <c r="F684" s="1962"/>
      <c r="G684" s="1962"/>
      <c r="H684" s="1962"/>
      <c r="I684" s="1962"/>
      <c r="J684" s="1962"/>
      <c r="K684" s="1962"/>
      <c r="L684" s="1954"/>
      <c r="M684" s="1954"/>
      <c r="N684" s="1954"/>
      <c r="O684" s="1954"/>
      <c r="P684" s="1954"/>
      <c r="Q684" s="1954"/>
      <c r="R684" s="1954"/>
      <c r="S684" s="1954"/>
      <c r="T684" s="1954"/>
      <c r="U684" s="1954"/>
      <c r="V684" s="1954"/>
      <c r="W684" s="1954"/>
      <c r="X684" s="1954"/>
      <c r="Y684" s="1954"/>
      <c r="Z684" s="1954"/>
    </row>
    <row r="685">
      <c r="A685" s="1954"/>
      <c r="B685" s="1964"/>
      <c r="C685" s="1954"/>
      <c r="D685" s="1954"/>
      <c r="E685" s="1962"/>
      <c r="F685" s="1962"/>
      <c r="G685" s="1962"/>
      <c r="H685" s="1962"/>
      <c r="I685" s="1962"/>
      <c r="J685" s="1962"/>
      <c r="K685" s="1962"/>
      <c r="L685" s="1954"/>
      <c r="M685" s="1954"/>
      <c r="N685" s="1954"/>
      <c r="O685" s="1954"/>
      <c r="P685" s="1954"/>
      <c r="Q685" s="1954"/>
      <c r="R685" s="1954"/>
      <c r="S685" s="1954"/>
      <c r="T685" s="1954"/>
      <c r="U685" s="1954"/>
      <c r="V685" s="1954"/>
      <c r="W685" s="1954"/>
      <c r="X685" s="1954"/>
      <c r="Y685" s="1954"/>
      <c r="Z685" s="1954"/>
    </row>
    <row r="686">
      <c r="A686" s="1954"/>
      <c r="B686" s="1964"/>
      <c r="C686" s="1954"/>
      <c r="D686" s="1954"/>
      <c r="E686" s="1962"/>
      <c r="F686" s="1962"/>
      <c r="G686" s="1962"/>
      <c r="H686" s="1962"/>
      <c r="I686" s="1962"/>
      <c r="J686" s="1962"/>
      <c r="K686" s="1962"/>
      <c r="L686" s="1954"/>
      <c r="M686" s="1954"/>
      <c r="N686" s="1954"/>
      <c r="O686" s="1954"/>
      <c r="P686" s="1954"/>
      <c r="Q686" s="1954"/>
      <c r="R686" s="1954"/>
      <c r="S686" s="1954"/>
      <c r="T686" s="1954"/>
      <c r="U686" s="1954"/>
      <c r="V686" s="1954"/>
      <c r="W686" s="1954"/>
      <c r="X686" s="1954"/>
      <c r="Y686" s="1954"/>
      <c r="Z686" s="1954"/>
    </row>
    <row r="687">
      <c r="A687" s="1954"/>
      <c r="B687" s="1964"/>
      <c r="C687" s="1954"/>
      <c r="D687" s="1954"/>
      <c r="E687" s="1962"/>
      <c r="F687" s="1962"/>
      <c r="G687" s="1962"/>
      <c r="H687" s="1962"/>
      <c r="I687" s="1962"/>
      <c r="J687" s="1962"/>
      <c r="K687" s="1962"/>
      <c r="L687" s="1954"/>
      <c r="M687" s="1954"/>
      <c r="N687" s="1954"/>
      <c r="O687" s="1954"/>
      <c r="P687" s="1954"/>
      <c r="Q687" s="1954"/>
      <c r="R687" s="1954"/>
      <c r="S687" s="1954"/>
      <c r="T687" s="1954"/>
      <c r="U687" s="1954"/>
      <c r="V687" s="1954"/>
      <c r="W687" s="1954"/>
      <c r="X687" s="1954"/>
      <c r="Y687" s="1954"/>
      <c r="Z687" s="1954"/>
    </row>
    <row r="688">
      <c r="A688" s="1954"/>
      <c r="B688" s="1964"/>
      <c r="C688" s="1954"/>
      <c r="D688" s="1954"/>
      <c r="E688" s="1962"/>
      <c r="F688" s="1962"/>
      <c r="G688" s="1962"/>
      <c r="H688" s="1962"/>
      <c r="I688" s="1962"/>
      <c r="J688" s="1962"/>
      <c r="K688" s="1962"/>
      <c r="L688" s="1954"/>
      <c r="M688" s="1954"/>
      <c r="N688" s="1954"/>
      <c r="O688" s="1954"/>
      <c r="P688" s="1954"/>
      <c r="Q688" s="1954"/>
      <c r="R688" s="1954"/>
      <c r="S688" s="1954"/>
      <c r="T688" s="1954"/>
      <c r="U688" s="1954"/>
      <c r="V688" s="1954"/>
      <c r="W688" s="1954"/>
      <c r="X688" s="1954"/>
      <c r="Y688" s="1954"/>
      <c r="Z688" s="1954"/>
    </row>
    <row r="689">
      <c r="A689" s="1954"/>
      <c r="B689" s="1964"/>
      <c r="C689" s="1954"/>
      <c r="D689" s="1954"/>
      <c r="E689" s="1962"/>
      <c r="F689" s="1962"/>
      <c r="G689" s="1962"/>
      <c r="H689" s="1962"/>
      <c r="I689" s="1962"/>
      <c r="J689" s="1962"/>
      <c r="K689" s="1962"/>
      <c r="L689" s="1954"/>
      <c r="M689" s="1954"/>
      <c r="N689" s="1954"/>
      <c r="O689" s="1954"/>
      <c r="P689" s="1954"/>
      <c r="Q689" s="1954"/>
      <c r="R689" s="1954"/>
      <c r="S689" s="1954"/>
      <c r="T689" s="1954"/>
      <c r="U689" s="1954"/>
      <c r="V689" s="1954"/>
      <c r="W689" s="1954"/>
      <c r="X689" s="1954"/>
      <c r="Y689" s="1954"/>
      <c r="Z689" s="1954"/>
    </row>
    <row r="690">
      <c r="A690" s="1954"/>
      <c r="B690" s="1964"/>
      <c r="C690" s="1954"/>
      <c r="D690" s="1954"/>
      <c r="E690" s="1962"/>
      <c r="F690" s="1962"/>
      <c r="G690" s="1962"/>
      <c r="H690" s="1962"/>
      <c r="I690" s="1962"/>
      <c r="J690" s="1962"/>
      <c r="K690" s="1962"/>
      <c r="L690" s="1954"/>
      <c r="M690" s="1954"/>
      <c r="N690" s="1954"/>
      <c r="O690" s="1954"/>
      <c r="P690" s="1954"/>
      <c r="Q690" s="1954"/>
      <c r="R690" s="1954"/>
      <c r="S690" s="1954"/>
      <c r="T690" s="1954"/>
      <c r="U690" s="1954"/>
      <c r="V690" s="1954"/>
      <c r="W690" s="1954"/>
      <c r="X690" s="1954"/>
      <c r="Y690" s="1954"/>
      <c r="Z690" s="1954"/>
    </row>
    <row r="691">
      <c r="A691" s="1954"/>
      <c r="B691" s="1964"/>
      <c r="C691" s="1954"/>
      <c r="D691" s="1954"/>
      <c r="E691" s="1962"/>
      <c r="F691" s="1962"/>
      <c r="G691" s="1962"/>
      <c r="H691" s="1962"/>
      <c r="I691" s="1962"/>
      <c r="J691" s="1962"/>
      <c r="K691" s="1962"/>
      <c r="L691" s="1954"/>
      <c r="M691" s="1954"/>
      <c r="N691" s="1954"/>
      <c r="O691" s="1954"/>
      <c r="P691" s="1954"/>
      <c r="Q691" s="1954"/>
      <c r="R691" s="1954"/>
      <c r="S691" s="1954"/>
      <c r="T691" s="1954"/>
      <c r="U691" s="1954"/>
      <c r="V691" s="1954"/>
      <c r="W691" s="1954"/>
      <c r="X691" s="1954"/>
      <c r="Y691" s="1954"/>
      <c r="Z691" s="1954"/>
    </row>
    <row r="692">
      <c r="A692" s="1954"/>
      <c r="B692" s="1964"/>
      <c r="C692" s="1954"/>
      <c r="D692" s="1954"/>
      <c r="E692" s="1962"/>
      <c r="F692" s="1962"/>
      <c r="G692" s="1962"/>
      <c r="H692" s="1962"/>
      <c r="I692" s="1962"/>
      <c r="J692" s="1962"/>
      <c r="K692" s="1962"/>
      <c r="L692" s="1954"/>
      <c r="M692" s="1954"/>
      <c r="N692" s="1954"/>
      <c r="O692" s="1954"/>
      <c r="P692" s="1954"/>
      <c r="Q692" s="1954"/>
      <c r="R692" s="1954"/>
      <c r="S692" s="1954"/>
      <c r="T692" s="1954"/>
      <c r="U692" s="1954"/>
      <c r="V692" s="1954"/>
      <c r="W692" s="1954"/>
      <c r="X692" s="1954"/>
      <c r="Y692" s="1954"/>
      <c r="Z692" s="1954"/>
    </row>
    <row r="693">
      <c r="A693" s="1954"/>
      <c r="B693" s="1964"/>
      <c r="C693" s="1954"/>
      <c r="D693" s="1954"/>
      <c r="E693" s="1962"/>
      <c r="F693" s="1962"/>
      <c r="G693" s="1962"/>
      <c r="H693" s="1962"/>
      <c r="I693" s="1962"/>
      <c r="J693" s="1962"/>
      <c r="K693" s="1962"/>
      <c r="L693" s="1954"/>
      <c r="M693" s="1954"/>
      <c r="N693" s="1954"/>
      <c r="O693" s="1954"/>
      <c r="P693" s="1954"/>
      <c r="Q693" s="1954"/>
      <c r="R693" s="1954"/>
      <c r="S693" s="1954"/>
      <c r="T693" s="1954"/>
      <c r="U693" s="1954"/>
      <c r="V693" s="1954"/>
      <c r="W693" s="1954"/>
      <c r="X693" s="1954"/>
      <c r="Y693" s="1954"/>
      <c r="Z693" s="1954"/>
    </row>
    <row r="694">
      <c r="A694" s="1954"/>
      <c r="B694" s="1964"/>
      <c r="C694" s="1954"/>
      <c r="D694" s="1954"/>
      <c r="E694" s="1962"/>
      <c r="F694" s="1962"/>
      <c r="G694" s="1962"/>
      <c r="H694" s="1962"/>
      <c r="I694" s="1962"/>
      <c r="J694" s="1962"/>
      <c r="K694" s="1962"/>
      <c r="L694" s="1954"/>
      <c r="M694" s="1954"/>
      <c r="N694" s="1954"/>
      <c r="O694" s="1954"/>
      <c r="P694" s="1954"/>
      <c r="Q694" s="1954"/>
      <c r="R694" s="1954"/>
      <c r="S694" s="1954"/>
      <c r="T694" s="1954"/>
      <c r="U694" s="1954"/>
      <c r="V694" s="1954"/>
      <c r="W694" s="1954"/>
      <c r="X694" s="1954"/>
      <c r="Y694" s="1954"/>
      <c r="Z694" s="1954"/>
    </row>
    <row r="695">
      <c r="A695" s="1954"/>
      <c r="B695" s="1964"/>
      <c r="C695" s="1954"/>
      <c r="D695" s="1954"/>
      <c r="E695" s="1962"/>
      <c r="F695" s="1962"/>
      <c r="G695" s="1962"/>
      <c r="H695" s="1962"/>
      <c r="I695" s="1962"/>
      <c r="J695" s="1962"/>
      <c r="K695" s="1962"/>
      <c r="L695" s="1954"/>
      <c r="M695" s="1954"/>
      <c r="N695" s="1954"/>
      <c r="O695" s="1954"/>
      <c r="P695" s="1954"/>
      <c r="Q695" s="1954"/>
      <c r="R695" s="1954"/>
      <c r="S695" s="1954"/>
      <c r="T695" s="1954"/>
      <c r="U695" s="1954"/>
      <c r="V695" s="1954"/>
      <c r="W695" s="1954"/>
      <c r="X695" s="1954"/>
      <c r="Y695" s="1954"/>
      <c r="Z695" s="1954"/>
    </row>
    <row r="696">
      <c r="A696" s="1954"/>
      <c r="B696" s="1964"/>
      <c r="C696" s="1954"/>
      <c r="D696" s="1954"/>
      <c r="E696" s="1962"/>
      <c r="F696" s="1962"/>
      <c r="G696" s="1962"/>
      <c r="H696" s="1962"/>
      <c r="I696" s="1962"/>
      <c r="J696" s="1962"/>
      <c r="K696" s="1962"/>
      <c r="L696" s="1954"/>
      <c r="M696" s="1954"/>
      <c r="N696" s="1954"/>
      <c r="O696" s="1954"/>
      <c r="P696" s="1954"/>
      <c r="Q696" s="1954"/>
      <c r="R696" s="1954"/>
      <c r="S696" s="1954"/>
      <c r="T696" s="1954"/>
      <c r="U696" s="1954"/>
      <c r="V696" s="1954"/>
      <c r="W696" s="1954"/>
      <c r="X696" s="1954"/>
      <c r="Y696" s="1954"/>
      <c r="Z696" s="1954"/>
    </row>
    <row r="697">
      <c r="A697" s="1954"/>
      <c r="B697" s="1964"/>
      <c r="C697" s="1954"/>
      <c r="D697" s="1954"/>
      <c r="E697" s="1962"/>
      <c r="F697" s="1962"/>
      <c r="G697" s="1962"/>
      <c r="H697" s="1962"/>
      <c r="I697" s="1962"/>
      <c r="J697" s="1962"/>
      <c r="K697" s="1962"/>
      <c r="L697" s="1954"/>
      <c r="M697" s="1954"/>
      <c r="N697" s="1954"/>
      <c r="O697" s="1954"/>
      <c r="P697" s="1954"/>
      <c r="Q697" s="1954"/>
      <c r="R697" s="1954"/>
      <c r="S697" s="1954"/>
      <c r="T697" s="1954"/>
      <c r="U697" s="1954"/>
      <c r="V697" s="1954"/>
      <c r="W697" s="1954"/>
      <c r="X697" s="1954"/>
      <c r="Y697" s="1954"/>
      <c r="Z697" s="1954"/>
    </row>
    <row r="698">
      <c r="A698" s="1954"/>
      <c r="B698" s="1964"/>
      <c r="C698" s="1954"/>
      <c r="D698" s="1954"/>
      <c r="E698" s="1962"/>
      <c r="F698" s="1962"/>
      <c r="G698" s="1962"/>
      <c r="H698" s="1962"/>
      <c r="I698" s="1962"/>
      <c r="J698" s="1962"/>
      <c r="K698" s="1962"/>
      <c r="L698" s="1954"/>
      <c r="M698" s="1954"/>
      <c r="N698" s="1954"/>
      <c r="O698" s="1954"/>
      <c r="P698" s="1954"/>
      <c r="Q698" s="1954"/>
      <c r="R698" s="1954"/>
      <c r="S698" s="1954"/>
      <c r="T698" s="1954"/>
      <c r="U698" s="1954"/>
      <c r="V698" s="1954"/>
      <c r="W698" s="1954"/>
      <c r="X698" s="1954"/>
      <c r="Y698" s="1954"/>
      <c r="Z698" s="1954"/>
    </row>
    <row r="699">
      <c r="A699" s="1954"/>
      <c r="B699" s="1964"/>
      <c r="C699" s="1954"/>
      <c r="D699" s="1954"/>
      <c r="E699" s="1962"/>
      <c r="F699" s="1962"/>
      <c r="G699" s="1962"/>
      <c r="H699" s="1962"/>
      <c r="I699" s="1962"/>
      <c r="J699" s="1962"/>
      <c r="K699" s="1962"/>
      <c r="L699" s="1954"/>
      <c r="M699" s="1954"/>
      <c r="N699" s="1954"/>
      <c r="O699" s="1954"/>
      <c r="P699" s="1954"/>
      <c r="Q699" s="1954"/>
      <c r="R699" s="1954"/>
      <c r="S699" s="1954"/>
      <c r="T699" s="1954"/>
      <c r="U699" s="1954"/>
      <c r="V699" s="1954"/>
      <c r="W699" s="1954"/>
      <c r="X699" s="1954"/>
      <c r="Y699" s="1954"/>
      <c r="Z699" s="1954"/>
    </row>
    <row r="700">
      <c r="A700" s="1954"/>
      <c r="B700" s="1964"/>
      <c r="C700" s="1954"/>
      <c r="D700" s="1954"/>
      <c r="E700" s="1962"/>
      <c r="F700" s="1962"/>
      <c r="G700" s="1962"/>
      <c r="H700" s="1962"/>
      <c r="I700" s="1962"/>
      <c r="J700" s="1962"/>
      <c r="K700" s="1962"/>
      <c r="L700" s="1954"/>
      <c r="M700" s="1954"/>
      <c r="N700" s="1954"/>
      <c r="O700" s="1954"/>
      <c r="P700" s="1954"/>
      <c r="Q700" s="1954"/>
      <c r="R700" s="1954"/>
      <c r="S700" s="1954"/>
      <c r="T700" s="1954"/>
      <c r="U700" s="1954"/>
      <c r="V700" s="1954"/>
      <c r="W700" s="1954"/>
      <c r="X700" s="1954"/>
      <c r="Y700" s="1954"/>
      <c r="Z700" s="1954"/>
    </row>
    <row r="701">
      <c r="A701" s="1954"/>
      <c r="B701" s="1964"/>
      <c r="C701" s="1954"/>
      <c r="D701" s="1954"/>
      <c r="E701" s="1962"/>
      <c r="F701" s="1962"/>
      <c r="G701" s="1962"/>
      <c r="H701" s="1962"/>
      <c r="I701" s="1962"/>
      <c r="J701" s="1962"/>
      <c r="K701" s="1962"/>
      <c r="L701" s="1954"/>
      <c r="M701" s="1954"/>
      <c r="N701" s="1954"/>
      <c r="O701" s="1954"/>
      <c r="P701" s="1954"/>
      <c r="Q701" s="1954"/>
      <c r="R701" s="1954"/>
      <c r="S701" s="1954"/>
      <c r="T701" s="1954"/>
      <c r="U701" s="1954"/>
      <c r="V701" s="1954"/>
      <c r="W701" s="1954"/>
      <c r="X701" s="1954"/>
      <c r="Y701" s="1954"/>
      <c r="Z701" s="1954"/>
    </row>
    <row r="702">
      <c r="A702" s="1954"/>
      <c r="B702" s="1964"/>
      <c r="C702" s="1954"/>
      <c r="D702" s="1954"/>
      <c r="E702" s="1962"/>
      <c r="F702" s="1962"/>
      <c r="G702" s="1962"/>
      <c r="H702" s="1962"/>
      <c r="I702" s="1962"/>
      <c r="J702" s="1962"/>
      <c r="K702" s="1962"/>
      <c r="L702" s="1954"/>
      <c r="M702" s="1954"/>
      <c r="N702" s="1954"/>
      <c r="O702" s="1954"/>
      <c r="P702" s="1954"/>
      <c r="Q702" s="1954"/>
      <c r="R702" s="1954"/>
      <c r="S702" s="1954"/>
      <c r="T702" s="1954"/>
      <c r="U702" s="1954"/>
      <c r="V702" s="1954"/>
      <c r="W702" s="1954"/>
      <c r="X702" s="1954"/>
      <c r="Y702" s="1954"/>
      <c r="Z702" s="1954"/>
    </row>
    <row r="703">
      <c r="A703" s="1954"/>
      <c r="B703" s="1964"/>
      <c r="C703" s="1954"/>
      <c r="D703" s="1954"/>
      <c r="E703" s="1962"/>
      <c r="F703" s="1962"/>
      <c r="G703" s="1962"/>
      <c r="H703" s="1962"/>
      <c r="I703" s="1962"/>
      <c r="J703" s="1962"/>
      <c r="K703" s="1962"/>
      <c r="L703" s="1954"/>
      <c r="M703" s="1954"/>
      <c r="N703" s="1954"/>
      <c r="O703" s="1954"/>
      <c r="P703" s="1954"/>
      <c r="Q703" s="1954"/>
      <c r="R703" s="1954"/>
      <c r="S703" s="1954"/>
      <c r="T703" s="1954"/>
      <c r="U703" s="1954"/>
      <c r="V703" s="1954"/>
      <c r="W703" s="1954"/>
      <c r="X703" s="1954"/>
      <c r="Y703" s="1954"/>
      <c r="Z703" s="1954"/>
    </row>
    <row r="704">
      <c r="A704" s="1954"/>
      <c r="B704" s="1964"/>
      <c r="C704" s="1954"/>
      <c r="D704" s="1954"/>
      <c r="E704" s="1962"/>
      <c r="F704" s="1962"/>
      <c r="G704" s="1962"/>
      <c r="H704" s="1962"/>
      <c r="I704" s="1962"/>
      <c r="J704" s="1962"/>
      <c r="K704" s="1962"/>
      <c r="L704" s="1954"/>
      <c r="M704" s="1954"/>
      <c r="N704" s="1954"/>
      <c r="O704" s="1954"/>
      <c r="P704" s="1954"/>
      <c r="Q704" s="1954"/>
      <c r="R704" s="1954"/>
      <c r="S704" s="1954"/>
      <c r="T704" s="1954"/>
      <c r="U704" s="1954"/>
      <c r="V704" s="1954"/>
      <c r="W704" s="1954"/>
      <c r="X704" s="1954"/>
      <c r="Y704" s="1954"/>
      <c r="Z704" s="1954"/>
    </row>
    <row r="705">
      <c r="A705" s="1954"/>
      <c r="B705" s="1964"/>
      <c r="C705" s="1954"/>
      <c r="D705" s="1954"/>
      <c r="E705" s="1962"/>
      <c r="F705" s="1962"/>
      <c r="G705" s="1962"/>
      <c r="H705" s="1962"/>
      <c r="I705" s="1962"/>
      <c r="J705" s="1962"/>
      <c r="K705" s="1962"/>
      <c r="L705" s="1954"/>
      <c r="M705" s="1954"/>
      <c r="N705" s="1954"/>
      <c r="O705" s="1954"/>
      <c r="P705" s="1954"/>
      <c r="Q705" s="1954"/>
      <c r="R705" s="1954"/>
      <c r="S705" s="1954"/>
      <c r="T705" s="1954"/>
      <c r="U705" s="1954"/>
      <c r="V705" s="1954"/>
      <c r="W705" s="1954"/>
      <c r="X705" s="1954"/>
      <c r="Y705" s="1954"/>
      <c r="Z705" s="1954"/>
    </row>
    <row r="706">
      <c r="A706" s="1954"/>
      <c r="B706" s="1964"/>
      <c r="C706" s="1954"/>
      <c r="D706" s="1954"/>
      <c r="E706" s="1962"/>
      <c r="F706" s="1962"/>
      <c r="G706" s="1962"/>
      <c r="H706" s="1962"/>
      <c r="I706" s="1962"/>
      <c r="J706" s="1962"/>
      <c r="K706" s="1962"/>
      <c r="L706" s="1954"/>
      <c r="M706" s="1954"/>
      <c r="N706" s="1954"/>
      <c r="O706" s="1954"/>
      <c r="P706" s="1954"/>
      <c r="Q706" s="1954"/>
      <c r="R706" s="1954"/>
      <c r="S706" s="1954"/>
      <c r="T706" s="1954"/>
      <c r="U706" s="1954"/>
      <c r="V706" s="1954"/>
      <c r="W706" s="1954"/>
      <c r="X706" s="1954"/>
      <c r="Y706" s="1954"/>
      <c r="Z706" s="1954"/>
    </row>
    <row r="707">
      <c r="A707" s="1954"/>
      <c r="B707" s="1964"/>
      <c r="C707" s="1954"/>
      <c r="D707" s="1954"/>
      <c r="E707" s="1962"/>
      <c r="F707" s="1962"/>
      <c r="G707" s="1962"/>
      <c r="H707" s="1962"/>
      <c r="I707" s="1962"/>
      <c r="J707" s="1962"/>
      <c r="K707" s="1962"/>
      <c r="L707" s="1954"/>
      <c r="M707" s="1954"/>
      <c r="N707" s="1954"/>
      <c r="O707" s="1954"/>
      <c r="P707" s="1954"/>
      <c r="Q707" s="1954"/>
      <c r="R707" s="1954"/>
      <c r="S707" s="1954"/>
      <c r="T707" s="1954"/>
      <c r="U707" s="1954"/>
      <c r="V707" s="1954"/>
      <c r="W707" s="1954"/>
      <c r="X707" s="1954"/>
      <c r="Y707" s="1954"/>
      <c r="Z707" s="1954"/>
    </row>
    <row r="708">
      <c r="A708" s="1954"/>
      <c r="B708" s="1964"/>
      <c r="C708" s="1954"/>
      <c r="D708" s="1954"/>
      <c r="E708" s="1962"/>
      <c r="F708" s="1962"/>
      <c r="G708" s="1962"/>
      <c r="H708" s="1962"/>
      <c r="I708" s="1962"/>
      <c r="J708" s="1962"/>
      <c r="K708" s="1962"/>
      <c r="L708" s="1954"/>
      <c r="M708" s="1954"/>
      <c r="N708" s="1954"/>
      <c r="O708" s="1954"/>
      <c r="P708" s="1954"/>
      <c r="Q708" s="1954"/>
      <c r="R708" s="1954"/>
      <c r="S708" s="1954"/>
      <c r="T708" s="1954"/>
      <c r="U708" s="1954"/>
      <c r="V708" s="1954"/>
      <c r="W708" s="1954"/>
      <c r="X708" s="1954"/>
      <c r="Y708" s="1954"/>
      <c r="Z708" s="1954"/>
    </row>
    <row r="709">
      <c r="A709" s="1954"/>
      <c r="B709" s="1964"/>
      <c r="C709" s="1954"/>
      <c r="D709" s="1954"/>
      <c r="E709" s="1962"/>
      <c r="F709" s="1962"/>
      <c r="G709" s="1962"/>
      <c r="H709" s="1962"/>
      <c r="I709" s="1962"/>
      <c r="J709" s="1962"/>
      <c r="K709" s="1962"/>
      <c r="L709" s="1954"/>
      <c r="M709" s="1954"/>
      <c r="N709" s="1954"/>
      <c r="O709" s="1954"/>
      <c r="P709" s="1954"/>
      <c r="Q709" s="1954"/>
      <c r="R709" s="1954"/>
      <c r="S709" s="1954"/>
      <c r="T709" s="1954"/>
      <c r="U709" s="1954"/>
      <c r="V709" s="1954"/>
      <c r="W709" s="1954"/>
      <c r="X709" s="1954"/>
      <c r="Y709" s="1954"/>
      <c r="Z709" s="1954"/>
    </row>
    <row r="710">
      <c r="A710" s="1954"/>
      <c r="B710" s="1964"/>
      <c r="C710" s="1954"/>
      <c r="D710" s="1954"/>
      <c r="E710" s="1962"/>
      <c r="F710" s="1962"/>
      <c r="G710" s="1962"/>
      <c r="H710" s="1962"/>
      <c r="I710" s="1962"/>
      <c r="J710" s="1962"/>
      <c r="K710" s="1962"/>
      <c r="L710" s="1954"/>
      <c r="M710" s="1954"/>
      <c r="N710" s="1954"/>
      <c r="O710" s="1954"/>
      <c r="P710" s="1954"/>
      <c r="Q710" s="1954"/>
      <c r="R710" s="1954"/>
      <c r="S710" s="1954"/>
      <c r="T710" s="1954"/>
      <c r="U710" s="1954"/>
      <c r="V710" s="1954"/>
      <c r="W710" s="1954"/>
      <c r="X710" s="1954"/>
      <c r="Y710" s="1954"/>
      <c r="Z710" s="1954"/>
    </row>
    <row r="711">
      <c r="A711" s="1954"/>
      <c r="B711" s="1964"/>
      <c r="C711" s="1954"/>
      <c r="D711" s="1954"/>
      <c r="E711" s="1962"/>
      <c r="F711" s="1962"/>
      <c r="G711" s="1962"/>
      <c r="H711" s="1962"/>
      <c r="I711" s="1962"/>
      <c r="J711" s="1962"/>
      <c r="K711" s="1962"/>
      <c r="L711" s="1954"/>
      <c r="M711" s="1954"/>
      <c r="N711" s="1954"/>
      <c r="O711" s="1954"/>
      <c r="P711" s="1954"/>
      <c r="Q711" s="1954"/>
      <c r="R711" s="1954"/>
      <c r="S711" s="1954"/>
      <c r="T711" s="1954"/>
      <c r="U711" s="1954"/>
      <c r="V711" s="1954"/>
      <c r="W711" s="1954"/>
      <c r="X711" s="1954"/>
      <c r="Y711" s="1954"/>
      <c r="Z711" s="1954"/>
    </row>
    <row r="712">
      <c r="A712" s="1954"/>
      <c r="B712" s="1964"/>
      <c r="C712" s="1954"/>
      <c r="D712" s="1954"/>
      <c r="E712" s="1962"/>
      <c r="F712" s="1962"/>
      <c r="G712" s="1962"/>
      <c r="H712" s="1962"/>
      <c r="I712" s="1962"/>
      <c r="J712" s="1962"/>
      <c r="K712" s="1962"/>
      <c r="L712" s="1954"/>
      <c r="M712" s="1954"/>
      <c r="N712" s="1954"/>
      <c r="O712" s="1954"/>
      <c r="P712" s="1954"/>
      <c r="Q712" s="1954"/>
      <c r="R712" s="1954"/>
      <c r="S712" s="1954"/>
      <c r="T712" s="1954"/>
      <c r="U712" s="1954"/>
      <c r="V712" s="1954"/>
      <c r="W712" s="1954"/>
      <c r="X712" s="1954"/>
      <c r="Y712" s="1954"/>
      <c r="Z712" s="1954"/>
    </row>
    <row r="713">
      <c r="A713" s="1954"/>
      <c r="B713" s="1964"/>
      <c r="C713" s="1954"/>
      <c r="D713" s="1954"/>
      <c r="E713" s="1962"/>
      <c r="F713" s="1962"/>
      <c r="G713" s="1962"/>
      <c r="H713" s="1962"/>
      <c r="I713" s="1962"/>
      <c r="J713" s="1962"/>
      <c r="K713" s="1962"/>
      <c r="L713" s="1954"/>
      <c r="M713" s="1954"/>
      <c r="N713" s="1954"/>
      <c r="O713" s="1954"/>
      <c r="P713" s="1954"/>
      <c r="Q713" s="1954"/>
      <c r="R713" s="1954"/>
      <c r="S713" s="1954"/>
      <c r="T713" s="1954"/>
      <c r="U713" s="1954"/>
      <c r="V713" s="1954"/>
      <c r="W713" s="1954"/>
      <c r="X713" s="1954"/>
      <c r="Y713" s="1954"/>
      <c r="Z713" s="1954"/>
    </row>
    <row r="714">
      <c r="A714" s="1954"/>
      <c r="B714" s="1964"/>
      <c r="C714" s="1954"/>
      <c r="D714" s="1954"/>
      <c r="E714" s="1962"/>
      <c r="F714" s="1962"/>
      <c r="G714" s="1962"/>
      <c r="H714" s="1962"/>
      <c r="I714" s="1962"/>
      <c r="J714" s="1962"/>
      <c r="K714" s="1962"/>
      <c r="L714" s="1954"/>
      <c r="M714" s="1954"/>
      <c r="N714" s="1954"/>
      <c r="O714" s="1954"/>
      <c r="P714" s="1954"/>
      <c r="Q714" s="1954"/>
      <c r="R714" s="1954"/>
      <c r="S714" s="1954"/>
      <c r="T714" s="1954"/>
      <c r="U714" s="1954"/>
      <c r="V714" s="1954"/>
      <c r="W714" s="1954"/>
      <c r="X714" s="1954"/>
      <c r="Y714" s="1954"/>
      <c r="Z714" s="1954"/>
    </row>
    <row r="715">
      <c r="A715" s="1954"/>
      <c r="B715" s="1964"/>
      <c r="C715" s="1954"/>
      <c r="D715" s="1954"/>
      <c r="E715" s="1962"/>
      <c r="F715" s="1962"/>
      <c r="G715" s="1962"/>
      <c r="H715" s="1962"/>
      <c r="I715" s="1962"/>
      <c r="J715" s="1962"/>
      <c r="K715" s="1962"/>
      <c r="L715" s="1954"/>
      <c r="M715" s="1954"/>
      <c r="N715" s="1954"/>
      <c r="O715" s="1954"/>
      <c r="P715" s="1954"/>
      <c r="Q715" s="1954"/>
      <c r="R715" s="1954"/>
      <c r="S715" s="1954"/>
      <c r="T715" s="1954"/>
      <c r="U715" s="1954"/>
      <c r="V715" s="1954"/>
      <c r="W715" s="1954"/>
      <c r="X715" s="1954"/>
      <c r="Y715" s="1954"/>
      <c r="Z715" s="1954"/>
    </row>
    <row r="716">
      <c r="A716" s="1954"/>
      <c r="B716" s="1964"/>
      <c r="C716" s="1954"/>
      <c r="D716" s="1954"/>
      <c r="E716" s="1962"/>
      <c r="F716" s="1962"/>
      <c r="G716" s="1962"/>
      <c r="H716" s="1962"/>
      <c r="I716" s="1962"/>
      <c r="J716" s="1962"/>
      <c r="K716" s="1962"/>
      <c r="L716" s="1954"/>
      <c r="M716" s="1954"/>
      <c r="N716" s="1954"/>
      <c r="O716" s="1954"/>
      <c r="P716" s="1954"/>
      <c r="Q716" s="1954"/>
      <c r="R716" s="1954"/>
      <c r="S716" s="1954"/>
      <c r="T716" s="1954"/>
      <c r="U716" s="1954"/>
      <c r="V716" s="1954"/>
      <c r="W716" s="1954"/>
      <c r="X716" s="1954"/>
      <c r="Y716" s="1954"/>
      <c r="Z716" s="1954"/>
    </row>
    <row r="717">
      <c r="A717" s="1954"/>
      <c r="B717" s="1964"/>
      <c r="C717" s="1954"/>
      <c r="D717" s="1954"/>
      <c r="E717" s="1962"/>
      <c r="F717" s="1962"/>
      <c r="G717" s="1962"/>
      <c r="H717" s="1962"/>
      <c r="I717" s="1962"/>
      <c r="J717" s="1962"/>
      <c r="K717" s="1962"/>
      <c r="L717" s="1954"/>
      <c r="M717" s="1954"/>
      <c r="N717" s="1954"/>
      <c r="O717" s="1954"/>
      <c r="P717" s="1954"/>
      <c r="Q717" s="1954"/>
      <c r="R717" s="1954"/>
      <c r="S717" s="1954"/>
      <c r="T717" s="1954"/>
      <c r="U717" s="1954"/>
      <c r="V717" s="1954"/>
      <c r="W717" s="1954"/>
      <c r="X717" s="1954"/>
      <c r="Y717" s="1954"/>
      <c r="Z717" s="1954"/>
    </row>
    <row r="718">
      <c r="A718" s="1954"/>
      <c r="B718" s="1964"/>
      <c r="C718" s="1954"/>
      <c r="D718" s="1954"/>
      <c r="E718" s="1962"/>
      <c r="F718" s="1962"/>
      <c r="G718" s="1962"/>
      <c r="H718" s="1962"/>
      <c r="I718" s="1962"/>
      <c r="J718" s="1962"/>
      <c r="K718" s="1962"/>
      <c r="L718" s="1954"/>
      <c r="M718" s="1954"/>
      <c r="N718" s="1954"/>
      <c r="O718" s="1954"/>
      <c r="P718" s="1954"/>
      <c r="Q718" s="1954"/>
      <c r="R718" s="1954"/>
      <c r="S718" s="1954"/>
      <c r="T718" s="1954"/>
      <c r="U718" s="1954"/>
      <c r="V718" s="1954"/>
      <c r="W718" s="1954"/>
      <c r="X718" s="1954"/>
      <c r="Y718" s="1954"/>
      <c r="Z718" s="1954"/>
    </row>
    <row r="719">
      <c r="A719" s="1954"/>
      <c r="B719" s="1964"/>
      <c r="C719" s="1954"/>
      <c r="D719" s="1954"/>
      <c r="E719" s="1962"/>
      <c r="F719" s="1962"/>
      <c r="G719" s="1962"/>
      <c r="H719" s="1962"/>
      <c r="I719" s="1962"/>
      <c r="J719" s="1962"/>
      <c r="K719" s="1962"/>
      <c r="L719" s="1954"/>
      <c r="M719" s="1954"/>
      <c r="N719" s="1954"/>
      <c r="O719" s="1954"/>
      <c r="P719" s="1954"/>
      <c r="Q719" s="1954"/>
      <c r="R719" s="1954"/>
      <c r="S719" s="1954"/>
      <c r="T719" s="1954"/>
      <c r="U719" s="1954"/>
      <c r="V719" s="1954"/>
      <c r="W719" s="1954"/>
      <c r="X719" s="1954"/>
      <c r="Y719" s="1954"/>
      <c r="Z719" s="1954"/>
    </row>
    <row r="720">
      <c r="A720" s="1954"/>
      <c r="B720" s="1964"/>
      <c r="C720" s="1954"/>
      <c r="D720" s="1954"/>
      <c r="E720" s="1962"/>
      <c r="F720" s="1962"/>
      <c r="G720" s="1962"/>
      <c r="H720" s="1962"/>
      <c r="I720" s="1962"/>
      <c r="J720" s="1962"/>
      <c r="K720" s="1962"/>
      <c r="L720" s="1954"/>
      <c r="M720" s="1954"/>
      <c r="N720" s="1954"/>
      <c r="O720" s="1954"/>
      <c r="P720" s="1954"/>
      <c r="Q720" s="1954"/>
      <c r="R720" s="1954"/>
      <c r="S720" s="1954"/>
      <c r="T720" s="1954"/>
      <c r="U720" s="1954"/>
      <c r="V720" s="1954"/>
      <c r="W720" s="1954"/>
      <c r="X720" s="1954"/>
      <c r="Y720" s="1954"/>
      <c r="Z720" s="1954"/>
    </row>
    <row r="721">
      <c r="A721" s="1954"/>
      <c r="B721" s="1964"/>
      <c r="C721" s="1954"/>
      <c r="D721" s="1954"/>
      <c r="E721" s="1962"/>
      <c r="F721" s="1962"/>
      <c r="G721" s="1962"/>
      <c r="H721" s="1962"/>
      <c r="I721" s="1962"/>
      <c r="J721" s="1962"/>
      <c r="K721" s="1962"/>
      <c r="L721" s="1954"/>
      <c r="M721" s="1954"/>
      <c r="N721" s="1954"/>
      <c r="O721" s="1954"/>
      <c r="P721" s="1954"/>
      <c r="Q721" s="1954"/>
      <c r="R721" s="1954"/>
      <c r="S721" s="1954"/>
      <c r="T721" s="1954"/>
      <c r="U721" s="1954"/>
      <c r="V721" s="1954"/>
      <c r="W721" s="1954"/>
      <c r="X721" s="1954"/>
      <c r="Y721" s="1954"/>
      <c r="Z721" s="1954"/>
    </row>
    <row r="722">
      <c r="A722" s="1954"/>
      <c r="B722" s="1964"/>
      <c r="C722" s="1954"/>
      <c r="D722" s="1954"/>
      <c r="E722" s="1962"/>
      <c r="F722" s="1962"/>
      <c r="G722" s="1962"/>
      <c r="H722" s="1962"/>
      <c r="I722" s="1962"/>
      <c r="J722" s="1962"/>
      <c r="K722" s="1962"/>
      <c r="L722" s="1954"/>
      <c r="M722" s="1954"/>
      <c r="N722" s="1954"/>
      <c r="O722" s="1954"/>
      <c r="P722" s="1954"/>
      <c r="Q722" s="1954"/>
      <c r="R722" s="1954"/>
      <c r="S722" s="1954"/>
      <c r="T722" s="1954"/>
      <c r="U722" s="1954"/>
      <c r="V722" s="1954"/>
      <c r="W722" s="1954"/>
      <c r="X722" s="1954"/>
      <c r="Y722" s="1954"/>
      <c r="Z722" s="1954"/>
    </row>
    <row r="723">
      <c r="A723" s="1954"/>
      <c r="B723" s="1964"/>
      <c r="C723" s="1954"/>
      <c r="D723" s="1954"/>
      <c r="E723" s="1962"/>
      <c r="F723" s="1962"/>
      <c r="G723" s="1962"/>
      <c r="H723" s="1962"/>
      <c r="I723" s="1962"/>
      <c r="J723" s="1962"/>
      <c r="K723" s="1962"/>
      <c r="L723" s="1954"/>
      <c r="M723" s="1954"/>
      <c r="N723" s="1954"/>
      <c r="O723" s="1954"/>
      <c r="P723" s="1954"/>
      <c r="Q723" s="1954"/>
      <c r="R723" s="1954"/>
      <c r="S723" s="1954"/>
      <c r="T723" s="1954"/>
      <c r="U723" s="1954"/>
      <c r="V723" s="1954"/>
      <c r="W723" s="1954"/>
      <c r="X723" s="1954"/>
      <c r="Y723" s="1954"/>
      <c r="Z723" s="1954"/>
    </row>
    <row r="724">
      <c r="A724" s="1954"/>
      <c r="B724" s="1964"/>
      <c r="C724" s="1954"/>
      <c r="D724" s="1954"/>
      <c r="E724" s="1962"/>
      <c r="F724" s="1962"/>
      <c r="G724" s="1962"/>
      <c r="H724" s="1962"/>
      <c r="I724" s="1962"/>
      <c r="J724" s="1962"/>
      <c r="K724" s="1962"/>
      <c r="L724" s="1954"/>
      <c r="M724" s="1954"/>
      <c r="N724" s="1954"/>
      <c r="O724" s="1954"/>
      <c r="P724" s="1954"/>
      <c r="Q724" s="1954"/>
      <c r="R724" s="1954"/>
      <c r="S724" s="1954"/>
      <c r="T724" s="1954"/>
      <c r="U724" s="1954"/>
      <c r="V724" s="1954"/>
      <c r="W724" s="1954"/>
      <c r="X724" s="1954"/>
      <c r="Y724" s="1954"/>
      <c r="Z724" s="1954"/>
    </row>
    <row r="725">
      <c r="A725" s="1954"/>
      <c r="B725" s="1964"/>
      <c r="C725" s="1954"/>
      <c r="D725" s="1954"/>
      <c r="E725" s="1962"/>
      <c r="F725" s="1962"/>
      <c r="G725" s="1962"/>
      <c r="H725" s="1962"/>
      <c r="I725" s="1962"/>
      <c r="J725" s="1962"/>
      <c r="K725" s="1962"/>
      <c r="L725" s="1954"/>
      <c r="M725" s="1954"/>
      <c r="N725" s="1954"/>
      <c r="O725" s="1954"/>
      <c r="P725" s="1954"/>
      <c r="Q725" s="1954"/>
      <c r="R725" s="1954"/>
      <c r="S725" s="1954"/>
      <c r="T725" s="1954"/>
      <c r="U725" s="1954"/>
      <c r="V725" s="1954"/>
      <c r="W725" s="1954"/>
      <c r="X725" s="1954"/>
      <c r="Y725" s="1954"/>
      <c r="Z725" s="1954"/>
    </row>
    <row r="726">
      <c r="A726" s="1954"/>
      <c r="B726" s="1964"/>
      <c r="C726" s="1954"/>
      <c r="D726" s="1954"/>
      <c r="E726" s="1962"/>
      <c r="F726" s="1962"/>
      <c r="G726" s="1962"/>
      <c r="H726" s="1962"/>
      <c r="I726" s="1962"/>
      <c r="J726" s="1962"/>
      <c r="K726" s="1962"/>
      <c r="L726" s="1954"/>
      <c r="M726" s="1954"/>
      <c r="N726" s="1954"/>
      <c r="O726" s="1954"/>
      <c r="P726" s="1954"/>
      <c r="Q726" s="1954"/>
      <c r="R726" s="1954"/>
      <c r="S726" s="1954"/>
      <c r="T726" s="1954"/>
      <c r="U726" s="1954"/>
      <c r="V726" s="1954"/>
      <c r="W726" s="1954"/>
      <c r="X726" s="1954"/>
      <c r="Y726" s="1954"/>
      <c r="Z726" s="1954"/>
    </row>
    <row r="727">
      <c r="A727" s="1954"/>
      <c r="B727" s="1964"/>
      <c r="C727" s="1954"/>
      <c r="D727" s="1954"/>
      <c r="E727" s="1962"/>
      <c r="F727" s="1962"/>
      <c r="G727" s="1962"/>
      <c r="H727" s="1962"/>
      <c r="I727" s="1962"/>
      <c r="J727" s="1962"/>
      <c r="K727" s="1962"/>
      <c r="L727" s="1954"/>
      <c r="M727" s="1954"/>
      <c r="N727" s="1954"/>
      <c r="O727" s="1954"/>
      <c r="P727" s="1954"/>
      <c r="Q727" s="1954"/>
      <c r="R727" s="1954"/>
      <c r="S727" s="1954"/>
      <c r="T727" s="1954"/>
      <c r="U727" s="1954"/>
      <c r="V727" s="1954"/>
      <c r="W727" s="1954"/>
      <c r="X727" s="1954"/>
      <c r="Y727" s="1954"/>
      <c r="Z727" s="1954"/>
    </row>
    <row r="728">
      <c r="A728" s="1954"/>
      <c r="B728" s="1964"/>
      <c r="C728" s="1954"/>
      <c r="D728" s="1954"/>
      <c r="E728" s="1962"/>
      <c r="F728" s="1962"/>
      <c r="G728" s="1962"/>
      <c r="H728" s="1962"/>
      <c r="I728" s="1962"/>
      <c r="J728" s="1962"/>
      <c r="K728" s="1962"/>
      <c r="L728" s="1954"/>
      <c r="M728" s="1954"/>
      <c r="N728" s="1954"/>
      <c r="O728" s="1954"/>
      <c r="P728" s="1954"/>
      <c r="Q728" s="1954"/>
      <c r="R728" s="1954"/>
      <c r="S728" s="1954"/>
      <c r="T728" s="1954"/>
      <c r="U728" s="1954"/>
      <c r="V728" s="1954"/>
      <c r="W728" s="1954"/>
      <c r="X728" s="1954"/>
      <c r="Y728" s="1954"/>
      <c r="Z728" s="1954"/>
    </row>
    <row r="729">
      <c r="A729" s="1954"/>
      <c r="B729" s="1964"/>
      <c r="C729" s="1954"/>
      <c r="D729" s="1954"/>
      <c r="E729" s="1962"/>
      <c r="F729" s="1962"/>
      <c r="G729" s="1962"/>
      <c r="H729" s="1962"/>
      <c r="I729" s="1962"/>
      <c r="J729" s="1962"/>
      <c r="K729" s="1962"/>
      <c r="L729" s="1954"/>
      <c r="M729" s="1954"/>
      <c r="N729" s="1954"/>
      <c r="O729" s="1954"/>
      <c r="P729" s="1954"/>
      <c r="Q729" s="1954"/>
      <c r="R729" s="1954"/>
      <c r="S729" s="1954"/>
      <c r="T729" s="1954"/>
      <c r="U729" s="1954"/>
      <c r="V729" s="1954"/>
      <c r="W729" s="1954"/>
      <c r="X729" s="1954"/>
      <c r="Y729" s="1954"/>
      <c r="Z729" s="1954"/>
    </row>
    <row r="730">
      <c r="A730" s="1954"/>
      <c r="B730" s="1964"/>
      <c r="C730" s="1954"/>
      <c r="D730" s="1954"/>
      <c r="E730" s="1962"/>
      <c r="F730" s="1962"/>
      <c r="G730" s="1962"/>
      <c r="H730" s="1962"/>
      <c r="I730" s="1962"/>
      <c r="J730" s="1962"/>
      <c r="K730" s="1962"/>
      <c r="L730" s="1954"/>
      <c r="M730" s="1954"/>
      <c r="N730" s="1954"/>
      <c r="O730" s="1954"/>
      <c r="P730" s="1954"/>
      <c r="Q730" s="1954"/>
      <c r="R730" s="1954"/>
      <c r="S730" s="1954"/>
      <c r="T730" s="1954"/>
      <c r="U730" s="1954"/>
      <c r="V730" s="1954"/>
      <c r="W730" s="1954"/>
      <c r="X730" s="1954"/>
      <c r="Y730" s="1954"/>
      <c r="Z730" s="1954"/>
    </row>
    <row r="731">
      <c r="A731" s="1954"/>
      <c r="B731" s="1964"/>
      <c r="C731" s="1954"/>
      <c r="D731" s="1954"/>
      <c r="E731" s="1962"/>
      <c r="F731" s="1962"/>
      <c r="G731" s="1962"/>
      <c r="H731" s="1962"/>
      <c r="I731" s="1962"/>
      <c r="J731" s="1962"/>
      <c r="K731" s="1962"/>
      <c r="L731" s="1954"/>
      <c r="M731" s="1954"/>
      <c r="N731" s="1954"/>
      <c r="O731" s="1954"/>
      <c r="P731" s="1954"/>
      <c r="Q731" s="1954"/>
      <c r="R731" s="1954"/>
      <c r="S731" s="1954"/>
      <c r="T731" s="1954"/>
      <c r="U731" s="1954"/>
      <c r="V731" s="1954"/>
      <c r="W731" s="1954"/>
      <c r="X731" s="1954"/>
      <c r="Y731" s="1954"/>
      <c r="Z731" s="1954"/>
    </row>
    <row r="732">
      <c r="A732" s="1954"/>
      <c r="B732" s="1964"/>
      <c r="C732" s="1954"/>
      <c r="D732" s="1954"/>
      <c r="E732" s="1962"/>
      <c r="F732" s="1962"/>
      <c r="G732" s="1962"/>
      <c r="H732" s="1962"/>
      <c r="I732" s="1962"/>
      <c r="J732" s="1962"/>
      <c r="K732" s="1962"/>
      <c r="L732" s="1954"/>
      <c r="M732" s="1954"/>
      <c r="N732" s="1954"/>
      <c r="O732" s="1954"/>
      <c r="P732" s="1954"/>
      <c r="Q732" s="1954"/>
      <c r="R732" s="1954"/>
      <c r="S732" s="1954"/>
      <c r="T732" s="1954"/>
      <c r="U732" s="1954"/>
      <c r="V732" s="1954"/>
      <c r="W732" s="1954"/>
      <c r="X732" s="1954"/>
      <c r="Y732" s="1954"/>
      <c r="Z732" s="1954"/>
    </row>
    <row r="733">
      <c r="A733" s="1954"/>
      <c r="B733" s="1964"/>
      <c r="C733" s="1954"/>
      <c r="D733" s="1954"/>
      <c r="E733" s="1962"/>
      <c r="F733" s="1962"/>
      <c r="G733" s="1962"/>
      <c r="H733" s="1962"/>
      <c r="I733" s="1962"/>
      <c r="J733" s="1962"/>
      <c r="K733" s="1962"/>
      <c r="L733" s="1954"/>
      <c r="M733" s="1954"/>
      <c r="N733" s="1954"/>
      <c r="O733" s="1954"/>
      <c r="P733" s="1954"/>
      <c r="Q733" s="1954"/>
      <c r="R733" s="1954"/>
      <c r="S733" s="1954"/>
      <c r="T733" s="1954"/>
      <c r="U733" s="1954"/>
      <c r="V733" s="1954"/>
      <c r="W733" s="1954"/>
      <c r="X733" s="1954"/>
      <c r="Y733" s="1954"/>
      <c r="Z733" s="1954"/>
    </row>
    <row r="734">
      <c r="A734" s="1954"/>
      <c r="B734" s="1964"/>
      <c r="C734" s="1954"/>
      <c r="D734" s="1954"/>
      <c r="E734" s="1962"/>
      <c r="F734" s="1962"/>
      <c r="G734" s="1962"/>
      <c r="H734" s="1962"/>
      <c r="I734" s="1962"/>
      <c r="J734" s="1962"/>
      <c r="K734" s="1962"/>
      <c r="L734" s="1954"/>
      <c r="M734" s="1954"/>
      <c r="N734" s="1954"/>
      <c r="O734" s="1954"/>
      <c r="P734" s="1954"/>
      <c r="Q734" s="1954"/>
      <c r="R734" s="1954"/>
      <c r="S734" s="1954"/>
      <c r="T734" s="1954"/>
      <c r="U734" s="1954"/>
      <c r="V734" s="1954"/>
      <c r="W734" s="1954"/>
      <c r="X734" s="1954"/>
      <c r="Y734" s="1954"/>
      <c r="Z734" s="1954"/>
    </row>
    <row r="735">
      <c r="A735" s="1954"/>
      <c r="B735" s="1964"/>
      <c r="C735" s="1954"/>
      <c r="D735" s="1954"/>
      <c r="E735" s="1962"/>
      <c r="F735" s="1962"/>
      <c r="G735" s="1962"/>
      <c r="H735" s="1962"/>
      <c r="I735" s="1962"/>
      <c r="J735" s="1962"/>
      <c r="K735" s="1962"/>
      <c r="L735" s="1954"/>
      <c r="M735" s="1954"/>
      <c r="N735" s="1954"/>
      <c r="O735" s="1954"/>
      <c r="P735" s="1954"/>
      <c r="Q735" s="1954"/>
      <c r="R735" s="1954"/>
      <c r="S735" s="1954"/>
      <c r="T735" s="1954"/>
      <c r="U735" s="1954"/>
      <c r="V735" s="1954"/>
      <c r="W735" s="1954"/>
      <c r="X735" s="1954"/>
      <c r="Y735" s="1954"/>
      <c r="Z735" s="1954"/>
    </row>
    <row r="736">
      <c r="A736" s="1954"/>
      <c r="B736" s="1964"/>
      <c r="C736" s="1954"/>
      <c r="D736" s="1954"/>
      <c r="E736" s="1962"/>
      <c r="F736" s="1962"/>
      <c r="G736" s="1962"/>
      <c r="H736" s="1962"/>
      <c r="I736" s="1962"/>
      <c r="J736" s="1962"/>
      <c r="K736" s="1962"/>
      <c r="L736" s="1954"/>
      <c r="M736" s="1954"/>
      <c r="N736" s="1954"/>
      <c r="O736" s="1954"/>
      <c r="P736" s="1954"/>
      <c r="Q736" s="1954"/>
      <c r="R736" s="1954"/>
      <c r="S736" s="1954"/>
      <c r="T736" s="1954"/>
      <c r="U736" s="1954"/>
      <c r="V736" s="1954"/>
      <c r="W736" s="1954"/>
      <c r="X736" s="1954"/>
      <c r="Y736" s="1954"/>
      <c r="Z736" s="1954"/>
    </row>
    <row r="737">
      <c r="A737" s="1954"/>
      <c r="B737" s="1964"/>
      <c r="C737" s="1954"/>
      <c r="D737" s="1954"/>
      <c r="E737" s="1962"/>
      <c r="F737" s="1962"/>
      <c r="G737" s="1962"/>
      <c r="H737" s="1962"/>
      <c r="I737" s="1962"/>
      <c r="J737" s="1962"/>
      <c r="K737" s="1962"/>
      <c r="L737" s="1954"/>
      <c r="M737" s="1954"/>
      <c r="N737" s="1954"/>
      <c r="O737" s="1954"/>
      <c r="P737" s="1954"/>
      <c r="Q737" s="1954"/>
      <c r="R737" s="1954"/>
      <c r="S737" s="1954"/>
      <c r="T737" s="1954"/>
      <c r="U737" s="1954"/>
      <c r="V737" s="1954"/>
      <c r="W737" s="1954"/>
      <c r="X737" s="1954"/>
      <c r="Y737" s="1954"/>
      <c r="Z737" s="1954"/>
    </row>
    <row r="738">
      <c r="A738" s="1954"/>
      <c r="B738" s="1964"/>
      <c r="C738" s="1954"/>
      <c r="D738" s="1954"/>
      <c r="E738" s="1962"/>
      <c r="F738" s="1962"/>
      <c r="G738" s="1962"/>
      <c r="H738" s="1962"/>
      <c r="I738" s="1962"/>
      <c r="J738" s="1962"/>
      <c r="K738" s="1962"/>
      <c r="L738" s="1954"/>
      <c r="M738" s="1954"/>
      <c r="N738" s="1954"/>
      <c r="O738" s="1954"/>
      <c r="P738" s="1954"/>
      <c r="Q738" s="1954"/>
      <c r="R738" s="1954"/>
      <c r="S738" s="1954"/>
      <c r="T738" s="1954"/>
      <c r="U738" s="1954"/>
      <c r="V738" s="1954"/>
      <c r="W738" s="1954"/>
      <c r="X738" s="1954"/>
      <c r="Y738" s="1954"/>
      <c r="Z738" s="1954"/>
    </row>
    <row r="739">
      <c r="A739" s="1954"/>
      <c r="B739" s="1964"/>
      <c r="C739" s="1954"/>
      <c r="D739" s="1954"/>
      <c r="E739" s="1962"/>
      <c r="F739" s="1962"/>
      <c r="G739" s="1962"/>
      <c r="H739" s="1962"/>
      <c r="I739" s="1962"/>
      <c r="J739" s="1962"/>
      <c r="K739" s="1962"/>
      <c r="L739" s="1954"/>
      <c r="M739" s="1954"/>
      <c r="N739" s="1954"/>
      <c r="O739" s="1954"/>
      <c r="P739" s="1954"/>
      <c r="Q739" s="1954"/>
      <c r="R739" s="1954"/>
      <c r="S739" s="1954"/>
      <c r="T739" s="1954"/>
      <c r="U739" s="1954"/>
      <c r="V739" s="1954"/>
      <c r="W739" s="1954"/>
      <c r="X739" s="1954"/>
      <c r="Y739" s="1954"/>
      <c r="Z739" s="1954"/>
    </row>
    <row r="740">
      <c r="A740" s="1954"/>
      <c r="B740" s="1964"/>
      <c r="C740" s="1954"/>
      <c r="D740" s="1954"/>
      <c r="E740" s="1962"/>
      <c r="F740" s="1962"/>
      <c r="G740" s="1962"/>
      <c r="H740" s="1962"/>
      <c r="I740" s="1962"/>
      <c r="J740" s="1962"/>
      <c r="K740" s="1962"/>
      <c r="L740" s="1954"/>
      <c r="M740" s="1954"/>
      <c r="N740" s="1954"/>
      <c r="O740" s="1954"/>
      <c r="P740" s="1954"/>
      <c r="Q740" s="1954"/>
      <c r="R740" s="1954"/>
      <c r="S740" s="1954"/>
      <c r="T740" s="1954"/>
      <c r="U740" s="1954"/>
      <c r="V740" s="1954"/>
      <c r="W740" s="1954"/>
      <c r="X740" s="1954"/>
      <c r="Y740" s="1954"/>
      <c r="Z740" s="1954"/>
    </row>
    <row r="741">
      <c r="A741" s="1954"/>
      <c r="B741" s="1964"/>
      <c r="C741" s="1954"/>
      <c r="D741" s="1954"/>
      <c r="E741" s="1962"/>
      <c r="F741" s="1962"/>
      <c r="G741" s="1962"/>
      <c r="H741" s="1962"/>
      <c r="I741" s="1962"/>
      <c r="J741" s="1962"/>
      <c r="K741" s="1962"/>
      <c r="L741" s="1954"/>
      <c r="M741" s="1954"/>
      <c r="N741" s="1954"/>
      <c r="O741" s="1954"/>
      <c r="P741" s="1954"/>
      <c r="Q741" s="1954"/>
      <c r="R741" s="1954"/>
      <c r="S741" s="1954"/>
      <c r="T741" s="1954"/>
      <c r="U741" s="1954"/>
      <c r="V741" s="1954"/>
      <c r="W741" s="1954"/>
      <c r="X741" s="1954"/>
      <c r="Y741" s="1954"/>
      <c r="Z741" s="1954"/>
    </row>
    <row r="742">
      <c r="A742" s="1954"/>
      <c r="B742" s="1964"/>
      <c r="C742" s="1954"/>
      <c r="D742" s="1954"/>
      <c r="E742" s="1962"/>
      <c r="F742" s="1962"/>
      <c r="G742" s="1962"/>
      <c r="H742" s="1962"/>
      <c r="I742" s="1962"/>
      <c r="J742" s="1962"/>
      <c r="K742" s="1962"/>
      <c r="L742" s="1954"/>
      <c r="M742" s="1954"/>
      <c r="N742" s="1954"/>
      <c r="O742" s="1954"/>
      <c r="P742" s="1954"/>
      <c r="Q742" s="1954"/>
      <c r="R742" s="1954"/>
      <c r="S742" s="1954"/>
      <c r="T742" s="1954"/>
      <c r="U742" s="1954"/>
      <c r="V742" s="1954"/>
      <c r="W742" s="1954"/>
      <c r="X742" s="1954"/>
      <c r="Y742" s="1954"/>
      <c r="Z742" s="1954"/>
    </row>
    <row r="743">
      <c r="A743" s="1954"/>
      <c r="B743" s="1964"/>
      <c r="C743" s="1954"/>
      <c r="D743" s="1954"/>
      <c r="E743" s="1962"/>
      <c r="F743" s="1962"/>
      <c r="G743" s="1962"/>
      <c r="H743" s="1962"/>
      <c r="I743" s="1962"/>
      <c r="J743" s="1962"/>
      <c r="K743" s="1962"/>
      <c r="L743" s="1954"/>
      <c r="M743" s="1954"/>
      <c r="N743" s="1954"/>
      <c r="O743" s="1954"/>
      <c r="P743" s="1954"/>
      <c r="Q743" s="1954"/>
      <c r="R743" s="1954"/>
      <c r="S743" s="1954"/>
      <c r="T743" s="1954"/>
      <c r="U743" s="1954"/>
      <c r="V743" s="1954"/>
      <c r="W743" s="1954"/>
      <c r="X743" s="1954"/>
      <c r="Y743" s="1954"/>
      <c r="Z743" s="1954"/>
    </row>
    <row r="744">
      <c r="A744" s="1954"/>
      <c r="B744" s="1964"/>
      <c r="C744" s="1954"/>
      <c r="D744" s="1954"/>
      <c r="E744" s="1962"/>
      <c r="F744" s="1962"/>
      <c r="G744" s="1962"/>
      <c r="H744" s="1962"/>
      <c r="I744" s="1962"/>
      <c r="J744" s="1962"/>
      <c r="K744" s="1962"/>
      <c r="L744" s="1954"/>
      <c r="M744" s="1954"/>
      <c r="N744" s="1954"/>
      <c r="O744" s="1954"/>
      <c r="P744" s="1954"/>
      <c r="Q744" s="1954"/>
      <c r="R744" s="1954"/>
      <c r="S744" s="1954"/>
      <c r="T744" s="1954"/>
      <c r="U744" s="1954"/>
      <c r="V744" s="1954"/>
      <c r="W744" s="1954"/>
      <c r="X744" s="1954"/>
      <c r="Y744" s="1954"/>
      <c r="Z744" s="1954"/>
    </row>
    <row r="745">
      <c r="A745" s="1954"/>
      <c r="B745" s="1964"/>
      <c r="C745" s="1954"/>
      <c r="D745" s="1954"/>
      <c r="E745" s="1962"/>
      <c r="F745" s="1962"/>
      <c r="G745" s="1962"/>
      <c r="H745" s="1962"/>
      <c r="I745" s="1962"/>
      <c r="J745" s="1962"/>
      <c r="K745" s="1962"/>
      <c r="L745" s="1954"/>
      <c r="M745" s="1954"/>
      <c r="N745" s="1954"/>
      <c r="O745" s="1954"/>
      <c r="P745" s="1954"/>
      <c r="Q745" s="1954"/>
      <c r="R745" s="1954"/>
      <c r="S745" s="1954"/>
      <c r="T745" s="1954"/>
      <c r="U745" s="1954"/>
      <c r="V745" s="1954"/>
      <c r="W745" s="1954"/>
      <c r="X745" s="1954"/>
      <c r="Y745" s="1954"/>
      <c r="Z745" s="1954"/>
    </row>
    <row r="746">
      <c r="A746" s="1954"/>
      <c r="B746" s="1964"/>
      <c r="C746" s="1954"/>
      <c r="D746" s="1954"/>
      <c r="E746" s="1962"/>
      <c r="F746" s="1962"/>
      <c r="G746" s="1962"/>
      <c r="H746" s="1962"/>
      <c r="I746" s="1962"/>
      <c r="J746" s="1962"/>
      <c r="K746" s="1962"/>
      <c r="L746" s="1954"/>
      <c r="M746" s="1954"/>
      <c r="N746" s="1954"/>
      <c r="O746" s="1954"/>
      <c r="P746" s="1954"/>
      <c r="Q746" s="1954"/>
      <c r="R746" s="1954"/>
      <c r="S746" s="1954"/>
      <c r="T746" s="1954"/>
      <c r="U746" s="1954"/>
      <c r="V746" s="1954"/>
      <c r="W746" s="1954"/>
      <c r="X746" s="1954"/>
      <c r="Y746" s="1954"/>
      <c r="Z746" s="1954"/>
    </row>
    <row r="747">
      <c r="A747" s="1954"/>
      <c r="B747" s="1964"/>
      <c r="C747" s="1954"/>
      <c r="D747" s="1954"/>
      <c r="E747" s="1962"/>
      <c r="F747" s="1962"/>
      <c r="G747" s="1962"/>
      <c r="H747" s="1962"/>
      <c r="I747" s="1962"/>
      <c r="J747" s="1962"/>
      <c r="K747" s="1962"/>
      <c r="L747" s="1954"/>
      <c r="M747" s="1954"/>
      <c r="N747" s="1954"/>
      <c r="O747" s="1954"/>
      <c r="P747" s="1954"/>
      <c r="Q747" s="1954"/>
      <c r="R747" s="1954"/>
      <c r="S747" s="1954"/>
      <c r="T747" s="1954"/>
      <c r="U747" s="1954"/>
      <c r="V747" s="1954"/>
      <c r="W747" s="1954"/>
      <c r="X747" s="1954"/>
      <c r="Y747" s="1954"/>
      <c r="Z747" s="1954"/>
    </row>
    <row r="748">
      <c r="A748" s="1954"/>
      <c r="B748" s="1964"/>
      <c r="C748" s="1954"/>
      <c r="D748" s="1954"/>
      <c r="E748" s="1962"/>
      <c r="F748" s="1962"/>
      <c r="G748" s="1962"/>
      <c r="H748" s="1962"/>
      <c r="I748" s="1962"/>
      <c r="J748" s="1962"/>
      <c r="K748" s="1962"/>
      <c r="L748" s="1954"/>
      <c r="M748" s="1954"/>
      <c r="N748" s="1954"/>
      <c r="O748" s="1954"/>
      <c r="P748" s="1954"/>
      <c r="Q748" s="1954"/>
      <c r="R748" s="1954"/>
      <c r="S748" s="1954"/>
      <c r="T748" s="1954"/>
      <c r="U748" s="1954"/>
      <c r="V748" s="1954"/>
      <c r="W748" s="1954"/>
      <c r="X748" s="1954"/>
      <c r="Y748" s="1954"/>
      <c r="Z748" s="1954"/>
    </row>
    <row r="749">
      <c r="A749" s="1954"/>
      <c r="B749" s="1964"/>
      <c r="C749" s="1954"/>
      <c r="D749" s="1954"/>
      <c r="E749" s="1962"/>
      <c r="F749" s="1962"/>
      <c r="G749" s="1962"/>
      <c r="H749" s="1962"/>
      <c r="I749" s="1962"/>
      <c r="J749" s="1962"/>
      <c r="K749" s="1962"/>
      <c r="L749" s="1954"/>
      <c r="M749" s="1954"/>
      <c r="N749" s="1954"/>
      <c r="O749" s="1954"/>
      <c r="P749" s="1954"/>
      <c r="Q749" s="1954"/>
      <c r="R749" s="1954"/>
      <c r="S749" s="1954"/>
      <c r="T749" s="1954"/>
      <c r="U749" s="1954"/>
      <c r="V749" s="1954"/>
      <c r="W749" s="1954"/>
      <c r="X749" s="1954"/>
      <c r="Y749" s="1954"/>
      <c r="Z749" s="1954"/>
    </row>
    <row r="750">
      <c r="A750" s="1954"/>
      <c r="B750" s="1964"/>
      <c r="C750" s="1954"/>
      <c r="D750" s="1954"/>
      <c r="E750" s="1962"/>
      <c r="F750" s="1962"/>
      <c r="G750" s="1962"/>
      <c r="H750" s="1962"/>
      <c r="I750" s="1962"/>
      <c r="J750" s="1962"/>
      <c r="K750" s="1962"/>
      <c r="L750" s="1954"/>
      <c r="M750" s="1954"/>
      <c r="N750" s="1954"/>
      <c r="O750" s="1954"/>
      <c r="P750" s="1954"/>
      <c r="Q750" s="1954"/>
      <c r="R750" s="1954"/>
      <c r="S750" s="1954"/>
      <c r="T750" s="1954"/>
      <c r="U750" s="1954"/>
      <c r="V750" s="1954"/>
      <c r="W750" s="1954"/>
      <c r="X750" s="1954"/>
      <c r="Y750" s="1954"/>
      <c r="Z750" s="1954"/>
    </row>
    <row r="751">
      <c r="A751" s="1954"/>
      <c r="B751" s="1964"/>
      <c r="C751" s="1954"/>
      <c r="D751" s="1954"/>
      <c r="E751" s="1962"/>
      <c r="F751" s="1962"/>
      <c r="G751" s="1962"/>
      <c r="H751" s="1962"/>
      <c r="I751" s="1962"/>
      <c r="J751" s="1962"/>
      <c r="K751" s="1962"/>
      <c r="L751" s="1954"/>
      <c r="M751" s="1954"/>
      <c r="N751" s="1954"/>
      <c r="O751" s="1954"/>
      <c r="P751" s="1954"/>
      <c r="Q751" s="1954"/>
      <c r="R751" s="1954"/>
      <c r="S751" s="1954"/>
      <c r="T751" s="1954"/>
      <c r="U751" s="1954"/>
      <c r="V751" s="1954"/>
      <c r="W751" s="1954"/>
      <c r="X751" s="1954"/>
      <c r="Y751" s="1954"/>
      <c r="Z751" s="1954"/>
    </row>
    <row r="752">
      <c r="A752" s="1954"/>
      <c r="B752" s="1964"/>
      <c r="C752" s="1954"/>
      <c r="D752" s="1954"/>
      <c r="E752" s="1962"/>
      <c r="F752" s="1962"/>
      <c r="G752" s="1962"/>
      <c r="H752" s="1962"/>
      <c r="I752" s="1962"/>
      <c r="J752" s="1962"/>
      <c r="K752" s="1962"/>
      <c r="L752" s="1954"/>
      <c r="M752" s="1954"/>
      <c r="N752" s="1954"/>
      <c r="O752" s="1954"/>
      <c r="P752" s="1954"/>
      <c r="Q752" s="1954"/>
      <c r="R752" s="1954"/>
      <c r="S752" s="1954"/>
      <c r="T752" s="1954"/>
      <c r="U752" s="1954"/>
      <c r="V752" s="1954"/>
      <c r="W752" s="1954"/>
      <c r="X752" s="1954"/>
      <c r="Y752" s="1954"/>
      <c r="Z752" s="1954"/>
    </row>
    <row r="753">
      <c r="A753" s="1954"/>
      <c r="B753" s="1964"/>
      <c r="C753" s="1954"/>
      <c r="D753" s="1954"/>
      <c r="E753" s="1962"/>
      <c r="F753" s="1962"/>
      <c r="G753" s="1962"/>
      <c r="H753" s="1962"/>
      <c r="I753" s="1962"/>
      <c r="J753" s="1962"/>
      <c r="K753" s="1962"/>
      <c r="L753" s="1954"/>
      <c r="M753" s="1954"/>
      <c r="N753" s="1954"/>
      <c r="O753" s="1954"/>
      <c r="P753" s="1954"/>
      <c r="Q753" s="1954"/>
      <c r="R753" s="1954"/>
      <c r="S753" s="1954"/>
      <c r="T753" s="1954"/>
      <c r="U753" s="1954"/>
      <c r="V753" s="1954"/>
      <c r="W753" s="1954"/>
      <c r="X753" s="1954"/>
      <c r="Y753" s="1954"/>
      <c r="Z753" s="1954"/>
    </row>
    <row r="754">
      <c r="A754" s="1954"/>
      <c r="B754" s="1964"/>
      <c r="C754" s="1954"/>
      <c r="D754" s="1954"/>
      <c r="E754" s="1962"/>
      <c r="F754" s="1962"/>
      <c r="G754" s="1962"/>
      <c r="H754" s="1962"/>
      <c r="I754" s="1962"/>
      <c r="J754" s="1962"/>
      <c r="K754" s="1962"/>
      <c r="L754" s="1954"/>
      <c r="M754" s="1954"/>
      <c r="N754" s="1954"/>
      <c r="O754" s="1954"/>
      <c r="P754" s="1954"/>
      <c r="Q754" s="1954"/>
      <c r="R754" s="1954"/>
      <c r="S754" s="1954"/>
      <c r="T754" s="1954"/>
      <c r="U754" s="1954"/>
      <c r="V754" s="1954"/>
      <c r="W754" s="1954"/>
      <c r="X754" s="1954"/>
      <c r="Y754" s="1954"/>
      <c r="Z754" s="1954"/>
    </row>
    <row r="755">
      <c r="A755" s="1954"/>
      <c r="B755" s="1964"/>
      <c r="C755" s="1954"/>
      <c r="D755" s="1954"/>
      <c r="E755" s="1962"/>
      <c r="F755" s="1962"/>
      <c r="G755" s="1962"/>
      <c r="H755" s="1962"/>
      <c r="I755" s="1962"/>
      <c r="J755" s="1962"/>
      <c r="K755" s="1962"/>
      <c r="L755" s="1954"/>
      <c r="M755" s="1954"/>
      <c r="N755" s="1954"/>
      <c r="O755" s="1954"/>
      <c r="P755" s="1954"/>
      <c r="Q755" s="1954"/>
      <c r="R755" s="1954"/>
      <c r="S755" s="1954"/>
      <c r="T755" s="1954"/>
      <c r="U755" s="1954"/>
      <c r="V755" s="1954"/>
      <c r="W755" s="1954"/>
      <c r="X755" s="1954"/>
      <c r="Y755" s="1954"/>
      <c r="Z755" s="1954"/>
    </row>
    <row r="756">
      <c r="A756" s="1954"/>
      <c r="B756" s="1964"/>
      <c r="C756" s="1954"/>
      <c r="D756" s="1954"/>
      <c r="E756" s="1962"/>
      <c r="F756" s="1962"/>
      <c r="G756" s="1962"/>
      <c r="H756" s="1962"/>
      <c r="I756" s="1962"/>
      <c r="J756" s="1962"/>
      <c r="K756" s="1962"/>
      <c r="L756" s="1954"/>
      <c r="M756" s="1954"/>
      <c r="N756" s="1954"/>
      <c r="O756" s="1954"/>
      <c r="P756" s="1954"/>
      <c r="Q756" s="1954"/>
      <c r="R756" s="1954"/>
      <c r="S756" s="1954"/>
      <c r="T756" s="1954"/>
      <c r="U756" s="1954"/>
      <c r="V756" s="1954"/>
      <c r="W756" s="1954"/>
      <c r="X756" s="1954"/>
      <c r="Y756" s="1954"/>
      <c r="Z756" s="1954"/>
    </row>
    <row r="757">
      <c r="A757" s="1954"/>
      <c r="B757" s="1964"/>
      <c r="C757" s="1954"/>
      <c r="D757" s="1954"/>
      <c r="E757" s="1962"/>
      <c r="F757" s="1962"/>
      <c r="G757" s="1962"/>
      <c r="H757" s="1962"/>
      <c r="I757" s="1962"/>
      <c r="J757" s="1962"/>
      <c r="K757" s="1962"/>
      <c r="L757" s="1954"/>
      <c r="M757" s="1954"/>
      <c r="N757" s="1954"/>
      <c r="O757" s="1954"/>
      <c r="P757" s="1954"/>
      <c r="Q757" s="1954"/>
      <c r="R757" s="1954"/>
      <c r="S757" s="1954"/>
      <c r="T757" s="1954"/>
      <c r="U757" s="1954"/>
      <c r="V757" s="1954"/>
      <c r="W757" s="1954"/>
      <c r="X757" s="1954"/>
      <c r="Y757" s="1954"/>
      <c r="Z757" s="1954"/>
    </row>
    <row r="758">
      <c r="A758" s="1954"/>
      <c r="B758" s="1964"/>
      <c r="C758" s="1954"/>
      <c r="D758" s="1954"/>
      <c r="E758" s="1962"/>
      <c r="F758" s="1962"/>
      <c r="G758" s="1962"/>
      <c r="H758" s="1962"/>
      <c r="I758" s="1962"/>
      <c r="J758" s="1962"/>
      <c r="K758" s="1962"/>
      <c r="L758" s="1954"/>
      <c r="M758" s="1954"/>
      <c r="N758" s="1954"/>
      <c r="O758" s="1954"/>
      <c r="P758" s="1954"/>
      <c r="Q758" s="1954"/>
      <c r="R758" s="1954"/>
      <c r="S758" s="1954"/>
      <c r="T758" s="1954"/>
      <c r="U758" s="1954"/>
      <c r="V758" s="1954"/>
      <c r="W758" s="1954"/>
      <c r="X758" s="1954"/>
      <c r="Y758" s="1954"/>
      <c r="Z758" s="1954"/>
    </row>
    <row r="759">
      <c r="A759" s="1954"/>
      <c r="B759" s="1964"/>
      <c r="C759" s="1954"/>
      <c r="D759" s="1954"/>
      <c r="E759" s="1962"/>
      <c r="F759" s="1962"/>
      <c r="G759" s="1962"/>
      <c r="H759" s="1962"/>
      <c r="I759" s="1962"/>
      <c r="J759" s="1962"/>
      <c r="K759" s="1962"/>
      <c r="L759" s="1954"/>
      <c r="M759" s="1954"/>
      <c r="N759" s="1954"/>
      <c r="O759" s="1954"/>
      <c r="P759" s="1954"/>
      <c r="Q759" s="1954"/>
      <c r="R759" s="1954"/>
      <c r="S759" s="1954"/>
      <c r="T759" s="1954"/>
      <c r="U759" s="1954"/>
      <c r="V759" s="1954"/>
      <c r="W759" s="1954"/>
      <c r="X759" s="1954"/>
      <c r="Y759" s="1954"/>
      <c r="Z759" s="1954"/>
    </row>
    <row r="760">
      <c r="A760" s="1954"/>
      <c r="B760" s="1964"/>
      <c r="C760" s="1954"/>
      <c r="D760" s="1954"/>
      <c r="E760" s="1962"/>
      <c r="F760" s="1962"/>
      <c r="G760" s="1962"/>
      <c r="H760" s="1962"/>
      <c r="I760" s="1962"/>
      <c r="J760" s="1962"/>
      <c r="K760" s="1962"/>
      <c r="L760" s="1954"/>
      <c r="M760" s="1954"/>
      <c r="N760" s="1954"/>
      <c r="O760" s="1954"/>
      <c r="P760" s="1954"/>
      <c r="Q760" s="1954"/>
      <c r="R760" s="1954"/>
      <c r="S760" s="1954"/>
      <c r="T760" s="1954"/>
      <c r="U760" s="1954"/>
      <c r="V760" s="1954"/>
      <c r="W760" s="1954"/>
      <c r="X760" s="1954"/>
      <c r="Y760" s="1954"/>
      <c r="Z760" s="1954"/>
    </row>
    <row r="761">
      <c r="A761" s="1954"/>
      <c r="B761" s="1964"/>
      <c r="C761" s="1954"/>
      <c r="D761" s="1954"/>
      <c r="E761" s="1962"/>
      <c r="F761" s="1962"/>
      <c r="G761" s="1962"/>
      <c r="H761" s="1962"/>
      <c r="I761" s="1962"/>
      <c r="J761" s="1962"/>
      <c r="K761" s="1962"/>
      <c r="L761" s="1954"/>
      <c r="M761" s="1954"/>
      <c r="N761" s="1954"/>
      <c r="O761" s="1954"/>
      <c r="P761" s="1954"/>
      <c r="Q761" s="1954"/>
      <c r="R761" s="1954"/>
      <c r="S761" s="1954"/>
      <c r="T761" s="1954"/>
      <c r="U761" s="1954"/>
      <c r="V761" s="1954"/>
      <c r="W761" s="1954"/>
      <c r="X761" s="1954"/>
      <c r="Y761" s="1954"/>
      <c r="Z761" s="1954"/>
    </row>
    <row r="762">
      <c r="A762" s="1954"/>
      <c r="B762" s="1964"/>
      <c r="C762" s="1954"/>
      <c r="D762" s="1954"/>
      <c r="E762" s="1962"/>
      <c r="F762" s="1962"/>
      <c r="G762" s="1962"/>
      <c r="H762" s="1962"/>
      <c r="I762" s="1962"/>
      <c r="J762" s="1962"/>
      <c r="K762" s="1962"/>
      <c r="L762" s="1954"/>
      <c r="M762" s="1954"/>
      <c r="N762" s="1954"/>
      <c r="O762" s="1954"/>
      <c r="P762" s="1954"/>
      <c r="Q762" s="1954"/>
      <c r="R762" s="1954"/>
      <c r="S762" s="1954"/>
      <c r="T762" s="1954"/>
      <c r="U762" s="1954"/>
      <c r="V762" s="1954"/>
      <c r="W762" s="1954"/>
      <c r="X762" s="1954"/>
      <c r="Y762" s="1954"/>
      <c r="Z762" s="1954"/>
    </row>
    <row r="763">
      <c r="A763" s="1954"/>
      <c r="B763" s="1964"/>
      <c r="C763" s="1954"/>
      <c r="D763" s="1954"/>
      <c r="E763" s="1962"/>
      <c r="F763" s="1962"/>
      <c r="G763" s="1962"/>
      <c r="H763" s="1962"/>
      <c r="I763" s="1962"/>
      <c r="J763" s="1962"/>
      <c r="K763" s="1962"/>
      <c r="L763" s="1954"/>
      <c r="M763" s="1954"/>
      <c r="N763" s="1954"/>
      <c r="O763" s="1954"/>
      <c r="P763" s="1954"/>
      <c r="Q763" s="1954"/>
      <c r="R763" s="1954"/>
      <c r="S763" s="1954"/>
      <c r="T763" s="1954"/>
      <c r="U763" s="1954"/>
      <c r="V763" s="1954"/>
      <c r="W763" s="1954"/>
      <c r="X763" s="1954"/>
      <c r="Y763" s="1954"/>
      <c r="Z763" s="1954"/>
    </row>
    <row r="764">
      <c r="A764" s="1954"/>
      <c r="B764" s="1964"/>
      <c r="C764" s="1954"/>
      <c r="D764" s="1954"/>
      <c r="E764" s="1962"/>
      <c r="F764" s="1962"/>
      <c r="G764" s="1962"/>
      <c r="H764" s="1962"/>
      <c r="I764" s="1962"/>
      <c r="J764" s="1962"/>
      <c r="K764" s="1962"/>
      <c r="L764" s="1954"/>
      <c r="M764" s="1954"/>
      <c r="N764" s="1954"/>
      <c r="O764" s="1954"/>
      <c r="P764" s="1954"/>
      <c r="Q764" s="1954"/>
      <c r="R764" s="1954"/>
      <c r="S764" s="1954"/>
      <c r="T764" s="1954"/>
      <c r="U764" s="1954"/>
      <c r="V764" s="1954"/>
      <c r="W764" s="1954"/>
      <c r="X764" s="1954"/>
      <c r="Y764" s="1954"/>
      <c r="Z764" s="1954"/>
    </row>
    <row r="765">
      <c r="A765" s="1954"/>
      <c r="B765" s="1964"/>
      <c r="C765" s="1954"/>
      <c r="D765" s="1954"/>
      <c r="E765" s="1962"/>
      <c r="F765" s="1962"/>
      <c r="G765" s="1962"/>
      <c r="H765" s="1962"/>
      <c r="I765" s="1962"/>
      <c r="J765" s="1962"/>
      <c r="K765" s="1962"/>
      <c r="L765" s="1954"/>
      <c r="M765" s="1954"/>
      <c r="N765" s="1954"/>
      <c r="O765" s="1954"/>
      <c r="P765" s="1954"/>
      <c r="Q765" s="1954"/>
      <c r="R765" s="1954"/>
      <c r="S765" s="1954"/>
      <c r="T765" s="1954"/>
      <c r="U765" s="1954"/>
      <c r="V765" s="1954"/>
      <c r="W765" s="1954"/>
      <c r="X765" s="1954"/>
      <c r="Y765" s="1954"/>
      <c r="Z765" s="1954"/>
    </row>
    <row r="766">
      <c r="A766" s="1954"/>
      <c r="B766" s="1964"/>
      <c r="C766" s="1954"/>
      <c r="D766" s="1954"/>
      <c r="E766" s="1962"/>
      <c r="F766" s="1962"/>
      <c r="G766" s="1962"/>
      <c r="H766" s="1962"/>
      <c r="I766" s="1962"/>
      <c r="J766" s="1962"/>
      <c r="K766" s="1962"/>
      <c r="L766" s="1954"/>
      <c r="M766" s="1954"/>
      <c r="N766" s="1954"/>
      <c r="O766" s="1954"/>
      <c r="P766" s="1954"/>
      <c r="Q766" s="1954"/>
      <c r="R766" s="1954"/>
      <c r="S766" s="1954"/>
      <c r="T766" s="1954"/>
      <c r="U766" s="1954"/>
      <c r="V766" s="1954"/>
      <c r="W766" s="1954"/>
      <c r="X766" s="1954"/>
      <c r="Y766" s="1954"/>
      <c r="Z766" s="1954"/>
    </row>
    <row r="767">
      <c r="A767" s="1954"/>
      <c r="B767" s="1964"/>
      <c r="C767" s="1954"/>
      <c r="D767" s="1954"/>
      <c r="E767" s="1962"/>
      <c r="F767" s="1962"/>
      <c r="G767" s="1962"/>
      <c r="H767" s="1962"/>
      <c r="I767" s="1962"/>
      <c r="J767" s="1962"/>
      <c r="K767" s="1962"/>
      <c r="L767" s="1954"/>
      <c r="M767" s="1954"/>
      <c r="N767" s="1954"/>
      <c r="O767" s="1954"/>
      <c r="P767" s="1954"/>
      <c r="Q767" s="1954"/>
      <c r="R767" s="1954"/>
      <c r="S767" s="1954"/>
      <c r="T767" s="1954"/>
      <c r="U767" s="1954"/>
      <c r="V767" s="1954"/>
      <c r="W767" s="1954"/>
      <c r="X767" s="1954"/>
      <c r="Y767" s="1954"/>
      <c r="Z767" s="1954"/>
    </row>
    <row r="768">
      <c r="A768" s="1954"/>
      <c r="B768" s="1964"/>
      <c r="C768" s="1954"/>
      <c r="D768" s="1954"/>
      <c r="E768" s="1962"/>
      <c r="F768" s="1962"/>
      <c r="G768" s="1962"/>
      <c r="H768" s="1962"/>
      <c r="I768" s="1962"/>
      <c r="J768" s="1962"/>
      <c r="K768" s="1962"/>
      <c r="L768" s="1954"/>
      <c r="M768" s="1954"/>
      <c r="N768" s="1954"/>
      <c r="O768" s="1954"/>
      <c r="P768" s="1954"/>
      <c r="Q768" s="1954"/>
      <c r="R768" s="1954"/>
      <c r="S768" s="1954"/>
      <c r="T768" s="1954"/>
      <c r="U768" s="1954"/>
      <c r="V768" s="1954"/>
      <c r="W768" s="1954"/>
      <c r="X768" s="1954"/>
      <c r="Y768" s="1954"/>
      <c r="Z768" s="1954"/>
    </row>
    <row r="769">
      <c r="A769" s="1954"/>
      <c r="B769" s="1964"/>
      <c r="C769" s="1954"/>
      <c r="D769" s="1954"/>
      <c r="E769" s="1962"/>
      <c r="F769" s="1962"/>
      <c r="G769" s="1962"/>
      <c r="H769" s="1962"/>
      <c r="I769" s="1962"/>
      <c r="J769" s="1962"/>
      <c r="K769" s="1962"/>
      <c r="L769" s="1954"/>
      <c r="M769" s="1954"/>
      <c r="N769" s="1954"/>
      <c r="O769" s="1954"/>
      <c r="P769" s="1954"/>
      <c r="Q769" s="1954"/>
      <c r="R769" s="1954"/>
      <c r="S769" s="1954"/>
      <c r="T769" s="1954"/>
      <c r="U769" s="1954"/>
      <c r="V769" s="1954"/>
      <c r="W769" s="1954"/>
      <c r="X769" s="1954"/>
      <c r="Y769" s="1954"/>
      <c r="Z769" s="1954"/>
    </row>
    <row r="770">
      <c r="A770" s="1954"/>
      <c r="B770" s="1964"/>
      <c r="C770" s="1954"/>
      <c r="D770" s="1954"/>
      <c r="E770" s="1962"/>
      <c r="F770" s="1962"/>
      <c r="G770" s="1962"/>
      <c r="H770" s="1962"/>
      <c r="I770" s="1962"/>
      <c r="J770" s="1962"/>
      <c r="K770" s="1962"/>
      <c r="L770" s="1954"/>
      <c r="M770" s="1954"/>
      <c r="N770" s="1954"/>
      <c r="O770" s="1954"/>
      <c r="P770" s="1954"/>
      <c r="Q770" s="1954"/>
      <c r="R770" s="1954"/>
      <c r="S770" s="1954"/>
      <c r="T770" s="1954"/>
      <c r="U770" s="1954"/>
      <c r="V770" s="1954"/>
      <c r="W770" s="1954"/>
      <c r="X770" s="1954"/>
      <c r="Y770" s="1954"/>
      <c r="Z770" s="1954"/>
    </row>
    <row r="771">
      <c r="A771" s="1954"/>
      <c r="B771" s="1964"/>
      <c r="C771" s="1954"/>
      <c r="D771" s="1954"/>
      <c r="E771" s="1962"/>
      <c r="F771" s="1962"/>
      <c r="G771" s="1962"/>
      <c r="H771" s="1962"/>
      <c r="I771" s="1962"/>
      <c r="J771" s="1962"/>
      <c r="K771" s="1962"/>
      <c r="L771" s="1954"/>
      <c r="M771" s="1954"/>
      <c r="N771" s="1954"/>
      <c r="O771" s="1954"/>
      <c r="P771" s="1954"/>
      <c r="Q771" s="1954"/>
      <c r="R771" s="1954"/>
      <c r="S771" s="1954"/>
      <c r="T771" s="1954"/>
      <c r="U771" s="1954"/>
      <c r="V771" s="1954"/>
      <c r="W771" s="1954"/>
      <c r="X771" s="1954"/>
      <c r="Y771" s="1954"/>
      <c r="Z771" s="1954"/>
    </row>
    <row r="772">
      <c r="A772" s="1954"/>
      <c r="B772" s="1964"/>
      <c r="C772" s="1954"/>
      <c r="D772" s="1954"/>
      <c r="E772" s="1962"/>
      <c r="F772" s="1962"/>
      <c r="G772" s="1962"/>
      <c r="H772" s="1962"/>
      <c r="I772" s="1962"/>
      <c r="J772" s="1962"/>
      <c r="K772" s="1962"/>
      <c r="L772" s="1954"/>
      <c r="M772" s="1954"/>
      <c r="N772" s="1954"/>
      <c r="O772" s="1954"/>
      <c r="P772" s="1954"/>
      <c r="Q772" s="1954"/>
      <c r="R772" s="1954"/>
      <c r="S772" s="1954"/>
      <c r="T772" s="1954"/>
      <c r="U772" s="1954"/>
      <c r="V772" s="1954"/>
      <c r="W772" s="1954"/>
      <c r="X772" s="1954"/>
      <c r="Y772" s="1954"/>
      <c r="Z772" s="1954"/>
    </row>
    <row r="773">
      <c r="A773" s="1954"/>
      <c r="B773" s="1964"/>
      <c r="C773" s="1954"/>
      <c r="D773" s="1954"/>
      <c r="E773" s="1962"/>
      <c r="F773" s="1962"/>
      <c r="G773" s="1962"/>
      <c r="H773" s="1962"/>
      <c r="I773" s="1962"/>
      <c r="J773" s="1962"/>
      <c r="K773" s="1962"/>
      <c r="L773" s="1954"/>
      <c r="M773" s="1954"/>
      <c r="N773" s="1954"/>
      <c r="O773" s="1954"/>
      <c r="P773" s="1954"/>
      <c r="Q773" s="1954"/>
      <c r="R773" s="1954"/>
      <c r="S773" s="1954"/>
      <c r="T773" s="1954"/>
      <c r="U773" s="1954"/>
      <c r="V773" s="1954"/>
      <c r="W773" s="1954"/>
      <c r="X773" s="1954"/>
      <c r="Y773" s="1954"/>
      <c r="Z773" s="1954"/>
    </row>
    <row r="774">
      <c r="A774" s="1954"/>
      <c r="B774" s="1964"/>
      <c r="C774" s="1954"/>
      <c r="D774" s="1954"/>
      <c r="E774" s="1962"/>
      <c r="F774" s="1962"/>
      <c r="G774" s="1962"/>
      <c r="H774" s="1962"/>
      <c r="I774" s="1962"/>
      <c r="J774" s="1962"/>
      <c r="K774" s="1962"/>
      <c r="L774" s="1954"/>
      <c r="M774" s="1954"/>
      <c r="N774" s="1954"/>
      <c r="O774" s="1954"/>
      <c r="P774" s="1954"/>
      <c r="Q774" s="1954"/>
      <c r="R774" s="1954"/>
      <c r="S774" s="1954"/>
      <c r="T774" s="1954"/>
      <c r="U774" s="1954"/>
      <c r="V774" s="1954"/>
      <c r="W774" s="1954"/>
      <c r="X774" s="1954"/>
      <c r="Y774" s="1954"/>
      <c r="Z774" s="1954"/>
    </row>
    <row r="775">
      <c r="A775" s="1954"/>
      <c r="B775" s="1964"/>
      <c r="C775" s="1954"/>
      <c r="D775" s="1954"/>
      <c r="E775" s="1962"/>
      <c r="F775" s="1962"/>
      <c r="G775" s="1962"/>
      <c r="H775" s="1962"/>
      <c r="I775" s="1962"/>
      <c r="J775" s="1962"/>
      <c r="K775" s="1962"/>
      <c r="L775" s="1954"/>
      <c r="M775" s="1954"/>
      <c r="N775" s="1954"/>
      <c r="O775" s="1954"/>
      <c r="P775" s="1954"/>
      <c r="Q775" s="1954"/>
      <c r="R775" s="1954"/>
      <c r="S775" s="1954"/>
      <c r="T775" s="1954"/>
      <c r="U775" s="1954"/>
      <c r="V775" s="1954"/>
      <c r="W775" s="1954"/>
      <c r="X775" s="1954"/>
      <c r="Y775" s="1954"/>
      <c r="Z775" s="1954"/>
    </row>
    <row r="776">
      <c r="A776" s="1954"/>
      <c r="B776" s="1964"/>
      <c r="C776" s="1954"/>
      <c r="D776" s="1954"/>
      <c r="E776" s="1962"/>
      <c r="F776" s="1962"/>
      <c r="G776" s="1962"/>
      <c r="H776" s="1962"/>
      <c r="I776" s="1962"/>
      <c r="J776" s="1962"/>
      <c r="K776" s="1962"/>
      <c r="L776" s="1954"/>
      <c r="M776" s="1954"/>
      <c r="N776" s="1954"/>
      <c r="O776" s="1954"/>
      <c r="P776" s="1954"/>
      <c r="Q776" s="1954"/>
      <c r="R776" s="1954"/>
      <c r="S776" s="1954"/>
      <c r="T776" s="1954"/>
      <c r="U776" s="1954"/>
      <c r="V776" s="1954"/>
      <c r="W776" s="1954"/>
      <c r="X776" s="1954"/>
      <c r="Y776" s="1954"/>
      <c r="Z776" s="1954"/>
    </row>
    <row r="777">
      <c r="A777" s="1954"/>
      <c r="B777" s="1964"/>
      <c r="C777" s="1954"/>
      <c r="D777" s="1954"/>
      <c r="E777" s="1962"/>
      <c r="F777" s="1962"/>
      <c r="G777" s="1962"/>
      <c r="H777" s="1962"/>
      <c r="I777" s="1962"/>
      <c r="J777" s="1962"/>
      <c r="K777" s="1962"/>
      <c r="L777" s="1954"/>
      <c r="M777" s="1954"/>
      <c r="N777" s="1954"/>
      <c r="O777" s="1954"/>
      <c r="P777" s="1954"/>
      <c r="Q777" s="1954"/>
      <c r="R777" s="1954"/>
      <c r="S777" s="1954"/>
      <c r="T777" s="1954"/>
      <c r="U777" s="1954"/>
      <c r="V777" s="1954"/>
      <c r="W777" s="1954"/>
      <c r="X777" s="1954"/>
      <c r="Y777" s="1954"/>
      <c r="Z777" s="1954"/>
    </row>
    <row r="778">
      <c r="A778" s="1954"/>
      <c r="B778" s="1964"/>
      <c r="C778" s="1954"/>
      <c r="D778" s="1954"/>
      <c r="E778" s="1962"/>
      <c r="F778" s="1962"/>
      <c r="G778" s="1962"/>
      <c r="H778" s="1962"/>
      <c r="I778" s="1962"/>
      <c r="J778" s="1962"/>
      <c r="K778" s="1962"/>
      <c r="L778" s="1954"/>
      <c r="M778" s="1954"/>
      <c r="N778" s="1954"/>
      <c r="O778" s="1954"/>
      <c r="P778" s="1954"/>
      <c r="Q778" s="1954"/>
      <c r="R778" s="1954"/>
      <c r="S778" s="1954"/>
      <c r="T778" s="1954"/>
      <c r="U778" s="1954"/>
      <c r="V778" s="1954"/>
      <c r="W778" s="1954"/>
      <c r="X778" s="1954"/>
      <c r="Y778" s="1954"/>
      <c r="Z778" s="1954"/>
    </row>
    <row r="779">
      <c r="A779" s="1954"/>
      <c r="B779" s="1964"/>
      <c r="C779" s="1954"/>
      <c r="D779" s="1954"/>
      <c r="E779" s="1962"/>
      <c r="F779" s="1962"/>
      <c r="G779" s="1962"/>
      <c r="H779" s="1962"/>
      <c r="I779" s="1962"/>
      <c r="J779" s="1962"/>
      <c r="K779" s="1962"/>
      <c r="L779" s="1954"/>
      <c r="M779" s="1954"/>
      <c r="N779" s="1954"/>
      <c r="O779" s="1954"/>
      <c r="P779" s="1954"/>
      <c r="Q779" s="1954"/>
      <c r="R779" s="1954"/>
      <c r="S779" s="1954"/>
      <c r="T779" s="1954"/>
      <c r="U779" s="1954"/>
      <c r="V779" s="1954"/>
      <c r="W779" s="1954"/>
      <c r="X779" s="1954"/>
      <c r="Y779" s="1954"/>
      <c r="Z779" s="1954"/>
    </row>
    <row r="780">
      <c r="A780" s="1954"/>
      <c r="B780" s="1964"/>
      <c r="C780" s="1954"/>
      <c r="D780" s="1954"/>
      <c r="E780" s="1962"/>
      <c r="F780" s="1962"/>
      <c r="G780" s="1962"/>
      <c r="H780" s="1962"/>
      <c r="I780" s="1962"/>
      <c r="J780" s="1962"/>
      <c r="K780" s="1962"/>
      <c r="L780" s="1954"/>
      <c r="M780" s="1954"/>
      <c r="N780" s="1954"/>
      <c r="O780" s="1954"/>
      <c r="P780" s="1954"/>
      <c r="Q780" s="1954"/>
      <c r="R780" s="1954"/>
      <c r="S780" s="1954"/>
      <c r="T780" s="1954"/>
      <c r="U780" s="1954"/>
      <c r="V780" s="1954"/>
      <c r="W780" s="1954"/>
      <c r="X780" s="1954"/>
      <c r="Y780" s="1954"/>
      <c r="Z780" s="1954"/>
    </row>
    <row r="781">
      <c r="A781" s="1954"/>
      <c r="B781" s="1964"/>
      <c r="C781" s="1954"/>
      <c r="D781" s="1954"/>
      <c r="E781" s="1962"/>
      <c r="F781" s="1962"/>
      <c r="G781" s="1962"/>
      <c r="H781" s="1962"/>
      <c r="I781" s="1962"/>
      <c r="J781" s="1962"/>
      <c r="K781" s="1962"/>
      <c r="L781" s="1954"/>
      <c r="M781" s="1954"/>
      <c r="N781" s="1954"/>
      <c r="O781" s="1954"/>
      <c r="P781" s="1954"/>
      <c r="Q781" s="1954"/>
      <c r="R781" s="1954"/>
      <c r="S781" s="1954"/>
      <c r="T781" s="1954"/>
      <c r="U781" s="1954"/>
      <c r="V781" s="1954"/>
      <c r="W781" s="1954"/>
      <c r="X781" s="1954"/>
      <c r="Y781" s="1954"/>
      <c r="Z781" s="1954"/>
    </row>
    <row r="782">
      <c r="A782" s="1954"/>
      <c r="B782" s="1964"/>
      <c r="C782" s="1954"/>
      <c r="D782" s="1954"/>
      <c r="E782" s="1962"/>
      <c r="F782" s="1962"/>
      <c r="G782" s="1962"/>
      <c r="H782" s="1962"/>
      <c r="I782" s="1962"/>
      <c r="J782" s="1962"/>
      <c r="K782" s="1962"/>
      <c r="L782" s="1954"/>
      <c r="M782" s="1954"/>
      <c r="N782" s="1954"/>
      <c r="O782" s="1954"/>
      <c r="P782" s="1954"/>
      <c r="Q782" s="1954"/>
      <c r="R782" s="1954"/>
      <c r="S782" s="1954"/>
      <c r="T782" s="1954"/>
      <c r="U782" s="1954"/>
      <c r="V782" s="1954"/>
      <c r="W782" s="1954"/>
      <c r="X782" s="1954"/>
      <c r="Y782" s="1954"/>
      <c r="Z782" s="1954"/>
    </row>
    <row r="783">
      <c r="A783" s="1954"/>
      <c r="B783" s="1964"/>
      <c r="C783" s="1954"/>
      <c r="D783" s="1954"/>
      <c r="E783" s="1962"/>
      <c r="F783" s="1962"/>
      <c r="G783" s="1962"/>
      <c r="H783" s="1962"/>
      <c r="I783" s="1962"/>
      <c r="J783" s="1962"/>
      <c r="K783" s="1962"/>
      <c r="L783" s="1954"/>
      <c r="M783" s="1954"/>
      <c r="N783" s="1954"/>
      <c r="O783" s="1954"/>
      <c r="P783" s="1954"/>
      <c r="Q783" s="1954"/>
      <c r="R783" s="1954"/>
      <c r="S783" s="1954"/>
      <c r="T783" s="1954"/>
      <c r="U783" s="1954"/>
      <c r="V783" s="1954"/>
      <c r="W783" s="1954"/>
      <c r="X783" s="1954"/>
      <c r="Y783" s="1954"/>
      <c r="Z783" s="1954"/>
    </row>
    <row r="784">
      <c r="A784" s="1954"/>
      <c r="B784" s="1964"/>
      <c r="C784" s="1954"/>
      <c r="D784" s="1954"/>
      <c r="E784" s="1962"/>
      <c r="F784" s="1962"/>
      <c r="G784" s="1962"/>
      <c r="H784" s="1962"/>
      <c r="I784" s="1962"/>
      <c r="J784" s="1962"/>
      <c r="K784" s="1962"/>
      <c r="L784" s="1954"/>
      <c r="M784" s="1954"/>
      <c r="N784" s="1954"/>
      <c r="O784" s="1954"/>
      <c r="P784" s="1954"/>
      <c r="Q784" s="1954"/>
      <c r="R784" s="1954"/>
      <c r="S784" s="1954"/>
      <c r="T784" s="1954"/>
      <c r="U784" s="1954"/>
      <c r="V784" s="1954"/>
      <c r="W784" s="1954"/>
      <c r="X784" s="1954"/>
      <c r="Y784" s="1954"/>
      <c r="Z784" s="1954"/>
    </row>
    <row r="785">
      <c r="A785" s="1954"/>
      <c r="B785" s="1964"/>
      <c r="C785" s="1954"/>
      <c r="D785" s="1954"/>
      <c r="E785" s="1962"/>
      <c r="F785" s="1962"/>
      <c r="G785" s="1962"/>
      <c r="H785" s="1962"/>
      <c r="I785" s="1962"/>
      <c r="J785" s="1962"/>
      <c r="K785" s="1962"/>
      <c r="L785" s="1954"/>
      <c r="M785" s="1954"/>
      <c r="N785" s="1954"/>
      <c r="O785" s="1954"/>
      <c r="P785" s="1954"/>
      <c r="Q785" s="1954"/>
      <c r="R785" s="1954"/>
      <c r="S785" s="1954"/>
      <c r="T785" s="1954"/>
      <c r="U785" s="1954"/>
      <c r="V785" s="1954"/>
      <c r="W785" s="1954"/>
      <c r="X785" s="1954"/>
      <c r="Y785" s="1954"/>
      <c r="Z785" s="1954"/>
    </row>
    <row r="786">
      <c r="A786" s="1954"/>
      <c r="B786" s="1964"/>
      <c r="C786" s="1954"/>
      <c r="D786" s="1954"/>
      <c r="E786" s="1962"/>
      <c r="F786" s="1962"/>
      <c r="G786" s="1962"/>
      <c r="H786" s="1962"/>
      <c r="I786" s="1962"/>
      <c r="J786" s="1962"/>
      <c r="K786" s="1962"/>
      <c r="L786" s="1954"/>
      <c r="M786" s="1954"/>
      <c r="N786" s="1954"/>
      <c r="O786" s="1954"/>
      <c r="P786" s="1954"/>
      <c r="Q786" s="1954"/>
      <c r="R786" s="1954"/>
      <c r="S786" s="1954"/>
      <c r="T786" s="1954"/>
      <c r="U786" s="1954"/>
      <c r="V786" s="1954"/>
      <c r="W786" s="1954"/>
      <c r="X786" s="1954"/>
      <c r="Y786" s="1954"/>
      <c r="Z786" s="1954"/>
    </row>
    <row r="787">
      <c r="A787" s="1954"/>
      <c r="B787" s="1964"/>
      <c r="C787" s="1954"/>
      <c r="D787" s="1954"/>
      <c r="E787" s="1962"/>
      <c r="F787" s="1962"/>
      <c r="G787" s="1962"/>
      <c r="H787" s="1962"/>
      <c r="I787" s="1962"/>
      <c r="J787" s="1962"/>
      <c r="K787" s="1962"/>
      <c r="L787" s="1954"/>
      <c r="M787" s="1954"/>
      <c r="N787" s="1954"/>
      <c r="O787" s="1954"/>
      <c r="P787" s="1954"/>
      <c r="Q787" s="1954"/>
      <c r="R787" s="1954"/>
      <c r="S787" s="1954"/>
      <c r="T787" s="1954"/>
      <c r="U787" s="1954"/>
      <c r="V787" s="1954"/>
      <c r="W787" s="1954"/>
      <c r="X787" s="1954"/>
      <c r="Y787" s="1954"/>
      <c r="Z787" s="1954"/>
    </row>
    <row r="788">
      <c r="A788" s="1954"/>
      <c r="B788" s="1964"/>
      <c r="C788" s="1954"/>
      <c r="D788" s="1954"/>
      <c r="E788" s="1962"/>
      <c r="F788" s="1962"/>
      <c r="G788" s="1962"/>
      <c r="H788" s="1962"/>
      <c r="I788" s="1962"/>
      <c r="J788" s="1962"/>
      <c r="K788" s="1962"/>
      <c r="L788" s="1954"/>
      <c r="M788" s="1954"/>
      <c r="N788" s="1954"/>
      <c r="O788" s="1954"/>
      <c r="P788" s="1954"/>
      <c r="Q788" s="1954"/>
      <c r="R788" s="1954"/>
      <c r="S788" s="1954"/>
      <c r="T788" s="1954"/>
      <c r="U788" s="1954"/>
      <c r="V788" s="1954"/>
      <c r="W788" s="1954"/>
      <c r="X788" s="1954"/>
      <c r="Y788" s="1954"/>
      <c r="Z788" s="1954"/>
    </row>
    <row r="789">
      <c r="A789" s="1954"/>
      <c r="B789" s="1964"/>
      <c r="C789" s="1954"/>
      <c r="D789" s="1954"/>
      <c r="E789" s="1962"/>
      <c r="F789" s="1962"/>
      <c r="G789" s="1962"/>
      <c r="H789" s="1962"/>
      <c r="I789" s="1962"/>
      <c r="J789" s="1962"/>
      <c r="K789" s="1962"/>
      <c r="L789" s="1954"/>
      <c r="M789" s="1954"/>
      <c r="N789" s="1954"/>
      <c r="O789" s="1954"/>
      <c r="P789" s="1954"/>
      <c r="Q789" s="1954"/>
      <c r="R789" s="1954"/>
      <c r="S789" s="1954"/>
      <c r="T789" s="1954"/>
      <c r="U789" s="1954"/>
      <c r="V789" s="1954"/>
      <c r="W789" s="1954"/>
      <c r="X789" s="1954"/>
      <c r="Y789" s="1954"/>
      <c r="Z789" s="1954"/>
    </row>
    <row r="790">
      <c r="A790" s="1954"/>
      <c r="B790" s="1964"/>
      <c r="C790" s="1954"/>
      <c r="D790" s="1954"/>
      <c r="E790" s="1962"/>
      <c r="F790" s="1962"/>
      <c r="G790" s="1962"/>
      <c r="H790" s="1962"/>
      <c r="I790" s="1962"/>
      <c r="J790" s="1962"/>
      <c r="K790" s="1962"/>
      <c r="L790" s="1954"/>
      <c r="M790" s="1954"/>
      <c r="N790" s="1954"/>
      <c r="O790" s="1954"/>
      <c r="P790" s="1954"/>
      <c r="Q790" s="1954"/>
      <c r="R790" s="1954"/>
      <c r="S790" s="1954"/>
      <c r="T790" s="1954"/>
      <c r="U790" s="1954"/>
      <c r="V790" s="1954"/>
      <c r="W790" s="1954"/>
      <c r="X790" s="1954"/>
      <c r="Y790" s="1954"/>
      <c r="Z790" s="1954"/>
    </row>
    <row r="791">
      <c r="A791" s="1954"/>
      <c r="B791" s="1964"/>
      <c r="C791" s="1954"/>
      <c r="D791" s="1954"/>
      <c r="E791" s="1962"/>
      <c r="F791" s="1962"/>
      <c r="G791" s="1962"/>
      <c r="H791" s="1962"/>
      <c r="I791" s="1962"/>
      <c r="J791" s="1962"/>
      <c r="K791" s="1962"/>
      <c r="L791" s="1954"/>
      <c r="M791" s="1954"/>
      <c r="N791" s="1954"/>
      <c r="O791" s="1954"/>
      <c r="P791" s="1954"/>
      <c r="Q791" s="1954"/>
      <c r="R791" s="1954"/>
      <c r="S791" s="1954"/>
      <c r="T791" s="1954"/>
      <c r="U791" s="1954"/>
      <c r="V791" s="1954"/>
      <c r="W791" s="1954"/>
      <c r="X791" s="1954"/>
      <c r="Y791" s="1954"/>
      <c r="Z791" s="1954"/>
    </row>
    <row r="792">
      <c r="A792" s="1954"/>
      <c r="B792" s="1964"/>
      <c r="C792" s="1954"/>
      <c r="D792" s="1954"/>
      <c r="E792" s="1962"/>
      <c r="F792" s="1962"/>
      <c r="G792" s="1962"/>
      <c r="H792" s="1962"/>
      <c r="I792" s="1962"/>
      <c r="J792" s="1962"/>
      <c r="K792" s="1962"/>
      <c r="L792" s="1954"/>
      <c r="M792" s="1954"/>
      <c r="N792" s="1954"/>
      <c r="O792" s="1954"/>
      <c r="P792" s="1954"/>
      <c r="Q792" s="1954"/>
      <c r="R792" s="1954"/>
      <c r="S792" s="1954"/>
      <c r="T792" s="1954"/>
      <c r="U792" s="1954"/>
      <c r="V792" s="1954"/>
      <c r="W792" s="1954"/>
      <c r="X792" s="1954"/>
      <c r="Y792" s="1954"/>
      <c r="Z792" s="1954"/>
    </row>
    <row r="793">
      <c r="A793" s="1954"/>
      <c r="B793" s="1964"/>
      <c r="C793" s="1954"/>
      <c r="D793" s="1954"/>
      <c r="E793" s="1962"/>
      <c r="F793" s="1962"/>
      <c r="G793" s="1962"/>
      <c r="H793" s="1962"/>
      <c r="I793" s="1962"/>
      <c r="J793" s="1962"/>
      <c r="K793" s="1962"/>
      <c r="L793" s="1954"/>
      <c r="M793" s="1954"/>
      <c r="N793" s="1954"/>
      <c r="O793" s="1954"/>
      <c r="P793" s="1954"/>
      <c r="Q793" s="1954"/>
      <c r="R793" s="1954"/>
      <c r="S793" s="1954"/>
      <c r="T793" s="1954"/>
      <c r="U793" s="1954"/>
      <c r="V793" s="1954"/>
      <c r="W793" s="1954"/>
      <c r="X793" s="1954"/>
      <c r="Y793" s="1954"/>
      <c r="Z793" s="1954"/>
    </row>
    <row r="794">
      <c r="A794" s="1954"/>
      <c r="B794" s="1964"/>
      <c r="C794" s="1954"/>
      <c r="D794" s="1954"/>
      <c r="E794" s="1962"/>
      <c r="F794" s="1962"/>
      <c r="G794" s="1962"/>
      <c r="H794" s="1962"/>
      <c r="I794" s="1962"/>
      <c r="J794" s="1962"/>
      <c r="K794" s="1962"/>
      <c r="L794" s="1954"/>
      <c r="M794" s="1954"/>
      <c r="N794" s="1954"/>
      <c r="O794" s="1954"/>
      <c r="P794" s="1954"/>
      <c r="Q794" s="1954"/>
      <c r="R794" s="1954"/>
      <c r="S794" s="1954"/>
      <c r="T794" s="1954"/>
      <c r="U794" s="1954"/>
      <c r="V794" s="1954"/>
      <c r="W794" s="1954"/>
      <c r="X794" s="1954"/>
      <c r="Y794" s="1954"/>
      <c r="Z794" s="1954"/>
    </row>
    <row r="795">
      <c r="A795" s="1954"/>
      <c r="B795" s="1964"/>
      <c r="C795" s="1954"/>
      <c r="D795" s="1954"/>
      <c r="E795" s="1962"/>
      <c r="F795" s="1962"/>
      <c r="G795" s="1962"/>
      <c r="H795" s="1962"/>
      <c r="I795" s="1962"/>
      <c r="J795" s="1962"/>
      <c r="K795" s="1962"/>
      <c r="L795" s="1954"/>
      <c r="M795" s="1954"/>
      <c r="N795" s="1954"/>
      <c r="O795" s="1954"/>
      <c r="P795" s="1954"/>
      <c r="Q795" s="1954"/>
      <c r="R795" s="1954"/>
      <c r="S795" s="1954"/>
      <c r="T795" s="1954"/>
      <c r="U795" s="1954"/>
      <c r="V795" s="1954"/>
      <c r="W795" s="1954"/>
      <c r="X795" s="1954"/>
      <c r="Y795" s="1954"/>
      <c r="Z795" s="1954"/>
    </row>
    <row r="796">
      <c r="A796" s="1954"/>
      <c r="B796" s="1964"/>
      <c r="C796" s="1954"/>
      <c r="D796" s="1954"/>
      <c r="E796" s="1962"/>
      <c r="F796" s="1962"/>
      <c r="G796" s="1962"/>
      <c r="H796" s="1962"/>
      <c r="I796" s="1962"/>
      <c r="J796" s="1962"/>
      <c r="K796" s="1962"/>
      <c r="L796" s="1954"/>
      <c r="M796" s="1954"/>
      <c r="N796" s="1954"/>
      <c r="O796" s="1954"/>
      <c r="P796" s="1954"/>
      <c r="Q796" s="1954"/>
      <c r="R796" s="1954"/>
      <c r="S796" s="1954"/>
      <c r="T796" s="1954"/>
      <c r="U796" s="1954"/>
      <c r="V796" s="1954"/>
      <c r="W796" s="1954"/>
      <c r="X796" s="1954"/>
      <c r="Y796" s="1954"/>
      <c r="Z796" s="1954"/>
    </row>
    <row r="797">
      <c r="A797" s="1954"/>
      <c r="B797" s="1964"/>
      <c r="C797" s="1954"/>
      <c r="D797" s="1954"/>
      <c r="E797" s="1962"/>
      <c r="F797" s="1962"/>
      <c r="G797" s="1962"/>
      <c r="H797" s="1962"/>
      <c r="I797" s="1962"/>
      <c r="J797" s="1962"/>
      <c r="K797" s="1962"/>
      <c r="L797" s="1954"/>
      <c r="M797" s="1954"/>
      <c r="N797" s="1954"/>
      <c r="O797" s="1954"/>
      <c r="P797" s="1954"/>
      <c r="Q797" s="1954"/>
      <c r="R797" s="1954"/>
      <c r="S797" s="1954"/>
      <c r="T797" s="1954"/>
      <c r="U797" s="1954"/>
      <c r="V797" s="1954"/>
      <c r="W797" s="1954"/>
      <c r="X797" s="1954"/>
      <c r="Y797" s="1954"/>
      <c r="Z797" s="1954"/>
    </row>
    <row r="798">
      <c r="A798" s="1954"/>
      <c r="B798" s="1964"/>
      <c r="C798" s="1954"/>
      <c r="D798" s="1954"/>
      <c r="E798" s="1962"/>
      <c r="F798" s="1962"/>
      <c r="G798" s="1962"/>
      <c r="H798" s="1962"/>
      <c r="I798" s="1962"/>
      <c r="J798" s="1962"/>
      <c r="K798" s="1962"/>
      <c r="L798" s="1954"/>
      <c r="M798" s="1954"/>
      <c r="N798" s="1954"/>
      <c r="O798" s="1954"/>
      <c r="P798" s="1954"/>
      <c r="Q798" s="1954"/>
      <c r="R798" s="1954"/>
      <c r="S798" s="1954"/>
      <c r="T798" s="1954"/>
      <c r="U798" s="1954"/>
      <c r="V798" s="1954"/>
      <c r="W798" s="1954"/>
      <c r="X798" s="1954"/>
      <c r="Y798" s="1954"/>
      <c r="Z798" s="1954"/>
    </row>
    <row r="799">
      <c r="A799" s="1954"/>
      <c r="B799" s="1964"/>
      <c r="C799" s="1954"/>
      <c r="D799" s="1954"/>
      <c r="E799" s="1962"/>
      <c r="F799" s="1962"/>
      <c r="G799" s="1962"/>
      <c r="H799" s="1962"/>
      <c r="I799" s="1962"/>
      <c r="J799" s="1962"/>
      <c r="K799" s="1962"/>
      <c r="L799" s="1954"/>
      <c r="M799" s="1954"/>
      <c r="N799" s="1954"/>
      <c r="O799" s="1954"/>
      <c r="P799" s="1954"/>
      <c r="Q799" s="1954"/>
      <c r="R799" s="1954"/>
      <c r="S799" s="1954"/>
      <c r="T799" s="1954"/>
      <c r="U799" s="1954"/>
      <c r="V799" s="1954"/>
      <c r="W799" s="1954"/>
      <c r="X799" s="1954"/>
      <c r="Y799" s="1954"/>
      <c r="Z799" s="1954"/>
    </row>
    <row r="800">
      <c r="A800" s="1954"/>
      <c r="B800" s="1964"/>
      <c r="C800" s="1954"/>
      <c r="D800" s="1954"/>
      <c r="E800" s="1962"/>
      <c r="F800" s="1962"/>
      <c r="G800" s="1962"/>
      <c r="H800" s="1962"/>
      <c r="I800" s="1962"/>
      <c r="J800" s="1962"/>
      <c r="K800" s="1962"/>
      <c r="L800" s="1954"/>
      <c r="M800" s="1954"/>
      <c r="N800" s="1954"/>
      <c r="O800" s="1954"/>
      <c r="P800" s="1954"/>
      <c r="Q800" s="1954"/>
      <c r="R800" s="1954"/>
      <c r="S800" s="1954"/>
      <c r="T800" s="1954"/>
      <c r="U800" s="1954"/>
      <c r="V800" s="1954"/>
      <c r="W800" s="1954"/>
      <c r="X800" s="1954"/>
      <c r="Y800" s="1954"/>
      <c r="Z800" s="1954"/>
    </row>
    <row r="801">
      <c r="A801" s="1954"/>
      <c r="B801" s="1964"/>
      <c r="C801" s="1954"/>
      <c r="D801" s="1954"/>
      <c r="E801" s="1962"/>
      <c r="F801" s="1962"/>
      <c r="G801" s="1962"/>
      <c r="H801" s="1962"/>
      <c r="I801" s="1962"/>
      <c r="J801" s="1962"/>
      <c r="K801" s="1962"/>
      <c r="L801" s="1954"/>
      <c r="M801" s="1954"/>
      <c r="N801" s="1954"/>
      <c r="O801" s="1954"/>
      <c r="P801" s="1954"/>
      <c r="Q801" s="1954"/>
      <c r="R801" s="1954"/>
      <c r="S801" s="1954"/>
      <c r="T801" s="1954"/>
      <c r="U801" s="1954"/>
      <c r="V801" s="1954"/>
      <c r="W801" s="1954"/>
      <c r="X801" s="1954"/>
      <c r="Y801" s="1954"/>
      <c r="Z801" s="1954"/>
    </row>
    <row r="802">
      <c r="A802" s="1954"/>
      <c r="B802" s="1964"/>
      <c r="C802" s="1954"/>
      <c r="D802" s="1954"/>
      <c r="E802" s="1962"/>
      <c r="F802" s="1962"/>
      <c r="G802" s="1962"/>
      <c r="H802" s="1962"/>
      <c r="I802" s="1962"/>
      <c r="J802" s="1962"/>
      <c r="K802" s="1962"/>
      <c r="L802" s="1954"/>
      <c r="M802" s="1954"/>
      <c r="N802" s="1954"/>
      <c r="O802" s="1954"/>
      <c r="P802" s="1954"/>
      <c r="Q802" s="1954"/>
      <c r="R802" s="1954"/>
      <c r="S802" s="1954"/>
      <c r="T802" s="1954"/>
      <c r="U802" s="1954"/>
      <c r="V802" s="1954"/>
      <c r="W802" s="1954"/>
      <c r="X802" s="1954"/>
      <c r="Y802" s="1954"/>
      <c r="Z802" s="1954"/>
    </row>
    <row r="803">
      <c r="A803" s="1954"/>
      <c r="B803" s="1964"/>
      <c r="C803" s="1954"/>
      <c r="D803" s="1954"/>
      <c r="E803" s="1962"/>
      <c r="F803" s="1962"/>
      <c r="G803" s="1962"/>
      <c r="H803" s="1962"/>
      <c r="I803" s="1962"/>
      <c r="J803" s="1962"/>
      <c r="K803" s="1962"/>
      <c r="L803" s="1954"/>
      <c r="M803" s="1954"/>
      <c r="N803" s="1954"/>
      <c r="O803" s="1954"/>
      <c r="P803" s="1954"/>
      <c r="Q803" s="1954"/>
      <c r="R803" s="1954"/>
      <c r="S803" s="1954"/>
      <c r="T803" s="1954"/>
      <c r="U803" s="1954"/>
      <c r="V803" s="1954"/>
      <c r="W803" s="1954"/>
      <c r="X803" s="1954"/>
      <c r="Y803" s="1954"/>
      <c r="Z803" s="1954"/>
    </row>
    <row r="804">
      <c r="A804" s="1954"/>
      <c r="B804" s="1964"/>
      <c r="C804" s="1954"/>
      <c r="D804" s="1954"/>
      <c r="E804" s="1962"/>
      <c r="F804" s="1962"/>
      <c r="G804" s="1962"/>
      <c r="H804" s="1962"/>
      <c r="I804" s="1962"/>
      <c r="J804" s="1962"/>
      <c r="K804" s="1962"/>
      <c r="L804" s="1954"/>
      <c r="M804" s="1954"/>
      <c r="N804" s="1954"/>
      <c r="O804" s="1954"/>
      <c r="P804" s="1954"/>
      <c r="Q804" s="1954"/>
      <c r="R804" s="1954"/>
      <c r="S804" s="1954"/>
      <c r="T804" s="1954"/>
      <c r="U804" s="1954"/>
      <c r="V804" s="1954"/>
      <c r="W804" s="1954"/>
      <c r="X804" s="1954"/>
      <c r="Y804" s="1954"/>
      <c r="Z804" s="1954"/>
    </row>
    <row r="805">
      <c r="A805" s="1954"/>
      <c r="B805" s="1964"/>
      <c r="C805" s="1954"/>
      <c r="D805" s="1954"/>
      <c r="E805" s="1962"/>
      <c r="F805" s="1962"/>
      <c r="G805" s="1962"/>
      <c r="H805" s="1962"/>
      <c r="I805" s="1962"/>
      <c r="J805" s="1962"/>
      <c r="K805" s="1962"/>
      <c r="L805" s="1954"/>
      <c r="M805" s="1954"/>
      <c r="N805" s="1954"/>
      <c r="O805" s="1954"/>
      <c r="P805" s="1954"/>
      <c r="Q805" s="1954"/>
      <c r="R805" s="1954"/>
      <c r="S805" s="1954"/>
      <c r="T805" s="1954"/>
      <c r="U805" s="1954"/>
      <c r="V805" s="1954"/>
      <c r="W805" s="1954"/>
      <c r="X805" s="1954"/>
      <c r="Y805" s="1954"/>
      <c r="Z805" s="1954"/>
    </row>
    <row r="806">
      <c r="A806" s="1954"/>
      <c r="B806" s="1964"/>
      <c r="C806" s="1954"/>
      <c r="D806" s="1954"/>
      <c r="E806" s="1962"/>
      <c r="F806" s="1962"/>
      <c r="G806" s="1962"/>
      <c r="H806" s="1962"/>
      <c r="I806" s="1962"/>
      <c r="J806" s="1962"/>
      <c r="K806" s="1962"/>
      <c r="L806" s="1954"/>
      <c r="M806" s="1954"/>
      <c r="N806" s="1954"/>
      <c r="O806" s="1954"/>
      <c r="P806" s="1954"/>
      <c r="Q806" s="1954"/>
      <c r="R806" s="1954"/>
      <c r="S806" s="1954"/>
      <c r="T806" s="1954"/>
      <c r="U806" s="1954"/>
      <c r="V806" s="1954"/>
      <c r="W806" s="1954"/>
      <c r="X806" s="1954"/>
      <c r="Y806" s="1954"/>
      <c r="Z806" s="1954"/>
    </row>
    <row r="807">
      <c r="A807" s="1954"/>
      <c r="B807" s="1964"/>
      <c r="C807" s="1954"/>
      <c r="D807" s="1954"/>
      <c r="E807" s="1962"/>
      <c r="F807" s="1962"/>
      <c r="G807" s="1962"/>
      <c r="H807" s="1962"/>
      <c r="I807" s="1962"/>
      <c r="J807" s="1962"/>
      <c r="K807" s="1962"/>
      <c r="L807" s="1954"/>
      <c r="M807" s="1954"/>
      <c r="N807" s="1954"/>
      <c r="O807" s="1954"/>
      <c r="P807" s="1954"/>
      <c r="Q807" s="1954"/>
      <c r="R807" s="1954"/>
      <c r="S807" s="1954"/>
      <c r="T807" s="1954"/>
      <c r="U807" s="1954"/>
      <c r="V807" s="1954"/>
      <c r="W807" s="1954"/>
      <c r="X807" s="1954"/>
      <c r="Y807" s="1954"/>
      <c r="Z807" s="1954"/>
    </row>
    <row r="808">
      <c r="A808" s="1954"/>
      <c r="B808" s="1964"/>
      <c r="C808" s="1954"/>
      <c r="D808" s="1954"/>
      <c r="E808" s="1962"/>
      <c r="F808" s="1962"/>
      <c r="G808" s="1962"/>
      <c r="H808" s="1962"/>
      <c r="I808" s="1962"/>
      <c r="J808" s="1962"/>
      <c r="K808" s="1962"/>
      <c r="L808" s="1954"/>
      <c r="M808" s="1954"/>
      <c r="N808" s="1954"/>
      <c r="O808" s="1954"/>
      <c r="P808" s="1954"/>
      <c r="Q808" s="1954"/>
      <c r="R808" s="1954"/>
      <c r="S808" s="1954"/>
      <c r="T808" s="1954"/>
      <c r="U808" s="1954"/>
      <c r="V808" s="1954"/>
      <c r="W808" s="1954"/>
      <c r="X808" s="1954"/>
      <c r="Y808" s="1954"/>
      <c r="Z808" s="1954"/>
    </row>
    <row r="809">
      <c r="A809" s="1954"/>
      <c r="B809" s="1964"/>
      <c r="C809" s="1954"/>
      <c r="D809" s="1954"/>
      <c r="E809" s="1962"/>
      <c r="F809" s="1962"/>
      <c r="G809" s="1962"/>
      <c r="H809" s="1962"/>
      <c r="I809" s="1962"/>
      <c r="J809" s="1962"/>
      <c r="K809" s="1962"/>
      <c r="L809" s="1954"/>
      <c r="M809" s="1954"/>
      <c r="N809" s="1954"/>
      <c r="O809" s="1954"/>
      <c r="P809" s="1954"/>
      <c r="Q809" s="1954"/>
      <c r="R809" s="1954"/>
      <c r="S809" s="1954"/>
      <c r="T809" s="1954"/>
      <c r="U809" s="1954"/>
      <c r="V809" s="1954"/>
      <c r="W809" s="1954"/>
      <c r="X809" s="1954"/>
      <c r="Y809" s="1954"/>
      <c r="Z809" s="1954"/>
    </row>
    <row r="810">
      <c r="A810" s="1954"/>
      <c r="B810" s="1964"/>
      <c r="C810" s="1954"/>
      <c r="D810" s="1954"/>
      <c r="E810" s="1962"/>
      <c r="F810" s="1962"/>
      <c r="G810" s="1962"/>
      <c r="H810" s="1962"/>
      <c r="I810" s="1962"/>
      <c r="J810" s="1962"/>
      <c r="K810" s="1962"/>
      <c r="L810" s="1954"/>
      <c r="M810" s="1954"/>
      <c r="N810" s="1954"/>
      <c r="O810" s="1954"/>
      <c r="P810" s="1954"/>
      <c r="Q810" s="1954"/>
      <c r="R810" s="1954"/>
      <c r="S810" s="1954"/>
      <c r="T810" s="1954"/>
      <c r="U810" s="1954"/>
      <c r="V810" s="1954"/>
      <c r="W810" s="1954"/>
      <c r="X810" s="1954"/>
      <c r="Y810" s="1954"/>
      <c r="Z810" s="1954"/>
    </row>
    <row r="811">
      <c r="A811" s="1954"/>
      <c r="B811" s="1964"/>
      <c r="C811" s="1954"/>
      <c r="D811" s="1954"/>
      <c r="E811" s="1962"/>
      <c r="F811" s="1962"/>
      <c r="G811" s="1962"/>
      <c r="H811" s="1962"/>
      <c r="I811" s="1962"/>
      <c r="J811" s="1962"/>
      <c r="K811" s="1962"/>
      <c r="L811" s="1954"/>
      <c r="M811" s="1954"/>
      <c r="N811" s="1954"/>
      <c r="O811" s="1954"/>
      <c r="P811" s="1954"/>
      <c r="Q811" s="1954"/>
      <c r="R811" s="1954"/>
      <c r="S811" s="1954"/>
      <c r="T811" s="1954"/>
      <c r="U811" s="1954"/>
      <c r="V811" s="1954"/>
      <c r="W811" s="1954"/>
      <c r="X811" s="1954"/>
      <c r="Y811" s="1954"/>
      <c r="Z811" s="1954"/>
    </row>
    <row r="812">
      <c r="A812" s="1954"/>
      <c r="B812" s="1964"/>
      <c r="C812" s="1954"/>
      <c r="D812" s="1954"/>
      <c r="E812" s="1962"/>
      <c r="F812" s="1962"/>
      <c r="G812" s="1962"/>
      <c r="H812" s="1962"/>
      <c r="I812" s="1962"/>
      <c r="J812" s="1962"/>
      <c r="K812" s="1962"/>
      <c r="L812" s="1954"/>
      <c r="M812" s="1954"/>
      <c r="N812" s="1954"/>
      <c r="O812" s="1954"/>
      <c r="P812" s="1954"/>
      <c r="Q812" s="1954"/>
      <c r="R812" s="1954"/>
      <c r="S812" s="1954"/>
      <c r="T812" s="1954"/>
      <c r="U812" s="1954"/>
      <c r="V812" s="1954"/>
      <c r="W812" s="1954"/>
      <c r="X812" s="1954"/>
      <c r="Y812" s="1954"/>
      <c r="Z812" s="1954"/>
    </row>
    <row r="813">
      <c r="A813" s="1954"/>
      <c r="B813" s="1964"/>
      <c r="C813" s="1954"/>
      <c r="D813" s="1954"/>
      <c r="E813" s="1962"/>
      <c r="F813" s="1962"/>
      <c r="G813" s="1962"/>
      <c r="H813" s="1962"/>
      <c r="I813" s="1962"/>
      <c r="J813" s="1962"/>
      <c r="K813" s="1962"/>
      <c r="L813" s="1954"/>
      <c r="M813" s="1954"/>
      <c r="N813" s="1954"/>
      <c r="O813" s="1954"/>
      <c r="P813" s="1954"/>
      <c r="Q813" s="1954"/>
      <c r="R813" s="1954"/>
      <c r="S813" s="1954"/>
      <c r="T813" s="1954"/>
      <c r="U813" s="1954"/>
      <c r="V813" s="1954"/>
      <c r="W813" s="1954"/>
      <c r="X813" s="1954"/>
      <c r="Y813" s="1954"/>
      <c r="Z813" s="1954"/>
    </row>
    <row r="814">
      <c r="A814" s="1954"/>
      <c r="B814" s="1964"/>
      <c r="C814" s="1954"/>
      <c r="D814" s="1954"/>
      <c r="E814" s="1962"/>
      <c r="F814" s="1962"/>
      <c r="G814" s="1962"/>
      <c r="H814" s="1962"/>
      <c r="I814" s="1962"/>
      <c r="J814" s="1962"/>
      <c r="K814" s="1962"/>
      <c r="L814" s="1954"/>
      <c r="M814" s="1954"/>
      <c r="N814" s="1954"/>
      <c r="O814" s="1954"/>
      <c r="P814" s="1954"/>
      <c r="Q814" s="1954"/>
      <c r="R814" s="1954"/>
      <c r="S814" s="1954"/>
      <c r="T814" s="1954"/>
      <c r="U814" s="1954"/>
      <c r="V814" s="1954"/>
      <c r="W814" s="1954"/>
      <c r="X814" s="1954"/>
      <c r="Y814" s="1954"/>
      <c r="Z814" s="1954"/>
    </row>
    <row r="815">
      <c r="A815" s="1954"/>
      <c r="B815" s="1964"/>
      <c r="C815" s="1954"/>
      <c r="D815" s="1954"/>
      <c r="E815" s="1962"/>
      <c r="F815" s="1962"/>
      <c r="G815" s="1962"/>
      <c r="H815" s="1962"/>
      <c r="I815" s="1962"/>
      <c r="J815" s="1962"/>
      <c r="K815" s="1962"/>
      <c r="L815" s="1954"/>
      <c r="M815" s="1954"/>
      <c r="N815" s="1954"/>
      <c r="O815" s="1954"/>
      <c r="P815" s="1954"/>
      <c r="Q815" s="1954"/>
      <c r="R815" s="1954"/>
      <c r="S815" s="1954"/>
      <c r="T815" s="1954"/>
      <c r="U815" s="1954"/>
      <c r="V815" s="1954"/>
      <c r="W815" s="1954"/>
      <c r="X815" s="1954"/>
      <c r="Y815" s="1954"/>
      <c r="Z815" s="1954"/>
    </row>
    <row r="816">
      <c r="A816" s="1954"/>
      <c r="B816" s="1964"/>
      <c r="C816" s="1954"/>
      <c r="D816" s="1954"/>
      <c r="E816" s="1962"/>
      <c r="F816" s="1962"/>
      <c r="G816" s="1962"/>
      <c r="H816" s="1962"/>
      <c r="I816" s="1962"/>
      <c r="J816" s="1962"/>
      <c r="K816" s="1962"/>
      <c r="L816" s="1954"/>
      <c r="M816" s="1954"/>
      <c r="N816" s="1954"/>
      <c r="O816" s="1954"/>
      <c r="P816" s="1954"/>
      <c r="Q816" s="1954"/>
      <c r="R816" s="1954"/>
      <c r="S816" s="1954"/>
      <c r="T816" s="1954"/>
      <c r="U816" s="1954"/>
      <c r="V816" s="1954"/>
      <c r="W816" s="1954"/>
      <c r="X816" s="1954"/>
      <c r="Y816" s="1954"/>
      <c r="Z816" s="1954"/>
    </row>
    <row r="817">
      <c r="A817" s="1954"/>
      <c r="B817" s="1964"/>
      <c r="C817" s="1954"/>
      <c r="D817" s="1954"/>
      <c r="E817" s="1962"/>
      <c r="F817" s="1962"/>
      <c r="G817" s="1962"/>
      <c r="H817" s="1962"/>
      <c r="I817" s="1962"/>
      <c r="J817" s="1962"/>
      <c r="K817" s="1962"/>
      <c r="L817" s="1954"/>
      <c r="M817" s="1954"/>
      <c r="N817" s="1954"/>
      <c r="O817" s="1954"/>
      <c r="P817" s="1954"/>
      <c r="Q817" s="1954"/>
      <c r="R817" s="1954"/>
      <c r="S817" s="1954"/>
      <c r="T817" s="1954"/>
      <c r="U817" s="1954"/>
      <c r="V817" s="1954"/>
      <c r="W817" s="1954"/>
      <c r="X817" s="1954"/>
      <c r="Y817" s="1954"/>
      <c r="Z817" s="1954"/>
    </row>
    <row r="818">
      <c r="A818" s="1954"/>
      <c r="B818" s="1964"/>
      <c r="C818" s="1954"/>
      <c r="D818" s="1954"/>
      <c r="E818" s="1962"/>
      <c r="F818" s="1962"/>
      <c r="G818" s="1962"/>
      <c r="H818" s="1962"/>
      <c r="I818" s="1962"/>
      <c r="J818" s="1962"/>
      <c r="K818" s="1962"/>
      <c r="L818" s="1954"/>
      <c r="M818" s="1954"/>
      <c r="N818" s="1954"/>
      <c r="O818" s="1954"/>
      <c r="P818" s="1954"/>
      <c r="Q818" s="1954"/>
      <c r="R818" s="1954"/>
      <c r="S818" s="1954"/>
      <c r="T818" s="1954"/>
      <c r="U818" s="1954"/>
      <c r="V818" s="1954"/>
      <c r="W818" s="1954"/>
      <c r="X818" s="1954"/>
      <c r="Y818" s="1954"/>
      <c r="Z818" s="1954"/>
    </row>
    <row r="819">
      <c r="A819" s="1954"/>
      <c r="B819" s="1964"/>
      <c r="C819" s="1954"/>
      <c r="D819" s="1954"/>
      <c r="E819" s="1962"/>
      <c r="F819" s="1962"/>
      <c r="G819" s="1962"/>
      <c r="H819" s="1962"/>
      <c r="I819" s="1962"/>
      <c r="J819" s="1962"/>
      <c r="K819" s="1962"/>
      <c r="L819" s="1954"/>
      <c r="M819" s="1954"/>
      <c r="N819" s="1954"/>
      <c r="O819" s="1954"/>
      <c r="P819" s="1954"/>
      <c r="Q819" s="1954"/>
      <c r="R819" s="1954"/>
      <c r="S819" s="1954"/>
      <c r="T819" s="1954"/>
      <c r="U819" s="1954"/>
      <c r="V819" s="1954"/>
      <c r="W819" s="1954"/>
      <c r="X819" s="1954"/>
      <c r="Y819" s="1954"/>
      <c r="Z819" s="1954"/>
    </row>
    <row r="820">
      <c r="A820" s="1954"/>
      <c r="B820" s="1964"/>
      <c r="C820" s="1954"/>
      <c r="D820" s="1954"/>
      <c r="E820" s="1962"/>
      <c r="F820" s="1962"/>
      <c r="G820" s="1962"/>
      <c r="H820" s="1962"/>
      <c r="I820" s="1962"/>
      <c r="J820" s="1962"/>
      <c r="K820" s="1962"/>
      <c r="L820" s="1954"/>
      <c r="M820" s="1954"/>
      <c r="N820" s="1954"/>
      <c r="O820" s="1954"/>
      <c r="P820" s="1954"/>
      <c r="Q820" s="1954"/>
      <c r="R820" s="1954"/>
      <c r="S820" s="1954"/>
      <c r="T820" s="1954"/>
      <c r="U820" s="1954"/>
      <c r="V820" s="1954"/>
      <c r="W820" s="1954"/>
      <c r="X820" s="1954"/>
      <c r="Y820" s="1954"/>
      <c r="Z820" s="1954"/>
    </row>
    <row r="821">
      <c r="A821" s="1954"/>
      <c r="B821" s="1964"/>
      <c r="C821" s="1954"/>
      <c r="D821" s="1954"/>
      <c r="E821" s="1962"/>
      <c r="F821" s="1962"/>
      <c r="G821" s="1962"/>
      <c r="H821" s="1962"/>
      <c r="I821" s="1962"/>
      <c r="J821" s="1962"/>
      <c r="K821" s="1962"/>
      <c r="L821" s="1954"/>
      <c r="M821" s="1954"/>
      <c r="N821" s="1954"/>
      <c r="O821" s="1954"/>
      <c r="P821" s="1954"/>
      <c r="Q821" s="1954"/>
      <c r="R821" s="1954"/>
      <c r="S821" s="1954"/>
      <c r="T821" s="1954"/>
      <c r="U821" s="1954"/>
      <c r="V821" s="1954"/>
      <c r="W821" s="1954"/>
      <c r="X821" s="1954"/>
      <c r="Y821" s="1954"/>
      <c r="Z821" s="1954"/>
    </row>
    <row r="822">
      <c r="A822" s="1954"/>
      <c r="B822" s="1964"/>
      <c r="C822" s="1954"/>
      <c r="D822" s="1954"/>
      <c r="E822" s="1962"/>
      <c r="F822" s="1962"/>
      <c r="G822" s="1962"/>
      <c r="H822" s="1962"/>
      <c r="I822" s="1962"/>
      <c r="J822" s="1962"/>
      <c r="K822" s="1962"/>
      <c r="L822" s="1954"/>
      <c r="M822" s="1954"/>
      <c r="N822" s="1954"/>
      <c r="O822" s="1954"/>
      <c r="P822" s="1954"/>
      <c r="Q822" s="1954"/>
      <c r="R822" s="1954"/>
      <c r="S822" s="1954"/>
      <c r="T822" s="1954"/>
      <c r="U822" s="1954"/>
      <c r="V822" s="1954"/>
      <c r="W822" s="1954"/>
      <c r="X822" s="1954"/>
      <c r="Y822" s="1954"/>
      <c r="Z822" s="1954"/>
    </row>
    <row r="823">
      <c r="A823" s="1954"/>
      <c r="B823" s="1964"/>
      <c r="C823" s="1954"/>
      <c r="D823" s="1954"/>
      <c r="E823" s="1962"/>
      <c r="F823" s="1962"/>
      <c r="G823" s="1962"/>
      <c r="H823" s="1962"/>
      <c r="I823" s="1962"/>
      <c r="J823" s="1962"/>
      <c r="K823" s="1962"/>
      <c r="L823" s="1954"/>
      <c r="M823" s="1954"/>
      <c r="N823" s="1954"/>
      <c r="O823" s="1954"/>
      <c r="P823" s="1954"/>
      <c r="Q823" s="1954"/>
      <c r="R823" s="1954"/>
      <c r="S823" s="1954"/>
      <c r="T823" s="1954"/>
      <c r="U823" s="1954"/>
      <c r="V823" s="1954"/>
      <c r="W823" s="1954"/>
      <c r="X823" s="1954"/>
      <c r="Y823" s="1954"/>
      <c r="Z823" s="1954"/>
    </row>
    <row r="824">
      <c r="A824" s="1954"/>
      <c r="B824" s="1964"/>
      <c r="C824" s="1954"/>
      <c r="D824" s="1954"/>
      <c r="E824" s="1962"/>
      <c r="F824" s="1962"/>
      <c r="G824" s="1962"/>
      <c r="H824" s="1962"/>
      <c r="I824" s="1962"/>
      <c r="J824" s="1962"/>
      <c r="K824" s="1962"/>
      <c r="L824" s="1954"/>
      <c r="M824" s="1954"/>
      <c r="N824" s="1954"/>
      <c r="O824" s="1954"/>
      <c r="P824" s="1954"/>
      <c r="Q824" s="1954"/>
      <c r="R824" s="1954"/>
      <c r="S824" s="1954"/>
      <c r="T824" s="1954"/>
      <c r="U824" s="1954"/>
      <c r="V824" s="1954"/>
      <c r="W824" s="1954"/>
      <c r="X824" s="1954"/>
      <c r="Y824" s="1954"/>
      <c r="Z824" s="1954"/>
    </row>
    <row r="825">
      <c r="A825" s="1954"/>
      <c r="B825" s="1964"/>
      <c r="C825" s="1954"/>
      <c r="D825" s="1954"/>
      <c r="E825" s="1962"/>
      <c r="F825" s="1962"/>
      <c r="G825" s="1962"/>
      <c r="H825" s="1962"/>
      <c r="I825" s="1962"/>
      <c r="J825" s="1962"/>
      <c r="K825" s="1962"/>
      <c r="L825" s="1954"/>
      <c r="M825" s="1954"/>
      <c r="N825" s="1954"/>
      <c r="O825" s="1954"/>
      <c r="P825" s="1954"/>
      <c r="Q825" s="1954"/>
      <c r="R825" s="1954"/>
      <c r="S825" s="1954"/>
      <c r="T825" s="1954"/>
      <c r="U825" s="1954"/>
      <c r="V825" s="1954"/>
      <c r="W825" s="1954"/>
      <c r="X825" s="1954"/>
      <c r="Y825" s="1954"/>
      <c r="Z825" s="1954"/>
    </row>
    <row r="826">
      <c r="A826" s="1954"/>
      <c r="B826" s="1964"/>
      <c r="C826" s="1954"/>
      <c r="D826" s="1954"/>
      <c r="E826" s="1962"/>
      <c r="F826" s="1962"/>
      <c r="G826" s="1962"/>
      <c r="H826" s="1962"/>
      <c r="I826" s="1962"/>
      <c r="J826" s="1962"/>
      <c r="K826" s="1962"/>
      <c r="L826" s="1954"/>
      <c r="M826" s="1954"/>
      <c r="N826" s="1954"/>
      <c r="O826" s="1954"/>
      <c r="P826" s="1954"/>
      <c r="Q826" s="1954"/>
      <c r="R826" s="1954"/>
      <c r="S826" s="1954"/>
      <c r="T826" s="1954"/>
      <c r="U826" s="1954"/>
      <c r="V826" s="1954"/>
      <c r="W826" s="1954"/>
      <c r="X826" s="1954"/>
      <c r="Y826" s="1954"/>
      <c r="Z826" s="1954"/>
    </row>
    <row r="827">
      <c r="A827" s="1954"/>
      <c r="B827" s="1964"/>
      <c r="C827" s="1954"/>
      <c r="D827" s="1954"/>
      <c r="E827" s="1962"/>
      <c r="F827" s="1962"/>
      <c r="G827" s="1962"/>
      <c r="H827" s="1962"/>
      <c r="I827" s="1962"/>
      <c r="J827" s="1962"/>
      <c r="K827" s="1962"/>
      <c r="L827" s="1954"/>
      <c r="M827" s="1954"/>
      <c r="N827" s="1954"/>
      <c r="O827" s="1954"/>
      <c r="P827" s="1954"/>
      <c r="Q827" s="1954"/>
      <c r="R827" s="1954"/>
      <c r="S827" s="1954"/>
      <c r="T827" s="1954"/>
      <c r="U827" s="1954"/>
      <c r="V827" s="1954"/>
      <c r="W827" s="1954"/>
      <c r="X827" s="1954"/>
      <c r="Y827" s="1954"/>
      <c r="Z827" s="1954"/>
    </row>
    <row r="828">
      <c r="A828" s="1954"/>
      <c r="B828" s="1964"/>
      <c r="C828" s="1954"/>
      <c r="D828" s="1954"/>
      <c r="E828" s="1962"/>
      <c r="F828" s="1962"/>
      <c r="G828" s="1962"/>
      <c r="H828" s="1962"/>
      <c r="I828" s="1962"/>
      <c r="J828" s="1962"/>
      <c r="K828" s="1962"/>
      <c r="L828" s="1954"/>
      <c r="M828" s="1954"/>
      <c r="N828" s="1954"/>
      <c r="O828" s="1954"/>
      <c r="P828" s="1954"/>
      <c r="Q828" s="1954"/>
      <c r="R828" s="1954"/>
      <c r="S828" s="1954"/>
      <c r="T828" s="1954"/>
      <c r="U828" s="1954"/>
      <c r="V828" s="1954"/>
      <c r="W828" s="1954"/>
      <c r="X828" s="1954"/>
      <c r="Y828" s="1954"/>
      <c r="Z828" s="1954"/>
    </row>
    <row r="829">
      <c r="A829" s="1954"/>
      <c r="B829" s="1964"/>
      <c r="C829" s="1954"/>
      <c r="D829" s="1954"/>
      <c r="E829" s="1962"/>
      <c r="F829" s="1962"/>
      <c r="G829" s="1962"/>
      <c r="H829" s="1962"/>
      <c r="I829" s="1962"/>
      <c r="J829" s="1962"/>
      <c r="K829" s="1962"/>
      <c r="L829" s="1954"/>
      <c r="M829" s="1954"/>
      <c r="N829" s="1954"/>
      <c r="O829" s="1954"/>
      <c r="P829" s="1954"/>
      <c r="Q829" s="1954"/>
      <c r="R829" s="1954"/>
      <c r="S829" s="1954"/>
      <c r="T829" s="1954"/>
      <c r="U829" s="1954"/>
      <c r="V829" s="1954"/>
      <c r="W829" s="1954"/>
      <c r="X829" s="1954"/>
      <c r="Y829" s="1954"/>
      <c r="Z829" s="1954"/>
    </row>
    <row r="830">
      <c r="A830" s="1954"/>
      <c r="B830" s="1964"/>
      <c r="C830" s="1954"/>
      <c r="D830" s="1954"/>
      <c r="E830" s="1962"/>
      <c r="F830" s="1962"/>
      <c r="G830" s="1962"/>
      <c r="H830" s="1962"/>
      <c r="I830" s="1962"/>
      <c r="J830" s="1962"/>
      <c r="K830" s="1962"/>
      <c r="L830" s="1954"/>
      <c r="M830" s="1954"/>
      <c r="N830" s="1954"/>
      <c r="O830" s="1954"/>
      <c r="P830" s="1954"/>
      <c r="Q830" s="1954"/>
      <c r="R830" s="1954"/>
      <c r="S830" s="1954"/>
      <c r="T830" s="1954"/>
      <c r="U830" s="1954"/>
      <c r="V830" s="1954"/>
      <c r="W830" s="1954"/>
      <c r="X830" s="1954"/>
      <c r="Y830" s="1954"/>
      <c r="Z830" s="1954"/>
    </row>
    <row r="831">
      <c r="A831" s="1954"/>
      <c r="B831" s="1964"/>
      <c r="C831" s="1954"/>
      <c r="D831" s="1954"/>
      <c r="E831" s="1962"/>
      <c r="F831" s="1962"/>
      <c r="G831" s="1962"/>
      <c r="H831" s="1962"/>
      <c r="I831" s="1962"/>
      <c r="J831" s="1962"/>
      <c r="K831" s="1962"/>
      <c r="L831" s="1954"/>
      <c r="M831" s="1954"/>
      <c r="N831" s="1954"/>
      <c r="O831" s="1954"/>
      <c r="P831" s="1954"/>
      <c r="Q831" s="1954"/>
      <c r="R831" s="1954"/>
      <c r="S831" s="1954"/>
      <c r="T831" s="1954"/>
      <c r="U831" s="1954"/>
      <c r="V831" s="1954"/>
      <c r="W831" s="1954"/>
      <c r="X831" s="1954"/>
      <c r="Y831" s="1954"/>
      <c r="Z831" s="1954"/>
    </row>
    <row r="832">
      <c r="A832" s="1954"/>
      <c r="B832" s="1964"/>
      <c r="C832" s="1954"/>
      <c r="D832" s="1954"/>
      <c r="E832" s="1962"/>
      <c r="F832" s="1962"/>
      <c r="G832" s="1962"/>
      <c r="H832" s="1962"/>
      <c r="I832" s="1962"/>
      <c r="J832" s="1962"/>
      <c r="K832" s="1962"/>
      <c r="L832" s="1954"/>
      <c r="M832" s="1954"/>
      <c r="N832" s="1954"/>
      <c r="O832" s="1954"/>
      <c r="P832" s="1954"/>
      <c r="Q832" s="1954"/>
      <c r="R832" s="1954"/>
      <c r="S832" s="1954"/>
      <c r="T832" s="1954"/>
      <c r="U832" s="1954"/>
      <c r="V832" s="1954"/>
      <c r="W832" s="1954"/>
      <c r="X832" s="1954"/>
      <c r="Y832" s="1954"/>
      <c r="Z832" s="1954"/>
    </row>
    <row r="833">
      <c r="A833" s="1954"/>
      <c r="B833" s="1964"/>
      <c r="C833" s="1954"/>
      <c r="D833" s="1954"/>
      <c r="E833" s="1962"/>
      <c r="F833" s="1962"/>
      <c r="G833" s="1962"/>
      <c r="H833" s="1962"/>
      <c r="I833" s="1962"/>
      <c r="J833" s="1962"/>
      <c r="K833" s="1962"/>
      <c r="L833" s="1954"/>
      <c r="M833" s="1954"/>
      <c r="N833" s="1954"/>
      <c r="O833" s="1954"/>
      <c r="P833" s="1954"/>
      <c r="Q833" s="1954"/>
      <c r="R833" s="1954"/>
      <c r="S833" s="1954"/>
      <c r="T833" s="1954"/>
      <c r="U833" s="1954"/>
      <c r="V833" s="1954"/>
      <c r="W833" s="1954"/>
      <c r="X833" s="1954"/>
      <c r="Y833" s="1954"/>
      <c r="Z833" s="1954"/>
    </row>
    <row r="834">
      <c r="A834" s="1954"/>
      <c r="B834" s="1964"/>
      <c r="C834" s="1954"/>
      <c r="D834" s="1954"/>
      <c r="E834" s="1962"/>
      <c r="F834" s="1962"/>
      <c r="G834" s="1962"/>
      <c r="H834" s="1962"/>
      <c r="I834" s="1962"/>
      <c r="J834" s="1962"/>
      <c r="K834" s="1962"/>
      <c r="L834" s="1954"/>
      <c r="M834" s="1954"/>
      <c r="N834" s="1954"/>
      <c r="O834" s="1954"/>
      <c r="P834" s="1954"/>
      <c r="Q834" s="1954"/>
      <c r="R834" s="1954"/>
      <c r="S834" s="1954"/>
      <c r="T834" s="1954"/>
      <c r="U834" s="1954"/>
      <c r="V834" s="1954"/>
      <c r="W834" s="1954"/>
      <c r="X834" s="1954"/>
      <c r="Y834" s="1954"/>
      <c r="Z834" s="1954"/>
    </row>
    <row r="835">
      <c r="A835" s="1954"/>
      <c r="B835" s="1964"/>
      <c r="C835" s="1954"/>
      <c r="D835" s="1954"/>
      <c r="E835" s="1962"/>
      <c r="F835" s="1962"/>
      <c r="G835" s="1962"/>
      <c r="H835" s="1962"/>
      <c r="I835" s="1962"/>
      <c r="J835" s="1962"/>
      <c r="K835" s="1962"/>
      <c r="L835" s="1954"/>
      <c r="M835" s="1954"/>
      <c r="N835" s="1954"/>
      <c r="O835" s="1954"/>
      <c r="P835" s="1954"/>
      <c r="Q835" s="1954"/>
      <c r="R835" s="1954"/>
      <c r="S835" s="1954"/>
      <c r="T835" s="1954"/>
      <c r="U835" s="1954"/>
      <c r="V835" s="1954"/>
      <c r="W835" s="1954"/>
      <c r="X835" s="1954"/>
      <c r="Y835" s="1954"/>
      <c r="Z835" s="1954"/>
    </row>
    <row r="836">
      <c r="A836" s="1954"/>
      <c r="B836" s="1964"/>
      <c r="C836" s="1954"/>
      <c r="D836" s="1954"/>
      <c r="E836" s="1962"/>
      <c r="F836" s="1962"/>
      <c r="G836" s="1962"/>
      <c r="H836" s="1962"/>
      <c r="I836" s="1962"/>
      <c r="J836" s="1962"/>
      <c r="K836" s="1962"/>
      <c r="L836" s="1954"/>
      <c r="M836" s="1954"/>
      <c r="N836" s="1954"/>
      <c r="O836" s="1954"/>
      <c r="P836" s="1954"/>
      <c r="Q836" s="1954"/>
      <c r="R836" s="1954"/>
      <c r="S836" s="1954"/>
      <c r="T836" s="1954"/>
      <c r="U836" s="1954"/>
      <c r="V836" s="1954"/>
      <c r="W836" s="1954"/>
      <c r="X836" s="1954"/>
      <c r="Y836" s="1954"/>
      <c r="Z836" s="1954"/>
    </row>
    <row r="837">
      <c r="A837" s="1954"/>
      <c r="B837" s="1964"/>
      <c r="C837" s="1954"/>
      <c r="D837" s="1954"/>
      <c r="E837" s="1962"/>
      <c r="F837" s="1962"/>
      <c r="G837" s="1962"/>
      <c r="H837" s="1962"/>
      <c r="I837" s="1962"/>
      <c r="J837" s="1962"/>
      <c r="K837" s="1962"/>
      <c r="L837" s="1954"/>
      <c r="M837" s="1954"/>
      <c r="N837" s="1954"/>
      <c r="O837" s="1954"/>
      <c r="P837" s="1954"/>
      <c r="Q837" s="1954"/>
      <c r="R837" s="1954"/>
      <c r="S837" s="1954"/>
      <c r="T837" s="1954"/>
      <c r="U837" s="1954"/>
      <c r="V837" s="1954"/>
      <c r="W837" s="1954"/>
      <c r="X837" s="1954"/>
      <c r="Y837" s="1954"/>
      <c r="Z837" s="1954"/>
    </row>
    <row r="838">
      <c r="A838" s="1954"/>
      <c r="B838" s="1964"/>
      <c r="C838" s="1954"/>
      <c r="D838" s="1954"/>
      <c r="E838" s="1962"/>
      <c r="F838" s="1962"/>
      <c r="G838" s="1962"/>
      <c r="H838" s="1962"/>
      <c r="I838" s="1962"/>
      <c r="J838" s="1962"/>
      <c r="K838" s="1962"/>
      <c r="L838" s="1954"/>
      <c r="M838" s="1954"/>
      <c r="N838" s="1954"/>
      <c r="O838" s="1954"/>
      <c r="P838" s="1954"/>
      <c r="Q838" s="1954"/>
      <c r="R838" s="1954"/>
      <c r="S838" s="1954"/>
      <c r="T838" s="1954"/>
      <c r="U838" s="1954"/>
      <c r="V838" s="1954"/>
      <c r="W838" s="1954"/>
      <c r="X838" s="1954"/>
      <c r="Y838" s="1954"/>
      <c r="Z838" s="1954"/>
    </row>
    <row r="839">
      <c r="A839" s="1954"/>
      <c r="B839" s="1964"/>
      <c r="C839" s="1954"/>
      <c r="D839" s="1954"/>
      <c r="E839" s="1962"/>
      <c r="F839" s="1962"/>
      <c r="G839" s="1962"/>
      <c r="H839" s="1962"/>
      <c r="I839" s="1962"/>
      <c r="J839" s="1962"/>
      <c r="K839" s="1962"/>
      <c r="L839" s="1954"/>
      <c r="M839" s="1954"/>
      <c r="N839" s="1954"/>
      <c r="O839" s="1954"/>
      <c r="P839" s="1954"/>
      <c r="Q839" s="1954"/>
      <c r="R839" s="1954"/>
      <c r="S839" s="1954"/>
      <c r="T839" s="1954"/>
      <c r="U839" s="1954"/>
      <c r="V839" s="1954"/>
      <c r="W839" s="1954"/>
      <c r="X839" s="1954"/>
      <c r="Y839" s="1954"/>
      <c r="Z839" s="1954"/>
    </row>
    <row r="840">
      <c r="A840" s="1954"/>
      <c r="B840" s="1964"/>
      <c r="C840" s="1954"/>
      <c r="D840" s="1954"/>
      <c r="E840" s="1962"/>
      <c r="F840" s="1962"/>
      <c r="G840" s="1962"/>
      <c r="H840" s="1962"/>
      <c r="I840" s="1962"/>
      <c r="J840" s="1962"/>
      <c r="K840" s="1962"/>
      <c r="L840" s="1954"/>
      <c r="M840" s="1954"/>
      <c r="N840" s="1954"/>
      <c r="O840" s="1954"/>
      <c r="P840" s="1954"/>
      <c r="Q840" s="1954"/>
      <c r="R840" s="1954"/>
      <c r="S840" s="1954"/>
      <c r="T840" s="1954"/>
      <c r="U840" s="1954"/>
      <c r="V840" s="1954"/>
      <c r="W840" s="1954"/>
      <c r="X840" s="1954"/>
      <c r="Y840" s="1954"/>
      <c r="Z840" s="1954"/>
    </row>
    <row r="841">
      <c r="A841" s="1954"/>
      <c r="B841" s="1964"/>
      <c r="C841" s="1954"/>
      <c r="D841" s="1954"/>
      <c r="E841" s="1962"/>
      <c r="F841" s="1962"/>
      <c r="G841" s="1962"/>
      <c r="H841" s="1962"/>
      <c r="I841" s="1962"/>
      <c r="J841" s="1962"/>
      <c r="K841" s="1962"/>
      <c r="L841" s="1954"/>
      <c r="M841" s="1954"/>
      <c r="N841" s="1954"/>
      <c r="O841" s="1954"/>
      <c r="P841" s="1954"/>
      <c r="Q841" s="1954"/>
      <c r="R841" s="1954"/>
      <c r="S841" s="1954"/>
      <c r="T841" s="1954"/>
      <c r="U841" s="1954"/>
      <c r="V841" s="1954"/>
      <c r="W841" s="1954"/>
      <c r="X841" s="1954"/>
      <c r="Y841" s="1954"/>
      <c r="Z841" s="1954"/>
    </row>
    <row r="842">
      <c r="A842" s="1954"/>
      <c r="B842" s="1964"/>
      <c r="C842" s="1954"/>
      <c r="D842" s="1954"/>
      <c r="E842" s="1962"/>
      <c r="F842" s="1962"/>
      <c r="G842" s="1962"/>
      <c r="H842" s="1962"/>
      <c r="I842" s="1962"/>
      <c r="J842" s="1962"/>
      <c r="K842" s="1962"/>
      <c r="L842" s="1954"/>
      <c r="M842" s="1954"/>
      <c r="N842" s="1954"/>
      <c r="O842" s="1954"/>
      <c r="P842" s="1954"/>
      <c r="Q842" s="1954"/>
      <c r="R842" s="1954"/>
      <c r="S842" s="1954"/>
      <c r="T842" s="1954"/>
      <c r="U842" s="1954"/>
      <c r="V842" s="1954"/>
      <c r="W842" s="1954"/>
      <c r="X842" s="1954"/>
      <c r="Y842" s="1954"/>
      <c r="Z842" s="1954"/>
    </row>
    <row r="843">
      <c r="A843" s="1954"/>
      <c r="B843" s="1964"/>
      <c r="C843" s="1954"/>
      <c r="D843" s="1954"/>
      <c r="E843" s="1962"/>
      <c r="F843" s="1962"/>
      <c r="G843" s="1962"/>
      <c r="H843" s="1962"/>
      <c r="I843" s="1962"/>
      <c r="J843" s="1962"/>
      <c r="K843" s="1962"/>
      <c r="L843" s="1954"/>
      <c r="M843" s="1954"/>
      <c r="N843" s="1954"/>
      <c r="O843" s="1954"/>
      <c r="P843" s="1954"/>
      <c r="Q843" s="1954"/>
      <c r="R843" s="1954"/>
      <c r="S843" s="1954"/>
      <c r="T843" s="1954"/>
      <c r="U843" s="1954"/>
      <c r="V843" s="1954"/>
      <c r="W843" s="1954"/>
      <c r="X843" s="1954"/>
      <c r="Y843" s="1954"/>
      <c r="Z843" s="1954"/>
    </row>
    <row r="844">
      <c r="A844" s="1954"/>
      <c r="B844" s="1964"/>
      <c r="C844" s="1954"/>
      <c r="D844" s="1954"/>
      <c r="E844" s="1962"/>
      <c r="F844" s="1962"/>
      <c r="G844" s="1962"/>
      <c r="H844" s="1962"/>
      <c r="I844" s="1962"/>
      <c r="J844" s="1962"/>
      <c r="K844" s="1962"/>
      <c r="L844" s="1954"/>
      <c r="M844" s="1954"/>
      <c r="N844" s="1954"/>
      <c r="O844" s="1954"/>
      <c r="P844" s="1954"/>
      <c r="Q844" s="1954"/>
      <c r="R844" s="1954"/>
      <c r="S844" s="1954"/>
      <c r="T844" s="1954"/>
      <c r="U844" s="1954"/>
      <c r="V844" s="1954"/>
      <c r="W844" s="1954"/>
      <c r="X844" s="1954"/>
      <c r="Y844" s="1954"/>
      <c r="Z844" s="1954"/>
    </row>
    <row r="845">
      <c r="A845" s="1954"/>
      <c r="B845" s="1964"/>
      <c r="C845" s="1954"/>
      <c r="D845" s="1954"/>
      <c r="E845" s="1962"/>
      <c r="F845" s="1962"/>
      <c r="G845" s="1962"/>
      <c r="H845" s="1962"/>
      <c r="I845" s="1962"/>
      <c r="J845" s="1962"/>
      <c r="K845" s="1962"/>
      <c r="L845" s="1954"/>
      <c r="M845" s="1954"/>
      <c r="N845" s="1954"/>
      <c r="O845" s="1954"/>
      <c r="P845" s="1954"/>
      <c r="Q845" s="1954"/>
      <c r="R845" s="1954"/>
      <c r="S845" s="1954"/>
      <c r="T845" s="1954"/>
      <c r="U845" s="1954"/>
      <c r="V845" s="1954"/>
      <c r="W845" s="1954"/>
      <c r="X845" s="1954"/>
      <c r="Y845" s="1954"/>
      <c r="Z845" s="1954"/>
    </row>
    <row r="846">
      <c r="A846" s="1954"/>
      <c r="B846" s="1964"/>
      <c r="C846" s="1954"/>
      <c r="D846" s="1954"/>
      <c r="E846" s="1962"/>
      <c r="F846" s="1962"/>
      <c r="G846" s="1962"/>
      <c r="H846" s="1962"/>
      <c r="I846" s="1962"/>
      <c r="J846" s="1962"/>
      <c r="K846" s="1962"/>
      <c r="L846" s="1954"/>
      <c r="M846" s="1954"/>
      <c r="N846" s="1954"/>
      <c r="O846" s="1954"/>
      <c r="P846" s="1954"/>
      <c r="Q846" s="1954"/>
      <c r="R846" s="1954"/>
      <c r="S846" s="1954"/>
      <c r="T846" s="1954"/>
      <c r="U846" s="1954"/>
      <c r="V846" s="1954"/>
      <c r="W846" s="1954"/>
      <c r="X846" s="1954"/>
      <c r="Y846" s="1954"/>
      <c r="Z846" s="1954"/>
    </row>
    <row r="847">
      <c r="A847" s="1954"/>
      <c r="B847" s="1964"/>
      <c r="C847" s="1954"/>
      <c r="D847" s="1954"/>
      <c r="E847" s="1962"/>
      <c r="F847" s="1962"/>
      <c r="G847" s="1962"/>
      <c r="H847" s="1962"/>
      <c r="I847" s="1962"/>
      <c r="J847" s="1962"/>
      <c r="K847" s="1962"/>
      <c r="L847" s="1954"/>
      <c r="M847" s="1954"/>
      <c r="N847" s="1954"/>
      <c r="O847" s="1954"/>
      <c r="P847" s="1954"/>
      <c r="Q847" s="1954"/>
      <c r="R847" s="1954"/>
      <c r="S847" s="1954"/>
      <c r="T847" s="1954"/>
      <c r="U847" s="1954"/>
      <c r="V847" s="1954"/>
      <c r="W847" s="1954"/>
      <c r="X847" s="1954"/>
      <c r="Y847" s="1954"/>
      <c r="Z847" s="1954"/>
    </row>
    <row r="848">
      <c r="A848" s="1954"/>
      <c r="B848" s="1964"/>
      <c r="C848" s="1954"/>
      <c r="D848" s="1954"/>
      <c r="E848" s="1962"/>
      <c r="F848" s="1962"/>
      <c r="G848" s="1962"/>
      <c r="H848" s="1962"/>
      <c r="I848" s="1962"/>
      <c r="J848" s="1962"/>
      <c r="K848" s="1962"/>
      <c r="L848" s="1954"/>
      <c r="M848" s="1954"/>
      <c r="N848" s="1954"/>
      <c r="O848" s="1954"/>
      <c r="P848" s="1954"/>
      <c r="Q848" s="1954"/>
      <c r="R848" s="1954"/>
      <c r="S848" s="1954"/>
      <c r="T848" s="1954"/>
      <c r="U848" s="1954"/>
      <c r="V848" s="1954"/>
      <c r="W848" s="1954"/>
      <c r="X848" s="1954"/>
      <c r="Y848" s="1954"/>
      <c r="Z848" s="1954"/>
    </row>
    <row r="849">
      <c r="A849" s="1954"/>
      <c r="B849" s="1964"/>
      <c r="C849" s="1954"/>
      <c r="D849" s="1954"/>
      <c r="E849" s="1962"/>
      <c r="F849" s="1962"/>
      <c r="G849" s="1962"/>
      <c r="H849" s="1962"/>
      <c r="I849" s="1962"/>
      <c r="J849" s="1962"/>
      <c r="K849" s="1962"/>
      <c r="L849" s="1954"/>
      <c r="M849" s="1954"/>
      <c r="N849" s="1954"/>
      <c r="O849" s="1954"/>
      <c r="P849" s="1954"/>
      <c r="Q849" s="1954"/>
      <c r="R849" s="1954"/>
      <c r="S849" s="1954"/>
      <c r="T849" s="1954"/>
      <c r="U849" s="1954"/>
      <c r="V849" s="1954"/>
      <c r="W849" s="1954"/>
      <c r="X849" s="1954"/>
      <c r="Y849" s="1954"/>
      <c r="Z849" s="1954"/>
    </row>
    <row r="850">
      <c r="A850" s="1954"/>
      <c r="B850" s="1964"/>
      <c r="C850" s="1954"/>
      <c r="D850" s="1954"/>
      <c r="E850" s="1962"/>
      <c r="F850" s="1962"/>
      <c r="G850" s="1962"/>
      <c r="H850" s="1962"/>
      <c r="I850" s="1962"/>
      <c r="J850" s="1962"/>
      <c r="K850" s="1962"/>
      <c r="L850" s="1954"/>
      <c r="M850" s="1954"/>
      <c r="N850" s="1954"/>
      <c r="O850" s="1954"/>
      <c r="P850" s="1954"/>
      <c r="Q850" s="1954"/>
      <c r="R850" s="1954"/>
      <c r="S850" s="1954"/>
      <c r="T850" s="1954"/>
      <c r="U850" s="1954"/>
      <c r="V850" s="1954"/>
      <c r="W850" s="1954"/>
      <c r="X850" s="1954"/>
      <c r="Y850" s="1954"/>
      <c r="Z850" s="1954"/>
    </row>
    <row r="851">
      <c r="A851" s="1954"/>
      <c r="B851" s="1964"/>
      <c r="C851" s="1954"/>
      <c r="D851" s="1954"/>
      <c r="E851" s="1962"/>
      <c r="F851" s="1962"/>
      <c r="G851" s="1962"/>
      <c r="H851" s="1962"/>
      <c r="I851" s="1962"/>
      <c r="J851" s="1962"/>
      <c r="K851" s="1962"/>
      <c r="L851" s="1954"/>
      <c r="M851" s="1954"/>
      <c r="N851" s="1954"/>
      <c r="O851" s="1954"/>
      <c r="P851" s="1954"/>
      <c r="Q851" s="1954"/>
      <c r="R851" s="1954"/>
      <c r="S851" s="1954"/>
      <c r="T851" s="1954"/>
      <c r="U851" s="1954"/>
      <c r="V851" s="1954"/>
      <c r="W851" s="1954"/>
      <c r="X851" s="1954"/>
      <c r="Y851" s="1954"/>
      <c r="Z851" s="1954"/>
    </row>
    <row r="852">
      <c r="A852" s="1954"/>
      <c r="B852" s="1964"/>
      <c r="C852" s="1954"/>
      <c r="D852" s="1954"/>
      <c r="E852" s="1962"/>
      <c r="F852" s="1962"/>
      <c r="G852" s="1962"/>
      <c r="H852" s="1962"/>
      <c r="I852" s="1962"/>
      <c r="J852" s="1962"/>
      <c r="K852" s="1962"/>
      <c r="L852" s="1954"/>
      <c r="M852" s="1954"/>
      <c r="N852" s="1954"/>
      <c r="O852" s="1954"/>
      <c r="P852" s="1954"/>
      <c r="Q852" s="1954"/>
      <c r="R852" s="1954"/>
      <c r="S852" s="1954"/>
      <c r="T852" s="1954"/>
      <c r="U852" s="1954"/>
      <c r="V852" s="1954"/>
      <c r="W852" s="1954"/>
      <c r="X852" s="1954"/>
      <c r="Y852" s="1954"/>
      <c r="Z852" s="1954"/>
    </row>
    <row r="853">
      <c r="A853" s="1954"/>
      <c r="B853" s="1964"/>
      <c r="C853" s="1954"/>
      <c r="D853" s="1954"/>
      <c r="E853" s="1962"/>
      <c r="F853" s="1962"/>
      <c r="G853" s="1962"/>
      <c r="H853" s="1962"/>
      <c r="I853" s="1962"/>
      <c r="J853" s="1962"/>
      <c r="K853" s="1962"/>
      <c r="L853" s="1954"/>
      <c r="M853" s="1954"/>
      <c r="N853" s="1954"/>
      <c r="O853" s="1954"/>
      <c r="P853" s="1954"/>
      <c r="Q853" s="1954"/>
      <c r="R853" s="1954"/>
      <c r="S853" s="1954"/>
      <c r="T853" s="1954"/>
      <c r="U853" s="1954"/>
      <c r="V853" s="1954"/>
      <c r="W853" s="1954"/>
      <c r="X853" s="1954"/>
      <c r="Y853" s="1954"/>
      <c r="Z853" s="1954"/>
    </row>
    <row r="854">
      <c r="A854" s="1954"/>
      <c r="B854" s="1964"/>
      <c r="C854" s="1954"/>
      <c r="D854" s="1954"/>
      <c r="E854" s="1962"/>
      <c r="F854" s="1962"/>
      <c r="G854" s="1962"/>
      <c r="H854" s="1962"/>
      <c r="I854" s="1962"/>
      <c r="J854" s="1962"/>
      <c r="K854" s="1962"/>
      <c r="L854" s="1954"/>
      <c r="M854" s="1954"/>
      <c r="N854" s="1954"/>
      <c r="O854" s="1954"/>
      <c r="P854" s="1954"/>
      <c r="Q854" s="1954"/>
      <c r="R854" s="1954"/>
      <c r="S854" s="1954"/>
      <c r="T854" s="1954"/>
      <c r="U854" s="1954"/>
      <c r="V854" s="1954"/>
      <c r="W854" s="1954"/>
      <c r="X854" s="1954"/>
      <c r="Y854" s="1954"/>
      <c r="Z854" s="1954"/>
    </row>
    <row r="855">
      <c r="A855" s="1954"/>
      <c r="B855" s="1964"/>
      <c r="C855" s="1954"/>
      <c r="D855" s="1954"/>
      <c r="E855" s="1962"/>
      <c r="F855" s="1962"/>
      <c r="G855" s="1962"/>
      <c r="H855" s="1962"/>
      <c r="I855" s="1962"/>
      <c r="J855" s="1962"/>
      <c r="K855" s="1962"/>
      <c r="L855" s="1954"/>
      <c r="M855" s="1954"/>
      <c r="N855" s="1954"/>
      <c r="O855" s="1954"/>
      <c r="P855" s="1954"/>
      <c r="Q855" s="1954"/>
      <c r="R855" s="1954"/>
      <c r="S855" s="1954"/>
      <c r="T855" s="1954"/>
      <c r="U855" s="1954"/>
      <c r="V855" s="1954"/>
      <c r="W855" s="1954"/>
      <c r="X855" s="1954"/>
      <c r="Y855" s="1954"/>
      <c r="Z855" s="1954"/>
    </row>
    <row r="856">
      <c r="A856" s="1954"/>
      <c r="B856" s="1964"/>
      <c r="C856" s="1954"/>
      <c r="D856" s="1954"/>
      <c r="E856" s="1962"/>
      <c r="F856" s="1962"/>
      <c r="G856" s="1962"/>
      <c r="H856" s="1962"/>
      <c r="I856" s="1962"/>
      <c r="J856" s="1962"/>
      <c r="K856" s="1962"/>
      <c r="L856" s="1954"/>
      <c r="M856" s="1954"/>
      <c r="N856" s="1954"/>
      <c r="O856" s="1954"/>
      <c r="P856" s="1954"/>
      <c r="Q856" s="1954"/>
      <c r="R856" s="1954"/>
      <c r="S856" s="1954"/>
      <c r="T856" s="1954"/>
      <c r="U856" s="1954"/>
      <c r="V856" s="1954"/>
      <c r="W856" s="1954"/>
      <c r="X856" s="1954"/>
      <c r="Y856" s="1954"/>
      <c r="Z856" s="1954"/>
    </row>
    <row r="857">
      <c r="A857" s="1954"/>
      <c r="B857" s="1964"/>
      <c r="C857" s="1954"/>
      <c r="D857" s="1954"/>
      <c r="E857" s="1962"/>
      <c r="F857" s="1962"/>
      <c r="G857" s="1962"/>
      <c r="H857" s="1962"/>
      <c r="I857" s="1962"/>
      <c r="J857" s="1962"/>
      <c r="K857" s="1962"/>
      <c r="L857" s="1954"/>
      <c r="M857" s="1954"/>
      <c r="N857" s="1954"/>
      <c r="O857" s="1954"/>
      <c r="P857" s="1954"/>
      <c r="Q857" s="1954"/>
      <c r="R857" s="1954"/>
      <c r="S857" s="1954"/>
      <c r="T857" s="1954"/>
      <c r="U857" s="1954"/>
      <c r="V857" s="1954"/>
      <c r="W857" s="1954"/>
      <c r="X857" s="1954"/>
      <c r="Y857" s="1954"/>
      <c r="Z857" s="1954"/>
    </row>
    <row r="858">
      <c r="A858" s="1954"/>
      <c r="B858" s="1964"/>
      <c r="C858" s="1954"/>
      <c r="D858" s="1954"/>
      <c r="E858" s="1962"/>
      <c r="F858" s="1962"/>
      <c r="G858" s="1962"/>
      <c r="H858" s="1962"/>
      <c r="I858" s="1962"/>
      <c r="J858" s="1962"/>
      <c r="K858" s="1962"/>
      <c r="L858" s="1954"/>
      <c r="M858" s="1954"/>
      <c r="N858" s="1954"/>
      <c r="O858" s="1954"/>
      <c r="P858" s="1954"/>
      <c r="Q858" s="1954"/>
      <c r="R858" s="1954"/>
      <c r="S858" s="1954"/>
      <c r="T858" s="1954"/>
      <c r="U858" s="1954"/>
      <c r="V858" s="1954"/>
      <c r="W858" s="1954"/>
      <c r="X858" s="1954"/>
      <c r="Y858" s="1954"/>
      <c r="Z858" s="1954"/>
    </row>
    <row r="859">
      <c r="A859" s="1954"/>
      <c r="B859" s="1964"/>
      <c r="C859" s="1954"/>
      <c r="D859" s="1954"/>
      <c r="E859" s="1962"/>
      <c r="F859" s="1962"/>
      <c r="G859" s="1962"/>
      <c r="H859" s="1962"/>
      <c r="I859" s="1962"/>
      <c r="J859" s="1962"/>
      <c r="K859" s="1962"/>
      <c r="L859" s="1954"/>
      <c r="M859" s="1954"/>
      <c r="N859" s="1954"/>
      <c r="O859" s="1954"/>
      <c r="P859" s="1954"/>
      <c r="Q859" s="1954"/>
      <c r="R859" s="1954"/>
      <c r="S859" s="1954"/>
      <c r="T859" s="1954"/>
      <c r="U859" s="1954"/>
      <c r="V859" s="1954"/>
      <c r="W859" s="1954"/>
      <c r="X859" s="1954"/>
      <c r="Y859" s="1954"/>
      <c r="Z859" s="1954"/>
    </row>
    <row r="860">
      <c r="A860" s="1954"/>
      <c r="B860" s="1964"/>
      <c r="C860" s="1954"/>
      <c r="D860" s="1954"/>
      <c r="E860" s="1962"/>
      <c r="F860" s="1962"/>
      <c r="G860" s="1962"/>
      <c r="H860" s="1962"/>
      <c r="I860" s="1962"/>
      <c r="J860" s="1962"/>
      <c r="K860" s="1962"/>
      <c r="L860" s="1954"/>
      <c r="M860" s="1954"/>
      <c r="N860" s="1954"/>
      <c r="O860" s="1954"/>
      <c r="P860" s="1954"/>
      <c r="Q860" s="1954"/>
      <c r="R860" s="1954"/>
      <c r="S860" s="1954"/>
      <c r="T860" s="1954"/>
      <c r="U860" s="1954"/>
      <c r="V860" s="1954"/>
      <c r="W860" s="1954"/>
      <c r="X860" s="1954"/>
      <c r="Y860" s="1954"/>
      <c r="Z860" s="1954"/>
    </row>
    <row r="861">
      <c r="A861" s="1954"/>
      <c r="B861" s="1964"/>
      <c r="C861" s="1954"/>
      <c r="D861" s="1954"/>
      <c r="E861" s="1962"/>
      <c r="F861" s="1962"/>
      <c r="G861" s="1962"/>
      <c r="H861" s="1962"/>
      <c r="I861" s="1962"/>
      <c r="J861" s="1962"/>
      <c r="K861" s="1962"/>
      <c r="L861" s="1954"/>
      <c r="M861" s="1954"/>
      <c r="N861" s="1954"/>
      <c r="O861" s="1954"/>
      <c r="P861" s="1954"/>
      <c r="Q861" s="1954"/>
      <c r="R861" s="1954"/>
      <c r="S861" s="1954"/>
      <c r="T861" s="1954"/>
      <c r="U861" s="1954"/>
      <c r="V861" s="1954"/>
      <c r="W861" s="1954"/>
      <c r="X861" s="1954"/>
      <c r="Y861" s="1954"/>
      <c r="Z861" s="1954"/>
    </row>
    <row r="862">
      <c r="A862" s="1954"/>
      <c r="B862" s="1964"/>
      <c r="C862" s="1954"/>
      <c r="D862" s="1954"/>
      <c r="E862" s="1962"/>
      <c r="F862" s="1962"/>
      <c r="G862" s="1962"/>
      <c r="H862" s="1962"/>
      <c r="I862" s="1962"/>
      <c r="J862" s="1962"/>
      <c r="K862" s="1962"/>
      <c r="L862" s="1954"/>
      <c r="M862" s="1954"/>
      <c r="N862" s="1954"/>
      <c r="O862" s="1954"/>
      <c r="P862" s="1954"/>
      <c r="Q862" s="1954"/>
      <c r="R862" s="1954"/>
      <c r="S862" s="1954"/>
      <c r="T862" s="1954"/>
      <c r="U862" s="1954"/>
      <c r="V862" s="1954"/>
      <c r="W862" s="1954"/>
      <c r="X862" s="1954"/>
      <c r="Y862" s="1954"/>
      <c r="Z862" s="1954"/>
    </row>
    <row r="863">
      <c r="A863" s="1954"/>
      <c r="B863" s="1964"/>
      <c r="C863" s="1954"/>
      <c r="D863" s="1954"/>
      <c r="E863" s="1962"/>
      <c r="F863" s="1962"/>
      <c r="G863" s="1962"/>
      <c r="H863" s="1962"/>
      <c r="I863" s="1962"/>
      <c r="J863" s="1962"/>
      <c r="K863" s="1962"/>
      <c r="L863" s="1954"/>
      <c r="M863" s="1954"/>
      <c r="N863" s="1954"/>
      <c r="O863" s="1954"/>
      <c r="P863" s="1954"/>
      <c r="Q863" s="1954"/>
      <c r="R863" s="1954"/>
      <c r="S863" s="1954"/>
      <c r="T863" s="1954"/>
      <c r="U863" s="1954"/>
      <c r="V863" s="1954"/>
      <c r="W863" s="1954"/>
      <c r="X863" s="1954"/>
      <c r="Y863" s="1954"/>
      <c r="Z863" s="1954"/>
    </row>
    <row r="864">
      <c r="A864" s="1954"/>
      <c r="B864" s="1964"/>
      <c r="C864" s="1954"/>
      <c r="D864" s="1954"/>
      <c r="E864" s="1962"/>
      <c r="F864" s="1962"/>
      <c r="G864" s="1962"/>
      <c r="H864" s="1962"/>
      <c r="I864" s="1962"/>
      <c r="J864" s="1962"/>
      <c r="K864" s="1962"/>
      <c r="L864" s="1954"/>
      <c r="M864" s="1954"/>
      <c r="N864" s="1954"/>
      <c r="O864" s="1954"/>
      <c r="P864" s="1954"/>
      <c r="Q864" s="1954"/>
      <c r="R864" s="1954"/>
      <c r="S864" s="1954"/>
      <c r="T864" s="1954"/>
      <c r="U864" s="1954"/>
      <c r="V864" s="1954"/>
      <c r="W864" s="1954"/>
      <c r="X864" s="1954"/>
      <c r="Y864" s="1954"/>
      <c r="Z864" s="1954"/>
    </row>
    <row r="865">
      <c r="A865" s="1954"/>
      <c r="B865" s="1964"/>
      <c r="C865" s="1954"/>
      <c r="D865" s="1954"/>
      <c r="E865" s="1962"/>
      <c r="F865" s="1962"/>
      <c r="G865" s="1962"/>
      <c r="H865" s="1962"/>
      <c r="I865" s="1962"/>
      <c r="J865" s="1962"/>
      <c r="K865" s="1962"/>
      <c r="L865" s="1954"/>
      <c r="M865" s="1954"/>
      <c r="N865" s="1954"/>
      <c r="O865" s="1954"/>
      <c r="P865" s="1954"/>
      <c r="Q865" s="1954"/>
      <c r="R865" s="1954"/>
      <c r="S865" s="1954"/>
      <c r="T865" s="1954"/>
      <c r="U865" s="1954"/>
      <c r="V865" s="1954"/>
      <c r="W865" s="1954"/>
      <c r="X865" s="1954"/>
      <c r="Y865" s="1954"/>
      <c r="Z865" s="1954"/>
    </row>
    <row r="866">
      <c r="A866" s="1954"/>
      <c r="B866" s="1964"/>
      <c r="C866" s="1954"/>
      <c r="D866" s="1954"/>
      <c r="E866" s="1962"/>
      <c r="F866" s="1962"/>
      <c r="G866" s="1962"/>
      <c r="H866" s="1962"/>
      <c r="I866" s="1962"/>
      <c r="J866" s="1962"/>
      <c r="K866" s="1962"/>
      <c r="L866" s="1954"/>
      <c r="M866" s="1954"/>
      <c r="N866" s="1954"/>
      <c r="O866" s="1954"/>
      <c r="P866" s="1954"/>
      <c r="Q866" s="1954"/>
      <c r="R866" s="1954"/>
      <c r="S866" s="1954"/>
      <c r="T866" s="1954"/>
      <c r="U866" s="1954"/>
      <c r="V866" s="1954"/>
      <c r="W866" s="1954"/>
      <c r="X866" s="1954"/>
      <c r="Y866" s="1954"/>
      <c r="Z866" s="1954"/>
    </row>
    <row r="867">
      <c r="A867" s="1954"/>
      <c r="B867" s="1964"/>
      <c r="C867" s="1954"/>
      <c r="D867" s="1954"/>
      <c r="E867" s="1962"/>
      <c r="F867" s="1962"/>
      <c r="G867" s="1962"/>
      <c r="H867" s="1962"/>
      <c r="I867" s="1962"/>
      <c r="J867" s="1962"/>
      <c r="K867" s="1962"/>
      <c r="L867" s="1954"/>
      <c r="M867" s="1954"/>
      <c r="N867" s="1954"/>
      <c r="O867" s="1954"/>
      <c r="P867" s="1954"/>
      <c r="Q867" s="1954"/>
      <c r="R867" s="1954"/>
      <c r="S867" s="1954"/>
      <c r="T867" s="1954"/>
      <c r="U867" s="1954"/>
      <c r="V867" s="1954"/>
      <c r="W867" s="1954"/>
      <c r="X867" s="1954"/>
      <c r="Y867" s="1954"/>
      <c r="Z867" s="1954"/>
    </row>
    <row r="868">
      <c r="A868" s="1954"/>
      <c r="B868" s="1964"/>
      <c r="C868" s="1954"/>
      <c r="D868" s="1954"/>
      <c r="E868" s="1962"/>
      <c r="F868" s="1962"/>
      <c r="G868" s="1962"/>
      <c r="H868" s="1962"/>
      <c r="I868" s="1962"/>
      <c r="J868" s="1962"/>
      <c r="K868" s="1962"/>
      <c r="L868" s="1954"/>
      <c r="M868" s="1954"/>
      <c r="N868" s="1954"/>
      <c r="O868" s="1954"/>
      <c r="P868" s="1954"/>
      <c r="Q868" s="1954"/>
      <c r="R868" s="1954"/>
      <c r="S868" s="1954"/>
      <c r="T868" s="1954"/>
      <c r="U868" s="1954"/>
      <c r="V868" s="1954"/>
      <c r="W868" s="1954"/>
      <c r="X868" s="1954"/>
      <c r="Y868" s="1954"/>
      <c r="Z868" s="1954"/>
    </row>
    <row r="869">
      <c r="A869" s="1954"/>
      <c r="B869" s="1964"/>
      <c r="C869" s="1954"/>
      <c r="D869" s="1954"/>
      <c r="E869" s="1962"/>
      <c r="F869" s="1962"/>
      <c r="G869" s="1962"/>
      <c r="H869" s="1962"/>
      <c r="I869" s="1962"/>
      <c r="J869" s="1962"/>
      <c r="K869" s="1962"/>
      <c r="L869" s="1954"/>
      <c r="M869" s="1954"/>
      <c r="N869" s="1954"/>
      <c r="O869" s="1954"/>
      <c r="P869" s="1954"/>
      <c r="Q869" s="1954"/>
      <c r="R869" s="1954"/>
      <c r="S869" s="1954"/>
      <c r="T869" s="1954"/>
      <c r="U869" s="1954"/>
      <c r="V869" s="1954"/>
      <c r="W869" s="1954"/>
      <c r="X869" s="1954"/>
      <c r="Y869" s="1954"/>
      <c r="Z869" s="1954"/>
    </row>
    <row r="870">
      <c r="A870" s="1954"/>
      <c r="B870" s="1964"/>
      <c r="C870" s="1954"/>
      <c r="D870" s="1954"/>
      <c r="E870" s="1962"/>
      <c r="F870" s="1962"/>
      <c r="G870" s="1962"/>
      <c r="H870" s="1962"/>
      <c r="I870" s="1962"/>
      <c r="J870" s="1962"/>
      <c r="K870" s="1962"/>
      <c r="L870" s="1954"/>
      <c r="M870" s="1954"/>
      <c r="N870" s="1954"/>
      <c r="O870" s="1954"/>
      <c r="P870" s="1954"/>
      <c r="Q870" s="1954"/>
      <c r="R870" s="1954"/>
      <c r="S870" s="1954"/>
      <c r="T870" s="1954"/>
      <c r="U870" s="1954"/>
      <c r="V870" s="1954"/>
      <c r="W870" s="1954"/>
      <c r="X870" s="1954"/>
      <c r="Y870" s="1954"/>
      <c r="Z870" s="1954"/>
    </row>
    <row r="871">
      <c r="A871" s="1954"/>
      <c r="B871" s="1964"/>
      <c r="C871" s="1954"/>
      <c r="D871" s="1954"/>
      <c r="E871" s="1962"/>
      <c r="F871" s="1962"/>
      <c r="G871" s="1962"/>
      <c r="H871" s="1962"/>
      <c r="I871" s="1962"/>
      <c r="J871" s="1962"/>
      <c r="K871" s="1962"/>
      <c r="L871" s="1954"/>
      <c r="M871" s="1954"/>
      <c r="N871" s="1954"/>
      <c r="O871" s="1954"/>
      <c r="P871" s="1954"/>
      <c r="Q871" s="1954"/>
      <c r="R871" s="1954"/>
      <c r="S871" s="1954"/>
      <c r="T871" s="1954"/>
      <c r="U871" s="1954"/>
      <c r="V871" s="1954"/>
      <c r="W871" s="1954"/>
      <c r="X871" s="1954"/>
      <c r="Y871" s="1954"/>
      <c r="Z871" s="1954"/>
    </row>
    <row r="872">
      <c r="A872" s="1954"/>
      <c r="B872" s="1964"/>
      <c r="C872" s="1954"/>
      <c r="D872" s="1954"/>
      <c r="E872" s="1962"/>
      <c r="F872" s="1962"/>
      <c r="G872" s="1962"/>
      <c r="H872" s="1962"/>
      <c r="I872" s="1962"/>
      <c r="J872" s="1962"/>
      <c r="K872" s="1962"/>
      <c r="L872" s="1954"/>
      <c r="M872" s="1954"/>
      <c r="N872" s="1954"/>
      <c r="O872" s="1954"/>
      <c r="P872" s="1954"/>
      <c r="Q872" s="1954"/>
      <c r="R872" s="1954"/>
      <c r="S872" s="1954"/>
      <c r="T872" s="1954"/>
      <c r="U872" s="1954"/>
      <c r="V872" s="1954"/>
      <c r="W872" s="1954"/>
      <c r="X872" s="1954"/>
      <c r="Y872" s="1954"/>
      <c r="Z872" s="1954"/>
    </row>
    <row r="873">
      <c r="A873" s="1954"/>
      <c r="B873" s="1964"/>
      <c r="C873" s="1954"/>
      <c r="D873" s="1954"/>
      <c r="E873" s="1962"/>
      <c r="F873" s="1962"/>
      <c r="G873" s="1962"/>
      <c r="H873" s="1962"/>
      <c r="I873" s="1962"/>
      <c r="J873" s="1962"/>
      <c r="K873" s="1962"/>
      <c r="L873" s="1954"/>
      <c r="M873" s="1954"/>
      <c r="N873" s="1954"/>
      <c r="O873" s="1954"/>
      <c r="P873" s="1954"/>
      <c r="Q873" s="1954"/>
      <c r="R873" s="1954"/>
      <c r="S873" s="1954"/>
      <c r="T873" s="1954"/>
      <c r="U873" s="1954"/>
      <c r="V873" s="1954"/>
      <c r="W873" s="1954"/>
      <c r="X873" s="1954"/>
      <c r="Y873" s="1954"/>
      <c r="Z873" s="1954"/>
    </row>
    <row r="874">
      <c r="A874" s="1954"/>
      <c r="B874" s="1964"/>
      <c r="C874" s="1954"/>
      <c r="D874" s="1954"/>
      <c r="E874" s="1962"/>
      <c r="F874" s="1962"/>
      <c r="G874" s="1962"/>
      <c r="H874" s="1962"/>
      <c r="I874" s="1962"/>
      <c r="J874" s="1962"/>
      <c r="K874" s="1962"/>
      <c r="L874" s="1954"/>
      <c r="M874" s="1954"/>
      <c r="N874" s="1954"/>
      <c r="O874" s="1954"/>
      <c r="P874" s="1954"/>
      <c r="Q874" s="1954"/>
      <c r="R874" s="1954"/>
      <c r="S874" s="1954"/>
      <c r="T874" s="1954"/>
      <c r="U874" s="1954"/>
      <c r="V874" s="1954"/>
      <c r="W874" s="1954"/>
      <c r="X874" s="1954"/>
      <c r="Y874" s="1954"/>
      <c r="Z874" s="1954"/>
    </row>
    <row r="875">
      <c r="A875" s="1954"/>
      <c r="B875" s="1964"/>
      <c r="C875" s="1954"/>
      <c r="D875" s="1954"/>
      <c r="E875" s="1962"/>
      <c r="F875" s="1962"/>
      <c r="G875" s="1962"/>
      <c r="H875" s="1962"/>
      <c r="I875" s="1962"/>
      <c r="J875" s="1962"/>
      <c r="K875" s="1962"/>
      <c r="L875" s="1954"/>
      <c r="M875" s="1954"/>
      <c r="N875" s="1954"/>
      <c r="O875" s="1954"/>
      <c r="P875" s="1954"/>
      <c r="Q875" s="1954"/>
      <c r="R875" s="1954"/>
      <c r="S875" s="1954"/>
      <c r="T875" s="1954"/>
      <c r="U875" s="1954"/>
      <c r="V875" s="1954"/>
      <c r="W875" s="1954"/>
      <c r="X875" s="1954"/>
      <c r="Y875" s="1954"/>
      <c r="Z875" s="1954"/>
    </row>
    <row r="876">
      <c r="A876" s="1954"/>
      <c r="B876" s="1964"/>
      <c r="C876" s="1954"/>
      <c r="D876" s="1954"/>
      <c r="E876" s="1962"/>
      <c r="F876" s="1962"/>
      <c r="G876" s="1962"/>
      <c r="H876" s="1962"/>
      <c r="I876" s="1962"/>
      <c r="J876" s="1962"/>
      <c r="K876" s="1962"/>
      <c r="L876" s="1954"/>
      <c r="M876" s="1954"/>
      <c r="N876" s="1954"/>
      <c r="O876" s="1954"/>
      <c r="P876" s="1954"/>
      <c r="Q876" s="1954"/>
      <c r="R876" s="1954"/>
      <c r="S876" s="1954"/>
      <c r="T876" s="1954"/>
      <c r="U876" s="1954"/>
      <c r="V876" s="1954"/>
      <c r="W876" s="1954"/>
      <c r="X876" s="1954"/>
      <c r="Y876" s="1954"/>
      <c r="Z876" s="1954"/>
    </row>
    <row r="877">
      <c r="A877" s="1954"/>
      <c r="B877" s="1964"/>
      <c r="C877" s="1954"/>
      <c r="D877" s="1954"/>
      <c r="E877" s="1962"/>
      <c r="F877" s="1962"/>
      <c r="G877" s="1962"/>
      <c r="H877" s="1962"/>
      <c r="I877" s="1962"/>
      <c r="J877" s="1962"/>
      <c r="K877" s="1962"/>
      <c r="L877" s="1954"/>
      <c r="M877" s="1954"/>
      <c r="N877" s="1954"/>
      <c r="O877" s="1954"/>
      <c r="P877" s="1954"/>
      <c r="Q877" s="1954"/>
      <c r="R877" s="1954"/>
      <c r="S877" s="1954"/>
      <c r="T877" s="1954"/>
      <c r="U877" s="1954"/>
      <c r="V877" s="1954"/>
      <c r="W877" s="1954"/>
      <c r="X877" s="1954"/>
      <c r="Y877" s="1954"/>
      <c r="Z877" s="1954"/>
    </row>
    <row r="878">
      <c r="A878" s="1954"/>
      <c r="B878" s="1964"/>
      <c r="C878" s="1954"/>
      <c r="D878" s="1954"/>
      <c r="E878" s="1962"/>
      <c r="F878" s="1962"/>
      <c r="G878" s="1962"/>
      <c r="H878" s="1962"/>
      <c r="I878" s="1962"/>
      <c r="J878" s="1962"/>
      <c r="K878" s="1962"/>
      <c r="L878" s="1954"/>
      <c r="M878" s="1954"/>
      <c r="N878" s="1954"/>
      <c r="O878" s="1954"/>
      <c r="P878" s="1954"/>
      <c r="Q878" s="1954"/>
      <c r="R878" s="1954"/>
      <c r="S878" s="1954"/>
      <c r="T878" s="1954"/>
      <c r="U878" s="1954"/>
      <c r="V878" s="1954"/>
      <c r="W878" s="1954"/>
      <c r="X878" s="1954"/>
      <c r="Y878" s="1954"/>
      <c r="Z878" s="1954"/>
    </row>
    <row r="879">
      <c r="A879" s="1954"/>
      <c r="B879" s="1964"/>
      <c r="C879" s="1954"/>
      <c r="D879" s="1954"/>
      <c r="E879" s="1962"/>
      <c r="F879" s="1962"/>
      <c r="G879" s="1962"/>
      <c r="H879" s="1962"/>
      <c r="I879" s="1962"/>
      <c r="J879" s="1962"/>
      <c r="K879" s="1962"/>
      <c r="L879" s="1954"/>
      <c r="M879" s="1954"/>
      <c r="N879" s="1954"/>
      <c r="O879" s="1954"/>
      <c r="P879" s="1954"/>
      <c r="Q879" s="1954"/>
      <c r="R879" s="1954"/>
      <c r="S879" s="1954"/>
      <c r="T879" s="1954"/>
      <c r="U879" s="1954"/>
      <c r="V879" s="1954"/>
      <c r="W879" s="1954"/>
      <c r="X879" s="1954"/>
      <c r="Y879" s="1954"/>
      <c r="Z879" s="1954"/>
    </row>
    <row r="880">
      <c r="A880" s="1954"/>
      <c r="B880" s="1964"/>
      <c r="C880" s="1954"/>
      <c r="D880" s="1954"/>
      <c r="E880" s="1962"/>
      <c r="F880" s="1962"/>
      <c r="G880" s="1962"/>
      <c r="H880" s="1962"/>
      <c r="I880" s="1962"/>
      <c r="J880" s="1962"/>
      <c r="K880" s="1962"/>
      <c r="L880" s="1954"/>
      <c r="M880" s="1954"/>
      <c r="N880" s="1954"/>
      <c r="O880" s="1954"/>
      <c r="P880" s="1954"/>
      <c r="Q880" s="1954"/>
      <c r="R880" s="1954"/>
      <c r="S880" s="1954"/>
      <c r="T880" s="1954"/>
      <c r="U880" s="1954"/>
      <c r="V880" s="1954"/>
      <c r="W880" s="1954"/>
      <c r="X880" s="1954"/>
      <c r="Y880" s="1954"/>
      <c r="Z880" s="1954"/>
    </row>
    <row r="881">
      <c r="A881" s="1954"/>
      <c r="B881" s="1964"/>
      <c r="C881" s="1954"/>
      <c r="D881" s="1954"/>
      <c r="E881" s="1962"/>
      <c r="F881" s="1962"/>
      <c r="G881" s="1962"/>
      <c r="H881" s="1962"/>
      <c r="I881" s="1962"/>
      <c r="J881" s="1962"/>
      <c r="K881" s="1962"/>
      <c r="L881" s="1954"/>
      <c r="M881" s="1954"/>
      <c r="N881" s="1954"/>
      <c r="O881" s="1954"/>
      <c r="P881" s="1954"/>
      <c r="Q881" s="1954"/>
      <c r="R881" s="1954"/>
      <c r="S881" s="1954"/>
      <c r="T881" s="1954"/>
      <c r="U881" s="1954"/>
      <c r="V881" s="1954"/>
      <c r="W881" s="1954"/>
      <c r="X881" s="1954"/>
      <c r="Y881" s="1954"/>
      <c r="Z881" s="1954"/>
    </row>
    <row r="882">
      <c r="A882" s="1954"/>
      <c r="B882" s="1964"/>
      <c r="C882" s="1954"/>
      <c r="D882" s="1954"/>
      <c r="E882" s="1962"/>
      <c r="F882" s="1962"/>
      <c r="G882" s="1962"/>
      <c r="H882" s="1962"/>
      <c r="I882" s="1962"/>
      <c r="J882" s="1962"/>
      <c r="K882" s="1962"/>
      <c r="L882" s="1954"/>
      <c r="M882" s="1954"/>
      <c r="N882" s="1954"/>
      <c r="O882" s="1954"/>
      <c r="P882" s="1954"/>
      <c r="Q882" s="1954"/>
      <c r="R882" s="1954"/>
      <c r="S882" s="1954"/>
      <c r="T882" s="1954"/>
      <c r="U882" s="1954"/>
      <c r="V882" s="1954"/>
      <c r="W882" s="1954"/>
      <c r="X882" s="1954"/>
      <c r="Y882" s="1954"/>
      <c r="Z882" s="1954"/>
    </row>
    <row r="883">
      <c r="A883" s="1954"/>
      <c r="B883" s="1964"/>
      <c r="C883" s="1954"/>
      <c r="D883" s="1954"/>
      <c r="E883" s="1962"/>
      <c r="F883" s="1962"/>
      <c r="G883" s="1962"/>
      <c r="H883" s="1962"/>
      <c r="I883" s="1962"/>
      <c r="J883" s="1962"/>
      <c r="K883" s="1962"/>
      <c r="L883" s="1954"/>
      <c r="M883" s="1954"/>
      <c r="N883" s="1954"/>
      <c r="O883" s="1954"/>
      <c r="P883" s="1954"/>
      <c r="Q883" s="1954"/>
      <c r="R883" s="1954"/>
      <c r="S883" s="1954"/>
      <c r="T883" s="1954"/>
      <c r="U883" s="1954"/>
      <c r="V883" s="1954"/>
      <c r="W883" s="1954"/>
      <c r="X883" s="1954"/>
      <c r="Y883" s="1954"/>
      <c r="Z883" s="1954"/>
    </row>
    <row r="884">
      <c r="A884" s="1954"/>
      <c r="B884" s="1964"/>
      <c r="C884" s="1954"/>
      <c r="D884" s="1954"/>
      <c r="E884" s="1962"/>
      <c r="F884" s="1962"/>
      <c r="G884" s="1962"/>
      <c r="H884" s="1962"/>
      <c r="I884" s="1962"/>
      <c r="J884" s="1962"/>
      <c r="K884" s="1962"/>
      <c r="L884" s="1954"/>
      <c r="M884" s="1954"/>
      <c r="N884" s="1954"/>
      <c r="O884" s="1954"/>
      <c r="P884" s="1954"/>
      <c r="Q884" s="1954"/>
      <c r="R884" s="1954"/>
      <c r="S884" s="1954"/>
      <c r="T884" s="1954"/>
      <c r="U884" s="1954"/>
      <c r="V884" s="1954"/>
      <c r="W884" s="1954"/>
      <c r="X884" s="1954"/>
      <c r="Y884" s="1954"/>
      <c r="Z884" s="1954"/>
    </row>
    <row r="885">
      <c r="A885" s="1954"/>
      <c r="B885" s="1964"/>
      <c r="C885" s="1954"/>
      <c r="D885" s="1954"/>
      <c r="E885" s="1962"/>
      <c r="F885" s="1962"/>
      <c r="G885" s="1962"/>
      <c r="H885" s="1962"/>
      <c r="I885" s="1962"/>
      <c r="J885" s="1962"/>
      <c r="K885" s="1962"/>
      <c r="L885" s="1954"/>
      <c r="M885" s="1954"/>
      <c r="N885" s="1954"/>
      <c r="O885" s="1954"/>
      <c r="P885" s="1954"/>
      <c r="Q885" s="1954"/>
      <c r="R885" s="1954"/>
      <c r="S885" s="1954"/>
      <c r="T885" s="1954"/>
      <c r="U885" s="1954"/>
      <c r="V885" s="1954"/>
      <c r="W885" s="1954"/>
      <c r="X885" s="1954"/>
      <c r="Y885" s="1954"/>
      <c r="Z885" s="1954"/>
    </row>
    <row r="886">
      <c r="A886" s="1954"/>
      <c r="B886" s="1964"/>
      <c r="C886" s="1954"/>
      <c r="D886" s="1954"/>
      <c r="E886" s="1962"/>
      <c r="F886" s="1962"/>
      <c r="G886" s="1962"/>
      <c r="H886" s="1962"/>
      <c r="I886" s="1962"/>
      <c r="J886" s="1962"/>
      <c r="K886" s="1962"/>
      <c r="L886" s="1954"/>
      <c r="M886" s="1954"/>
      <c r="N886" s="1954"/>
      <c r="O886" s="1954"/>
      <c r="P886" s="1954"/>
      <c r="Q886" s="1954"/>
      <c r="R886" s="1954"/>
      <c r="S886" s="1954"/>
      <c r="T886" s="1954"/>
      <c r="U886" s="1954"/>
      <c r="V886" s="1954"/>
      <c r="W886" s="1954"/>
      <c r="X886" s="1954"/>
      <c r="Y886" s="1954"/>
      <c r="Z886" s="1954"/>
    </row>
    <row r="887">
      <c r="A887" s="1954"/>
      <c r="B887" s="1964"/>
      <c r="C887" s="1954"/>
      <c r="D887" s="1954"/>
      <c r="E887" s="1962"/>
      <c r="F887" s="1962"/>
      <c r="G887" s="1962"/>
      <c r="H887" s="1962"/>
      <c r="I887" s="1962"/>
      <c r="J887" s="1962"/>
      <c r="K887" s="1962"/>
      <c r="L887" s="1954"/>
      <c r="M887" s="1954"/>
      <c r="N887" s="1954"/>
      <c r="O887" s="1954"/>
      <c r="P887" s="1954"/>
      <c r="Q887" s="1954"/>
      <c r="R887" s="1954"/>
      <c r="S887" s="1954"/>
      <c r="T887" s="1954"/>
      <c r="U887" s="1954"/>
      <c r="V887" s="1954"/>
      <c r="W887" s="1954"/>
      <c r="X887" s="1954"/>
      <c r="Y887" s="1954"/>
      <c r="Z887" s="1954"/>
    </row>
    <row r="888">
      <c r="A888" s="1954"/>
      <c r="B888" s="1964"/>
      <c r="C888" s="1954"/>
      <c r="D888" s="1954"/>
      <c r="E888" s="1962"/>
      <c r="F888" s="1962"/>
      <c r="G888" s="1962"/>
      <c r="H888" s="1962"/>
      <c r="I888" s="1962"/>
      <c r="J888" s="1962"/>
      <c r="K888" s="1962"/>
      <c r="L888" s="1954"/>
      <c r="M888" s="1954"/>
      <c r="N888" s="1954"/>
      <c r="O888" s="1954"/>
      <c r="P888" s="1954"/>
      <c r="Q888" s="1954"/>
      <c r="R888" s="1954"/>
      <c r="S888" s="1954"/>
      <c r="T888" s="1954"/>
      <c r="U888" s="1954"/>
      <c r="V888" s="1954"/>
      <c r="W888" s="1954"/>
      <c r="X888" s="1954"/>
      <c r="Y888" s="1954"/>
      <c r="Z888" s="1954"/>
    </row>
    <row r="889">
      <c r="A889" s="1954"/>
      <c r="B889" s="1964"/>
      <c r="C889" s="1954"/>
      <c r="D889" s="1954"/>
      <c r="E889" s="1962"/>
      <c r="F889" s="1962"/>
      <c r="G889" s="1962"/>
      <c r="H889" s="1962"/>
      <c r="I889" s="1962"/>
      <c r="J889" s="1962"/>
      <c r="K889" s="1962"/>
      <c r="L889" s="1954"/>
      <c r="M889" s="1954"/>
      <c r="N889" s="1954"/>
      <c r="O889" s="1954"/>
      <c r="P889" s="1954"/>
      <c r="Q889" s="1954"/>
      <c r="R889" s="1954"/>
      <c r="S889" s="1954"/>
      <c r="T889" s="1954"/>
      <c r="U889" s="1954"/>
      <c r="V889" s="1954"/>
      <c r="W889" s="1954"/>
      <c r="X889" s="1954"/>
      <c r="Y889" s="1954"/>
      <c r="Z889" s="1954"/>
    </row>
    <row r="890">
      <c r="A890" s="1954"/>
      <c r="B890" s="1964"/>
      <c r="C890" s="1954"/>
      <c r="D890" s="1954"/>
      <c r="E890" s="1962"/>
      <c r="F890" s="1962"/>
      <c r="G890" s="1962"/>
      <c r="H890" s="1962"/>
      <c r="I890" s="1962"/>
      <c r="J890" s="1962"/>
      <c r="K890" s="1962"/>
      <c r="L890" s="1954"/>
      <c r="M890" s="1954"/>
      <c r="N890" s="1954"/>
      <c r="O890" s="1954"/>
      <c r="P890" s="1954"/>
      <c r="Q890" s="1954"/>
      <c r="R890" s="1954"/>
      <c r="S890" s="1954"/>
      <c r="T890" s="1954"/>
      <c r="U890" s="1954"/>
      <c r="V890" s="1954"/>
      <c r="W890" s="1954"/>
      <c r="X890" s="1954"/>
      <c r="Y890" s="1954"/>
      <c r="Z890" s="1954"/>
    </row>
    <row r="891">
      <c r="A891" s="1954"/>
      <c r="B891" s="1964"/>
      <c r="C891" s="1954"/>
      <c r="D891" s="1954"/>
      <c r="E891" s="1962"/>
      <c r="F891" s="1962"/>
      <c r="G891" s="1962"/>
      <c r="H891" s="1962"/>
      <c r="I891" s="1962"/>
      <c r="J891" s="1962"/>
      <c r="K891" s="1962"/>
      <c r="L891" s="1954"/>
      <c r="M891" s="1954"/>
      <c r="N891" s="1954"/>
      <c r="O891" s="1954"/>
      <c r="P891" s="1954"/>
      <c r="Q891" s="1954"/>
      <c r="R891" s="1954"/>
      <c r="S891" s="1954"/>
      <c r="T891" s="1954"/>
      <c r="U891" s="1954"/>
      <c r="V891" s="1954"/>
      <c r="W891" s="1954"/>
      <c r="X891" s="1954"/>
      <c r="Y891" s="1954"/>
      <c r="Z891" s="1954"/>
    </row>
    <row r="892">
      <c r="A892" s="1954"/>
      <c r="B892" s="1964"/>
      <c r="C892" s="1954"/>
      <c r="D892" s="1954"/>
      <c r="E892" s="1962"/>
      <c r="F892" s="1962"/>
      <c r="G892" s="1962"/>
      <c r="H892" s="1962"/>
      <c r="I892" s="1962"/>
      <c r="J892" s="1962"/>
      <c r="K892" s="1962"/>
      <c r="L892" s="1954"/>
      <c r="M892" s="1954"/>
      <c r="N892" s="1954"/>
      <c r="O892" s="1954"/>
      <c r="P892" s="1954"/>
      <c r="Q892" s="1954"/>
      <c r="R892" s="1954"/>
      <c r="S892" s="1954"/>
      <c r="T892" s="1954"/>
      <c r="U892" s="1954"/>
      <c r="V892" s="1954"/>
      <c r="W892" s="1954"/>
      <c r="X892" s="1954"/>
      <c r="Y892" s="1954"/>
      <c r="Z892" s="1954"/>
    </row>
    <row r="893">
      <c r="A893" s="1954"/>
      <c r="B893" s="1964"/>
      <c r="C893" s="1954"/>
      <c r="D893" s="1954"/>
      <c r="E893" s="1962"/>
      <c r="F893" s="1962"/>
      <c r="G893" s="1962"/>
      <c r="H893" s="1962"/>
      <c r="I893" s="1962"/>
      <c r="J893" s="1962"/>
      <c r="K893" s="1962"/>
      <c r="L893" s="1954"/>
      <c r="M893" s="1954"/>
      <c r="N893" s="1954"/>
      <c r="O893" s="1954"/>
      <c r="P893" s="1954"/>
      <c r="Q893" s="1954"/>
      <c r="R893" s="1954"/>
      <c r="S893" s="1954"/>
      <c r="T893" s="1954"/>
      <c r="U893" s="1954"/>
      <c r="V893" s="1954"/>
      <c r="W893" s="1954"/>
      <c r="X893" s="1954"/>
      <c r="Y893" s="1954"/>
      <c r="Z893" s="1954"/>
    </row>
    <row r="894">
      <c r="A894" s="1954"/>
      <c r="B894" s="1964"/>
      <c r="C894" s="1954"/>
      <c r="D894" s="1954"/>
      <c r="E894" s="1962"/>
      <c r="F894" s="1962"/>
      <c r="G894" s="1962"/>
      <c r="H894" s="1962"/>
      <c r="I894" s="1962"/>
      <c r="J894" s="1962"/>
      <c r="K894" s="1962"/>
      <c r="L894" s="1954"/>
      <c r="M894" s="1954"/>
      <c r="N894" s="1954"/>
      <c r="O894" s="1954"/>
      <c r="P894" s="1954"/>
      <c r="Q894" s="1954"/>
      <c r="R894" s="1954"/>
      <c r="S894" s="1954"/>
      <c r="T894" s="1954"/>
      <c r="U894" s="1954"/>
      <c r="V894" s="1954"/>
      <c r="W894" s="1954"/>
      <c r="X894" s="1954"/>
      <c r="Y894" s="1954"/>
      <c r="Z894" s="1954"/>
    </row>
    <row r="895">
      <c r="A895" s="1954"/>
      <c r="B895" s="1964"/>
      <c r="C895" s="1954"/>
      <c r="D895" s="1954"/>
      <c r="E895" s="1962"/>
      <c r="F895" s="1962"/>
      <c r="G895" s="1962"/>
      <c r="H895" s="1962"/>
      <c r="I895" s="1962"/>
      <c r="J895" s="1962"/>
      <c r="K895" s="1962"/>
      <c r="L895" s="1954"/>
      <c r="M895" s="1954"/>
      <c r="N895" s="1954"/>
      <c r="O895" s="1954"/>
      <c r="P895" s="1954"/>
      <c r="Q895" s="1954"/>
      <c r="R895" s="1954"/>
      <c r="S895" s="1954"/>
      <c r="T895" s="1954"/>
      <c r="U895" s="1954"/>
      <c r="V895" s="1954"/>
      <c r="W895" s="1954"/>
      <c r="X895" s="1954"/>
      <c r="Y895" s="1954"/>
      <c r="Z895" s="1954"/>
    </row>
    <row r="896">
      <c r="A896" s="1954"/>
      <c r="B896" s="1964"/>
      <c r="C896" s="1954"/>
      <c r="D896" s="1954"/>
      <c r="E896" s="1962"/>
      <c r="F896" s="1962"/>
      <c r="G896" s="1962"/>
      <c r="H896" s="1962"/>
      <c r="I896" s="1962"/>
      <c r="J896" s="1962"/>
      <c r="K896" s="1962"/>
      <c r="L896" s="1954"/>
      <c r="M896" s="1954"/>
      <c r="N896" s="1954"/>
      <c r="O896" s="1954"/>
      <c r="P896" s="1954"/>
      <c r="Q896" s="1954"/>
      <c r="R896" s="1954"/>
      <c r="S896" s="1954"/>
      <c r="T896" s="1954"/>
      <c r="U896" s="1954"/>
      <c r="V896" s="1954"/>
      <c r="W896" s="1954"/>
      <c r="X896" s="1954"/>
      <c r="Y896" s="1954"/>
      <c r="Z896" s="1954"/>
    </row>
    <row r="897">
      <c r="A897" s="1954"/>
      <c r="B897" s="1964"/>
      <c r="C897" s="1954"/>
      <c r="D897" s="1954"/>
      <c r="E897" s="1962"/>
      <c r="F897" s="1962"/>
      <c r="G897" s="1962"/>
      <c r="H897" s="1962"/>
      <c r="I897" s="1962"/>
      <c r="J897" s="1962"/>
      <c r="K897" s="1962"/>
      <c r="L897" s="1954"/>
      <c r="M897" s="1954"/>
      <c r="N897" s="1954"/>
      <c r="O897" s="1954"/>
      <c r="P897" s="1954"/>
      <c r="Q897" s="1954"/>
      <c r="R897" s="1954"/>
      <c r="S897" s="1954"/>
      <c r="T897" s="1954"/>
      <c r="U897" s="1954"/>
      <c r="V897" s="1954"/>
      <c r="W897" s="1954"/>
      <c r="X897" s="1954"/>
      <c r="Y897" s="1954"/>
      <c r="Z897" s="1954"/>
    </row>
    <row r="898">
      <c r="A898" s="1954"/>
      <c r="B898" s="1964"/>
      <c r="C898" s="1954"/>
      <c r="D898" s="1954"/>
      <c r="E898" s="1962"/>
      <c r="F898" s="1962"/>
      <c r="G898" s="1962"/>
      <c r="H898" s="1962"/>
      <c r="I898" s="1962"/>
      <c r="J898" s="1962"/>
      <c r="K898" s="1962"/>
      <c r="L898" s="1954"/>
      <c r="M898" s="1954"/>
      <c r="N898" s="1954"/>
      <c r="O898" s="1954"/>
      <c r="P898" s="1954"/>
      <c r="Q898" s="1954"/>
      <c r="R898" s="1954"/>
      <c r="S898" s="1954"/>
      <c r="T898" s="1954"/>
      <c r="U898" s="1954"/>
      <c r="V898" s="1954"/>
      <c r="W898" s="1954"/>
      <c r="X898" s="1954"/>
      <c r="Y898" s="1954"/>
      <c r="Z898" s="1954"/>
    </row>
    <row r="899">
      <c r="A899" s="1954"/>
      <c r="B899" s="1964"/>
      <c r="C899" s="1954"/>
      <c r="D899" s="1954"/>
      <c r="E899" s="1962"/>
      <c r="F899" s="1962"/>
      <c r="G899" s="1962"/>
      <c r="H899" s="1962"/>
      <c r="I899" s="1962"/>
      <c r="J899" s="1962"/>
      <c r="K899" s="1962"/>
      <c r="L899" s="1954"/>
      <c r="M899" s="1954"/>
      <c r="N899" s="1954"/>
      <c r="O899" s="1954"/>
      <c r="P899" s="1954"/>
      <c r="Q899" s="1954"/>
      <c r="R899" s="1954"/>
      <c r="S899" s="1954"/>
      <c r="T899" s="1954"/>
      <c r="U899" s="1954"/>
      <c r="V899" s="1954"/>
      <c r="W899" s="1954"/>
      <c r="X899" s="1954"/>
      <c r="Y899" s="1954"/>
      <c r="Z899" s="1954"/>
    </row>
    <row r="900">
      <c r="A900" s="1954"/>
      <c r="B900" s="1964"/>
      <c r="C900" s="1954"/>
      <c r="D900" s="1954"/>
      <c r="E900" s="1962"/>
      <c r="F900" s="1962"/>
      <c r="G900" s="1962"/>
      <c r="H900" s="1962"/>
      <c r="I900" s="1962"/>
      <c r="J900" s="1962"/>
      <c r="K900" s="1962"/>
      <c r="L900" s="1954"/>
      <c r="M900" s="1954"/>
      <c r="N900" s="1954"/>
      <c r="O900" s="1954"/>
      <c r="P900" s="1954"/>
      <c r="Q900" s="1954"/>
      <c r="R900" s="1954"/>
      <c r="S900" s="1954"/>
      <c r="T900" s="1954"/>
      <c r="U900" s="1954"/>
      <c r="V900" s="1954"/>
      <c r="W900" s="1954"/>
      <c r="X900" s="1954"/>
      <c r="Y900" s="1954"/>
      <c r="Z900" s="1954"/>
    </row>
    <row r="901">
      <c r="A901" s="1954"/>
      <c r="B901" s="1964"/>
      <c r="C901" s="1954"/>
      <c r="D901" s="1954"/>
      <c r="E901" s="1962"/>
      <c r="F901" s="1962"/>
      <c r="G901" s="1962"/>
      <c r="H901" s="1962"/>
      <c r="I901" s="1962"/>
      <c r="J901" s="1962"/>
      <c r="K901" s="1962"/>
      <c r="L901" s="1954"/>
      <c r="M901" s="1954"/>
      <c r="N901" s="1954"/>
      <c r="O901" s="1954"/>
      <c r="P901" s="1954"/>
      <c r="Q901" s="1954"/>
      <c r="R901" s="1954"/>
      <c r="S901" s="1954"/>
      <c r="T901" s="1954"/>
      <c r="U901" s="1954"/>
      <c r="V901" s="1954"/>
      <c r="W901" s="1954"/>
      <c r="X901" s="1954"/>
      <c r="Y901" s="1954"/>
      <c r="Z901" s="1954"/>
    </row>
    <row r="902">
      <c r="A902" s="1954"/>
      <c r="B902" s="1964"/>
      <c r="C902" s="1954"/>
      <c r="D902" s="1954"/>
      <c r="E902" s="1962"/>
      <c r="F902" s="1962"/>
      <c r="G902" s="1962"/>
      <c r="H902" s="1962"/>
      <c r="I902" s="1962"/>
      <c r="J902" s="1962"/>
      <c r="K902" s="1962"/>
      <c r="L902" s="1954"/>
      <c r="M902" s="1954"/>
      <c r="N902" s="1954"/>
      <c r="O902" s="1954"/>
      <c r="P902" s="1954"/>
      <c r="Q902" s="1954"/>
      <c r="R902" s="1954"/>
      <c r="S902" s="1954"/>
      <c r="T902" s="1954"/>
      <c r="U902" s="1954"/>
      <c r="V902" s="1954"/>
      <c r="W902" s="1954"/>
      <c r="X902" s="1954"/>
      <c r="Y902" s="1954"/>
      <c r="Z902" s="1954"/>
    </row>
    <row r="903">
      <c r="A903" s="1954"/>
      <c r="B903" s="1964"/>
      <c r="C903" s="1954"/>
      <c r="D903" s="1954"/>
      <c r="E903" s="1962"/>
      <c r="F903" s="1962"/>
      <c r="G903" s="1962"/>
      <c r="H903" s="1962"/>
      <c r="I903" s="1962"/>
      <c r="J903" s="1962"/>
      <c r="K903" s="1962"/>
      <c r="L903" s="1954"/>
      <c r="M903" s="1954"/>
      <c r="N903" s="1954"/>
      <c r="O903" s="1954"/>
      <c r="P903" s="1954"/>
      <c r="Q903" s="1954"/>
      <c r="R903" s="1954"/>
      <c r="S903" s="1954"/>
      <c r="T903" s="1954"/>
      <c r="U903" s="1954"/>
      <c r="V903" s="1954"/>
      <c r="W903" s="1954"/>
      <c r="X903" s="1954"/>
      <c r="Y903" s="1954"/>
      <c r="Z903" s="1954"/>
    </row>
    <row r="904">
      <c r="A904" s="1954"/>
      <c r="B904" s="1964"/>
      <c r="C904" s="1954"/>
      <c r="D904" s="1954"/>
      <c r="E904" s="1962"/>
      <c r="F904" s="1962"/>
      <c r="G904" s="1962"/>
      <c r="H904" s="1962"/>
      <c r="I904" s="1962"/>
      <c r="J904" s="1962"/>
      <c r="K904" s="1962"/>
      <c r="L904" s="1954"/>
      <c r="M904" s="1954"/>
      <c r="N904" s="1954"/>
      <c r="O904" s="1954"/>
      <c r="P904" s="1954"/>
      <c r="Q904" s="1954"/>
      <c r="R904" s="1954"/>
      <c r="S904" s="1954"/>
      <c r="T904" s="1954"/>
      <c r="U904" s="1954"/>
      <c r="V904" s="1954"/>
      <c r="W904" s="1954"/>
      <c r="X904" s="1954"/>
      <c r="Y904" s="1954"/>
      <c r="Z904" s="1954"/>
    </row>
    <row r="905">
      <c r="A905" s="1954"/>
      <c r="B905" s="1964"/>
      <c r="C905" s="1954"/>
      <c r="D905" s="1954"/>
      <c r="E905" s="1962"/>
      <c r="F905" s="1962"/>
      <c r="G905" s="1962"/>
      <c r="H905" s="1962"/>
      <c r="I905" s="1962"/>
      <c r="J905" s="1962"/>
      <c r="K905" s="1962"/>
      <c r="L905" s="1954"/>
      <c r="M905" s="1954"/>
      <c r="N905" s="1954"/>
      <c r="O905" s="1954"/>
      <c r="P905" s="1954"/>
      <c r="Q905" s="1954"/>
      <c r="R905" s="1954"/>
      <c r="S905" s="1954"/>
      <c r="T905" s="1954"/>
      <c r="U905" s="1954"/>
      <c r="V905" s="1954"/>
      <c r="W905" s="1954"/>
      <c r="X905" s="1954"/>
      <c r="Y905" s="1954"/>
      <c r="Z905" s="1954"/>
    </row>
    <row r="906">
      <c r="A906" s="1954"/>
      <c r="B906" s="1964"/>
      <c r="C906" s="1954"/>
      <c r="D906" s="1954"/>
      <c r="E906" s="1962"/>
      <c r="F906" s="1962"/>
      <c r="G906" s="1962"/>
      <c r="H906" s="1962"/>
      <c r="I906" s="1962"/>
      <c r="J906" s="1962"/>
      <c r="K906" s="1962"/>
      <c r="L906" s="1954"/>
      <c r="M906" s="1954"/>
      <c r="N906" s="1954"/>
      <c r="O906" s="1954"/>
      <c r="P906" s="1954"/>
      <c r="Q906" s="1954"/>
      <c r="R906" s="1954"/>
      <c r="S906" s="1954"/>
      <c r="T906" s="1954"/>
      <c r="U906" s="1954"/>
      <c r="V906" s="1954"/>
      <c r="W906" s="1954"/>
      <c r="X906" s="1954"/>
      <c r="Y906" s="1954"/>
      <c r="Z906" s="1954"/>
    </row>
    <row r="907">
      <c r="A907" s="1954"/>
      <c r="B907" s="1964"/>
      <c r="C907" s="1954"/>
      <c r="D907" s="1954"/>
      <c r="E907" s="1962"/>
      <c r="F907" s="1962"/>
      <c r="G907" s="1962"/>
      <c r="H907" s="1962"/>
      <c r="I907" s="1962"/>
      <c r="J907" s="1962"/>
      <c r="K907" s="1962"/>
      <c r="L907" s="1954"/>
      <c r="M907" s="1954"/>
      <c r="N907" s="1954"/>
      <c r="O907" s="1954"/>
      <c r="P907" s="1954"/>
      <c r="Q907" s="1954"/>
      <c r="R907" s="1954"/>
      <c r="S907" s="1954"/>
      <c r="T907" s="1954"/>
      <c r="U907" s="1954"/>
      <c r="V907" s="1954"/>
      <c r="W907" s="1954"/>
      <c r="X907" s="1954"/>
      <c r="Y907" s="1954"/>
      <c r="Z907" s="1954"/>
    </row>
    <row r="908">
      <c r="A908" s="1954"/>
      <c r="B908" s="1964"/>
      <c r="C908" s="1954"/>
      <c r="D908" s="1954"/>
      <c r="E908" s="1962"/>
      <c r="F908" s="1962"/>
      <c r="G908" s="1962"/>
      <c r="H908" s="1962"/>
      <c r="I908" s="1962"/>
      <c r="J908" s="1962"/>
      <c r="K908" s="1962"/>
      <c r="L908" s="1954"/>
      <c r="M908" s="1954"/>
      <c r="N908" s="1954"/>
      <c r="O908" s="1954"/>
      <c r="P908" s="1954"/>
      <c r="Q908" s="1954"/>
      <c r="R908" s="1954"/>
      <c r="S908" s="1954"/>
      <c r="T908" s="1954"/>
      <c r="U908" s="1954"/>
      <c r="V908" s="1954"/>
      <c r="W908" s="1954"/>
      <c r="X908" s="1954"/>
      <c r="Y908" s="1954"/>
      <c r="Z908" s="1954"/>
    </row>
    <row r="909">
      <c r="A909" s="1954"/>
      <c r="B909" s="1964"/>
      <c r="C909" s="1954"/>
      <c r="D909" s="1954"/>
      <c r="E909" s="1962"/>
      <c r="F909" s="1962"/>
      <c r="G909" s="1962"/>
      <c r="H909" s="1962"/>
      <c r="I909" s="1962"/>
      <c r="J909" s="1962"/>
      <c r="K909" s="1962"/>
      <c r="L909" s="1954"/>
      <c r="M909" s="1954"/>
      <c r="N909" s="1954"/>
      <c r="O909" s="1954"/>
      <c r="P909" s="1954"/>
      <c r="Q909" s="1954"/>
      <c r="R909" s="1954"/>
      <c r="S909" s="1954"/>
      <c r="T909" s="1954"/>
      <c r="U909" s="1954"/>
      <c r="V909" s="1954"/>
      <c r="W909" s="1954"/>
      <c r="X909" s="1954"/>
      <c r="Y909" s="1954"/>
      <c r="Z909" s="1954"/>
    </row>
    <row r="910">
      <c r="A910" s="1954"/>
      <c r="B910" s="1964"/>
      <c r="C910" s="1954"/>
      <c r="D910" s="1954"/>
      <c r="E910" s="1962"/>
      <c r="F910" s="1962"/>
      <c r="G910" s="1962"/>
      <c r="H910" s="1962"/>
      <c r="I910" s="1962"/>
      <c r="J910" s="1962"/>
      <c r="K910" s="1962"/>
      <c r="L910" s="1954"/>
      <c r="M910" s="1954"/>
      <c r="N910" s="1954"/>
      <c r="O910" s="1954"/>
      <c r="P910" s="1954"/>
      <c r="Q910" s="1954"/>
      <c r="R910" s="1954"/>
      <c r="S910" s="1954"/>
      <c r="T910" s="1954"/>
      <c r="U910" s="1954"/>
      <c r="V910" s="1954"/>
      <c r="W910" s="1954"/>
      <c r="X910" s="1954"/>
      <c r="Y910" s="1954"/>
      <c r="Z910" s="1954"/>
    </row>
    <row r="911">
      <c r="A911" s="1954"/>
      <c r="B911" s="1964"/>
      <c r="C911" s="1954"/>
      <c r="D911" s="1954"/>
      <c r="E911" s="1962"/>
      <c r="F911" s="1962"/>
      <c r="G911" s="1962"/>
      <c r="H911" s="1962"/>
      <c r="I911" s="1962"/>
      <c r="J911" s="1962"/>
      <c r="K911" s="1962"/>
      <c r="L911" s="1954"/>
      <c r="M911" s="1954"/>
      <c r="N911" s="1954"/>
      <c r="O911" s="1954"/>
      <c r="P911" s="1954"/>
      <c r="Q911" s="1954"/>
      <c r="R911" s="1954"/>
      <c r="S911" s="1954"/>
      <c r="T911" s="1954"/>
      <c r="U911" s="1954"/>
      <c r="V911" s="1954"/>
      <c r="W911" s="1954"/>
      <c r="X911" s="1954"/>
      <c r="Y911" s="1954"/>
      <c r="Z911" s="1954"/>
    </row>
    <row r="912">
      <c r="A912" s="1954"/>
      <c r="B912" s="1964"/>
      <c r="C912" s="1954"/>
      <c r="D912" s="1954"/>
      <c r="E912" s="1962"/>
      <c r="F912" s="1962"/>
      <c r="G912" s="1962"/>
      <c r="H912" s="1962"/>
      <c r="I912" s="1962"/>
      <c r="J912" s="1962"/>
      <c r="K912" s="1962"/>
      <c r="L912" s="1954"/>
      <c r="M912" s="1954"/>
      <c r="N912" s="1954"/>
      <c r="O912" s="1954"/>
      <c r="P912" s="1954"/>
      <c r="Q912" s="1954"/>
      <c r="R912" s="1954"/>
      <c r="S912" s="1954"/>
      <c r="T912" s="1954"/>
      <c r="U912" s="1954"/>
      <c r="V912" s="1954"/>
      <c r="W912" s="1954"/>
      <c r="X912" s="1954"/>
      <c r="Y912" s="1954"/>
      <c r="Z912" s="1954"/>
    </row>
    <row r="913">
      <c r="A913" s="1954"/>
      <c r="B913" s="1964"/>
      <c r="C913" s="1954"/>
      <c r="D913" s="1954"/>
      <c r="E913" s="1962"/>
      <c r="F913" s="1962"/>
      <c r="G913" s="1962"/>
      <c r="H913" s="1962"/>
      <c r="I913" s="1962"/>
      <c r="J913" s="1962"/>
      <c r="K913" s="1962"/>
      <c r="L913" s="1954"/>
      <c r="M913" s="1954"/>
      <c r="N913" s="1954"/>
      <c r="O913" s="1954"/>
      <c r="P913" s="1954"/>
      <c r="Q913" s="1954"/>
      <c r="R913" s="1954"/>
      <c r="S913" s="1954"/>
      <c r="T913" s="1954"/>
      <c r="U913" s="1954"/>
      <c r="V913" s="1954"/>
      <c r="W913" s="1954"/>
      <c r="X913" s="1954"/>
      <c r="Y913" s="1954"/>
      <c r="Z913" s="1954"/>
    </row>
    <row r="914">
      <c r="A914" s="1954"/>
      <c r="B914" s="1964"/>
      <c r="C914" s="1954"/>
      <c r="D914" s="1954"/>
      <c r="E914" s="1962"/>
      <c r="F914" s="1962"/>
      <c r="G914" s="1962"/>
      <c r="H914" s="1962"/>
      <c r="I914" s="1962"/>
      <c r="J914" s="1962"/>
      <c r="K914" s="1962"/>
      <c r="L914" s="1954"/>
      <c r="M914" s="1954"/>
      <c r="N914" s="1954"/>
      <c r="O914" s="1954"/>
      <c r="P914" s="1954"/>
      <c r="Q914" s="1954"/>
      <c r="R914" s="1954"/>
      <c r="S914" s="1954"/>
      <c r="T914" s="1954"/>
      <c r="U914" s="1954"/>
      <c r="V914" s="1954"/>
      <c r="W914" s="1954"/>
      <c r="X914" s="1954"/>
      <c r="Y914" s="1954"/>
      <c r="Z914" s="1954"/>
    </row>
    <row r="915">
      <c r="A915" s="1954"/>
      <c r="B915" s="1964"/>
      <c r="C915" s="1954"/>
      <c r="D915" s="1954"/>
      <c r="E915" s="1962"/>
      <c r="F915" s="1962"/>
      <c r="G915" s="1962"/>
      <c r="H915" s="1962"/>
      <c r="I915" s="1962"/>
      <c r="J915" s="1962"/>
      <c r="K915" s="1962"/>
      <c r="L915" s="1954"/>
      <c r="M915" s="1954"/>
      <c r="N915" s="1954"/>
      <c r="O915" s="1954"/>
      <c r="P915" s="1954"/>
      <c r="Q915" s="1954"/>
      <c r="R915" s="1954"/>
      <c r="S915" s="1954"/>
      <c r="T915" s="1954"/>
      <c r="U915" s="1954"/>
      <c r="V915" s="1954"/>
      <c r="W915" s="1954"/>
      <c r="X915" s="1954"/>
      <c r="Y915" s="1954"/>
      <c r="Z915" s="1954"/>
    </row>
    <row r="916">
      <c r="A916" s="1954"/>
      <c r="B916" s="1964"/>
      <c r="C916" s="1954"/>
      <c r="D916" s="1954"/>
      <c r="E916" s="1962"/>
      <c r="F916" s="1962"/>
      <c r="G916" s="1962"/>
      <c r="H916" s="1962"/>
      <c r="I916" s="1962"/>
      <c r="J916" s="1962"/>
      <c r="K916" s="1962"/>
      <c r="L916" s="1954"/>
      <c r="M916" s="1954"/>
      <c r="N916" s="1954"/>
      <c r="O916" s="1954"/>
      <c r="P916" s="1954"/>
      <c r="Q916" s="1954"/>
      <c r="R916" s="1954"/>
      <c r="S916" s="1954"/>
      <c r="T916" s="1954"/>
      <c r="U916" s="1954"/>
      <c r="V916" s="1954"/>
      <c r="W916" s="1954"/>
      <c r="X916" s="1954"/>
      <c r="Y916" s="1954"/>
      <c r="Z916" s="1954"/>
    </row>
    <row r="917">
      <c r="A917" s="1954"/>
      <c r="B917" s="1964"/>
      <c r="C917" s="1954"/>
      <c r="D917" s="1954"/>
      <c r="E917" s="1962"/>
      <c r="F917" s="1962"/>
      <c r="G917" s="1962"/>
      <c r="H917" s="1962"/>
      <c r="I917" s="1962"/>
      <c r="J917" s="1962"/>
      <c r="K917" s="1962"/>
      <c r="L917" s="1954"/>
      <c r="M917" s="1954"/>
      <c r="N917" s="1954"/>
      <c r="O917" s="1954"/>
      <c r="P917" s="1954"/>
      <c r="Q917" s="1954"/>
      <c r="R917" s="1954"/>
      <c r="S917" s="1954"/>
      <c r="T917" s="1954"/>
      <c r="U917" s="1954"/>
      <c r="V917" s="1954"/>
      <c r="W917" s="1954"/>
      <c r="X917" s="1954"/>
      <c r="Y917" s="1954"/>
      <c r="Z917" s="1954"/>
    </row>
    <row r="918">
      <c r="A918" s="1954"/>
      <c r="B918" s="1964"/>
      <c r="C918" s="1954"/>
      <c r="D918" s="1954"/>
      <c r="E918" s="1962"/>
      <c r="F918" s="1962"/>
      <c r="G918" s="1962"/>
      <c r="H918" s="1962"/>
      <c r="I918" s="1962"/>
      <c r="J918" s="1962"/>
      <c r="K918" s="1962"/>
      <c r="L918" s="1954"/>
      <c r="M918" s="1954"/>
      <c r="N918" s="1954"/>
      <c r="O918" s="1954"/>
      <c r="P918" s="1954"/>
      <c r="Q918" s="1954"/>
      <c r="R918" s="1954"/>
      <c r="S918" s="1954"/>
      <c r="T918" s="1954"/>
      <c r="U918" s="1954"/>
      <c r="V918" s="1954"/>
      <c r="W918" s="1954"/>
      <c r="X918" s="1954"/>
      <c r="Y918" s="1954"/>
      <c r="Z918" s="1954"/>
    </row>
    <row r="919">
      <c r="A919" s="1954"/>
      <c r="B919" s="1964"/>
      <c r="C919" s="1954"/>
      <c r="D919" s="1954"/>
      <c r="E919" s="1962"/>
      <c r="F919" s="1962"/>
      <c r="G919" s="1962"/>
      <c r="H919" s="1962"/>
      <c r="I919" s="1962"/>
      <c r="J919" s="1962"/>
      <c r="K919" s="1962"/>
      <c r="L919" s="1954"/>
      <c r="M919" s="1954"/>
      <c r="N919" s="1954"/>
      <c r="O919" s="1954"/>
      <c r="P919" s="1954"/>
      <c r="Q919" s="1954"/>
      <c r="R919" s="1954"/>
      <c r="S919" s="1954"/>
      <c r="T919" s="1954"/>
      <c r="U919" s="1954"/>
      <c r="V919" s="1954"/>
      <c r="W919" s="1954"/>
      <c r="X919" s="1954"/>
      <c r="Y919" s="1954"/>
      <c r="Z919" s="1954"/>
    </row>
    <row r="920">
      <c r="A920" s="1954"/>
      <c r="B920" s="1964"/>
      <c r="C920" s="1954"/>
      <c r="D920" s="1954"/>
      <c r="E920" s="1962"/>
      <c r="F920" s="1962"/>
      <c r="G920" s="1962"/>
      <c r="H920" s="1962"/>
      <c r="I920" s="1962"/>
      <c r="J920" s="1962"/>
      <c r="K920" s="1962"/>
      <c r="L920" s="1954"/>
      <c r="M920" s="1954"/>
      <c r="N920" s="1954"/>
      <c r="O920" s="1954"/>
      <c r="P920" s="1954"/>
      <c r="Q920" s="1954"/>
      <c r="R920" s="1954"/>
      <c r="S920" s="1954"/>
      <c r="T920" s="1954"/>
      <c r="U920" s="1954"/>
      <c r="V920" s="1954"/>
      <c r="W920" s="1954"/>
      <c r="X920" s="1954"/>
      <c r="Y920" s="1954"/>
      <c r="Z920" s="1954"/>
    </row>
    <row r="921">
      <c r="A921" s="1954"/>
      <c r="B921" s="1964"/>
      <c r="C921" s="1954"/>
      <c r="D921" s="1954"/>
      <c r="E921" s="1962"/>
      <c r="F921" s="1962"/>
      <c r="G921" s="1962"/>
      <c r="H921" s="1962"/>
      <c r="I921" s="1962"/>
      <c r="J921" s="1962"/>
      <c r="K921" s="1962"/>
      <c r="L921" s="1954"/>
      <c r="M921" s="1954"/>
      <c r="N921" s="1954"/>
      <c r="O921" s="1954"/>
      <c r="P921" s="1954"/>
      <c r="Q921" s="1954"/>
      <c r="R921" s="1954"/>
      <c r="S921" s="1954"/>
      <c r="T921" s="1954"/>
      <c r="U921" s="1954"/>
      <c r="V921" s="1954"/>
      <c r="W921" s="1954"/>
      <c r="X921" s="1954"/>
      <c r="Y921" s="1954"/>
      <c r="Z921" s="1954"/>
    </row>
    <row r="922">
      <c r="A922" s="1954"/>
      <c r="B922" s="1964"/>
      <c r="C922" s="1954"/>
      <c r="D922" s="1954"/>
      <c r="E922" s="1962"/>
      <c r="F922" s="1962"/>
      <c r="G922" s="1962"/>
      <c r="H922" s="1962"/>
      <c r="I922" s="1962"/>
      <c r="J922" s="1962"/>
      <c r="K922" s="1962"/>
      <c r="L922" s="1954"/>
      <c r="M922" s="1954"/>
      <c r="N922" s="1954"/>
      <c r="O922" s="1954"/>
      <c r="P922" s="1954"/>
      <c r="Q922" s="1954"/>
      <c r="R922" s="1954"/>
      <c r="S922" s="1954"/>
      <c r="T922" s="1954"/>
      <c r="U922" s="1954"/>
      <c r="V922" s="1954"/>
      <c r="W922" s="1954"/>
      <c r="X922" s="1954"/>
      <c r="Y922" s="1954"/>
      <c r="Z922" s="1954"/>
    </row>
    <row r="923">
      <c r="A923" s="1954"/>
      <c r="B923" s="1964"/>
      <c r="C923" s="1954"/>
      <c r="D923" s="1954"/>
      <c r="E923" s="1962"/>
      <c r="F923" s="1962"/>
      <c r="G923" s="1962"/>
      <c r="H923" s="1962"/>
      <c r="I923" s="1962"/>
      <c r="J923" s="1962"/>
      <c r="K923" s="1962"/>
      <c r="L923" s="1954"/>
      <c r="M923" s="1954"/>
      <c r="N923" s="1954"/>
      <c r="O923" s="1954"/>
      <c r="P923" s="1954"/>
      <c r="Q923" s="1954"/>
      <c r="R923" s="1954"/>
      <c r="S923" s="1954"/>
      <c r="T923" s="1954"/>
      <c r="U923" s="1954"/>
      <c r="V923" s="1954"/>
      <c r="W923" s="1954"/>
      <c r="X923" s="1954"/>
      <c r="Y923" s="1954"/>
      <c r="Z923" s="1954"/>
    </row>
    <row r="924">
      <c r="A924" s="1954"/>
      <c r="B924" s="1964"/>
      <c r="C924" s="1954"/>
      <c r="D924" s="1954"/>
      <c r="E924" s="1962"/>
      <c r="F924" s="1962"/>
      <c r="G924" s="1962"/>
      <c r="H924" s="1962"/>
      <c r="I924" s="1962"/>
      <c r="J924" s="1962"/>
      <c r="K924" s="1962"/>
      <c r="L924" s="1954"/>
      <c r="M924" s="1954"/>
      <c r="N924" s="1954"/>
      <c r="O924" s="1954"/>
      <c r="P924" s="1954"/>
      <c r="Q924" s="1954"/>
      <c r="R924" s="1954"/>
      <c r="S924" s="1954"/>
      <c r="T924" s="1954"/>
      <c r="U924" s="1954"/>
      <c r="V924" s="1954"/>
      <c r="W924" s="1954"/>
      <c r="X924" s="1954"/>
      <c r="Y924" s="1954"/>
      <c r="Z924" s="1954"/>
    </row>
    <row r="925">
      <c r="A925" s="1954"/>
      <c r="B925" s="1964"/>
      <c r="C925" s="1954"/>
      <c r="D925" s="1954"/>
      <c r="E925" s="1962"/>
      <c r="F925" s="1962"/>
      <c r="G925" s="1962"/>
      <c r="H925" s="1962"/>
      <c r="I925" s="1962"/>
      <c r="J925" s="1962"/>
      <c r="K925" s="1962"/>
      <c r="L925" s="1954"/>
      <c r="M925" s="1954"/>
      <c r="N925" s="1954"/>
      <c r="O925" s="1954"/>
      <c r="P925" s="1954"/>
      <c r="Q925" s="1954"/>
      <c r="R925" s="1954"/>
      <c r="S925" s="1954"/>
      <c r="T925" s="1954"/>
      <c r="U925" s="1954"/>
      <c r="V925" s="1954"/>
      <c r="W925" s="1954"/>
      <c r="X925" s="1954"/>
      <c r="Y925" s="1954"/>
      <c r="Z925" s="1954"/>
    </row>
    <row r="926">
      <c r="A926" s="1954"/>
      <c r="B926" s="1964"/>
      <c r="C926" s="1954"/>
      <c r="D926" s="1954"/>
      <c r="E926" s="1962"/>
      <c r="F926" s="1962"/>
      <c r="G926" s="1962"/>
      <c r="H926" s="1962"/>
      <c r="I926" s="1962"/>
      <c r="J926" s="1962"/>
      <c r="K926" s="1962"/>
      <c r="L926" s="1954"/>
      <c r="M926" s="1954"/>
      <c r="N926" s="1954"/>
      <c r="O926" s="1954"/>
      <c r="P926" s="1954"/>
      <c r="Q926" s="1954"/>
      <c r="R926" s="1954"/>
      <c r="S926" s="1954"/>
      <c r="T926" s="1954"/>
      <c r="U926" s="1954"/>
      <c r="V926" s="1954"/>
      <c r="W926" s="1954"/>
      <c r="X926" s="1954"/>
      <c r="Y926" s="1954"/>
      <c r="Z926" s="1954"/>
    </row>
    <row r="927">
      <c r="A927" s="1954"/>
      <c r="B927" s="1964"/>
      <c r="C927" s="1954"/>
      <c r="D927" s="1954"/>
      <c r="E927" s="1962"/>
      <c r="F927" s="1962"/>
      <c r="G927" s="1962"/>
      <c r="H927" s="1962"/>
      <c r="I927" s="1962"/>
      <c r="J927" s="1962"/>
      <c r="K927" s="1962"/>
      <c r="L927" s="1954"/>
      <c r="M927" s="1954"/>
      <c r="N927" s="1954"/>
      <c r="O927" s="1954"/>
      <c r="P927" s="1954"/>
      <c r="Q927" s="1954"/>
      <c r="R927" s="1954"/>
      <c r="S927" s="1954"/>
      <c r="T927" s="1954"/>
      <c r="U927" s="1954"/>
      <c r="V927" s="1954"/>
      <c r="W927" s="1954"/>
      <c r="X927" s="1954"/>
      <c r="Y927" s="1954"/>
      <c r="Z927" s="1954"/>
    </row>
    <row r="928">
      <c r="A928" s="1954"/>
      <c r="B928" s="1964"/>
      <c r="C928" s="1954"/>
      <c r="D928" s="1954"/>
      <c r="E928" s="1962"/>
      <c r="F928" s="1962"/>
      <c r="G928" s="1962"/>
      <c r="H928" s="1962"/>
      <c r="I928" s="1962"/>
      <c r="J928" s="1962"/>
      <c r="K928" s="1962"/>
      <c r="L928" s="1954"/>
      <c r="M928" s="1954"/>
      <c r="N928" s="1954"/>
      <c r="O928" s="1954"/>
      <c r="P928" s="1954"/>
      <c r="Q928" s="1954"/>
      <c r="R928" s="1954"/>
      <c r="S928" s="1954"/>
      <c r="T928" s="1954"/>
      <c r="U928" s="1954"/>
      <c r="V928" s="1954"/>
      <c r="W928" s="1954"/>
      <c r="X928" s="1954"/>
      <c r="Y928" s="1954"/>
      <c r="Z928" s="1954"/>
    </row>
    <row r="929">
      <c r="A929" s="1954"/>
      <c r="B929" s="1964"/>
      <c r="C929" s="1954"/>
      <c r="D929" s="1954"/>
      <c r="E929" s="1962"/>
      <c r="F929" s="1962"/>
      <c r="G929" s="1962"/>
      <c r="H929" s="1962"/>
      <c r="I929" s="1962"/>
      <c r="J929" s="1962"/>
      <c r="K929" s="1962"/>
      <c r="L929" s="1954"/>
      <c r="M929" s="1954"/>
      <c r="N929" s="1954"/>
      <c r="O929" s="1954"/>
      <c r="P929" s="1954"/>
      <c r="Q929" s="1954"/>
      <c r="R929" s="1954"/>
      <c r="S929" s="1954"/>
      <c r="T929" s="1954"/>
      <c r="U929" s="1954"/>
      <c r="V929" s="1954"/>
      <c r="W929" s="1954"/>
      <c r="X929" s="1954"/>
      <c r="Y929" s="1954"/>
      <c r="Z929" s="1954"/>
    </row>
    <row r="930">
      <c r="A930" s="1954"/>
      <c r="B930" s="1964"/>
      <c r="C930" s="1954"/>
      <c r="D930" s="1954"/>
      <c r="E930" s="1962"/>
      <c r="F930" s="1962"/>
      <c r="G930" s="1962"/>
      <c r="H930" s="1962"/>
      <c r="I930" s="1962"/>
      <c r="J930" s="1962"/>
      <c r="K930" s="1962"/>
      <c r="L930" s="1954"/>
      <c r="M930" s="1954"/>
      <c r="N930" s="1954"/>
      <c r="O930" s="1954"/>
      <c r="P930" s="1954"/>
      <c r="Q930" s="1954"/>
      <c r="R930" s="1954"/>
      <c r="S930" s="1954"/>
      <c r="T930" s="1954"/>
      <c r="U930" s="1954"/>
      <c r="V930" s="1954"/>
      <c r="W930" s="1954"/>
      <c r="X930" s="1954"/>
      <c r="Y930" s="1954"/>
      <c r="Z930" s="1954"/>
    </row>
    <row r="931">
      <c r="A931" s="1954"/>
      <c r="B931" s="1964"/>
      <c r="C931" s="1954"/>
      <c r="D931" s="1954"/>
      <c r="E931" s="1962"/>
      <c r="F931" s="1962"/>
      <c r="G931" s="1962"/>
      <c r="H931" s="1962"/>
      <c r="I931" s="1962"/>
      <c r="J931" s="1962"/>
      <c r="K931" s="1962"/>
      <c r="L931" s="1954"/>
      <c r="M931" s="1954"/>
      <c r="N931" s="1954"/>
      <c r="O931" s="1954"/>
      <c r="P931" s="1954"/>
      <c r="Q931" s="1954"/>
      <c r="R931" s="1954"/>
      <c r="S931" s="1954"/>
      <c r="T931" s="1954"/>
      <c r="U931" s="1954"/>
      <c r="V931" s="1954"/>
      <c r="W931" s="1954"/>
      <c r="X931" s="1954"/>
      <c r="Y931" s="1954"/>
      <c r="Z931" s="1954"/>
    </row>
    <row r="932">
      <c r="A932" s="1954"/>
      <c r="B932" s="1964"/>
      <c r="C932" s="1954"/>
      <c r="D932" s="1954"/>
      <c r="E932" s="1962"/>
      <c r="F932" s="1962"/>
      <c r="G932" s="1962"/>
      <c r="H932" s="1962"/>
      <c r="I932" s="1962"/>
      <c r="J932" s="1962"/>
      <c r="K932" s="1962"/>
      <c r="L932" s="1954"/>
      <c r="M932" s="1954"/>
      <c r="N932" s="1954"/>
      <c r="O932" s="1954"/>
      <c r="P932" s="1954"/>
      <c r="Q932" s="1954"/>
      <c r="R932" s="1954"/>
      <c r="S932" s="1954"/>
      <c r="T932" s="1954"/>
      <c r="U932" s="1954"/>
      <c r="V932" s="1954"/>
      <c r="W932" s="1954"/>
      <c r="X932" s="1954"/>
      <c r="Y932" s="1954"/>
      <c r="Z932" s="1954"/>
    </row>
    <row r="933">
      <c r="A933" s="1954"/>
      <c r="B933" s="1964"/>
      <c r="C933" s="1954"/>
      <c r="D933" s="1954"/>
      <c r="E933" s="1962"/>
      <c r="F933" s="1962"/>
      <c r="G933" s="1962"/>
      <c r="H933" s="1962"/>
      <c r="I933" s="1962"/>
      <c r="J933" s="1962"/>
      <c r="K933" s="1962"/>
      <c r="L933" s="1954"/>
      <c r="M933" s="1954"/>
      <c r="N933" s="1954"/>
      <c r="O933" s="1954"/>
      <c r="P933" s="1954"/>
      <c r="Q933" s="1954"/>
      <c r="R933" s="1954"/>
      <c r="S933" s="1954"/>
      <c r="T933" s="1954"/>
      <c r="U933" s="1954"/>
      <c r="V933" s="1954"/>
      <c r="W933" s="1954"/>
      <c r="X933" s="1954"/>
      <c r="Y933" s="1954"/>
      <c r="Z933" s="1954"/>
    </row>
    <row r="934">
      <c r="A934" s="1954"/>
      <c r="B934" s="1964"/>
      <c r="C934" s="1954"/>
      <c r="D934" s="1954"/>
      <c r="E934" s="1962"/>
      <c r="F934" s="1962"/>
      <c r="G934" s="1962"/>
      <c r="H934" s="1962"/>
      <c r="I934" s="1962"/>
      <c r="J934" s="1962"/>
      <c r="K934" s="1962"/>
      <c r="L934" s="1954"/>
      <c r="M934" s="1954"/>
      <c r="N934" s="1954"/>
      <c r="O934" s="1954"/>
      <c r="P934" s="1954"/>
      <c r="Q934" s="1954"/>
      <c r="R934" s="1954"/>
      <c r="S934" s="1954"/>
      <c r="T934" s="1954"/>
      <c r="U934" s="1954"/>
      <c r="V934" s="1954"/>
      <c r="W934" s="1954"/>
      <c r="X934" s="1954"/>
      <c r="Y934" s="1954"/>
      <c r="Z934" s="1954"/>
    </row>
    <row r="935">
      <c r="A935" s="1954"/>
      <c r="B935" s="1964"/>
      <c r="C935" s="1954"/>
      <c r="D935" s="1954"/>
      <c r="E935" s="1962"/>
      <c r="F935" s="1962"/>
      <c r="G935" s="1962"/>
      <c r="H935" s="1962"/>
      <c r="I935" s="1962"/>
      <c r="J935" s="1962"/>
      <c r="K935" s="1962"/>
      <c r="L935" s="1954"/>
      <c r="M935" s="1954"/>
      <c r="N935" s="1954"/>
      <c r="O935" s="1954"/>
      <c r="P935" s="1954"/>
      <c r="Q935" s="1954"/>
      <c r="R935" s="1954"/>
      <c r="S935" s="1954"/>
      <c r="T935" s="1954"/>
      <c r="U935" s="1954"/>
      <c r="V935" s="1954"/>
      <c r="W935" s="1954"/>
      <c r="X935" s="1954"/>
      <c r="Y935" s="1954"/>
      <c r="Z935" s="1954"/>
    </row>
    <row r="936">
      <c r="A936" s="1954"/>
      <c r="B936" s="1964"/>
      <c r="C936" s="1954"/>
      <c r="D936" s="1954"/>
      <c r="E936" s="1962"/>
      <c r="F936" s="1962"/>
      <c r="G936" s="1962"/>
      <c r="H936" s="1962"/>
      <c r="I936" s="1962"/>
      <c r="J936" s="1962"/>
      <c r="K936" s="1962"/>
      <c r="L936" s="1954"/>
      <c r="M936" s="1954"/>
      <c r="N936" s="1954"/>
      <c r="O936" s="1954"/>
      <c r="P936" s="1954"/>
      <c r="Q936" s="1954"/>
      <c r="R936" s="1954"/>
      <c r="S936" s="1954"/>
      <c r="T936" s="1954"/>
      <c r="U936" s="1954"/>
      <c r="V936" s="1954"/>
      <c r="W936" s="1954"/>
      <c r="X936" s="1954"/>
      <c r="Y936" s="1954"/>
      <c r="Z936" s="1954"/>
    </row>
    <row r="937">
      <c r="A937" s="1954"/>
      <c r="B937" s="1964"/>
      <c r="C937" s="1954"/>
      <c r="D937" s="1954"/>
      <c r="E937" s="1962"/>
      <c r="F937" s="1962"/>
      <c r="G937" s="1962"/>
      <c r="H937" s="1962"/>
      <c r="I937" s="1962"/>
      <c r="J937" s="1962"/>
      <c r="K937" s="1962"/>
      <c r="L937" s="1954"/>
      <c r="M937" s="1954"/>
      <c r="N937" s="1954"/>
      <c r="O937" s="1954"/>
      <c r="P937" s="1954"/>
      <c r="Q937" s="1954"/>
      <c r="R937" s="1954"/>
      <c r="S937" s="1954"/>
      <c r="T937" s="1954"/>
      <c r="U937" s="1954"/>
      <c r="V937" s="1954"/>
      <c r="W937" s="1954"/>
      <c r="X937" s="1954"/>
      <c r="Y937" s="1954"/>
      <c r="Z937" s="1954"/>
    </row>
    <row r="938">
      <c r="A938" s="1954"/>
      <c r="B938" s="1964"/>
      <c r="C938" s="1954"/>
      <c r="D938" s="1954"/>
      <c r="E938" s="1962"/>
      <c r="F938" s="1962"/>
      <c r="G938" s="1962"/>
      <c r="H938" s="1962"/>
      <c r="I938" s="1962"/>
      <c r="J938" s="1962"/>
      <c r="K938" s="1962"/>
      <c r="L938" s="1954"/>
      <c r="M938" s="1954"/>
      <c r="N938" s="1954"/>
      <c r="O938" s="1954"/>
      <c r="P938" s="1954"/>
      <c r="Q938" s="1954"/>
      <c r="R938" s="1954"/>
      <c r="S938" s="1954"/>
      <c r="T938" s="1954"/>
      <c r="U938" s="1954"/>
      <c r="V938" s="1954"/>
      <c r="W938" s="1954"/>
      <c r="X938" s="1954"/>
      <c r="Y938" s="1954"/>
      <c r="Z938" s="1954"/>
    </row>
    <row r="939">
      <c r="A939" s="1954"/>
      <c r="B939" s="1964"/>
      <c r="C939" s="1954"/>
      <c r="D939" s="1954"/>
      <c r="E939" s="1962"/>
      <c r="F939" s="1962"/>
      <c r="G939" s="1962"/>
      <c r="H939" s="1962"/>
      <c r="I939" s="1962"/>
      <c r="J939" s="1962"/>
      <c r="K939" s="1962"/>
      <c r="L939" s="1954"/>
      <c r="M939" s="1954"/>
      <c r="N939" s="1954"/>
      <c r="O939" s="1954"/>
      <c r="P939" s="1954"/>
      <c r="Q939" s="1954"/>
      <c r="R939" s="1954"/>
      <c r="S939" s="1954"/>
      <c r="T939" s="1954"/>
      <c r="U939" s="1954"/>
      <c r="V939" s="1954"/>
      <c r="W939" s="1954"/>
      <c r="X939" s="1954"/>
      <c r="Y939" s="1954"/>
      <c r="Z939" s="1954"/>
    </row>
    <row r="940">
      <c r="A940" s="1954"/>
      <c r="B940" s="1964"/>
      <c r="C940" s="1954"/>
      <c r="D940" s="1954"/>
      <c r="E940" s="1962"/>
      <c r="F940" s="1962"/>
      <c r="G940" s="1962"/>
      <c r="H940" s="1962"/>
      <c r="I940" s="1962"/>
      <c r="J940" s="1962"/>
      <c r="K940" s="1962"/>
      <c r="L940" s="1954"/>
      <c r="M940" s="1954"/>
      <c r="N940" s="1954"/>
      <c r="O940" s="1954"/>
      <c r="P940" s="1954"/>
      <c r="Q940" s="1954"/>
      <c r="R940" s="1954"/>
      <c r="S940" s="1954"/>
      <c r="T940" s="1954"/>
      <c r="U940" s="1954"/>
      <c r="V940" s="1954"/>
      <c r="W940" s="1954"/>
      <c r="X940" s="1954"/>
      <c r="Y940" s="1954"/>
      <c r="Z940" s="1954"/>
    </row>
    <row r="941">
      <c r="A941" s="1954"/>
      <c r="B941" s="1964"/>
      <c r="C941" s="1954"/>
      <c r="D941" s="1954"/>
      <c r="E941" s="1962"/>
      <c r="F941" s="1962"/>
      <c r="G941" s="1962"/>
      <c r="H941" s="1962"/>
      <c r="I941" s="1962"/>
      <c r="J941" s="1962"/>
      <c r="K941" s="1962"/>
      <c r="L941" s="1954"/>
      <c r="M941" s="1954"/>
      <c r="N941" s="1954"/>
      <c r="O941" s="1954"/>
      <c r="P941" s="1954"/>
      <c r="Q941" s="1954"/>
      <c r="R941" s="1954"/>
      <c r="S941" s="1954"/>
      <c r="T941" s="1954"/>
      <c r="U941" s="1954"/>
      <c r="V941" s="1954"/>
      <c r="W941" s="1954"/>
      <c r="X941" s="1954"/>
      <c r="Y941" s="1954"/>
      <c r="Z941" s="1954"/>
    </row>
    <row r="942">
      <c r="A942" s="1954"/>
      <c r="B942" s="1964"/>
      <c r="C942" s="1954"/>
      <c r="D942" s="1954"/>
      <c r="E942" s="1962"/>
      <c r="F942" s="1962"/>
      <c r="G942" s="1962"/>
      <c r="H942" s="1962"/>
      <c r="I942" s="1962"/>
      <c r="J942" s="1962"/>
      <c r="K942" s="1962"/>
      <c r="L942" s="1954"/>
      <c r="M942" s="1954"/>
      <c r="N942" s="1954"/>
      <c r="O942" s="1954"/>
      <c r="P942" s="1954"/>
      <c r="Q942" s="1954"/>
      <c r="R942" s="1954"/>
      <c r="S942" s="1954"/>
      <c r="T942" s="1954"/>
      <c r="U942" s="1954"/>
      <c r="V942" s="1954"/>
      <c r="W942" s="1954"/>
      <c r="X942" s="1954"/>
      <c r="Y942" s="1954"/>
      <c r="Z942" s="1954"/>
    </row>
    <row r="943">
      <c r="A943" s="1954"/>
      <c r="B943" s="1964"/>
      <c r="C943" s="1954"/>
      <c r="D943" s="1954"/>
      <c r="E943" s="1962"/>
      <c r="F943" s="1962"/>
      <c r="G943" s="1962"/>
      <c r="H943" s="1962"/>
      <c r="I943" s="1962"/>
      <c r="J943" s="1962"/>
      <c r="K943" s="1962"/>
      <c r="L943" s="1954"/>
      <c r="M943" s="1954"/>
      <c r="N943" s="1954"/>
      <c r="O943" s="1954"/>
      <c r="P943" s="1954"/>
      <c r="Q943" s="1954"/>
      <c r="R943" s="1954"/>
      <c r="S943" s="1954"/>
      <c r="T943" s="1954"/>
      <c r="U943" s="1954"/>
      <c r="V943" s="1954"/>
      <c r="W943" s="1954"/>
      <c r="X943" s="1954"/>
      <c r="Y943" s="1954"/>
      <c r="Z943" s="1954"/>
    </row>
    <row r="944">
      <c r="A944" s="1954"/>
      <c r="B944" s="1964"/>
      <c r="C944" s="1954"/>
      <c r="D944" s="1954"/>
      <c r="E944" s="1962"/>
      <c r="F944" s="1962"/>
      <c r="G944" s="1962"/>
      <c r="H944" s="1962"/>
      <c r="I944" s="1962"/>
      <c r="J944" s="1962"/>
      <c r="K944" s="1962"/>
      <c r="L944" s="1954"/>
      <c r="M944" s="1954"/>
      <c r="N944" s="1954"/>
      <c r="O944" s="1954"/>
      <c r="P944" s="1954"/>
      <c r="Q944" s="1954"/>
      <c r="R944" s="1954"/>
      <c r="S944" s="1954"/>
      <c r="T944" s="1954"/>
      <c r="U944" s="1954"/>
      <c r="V944" s="1954"/>
      <c r="W944" s="1954"/>
      <c r="X944" s="1954"/>
      <c r="Y944" s="1954"/>
      <c r="Z944" s="1954"/>
    </row>
    <row r="945">
      <c r="A945" s="1954"/>
      <c r="B945" s="1964"/>
      <c r="C945" s="1954"/>
      <c r="D945" s="1954"/>
      <c r="E945" s="1962"/>
      <c r="F945" s="1962"/>
      <c r="G945" s="1962"/>
      <c r="H945" s="1962"/>
      <c r="I945" s="1962"/>
      <c r="J945" s="1962"/>
      <c r="K945" s="1962"/>
      <c r="L945" s="1954"/>
      <c r="M945" s="1954"/>
      <c r="N945" s="1954"/>
      <c r="O945" s="1954"/>
      <c r="P945" s="1954"/>
      <c r="Q945" s="1954"/>
      <c r="R945" s="1954"/>
      <c r="S945" s="1954"/>
      <c r="T945" s="1954"/>
      <c r="U945" s="1954"/>
      <c r="V945" s="1954"/>
      <c r="W945" s="1954"/>
      <c r="X945" s="1954"/>
      <c r="Y945" s="1954"/>
      <c r="Z945" s="1954"/>
    </row>
    <row r="946">
      <c r="A946" s="1954"/>
      <c r="B946" s="1964"/>
      <c r="C946" s="1954"/>
      <c r="D946" s="1954"/>
      <c r="E946" s="1962"/>
      <c r="F946" s="1962"/>
      <c r="G946" s="1962"/>
      <c r="H946" s="1962"/>
      <c r="I946" s="1962"/>
      <c r="J946" s="1962"/>
      <c r="K946" s="1962"/>
      <c r="L946" s="1954"/>
      <c r="M946" s="1954"/>
      <c r="N946" s="1954"/>
      <c r="O946" s="1954"/>
      <c r="P946" s="1954"/>
      <c r="Q946" s="1954"/>
      <c r="R946" s="1954"/>
      <c r="S946" s="1954"/>
      <c r="T946" s="1954"/>
      <c r="U946" s="1954"/>
      <c r="V946" s="1954"/>
      <c r="W946" s="1954"/>
      <c r="X946" s="1954"/>
      <c r="Y946" s="1954"/>
      <c r="Z946" s="1954"/>
    </row>
    <row r="947">
      <c r="A947" s="1954"/>
      <c r="B947" s="1964"/>
      <c r="C947" s="1954"/>
      <c r="D947" s="1954"/>
      <c r="E947" s="1962"/>
      <c r="F947" s="1962"/>
      <c r="G947" s="1962"/>
      <c r="H947" s="1962"/>
      <c r="I947" s="1962"/>
      <c r="J947" s="1962"/>
      <c r="K947" s="1962"/>
      <c r="L947" s="1954"/>
      <c r="M947" s="1954"/>
      <c r="N947" s="1954"/>
      <c r="O947" s="1954"/>
      <c r="P947" s="1954"/>
      <c r="Q947" s="1954"/>
      <c r="R947" s="1954"/>
      <c r="S947" s="1954"/>
      <c r="T947" s="1954"/>
      <c r="U947" s="1954"/>
      <c r="V947" s="1954"/>
      <c r="W947" s="1954"/>
      <c r="X947" s="1954"/>
      <c r="Y947" s="1954"/>
      <c r="Z947" s="1954"/>
    </row>
    <row r="948">
      <c r="A948" s="1954"/>
      <c r="B948" s="1964"/>
      <c r="C948" s="1954"/>
      <c r="D948" s="1954"/>
      <c r="E948" s="1962"/>
      <c r="F948" s="1962"/>
      <c r="G948" s="1962"/>
      <c r="H948" s="1962"/>
      <c r="I948" s="1962"/>
      <c r="J948" s="1962"/>
      <c r="K948" s="1962"/>
      <c r="L948" s="1954"/>
      <c r="M948" s="1954"/>
      <c r="N948" s="1954"/>
      <c r="O948" s="1954"/>
      <c r="P948" s="1954"/>
      <c r="Q948" s="1954"/>
      <c r="R948" s="1954"/>
      <c r="S948" s="1954"/>
      <c r="T948" s="1954"/>
      <c r="U948" s="1954"/>
      <c r="V948" s="1954"/>
      <c r="W948" s="1954"/>
      <c r="X948" s="1954"/>
      <c r="Y948" s="1954"/>
      <c r="Z948" s="1954"/>
    </row>
    <row r="949">
      <c r="A949" s="1954"/>
      <c r="B949" s="1964"/>
      <c r="C949" s="1954"/>
      <c r="D949" s="1954"/>
      <c r="E949" s="1962"/>
      <c r="F949" s="1962"/>
      <c r="G949" s="1962"/>
      <c r="H949" s="1962"/>
      <c r="I949" s="1962"/>
      <c r="J949" s="1962"/>
      <c r="K949" s="1962"/>
      <c r="L949" s="1954"/>
      <c r="M949" s="1954"/>
      <c r="N949" s="1954"/>
      <c r="O949" s="1954"/>
      <c r="P949" s="1954"/>
      <c r="Q949" s="1954"/>
      <c r="R949" s="1954"/>
      <c r="S949" s="1954"/>
      <c r="T949" s="1954"/>
      <c r="U949" s="1954"/>
      <c r="V949" s="1954"/>
      <c r="W949" s="1954"/>
      <c r="X949" s="1954"/>
      <c r="Y949" s="1954"/>
      <c r="Z949" s="1954"/>
    </row>
    <row r="950">
      <c r="A950" s="1954"/>
      <c r="B950" s="1964"/>
      <c r="C950" s="1954"/>
      <c r="D950" s="1954"/>
      <c r="E950" s="1962"/>
      <c r="F950" s="1962"/>
      <c r="G950" s="1962"/>
      <c r="H950" s="1962"/>
      <c r="I950" s="1962"/>
      <c r="J950" s="1962"/>
      <c r="K950" s="1962"/>
      <c r="L950" s="1954"/>
      <c r="M950" s="1954"/>
      <c r="N950" s="1954"/>
      <c r="O950" s="1954"/>
      <c r="P950" s="1954"/>
      <c r="Q950" s="1954"/>
      <c r="R950" s="1954"/>
      <c r="S950" s="1954"/>
      <c r="T950" s="1954"/>
      <c r="U950" s="1954"/>
      <c r="V950" s="1954"/>
      <c r="W950" s="1954"/>
      <c r="X950" s="1954"/>
      <c r="Y950" s="1954"/>
      <c r="Z950" s="1954"/>
    </row>
    <row r="951">
      <c r="A951" s="1954"/>
      <c r="B951" s="1964"/>
      <c r="C951" s="1954"/>
      <c r="D951" s="1954"/>
      <c r="E951" s="1962"/>
      <c r="F951" s="1962"/>
      <c r="G951" s="1962"/>
      <c r="H951" s="1962"/>
      <c r="I951" s="1962"/>
      <c r="J951" s="1962"/>
      <c r="K951" s="1962"/>
      <c r="L951" s="1954"/>
      <c r="M951" s="1954"/>
      <c r="N951" s="1954"/>
      <c r="O951" s="1954"/>
      <c r="P951" s="1954"/>
      <c r="Q951" s="1954"/>
      <c r="R951" s="1954"/>
      <c r="S951" s="1954"/>
      <c r="T951" s="1954"/>
      <c r="U951" s="1954"/>
      <c r="V951" s="1954"/>
      <c r="W951" s="1954"/>
      <c r="X951" s="1954"/>
      <c r="Y951" s="1954"/>
      <c r="Z951" s="1954"/>
    </row>
    <row r="952">
      <c r="A952" s="1954"/>
      <c r="B952" s="1964"/>
      <c r="C952" s="1954"/>
      <c r="D952" s="1954"/>
      <c r="E952" s="1962"/>
      <c r="F952" s="1962"/>
      <c r="G952" s="1962"/>
      <c r="H952" s="1962"/>
      <c r="I952" s="1962"/>
      <c r="J952" s="1962"/>
      <c r="K952" s="1962"/>
      <c r="L952" s="1954"/>
      <c r="M952" s="1954"/>
      <c r="N952" s="1954"/>
      <c r="O952" s="1954"/>
      <c r="P952" s="1954"/>
      <c r="Q952" s="1954"/>
      <c r="R952" s="1954"/>
      <c r="S952" s="1954"/>
      <c r="T952" s="1954"/>
      <c r="U952" s="1954"/>
      <c r="V952" s="1954"/>
      <c r="W952" s="1954"/>
      <c r="X952" s="1954"/>
      <c r="Y952" s="1954"/>
      <c r="Z952" s="1954"/>
    </row>
    <row r="953">
      <c r="A953" s="1954"/>
      <c r="B953" s="1964"/>
      <c r="C953" s="1954"/>
      <c r="D953" s="1954"/>
      <c r="E953" s="1962"/>
      <c r="F953" s="1962"/>
      <c r="G953" s="1962"/>
      <c r="H953" s="1962"/>
      <c r="I953" s="1962"/>
      <c r="J953" s="1962"/>
      <c r="K953" s="1962"/>
      <c r="L953" s="1954"/>
      <c r="M953" s="1954"/>
      <c r="N953" s="1954"/>
      <c r="O953" s="1954"/>
      <c r="P953" s="1954"/>
      <c r="Q953" s="1954"/>
      <c r="R953" s="1954"/>
      <c r="S953" s="1954"/>
      <c r="T953" s="1954"/>
      <c r="U953" s="1954"/>
      <c r="V953" s="1954"/>
      <c r="W953" s="1954"/>
      <c r="X953" s="1954"/>
      <c r="Y953" s="1954"/>
      <c r="Z953" s="1954"/>
    </row>
    <row r="954">
      <c r="A954" s="1954"/>
      <c r="B954" s="1964"/>
      <c r="C954" s="1954"/>
      <c r="D954" s="1954"/>
      <c r="E954" s="1962"/>
      <c r="F954" s="1962"/>
      <c r="G954" s="1962"/>
      <c r="H954" s="1962"/>
      <c r="I954" s="1962"/>
      <c r="J954" s="1962"/>
      <c r="K954" s="1962"/>
      <c r="L954" s="1954"/>
      <c r="M954" s="1954"/>
      <c r="N954" s="1954"/>
      <c r="O954" s="1954"/>
      <c r="P954" s="1954"/>
      <c r="Q954" s="1954"/>
      <c r="R954" s="1954"/>
      <c r="S954" s="1954"/>
      <c r="T954" s="1954"/>
      <c r="U954" s="1954"/>
      <c r="V954" s="1954"/>
      <c r="W954" s="1954"/>
      <c r="X954" s="1954"/>
      <c r="Y954" s="1954"/>
      <c r="Z954" s="1954"/>
    </row>
    <row r="955">
      <c r="A955" s="1954"/>
      <c r="B955" s="1964"/>
      <c r="C955" s="1954"/>
      <c r="D955" s="1954"/>
      <c r="E955" s="1962"/>
      <c r="F955" s="1962"/>
      <c r="G955" s="1962"/>
      <c r="H955" s="1962"/>
      <c r="I955" s="1962"/>
      <c r="J955" s="1962"/>
      <c r="K955" s="1962"/>
      <c r="L955" s="1954"/>
      <c r="M955" s="1954"/>
      <c r="N955" s="1954"/>
      <c r="O955" s="1954"/>
      <c r="P955" s="1954"/>
      <c r="Q955" s="1954"/>
      <c r="R955" s="1954"/>
      <c r="S955" s="1954"/>
      <c r="T955" s="1954"/>
      <c r="U955" s="1954"/>
      <c r="V955" s="1954"/>
      <c r="W955" s="1954"/>
      <c r="X955" s="1954"/>
      <c r="Y955" s="1954"/>
      <c r="Z955" s="1954"/>
    </row>
    <row r="956">
      <c r="A956" s="1954"/>
      <c r="B956" s="1964"/>
      <c r="C956" s="1954"/>
      <c r="D956" s="1954"/>
      <c r="E956" s="1962"/>
      <c r="F956" s="1962"/>
      <c r="G956" s="1962"/>
      <c r="H956" s="1962"/>
      <c r="I956" s="1962"/>
      <c r="J956" s="1962"/>
      <c r="K956" s="1962"/>
      <c r="L956" s="1954"/>
      <c r="M956" s="1954"/>
      <c r="N956" s="1954"/>
      <c r="O956" s="1954"/>
      <c r="P956" s="1954"/>
      <c r="Q956" s="1954"/>
      <c r="R956" s="1954"/>
      <c r="S956" s="1954"/>
      <c r="T956" s="1954"/>
      <c r="U956" s="1954"/>
      <c r="V956" s="1954"/>
      <c r="W956" s="1954"/>
      <c r="X956" s="1954"/>
      <c r="Y956" s="1954"/>
      <c r="Z956" s="1954"/>
    </row>
    <row r="957">
      <c r="A957" s="1954"/>
      <c r="B957" s="1964"/>
      <c r="C957" s="1954"/>
      <c r="D957" s="1954"/>
      <c r="E957" s="1962"/>
      <c r="F957" s="1962"/>
      <c r="G957" s="1962"/>
      <c r="H957" s="1962"/>
      <c r="I957" s="1962"/>
      <c r="J957" s="1962"/>
      <c r="K957" s="1962"/>
      <c r="L957" s="1954"/>
      <c r="M957" s="1954"/>
      <c r="N957" s="1954"/>
      <c r="O957" s="1954"/>
      <c r="P957" s="1954"/>
      <c r="Q957" s="1954"/>
      <c r="R957" s="1954"/>
      <c r="S957" s="1954"/>
      <c r="T957" s="1954"/>
      <c r="U957" s="1954"/>
      <c r="V957" s="1954"/>
      <c r="W957" s="1954"/>
      <c r="X957" s="1954"/>
      <c r="Y957" s="1954"/>
      <c r="Z957" s="1954"/>
    </row>
    <row r="958">
      <c r="A958" s="1954"/>
      <c r="B958" s="1964"/>
      <c r="C958" s="1954"/>
      <c r="D958" s="1954"/>
      <c r="E958" s="1962"/>
      <c r="F958" s="1962"/>
      <c r="G958" s="1962"/>
      <c r="H958" s="1962"/>
      <c r="I958" s="1962"/>
      <c r="J958" s="1962"/>
      <c r="K958" s="1962"/>
      <c r="L958" s="1954"/>
      <c r="M958" s="1954"/>
      <c r="N958" s="1954"/>
      <c r="O958" s="1954"/>
      <c r="P958" s="1954"/>
      <c r="Q958" s="1954"/>
      <c r="R958" s="1954"/>
      <c r="S958" s="1954"/>
      <c r="T958" s="1954"/>
      <c r="U958" s="1954"/>
      <c r="V958" s="1954"/>
      <c r="W958" s="1954"/>
      <c r="X958" s="1954"/>
      <c r="Y958" s="1954"/>
      <c r="Z958" s="1954"/>
    </row>
    <row r="959">
      <c r="A959" s="1954"/>
      <c r="B959" s="1964"/>
      <c r="C959" s="1954"/>
      <c r="D959" s="1954"/>
      <c r="E959" s="1962"/>
      <c r="F959" s="1962"/>
      <c r="G959" s="1962"/>
      <c r="H959" s="1962"/>
      <c r="I959" s="1962"/>
      <c r="J959" s="1962"/>
      <c r="K959" s="1962"/>
      <c r="L959" s="1954"/>
      <c r="M959" s="1954"/>
      <c r="N959" s="1954"/>
      <c r="O959" s="1954"/>
      <c r="P959" s="1954"/>
      <c r="Q959" s="1954"/>
      <c r="R959" s="1954"/>
      <c r="S959" s="1954"/>
      <c r="T959" s="1954"/>
      <c r="U959" s="1954"/>
      <c r="V959" s="1954"/>
      <c r="W959" s="1954"/>
      <c r="X959" s="1954"/>
      <c r="Y959" s="1954"/>
      <c r="Z959" s="1954"/>
    </row>
    <row r="960">
      <c r="A960" s="1954"/>
      <c r="B960" s="1964"/>
      <c r="C960" s="1954"/>
      <c r="D960" s="1954"/>
      <c r="E960" s="1962"/>
      <c r="F960" s="1962"/>
      <c r="G960" s="1962"/>
      <c r="H960" s="1962"/>
      <c r="I960" s="1962"/>
      <c r="J960" s="1962"/>
      <c r="K960" s="1962"/>
      <c r="L960" s="1954"/>
      <c r="M960" s="1954"/>
      <c r="N960" s="1954"/>
      <c r="O960" s="1954"/>
      <c r="P960" s="1954"/>
      <c r="Q960" s="1954"/>
      <c r="R960" s="1954"/>
      <c r="S960" s="1954"/>
      <c r="T960" s="1954"/>
      <c r="U960" s="1954"/>
      <c r="V960" s="1954"/>
      <c r="W960" s="1954"/>
      <c r="X960" s="1954"/>
      <c r="Y960" s="1954"/>
      <c r="Z960" s="1954"/>
    </row>
    <row r="961">
      <c r="A961" s="1954"/>
      <c r="B961" s="1964"/>
      <c r="C961" s="1954"/>
      <c r="D961" s="1954"/>
      <c r="E961" s="1962"/>
      <c r="F961" s="1962"/>
      <c r="G961" s="1962"/>
      <c r="H961" s="1962"/>
      <c r="I961" s="1962"/>
      <c r="J961" s="1962"/>
      <c r="K961" s="1962"/>
      <c r="L961" s="1954"/>
      <c r="M961" s="1954"/>
      <c r="N961" s="1954"/>
      <c r="O961" s="1954"/>
      <c r="P961" s="1954"/>
      <c r="Q961" s="1954"/>
      <c r="R961" s="1954"/>
      <c r="S961" s="1954"/>
      <c r="T961" s="1954"/>
      <c r="U961" s="1954"/>
      <c r="V961" s="1954"/>
      <c r="W961" s="1954"/>
      <c r="X961" s="1954"/>
      <c r="Y961" s="1954"/>
      <c r="Z961" s="1954"/>
    </row>
    <row r="962">
      <c r="A962" s="1954"/>
      <c r="B962" s="1964"/>
      <c r="C962" s="1954"/>
      <c r="D962" s="1954"/>
      <c r="E962" s="1962"/>
      <c r="F962" s="1962"/>
      <c r="G962" s="1962"/>
      <c r="H962" s="1962"/>
      <c r="I962" s="1962"/>
      <c r="J962" s="1962"/>
      <c r="K962" s="1962"/>
      <c r="L962" s="1954"/>
      <c r="M962" s="1954"/>
      <c r="N962" s="1954"/>
      <c r="O962" s="1954"/>
      <c r="P962" s="1954"/>
      <c r="Q962" s="1954"/>
      <c r="R962" s="1954"/>
      <c r="S962" s="1954"/>
      <c r="T962" s="1954"/>
      <c r="U962" s="1954"/>
      <c r="V962" s="1954"/>
      <c r="W962" s="1954"/>
      <c r="X962" s="1954"/>
      <c r="Y962" s="1954"/>
      <c r="Z962" s="1954"/>
    </row>
    <row r="963">
      <c r="A963" s="1954"/>
      <c r="B963" s="1964"/>
      <c r="C963" s="1954"/>
      <c r="D963" s="1954"/>
      <c r="E963" s="1962"/>
      <c r="F963" s="1962"/>
      <c r="G963" s="1962"/>
      <c r="H963" s="1962"/>
      <c r="I963" s="1962"/>
      <c r="J963" s="1962"/>
      <c r="K963" s="1962"/>
      <c r="L963" s="1954"/>
      <c r="M963" s="1954"/>
      <c r="N963" s="1954"/>
      <c r="O963" s="1954"/>
      <c r="P963" s="1954"/>
      <c r="Q963" s="1954"/>
      <c r="R963" s="1954"/>
      <c r="S963" s="1954"/>
      <c r="T963" s="1954"/>
      <c r="U963" s="1954"/>
      <c r="V963" s="1954"/>
      <c r="W963" s="1954"/>
      <c r="X963" s="1954"/>
      <c r="Y963" s="1954"/>
      <c r="Z963" s="1954"/>
    </row>
    <row r="964">
      <c r="A964" s="1954"/>
      <c r="B964" s="1964"/>
      <c r="C964" s="1954"/>
      <c r="D964" s="1954"/>
      <c r="E964" s="1962"/>
      <c r="F964" s="1962"/>
      <c r="G964" s="1962"/>
      <c r="H964" s="1962"/>
      <c r="I964" s="1962"/>
      <c r="J964" s="1962"/>
      <c r="K964" s="1962"/>
      <c r="L964" s="1954"/>
      <c r="M964" s="1954"/>
      <c r="N964" s="1954"/>
      <c r="O964" s="1954"/>
      <c r="P964" s="1954"/>
      <c r="Q964" s="1954"/>
      <c r="R964" s="1954"/>
      <c r="S964" s="1954"/>
      <c r="T964" s="1954"/>
      <c r="U964" s="1954"/>
      <c r="V964" s="1954"/>
      <c r="W964" s="1954"/>
      <c r="X964" s="1954"/>
      <c r="Y964" s="1954"/>
      <c r="Z964" s="1954"/>
    </row>
    <row r="965">
      <c r="A965" s="1954"/>
      <c r="B965" s="1964"/>
      <c r="C965" s="1954"/>
      <c r="D965" s="1954"/>
      <c r="E965" s="1962"/>
      <c r="F965" s="1962"/>
      <c r="G965" s="1962"/>
      <c r="H965" s="1962"/>
      <c r="I965" s="1962"/>
      <c r="J965" s="1962"/>
      <c r="K965" s="1962"/>
      <c r="L965" s="1954"/>
      <c r="M965" s="1954"/>
      <c r="N965" s="1954"/>
      <c r="O965" s="1954"/>
      <c r="P965" s="1954"/>
      <c r="Q965" s="1954"/>
      <c r="R965" s="1954"/>
      <c r="S965" s="1954"/>
      <c r="T965" s="1954"/>
      <c r="U965" s="1954"/>
      <c r="V965" s="1954"/>
      <c r="W965" s="1954"/>
      <c r="X965" s="1954"/>
      <c r="Y965" s="1954"/>
      <c r="Z965" s="1954"/>
    </row>
    <row r="966">
      <c r="A966" s="1954"/>
      <c r="B966" s="1964"/>
      <c r="C966" s="1954"/>
      <c r="D966" s="1954"/>
      <c r="E966" s="1962"/>
      <c r="F966" s="1962"/>
      <c r="G966" s="1962"/>
      <c r="H966" s="1962"/>
      <c r="I966" s="1962"/>
      <c r="J966" s="1962"/>
      <c r="K966" s="1962"/>
      <c r="L966" s="1954"/>
      <c r="M966" s="1954"/>
      <c r="N966" s="1954"/>
      <c r="O966" s="1954"/>
      <c r="P966" s="1954"/>
      <c r="Q966" s="1954"/>
      <c r="R966" s="1954"/>
      <c r="S966" s="1954"/>
      <c r="T966" s="1954"/>
      <c r="U966" s="1954"/>
      <c r="V966" s="1954"/>
      <c r="W966" s="1954"/>
      <c r="X966" s="1954"/>
      <c r="Y966" s="1954"/>
      <c r="Z966" s="1954"/>
    </row>
    <row r="967">
      <c r="A967" s="1954"/>
      <c r="B967" s="1964"/>
      <c r="C967" s="1954"/>
      <c r="D967" s="1954"/>
      <c r="E967" s="1962"/>
      <c r="F967" s="1962"/>
      <c r="G967" s="1962"/>
      <c r="H967" s="1962"/>
      <c r="I967" s="1962"/>
      <c r="J967" s="1962"/>
      <c r="K967" s="1962"/>
      <c r="L967" s="1954"/>
      <c r="M967" s="1954"/>
      <c r="N967" s="1954"/>
      <c r="O967" s="1954"/>
      <c r="P967" s="1954"/>
      <c r="Q967" s="1954"/>
      <c r="R967" s="1954"/>
      <c r="S967" s="1954"/>
      <c r="T967" s="1954"/>
      <c r="U967" s="1954"/>
      <c r="V967" s="1954"/>
      <c r="W967" s="1954"/>
      <c r="X967" s="1954"/>
      <c r="Y967" s="1954"/>
      <c r="Z967" s="1954"/>
    </row>
    <row r="968">
      <c r="A968" s="1954"/>
      <c r="B968" s="1964"/>
      <c r="C968" s="1954"/>
      <c r="D968" s="1954"/>
      <c r="E968" s="1962"/>
      <c r="F968" s="1962"/>
      <c r="G968" s="1962"/>
      <c r="H968" s="1962"/>
      <c r="I968" s="1962"/>
      <c r="J968" s="1962"/>
      <c r="K968" s="1962"/>
      <c r="L968" s="1954"/>
      <c r="M968" s="1954"/>
      <c r="N968" s="1954"/>
      <c r="O968" s="1954"/>
      <c r="P968" s="1954"/>
      <c r="Q968" s="1954"/>
      <c r="R968" s="1954"/>
      <c r="S968" s="1954"/>
      <c r="T968" s="1954"/>
      <c r="U968" s="1954"/>
      <c r="V968" s="1954"/>
      <c r="W968" s="1954"/>
      <c r="X968" s="1954"/>
      <c r="Y968" s="1954"/>
      <c r="Z968" s="1954"/>
    </row>
    <row r="969">
      <c r="A969" s="1954"/>
      <c r="B969" s="1964"/>
      <c r="C969" s="1954"/>
      <c r="D969" s="1954"/>
      <c r="E969" s="1962"/>
      <c r="F969" s="1962"/>
      <c r="G969" s="1962"/>
      <c r="H969" s="1962"/>
      <c r="I969" s="1962"/>
      <c r="J969" s="1962"/>
      <c r="K969" s="1962"/>
      <c r="L969" s="1954"/>
      <c r="M969" s="1954"/>
      <c r="N969" s="1954"/>
      <c r="O969" s="1954"/>
      <c r="P969" s="1954"/>
      <c r="Q969" s="1954"/>
      <c r="R969" s="1954"/>
      <c r="S969" s="1954"/>
      <c r="T969" s="1954"/>
      <c r="U969" s="1954"/>
      <c r="V969" s="1954"/>
      <c r="W969" s="1954"/>
      <c r="X969" s="1954"/>
      <c r="Y969" s="1954"/>
      <c r="Z969" s="1954"/>
    </row>
    <row r="970">
      <c r="A970" s="1954"/>
      <c r="B970" s="1964"/>
      <c r="C970" s="1954"/>
      <c r="D970" s="1954"/>
      <c r="E970" s="1962"/>
      <c r="F970" s="1962"/>
      <c r="G970" s="1962"/>
      <c r="H970" s="1962"/>
      <c r="I970" s="1962"/>
      <c r="J970" s="1962"/>
      <c r="K970" s="1962"/>
      <c r="L970" s="1954"/>
      <c r="M970" s="1954"/>
      <c r="N970" s="1954"/>
      <c r="O970" s="1954"/>
      <c r="P970" s="1954"/>
      <c r="Q970" s="1954"/>
      <c r="R970" s="1954"/>
      <c r="S970" s="1954"/>
      <c r="T970" s="1954"/>
      <c r="U970" s="1954"/>
      <c r="V970" s="1954"/>
      <c r="W970" s="1954"/>
      <c r="X970" s="1954"/>
      <c r="Y970" s="1954"/>
      <c r="Z970" s="1954"/>
    </row>
    <row r="971">
      <c r="A971" s="1954"/>
      <c r="B971" s="1964"/>
      <c r="C971" s="1954"/>
      <c r="D971" s="1954"/>
      <c r="E971" s="1962"/>
      <c r="F971" s="1962"/>
      <c r="G971" s="1962"/>
      <c r="H971" s="1962"/>
      <c r="I971" s="1962"/>
      <c r="J971" s="1962"/>
      <c r="K971" s="1962"/>
      <c r="L971" s="1954"/>
      <c r="M971" s="1954"/>
      <c r="N971" s="1954"/>
      <c r="O971" s="1954"/>
      <c r="P971" s="1954"/>
      <c r="Q971" s="1954"/>
      <c r="R971" s="1954"/>
      <c r="S971" s="1954"/>
      <c r="T971" s="1954"/>
      <c r="U971" s="1954"/>
      <c r="V971" s="1954"/>
      <c r="W971" s="1954"/>
      <c r="X971" s="1954"/>
      <c r="Y971" s="1954"/>
      <c r="Z971" s="1954"/>
    </row>
    <row r="972">
      <c r="A972" s="1954"/>
      <c r="B972" s="1964"/>
      <c r="C972" s="1954"/>
      <c r="D972" s="1954"/>
      <c r="E972" s="1962"/>
      <c r="F972" s="1962"/>
      <c r="G972" s="1962"/>
      <c r="H972" s="1962"/>
      <c r="I972" s="1962"/>
      <c r="J972" s="1962"/>
      <c r="K972" s="1962"/>
      <c r="L972" s="1954"/>
      <c r="M972" s="1954"/>
      <c r="N972" s="1954"/>
      <c r="O972" s="1954"/>
      <c r="P972" s="1954"/>
      <c r="Q972" s="1954"/>
      <c r="R972" s="1954"/>
      <c r="S972" s="1954"/>
      <c r="T972" s="1954"/>
      <c r="U972" s="1954"/>
      <c r="V972" s="1954"/>
      <c r="W972" s="1954"/>
      <c r="X972" s="1954"/>
      <c r="Y972" s="1954"/>
      <c r="Z972" s="1954"/>
    </row>
    <row r="973">
      <c r="A973" s="1954"/>
      <c r="B973" s="1964"/>
      <c r="C973" s="1954"/>
      <c r="D973" s="1954"/>
      <c r="E973" s="1962"/>
      <c r="F973" s="1962"/>
      <c r="G973" s="1962"/>
      <c r="H973" s="1962"/>
      <c r="I973" s="1962"/>
      <c r="J973" s="1962"/>
      <c r="K973" s="1962"/>
      <c r="L973" s="1954"/>
      <c r="M973" s="1954"/>
      <c r="N973" s="1954"/>
      <c r="O973" s="1954"/>
      <c r="P973" s="1954"/>
      <c r="Q973" s="1954"/>
      <c r="R973" s="1954"/>
      <c r="S973" s="1954"/>
      <c r="T973" s="1954"/>
      <c r="U973" s="1954"/>
      <c r="V973" s="1954"/>
      <c r="W973" s="1954"/>
      <c r="X973" s="1954"/>
      <c r="Y973" s="1954"/>
      <c r="Z973" s="1954"/>
    </row>
    <row r="974">
      <c r="A974" s="1954"/>
      <c r="B974" s="1964"/>
      <c r="C974" s="1954"/>
      <c r="D974" s="1954"/>
      <c r="E974" s="1962"/>
      <c r="F974" s="1962"/>
      <c r="G974" s="1962"/>
      <c r="H974" s="1962"/>
      <c r="I974" s="1962"/>
      <c r="J974" s="1962"/>
      <c r="K974" s="1962"/>
      <c r="L974" s="1954"/>
      <c r="M974" s="1954"/>
      <c r="N974" s="1954"/>
      <c r="O974" s="1954"/>
      <c r="P974" s="1954"/>
      <c r="Q974" s="1954"/>
      <c r="R974" s="1954"/>
      <c r="S974" s="1954"/>
      <c r="T974" s="1954"/>
      <c r="U974" s="1954"/>
      <c r="V974" s="1954"/>
      <c r="W974" s="1954"/>
      <c r="X974" s="1954"/>
      <c r="Y974" s="1954"/>
      <c r="Z974" s="1954"/>
    </row>
    <row r="975">
      <c r="A975" s="1954"/>
      <c r="B975" s="1964"/>
      <c r="C975" s="1954"/>
      <c r="D975" s="1954"/>
      <c r="E975" s="1962"/>
      <c r="F975" s="1962"/>
      <c r="G975" s="1962"/>
      <c r="H975" s="1962"/>
      <c r="I975" s="1962"/>
      <c r="J975" s="1962"/>
      <c r="K975" s="1962"/>
      <c r="L975" s="1954"/>
      <c r="M975" s="1954"/>
      <c r="N975" s="1954"/>
      <c r="O975" s="1954"/>
      <c r="P975" s="1954"/>
      <c r="Q975" s="1954"/>
      <c r="R975" s="1954"/>
      <c r="S975" s="1954"/>
      <c r="T975" s="1954"/>
      <c r="U975" s="1954"/>
      <c r="V975" s="1954"/>
      <c r="W975" s="1954"/>
      <c r="X975" s="1954"/>
      <c r="Y975" s="1954"/>
      <c r="Z975" s="1954"/>
    </row>
    <row r="976">
      <c r="A976" s="1954"/>
      <c r="B976" s="1964"/>
      <c r="C976" s="1954"/>
      <c r="D976" s="1954"/>
      <c r="E976" s="1962"/>
      <c r="F976" s="1962"/>
      <c r="G976" s="1962"/>
      <c r="H976" s="1962"/>
      <c r="I976" s="1962"/>
      <c r="J976" s="1962"/>
      <c r="K976" s="1962"/>
      <c r="L976" s="1954"/>
      <c r="M976" s="1954"/>
      <c r="N976" s="1954"/>
      <c r="O976" s="1954"/>
      <c r="P976" s="1954"/>
      <c r="Q976" s="1954"/>
      <c r="R976" s="1954"/>
      <c r="S976" s="1954"/>
      <c r="T976" s="1954"/>
      <c r="U976" s="1954"/>
      <c r="V976" s="1954"/>
      <c r="W976" s="1954"/>
      <c r="X976" s="1954"/>
      <c r="Y976" s="1954"/>
      <c r="Z976" s="1954"/>
    </row>
    <row r="977">
      <c r="A977" s="1954"/>
      <c r="B977" s="1964"/>
      <c r="C977" s="1954"/>
      <c r="D977" s="1954"/>
      <c r="E977" s="1962"/>
      <c r="F977" s="1962"/>
      <c r="G977" s="1962"/>
      <c r="H977" s="1962"/>
      <c r="I977" s="1962"/>
      <c r="J977" s="1962"/>
      <c r="K977" s="1962"/>
      <c r="L977" s="1954"/>
      <c r="M977" s="1954"/>
      <c r="N977" s="1954"/>
      <c r="O977" s="1954"/>
      <c r="P977" s="1954"/>
      <c r="Q977" s="1954"/>
      <c r="R977" s="1954"/>
      <c r="S977" s="1954"/>
      <c r="T977" s="1954"/>
      <c r="U977" s="1954"/>
      <c r="V977" s="1954"/>
      <c r="W977" s="1954"/>
      <c r="X977" s="1954"/>
      <c r="Y977" s="1954"/>
      <c r="Z977" s="1954"/>
    </row>
    <row r="978">
      <c r="A978" s="1954"/>
      <c r="B978" s="1964"/>
      <c r="C978" s="1954"/>
      <c r="D978" s="1954"/>
      <c r="E978" s="1962"/>
      <c r="F978" s="1962"/>
      <c r="G978" s="1962"/>
      <c r="H978" s="1962"/>
      <c r="I978" s="1962"/>
      <c r="J978" s="1962"/>
      <c r="K978" s="1962"/>
      <c r="L978" s="1954"/>
      <c r="M978" s="1954"/>
      <c r="N978" s="1954"/>
      <c r="O978" s="1954"/>
      <c r="P978" s="1954"/>
      <c r="Q978" s="1954"/>
      <c r="R978" s="1954"/>
      <c r="S978" s="1954"/>
      <c r="T978" s="1954"/>
      <c r="U978" s="1954"/>
      <c r="V978" s="1954"/>
      <c r="W978" s="1954"/>
      <c r="X978" s="1954"/>
      <c r="Y978" s="1954"/>
      <c r="Z978" s="1954"/>
    </row>
    <row r="979">
      <c r="A979" s="1954"/>
      <c r="B979" s="1964"/>
      <c r="C979" s="1954"/>
      <c r="D979" s="1954"/>
      <c r="E979" s="1962"/>
      <c r="F979" s="1962"/>
      <c r="G979" s="1962"/>
      <c r="H979" s="1962"/>
      <c r="I979" s="1962"/>
      <c r="J979" s="1962"/>
      <c r="K979" s="1962"/>
      <c r="L979" s="1954"/>
      <c r="M979" s="1954"/>
      <c r="N979" s="1954"/>
      <c r="O979" s="1954"/>
      <c r="P979" s="1954"/>
      <c r="Q979" s="1954"/>
      <c r="R979" s="1954"/>
      <c r="S979" s="1954"/>
      <c r="T979" s="1954"/>
      <c r="U979" s="1954"/>
      <c r="V979" s="1954"/>
      <c r="W979" s="1954"/>
      <c r="X979" s="1954"/>
      <c r="Y979" s="1954"/>
      <c r="Z979" s="1954"/>
    </row>
    <row r="980">
      <c r="A980" s="1954"/>
      <c r="B980" s="1964"/>
      <c r="C980" s="1954"/>
      <c r="D980" s="1954"/>
      <c r="E980" s="1962"/>
      <c r="F980" s="1962"/>
      <c r="G980" s="1962"/>
      <c r="H980" s="1962"/>
      <c r="I980" s="1962"/>
      <c r="J980" s="1962"/>
      <c r="K980" s="1962"/>
      <c r="L980" s="1954"/>
      <c r="M980" s="1954"/>
      <c r="N980" s="1954"/>
      <c r="O980" s="1954"/>
      <c r="P980" s="1954"/>
      <c r="Q980" s="1954"/>
      <c r="R980" s="1954"/>
      <c r="S980" s="1954"/>
      <c r="T980" s="1954"/>
      <c r="U980" s="1954"/>
      <c r="V980" s="1954"/>
      <c r="W980" s="1954"/>
      <c r="X980" s="1954"/>
      <c r="Y980" s="1954"/>
      <c r="Z980" s="1954"/>
    </row>
    <row r="981">
      <c r="A981" s="1954"/>
      <c r="B981" s="1964"/>
      <c r="C981" s="1954"/>
      <c r="D981" s="1954"/>
      <c r="E981" s="1962"/>
      <c r="F981" s="1962"/>
      <c r="G981" s="1962"/>
      <c r="H981" s="1962"/>
      <c r="I981" s="1962"/>
      <c r="J981" s="1962"/>
      <c r="K981" s="1962"/>
      <c r="L981" s="1954"/>
      <c r="M981" s="1954"/>
      <c r="N981" s="1954"/>
      <c r="O981" s="1954"/>
      <c r="P981" s="1954"/>
      <c r="Q981" s="1954"/>
      <c r="R981" s="1954"/>
      <c r="S981" s="1954"/>
      <c r="T981" s="1954"/>
      <c r="U981" s="1954"/>
      <c r="V981" s="1954"/>
      <c r="W981" s="1954"/>
      <c r="X981" s="1954"/>
      <c r="Y981" s="1954"/>
      <c r="Z981" s="1954"/>
    </row>
    <row r="982">
      <c r="A982" s="1954"/>
      <c r="B982" s="1964"/>
      <c r="C982" s="1954"/>
      <c r="D982" s="1954"/>
      <c r="E982" s="1962"/>
      <c r="F982" s="1962"/>
      <c r="G982" s="1962"/>
      <c r="H982" s="1962"/>
      <c r="I982" s="1962"/>
      <c r="J982" s="1962"/>
      <c r="K982" s="1962"/>
      <c r="L982" s="1954"/>
      <c r="M982" s="1954"/>
      <c r="N982" s="1954"/>
      <c r="O982" s="1954"/>
      <c r="P982" s="1954"/>
      <c r="Q982" s="1954"/>
      <c r="R982" s="1954"/>
      <c r="S982" s="1954"/>
      <c r="T982" s="1954"/>
      <c r="U982" s="1954"/>
      <c r="V982" s="1954"/>
      <c r="W982" s="1954"/>
      <c r="X982" s="1954"/>
      <c r="Y982" s="1954"/>
      <c r="Z982" s="1954"/>
    </row>
    <row r="983">
      <c r="A983" s="1954"/>
      <c r="B983" s="1964"/>
      <c r="C983" s="1954"/>
      <c r="D983" s="1954"/>
      <c r="E983" s="1962"/>
      <c r="F983" s="1962"/>
      <c r="G983" s="1962"/>
      <c r="H983" s="1962"/>
      <c r="I983" s="1962"/>
      <c r="J983" s="1962"/>
      <c r="K983" s="1962"/>
      <c r="L983" s="1954"/>
      <c r="M983" s="1954"/>
      <c r="N983" s="1954"/>
      <c r="O983" s="1954"/>
      <c r="P983" s="1954"/>
      <c r="Q983" s="1954"/>
      <c r="R983" s="1954"/>
      <c r="S983" s="1954"/>
      <c r="T983" s="1954"/>
      <c r="U983" s="1954"/>
      <c r="V983" s="1954"/>
      <c r="W983" s="1954"/>
      <c r="X983" s="1954"/>
      <c r="Y983" s="1954"/>
      <c r="Z983" s="1954"/>
    </row>
    <row r="984">
      <c r="A984" s="1954"/>
      <c r="B984" s="1964"/>
      <c r="C984" s="1954"/>
      <c r="D984" s="1954"/>
      <c r="E984" s="1962"/>
      <c r="F984" s="1962"/>
      <c r="G984" s="1962"/>
      <c r="H984" s="1962"/>
      <c r="I984" s="1962"/>
      <c r="J984" s="1962"/>
      <c r="K984" s="1962"/>
      <c r="L984" s="1954"/>
      <c r="M984" s="1954"/>
      <c r="N984" s="1954"/>
      <c r="O984" s="1954"/>
      <c r="P984" s="1954"/>
      <c r="Q984" s="1954"/>
      <c r="R984" s="1954"/>
      <c r="S984" s="1954"/>
      <c r="T984" s="1954"/>
      <c r="U984" s="1954"/>
      <c r="V984" s="1954"/>
      <c r="W984" s="1954"/>
      <c r="X984" s="1954"/>
      <c r="Y984" s="1954"/>
      <c r="Z984" s="1954"/>
    </row>
    <row r="985">
      <c r="A985" s="1954"/>
      <c r="B985" s="1964"/>
      <c r="C985" s="1954"/>
      <c r="D985" s="1954"/>
      <c r="E985" s="1962"/>
      <c r="F985" s="1962"/>
      <c r="G985" s="1962"/>
      <c r="H985" s="1962"/>
      <c r="I985" s="1962"/>
      <c r="J985" s="1962"/>
      <c r="K985" s="1962"/>
      <c r="L985" s="1954"/>
      <c r="M985" s="1954"/>
      <c r="N985" s="1954"/>
      <c r="O985" s="1954"/>
      <c r="P985" s="1954"/>
      <c r="Q985" s="1954"/>
      <c r="R985" s="1954"/>
      <c r="S985" s="1954"/>
      <c r="T985" s="1954"/>
      <c r="U985" s="1954"/>
      <c r="V985" s="1954"/>
      <c r="W985" s="1954"/>
      <c r="X985" s="1954"/>
      <c r="Y985" s="1954"/>
      <c r="Z985" s="1954"/>
    </row>
    <row r="986">
      <c r="A986" s="1954"/>
      <c r="B986" s="1964"/>
      <c r="C986" s="1954"/>
      <c r="D986" s="1954"/>
      <c r="E986" s="1962"/>
      <c r="F986" s="1962"/>
      <c r="G986" s="1962"/>
      <c r="H986" s="1962"/>
      <c r="I986" s="1962"/>
      <c r="J986" s="1962"/>
      <c r="K986" s="1962"/>
      <c r="L986" s="1954"/>
      <c r="M986" s="1954"/>
      <c r="N986" s="1954"/>
      <c r="O986" s="1954"/>
      <c r="P986" s="1954"/>
      <c r="Q986" s="1954"/>
      <c r="R986" s="1954"/>
      <c r="S986" s="1954"/>
      <c r="T986" s="1954"/>
      <c r="U986" s="1954"/>
      <c r="V986" s="1954"/>
      <c r="W986" s="1954"/>
      <c r="X986" s="1954"/>
      <c r="Y986" s="1954"/>
      <c r="Z986" s="1954"/>
    </row>
    <row r="987">
      <c r="A987" s="1954"/>
      <c r="B987" s="1964"/>
      <c r="C987" s="1954"/>
      <c r="D987" s="1954"/>
      <c r="E987" s="1962"/>
      <c r="F987" s="1962"/>
      <c r="G987" s="1962"/>
      <c r="H987" s="1962"/>
      <c r="I987" s="1962"/>
      <c r="J987" s="1962"/>
      <c r="K987" s="1962"/>
      <c r="L987" s="1954"/>
      <c r="M987" s="1954"/>
      <c r="N987" s="1954"/>
      <c r="O987" s="1954"/>
      <c r="P987" s="1954"/>
      <c r="Q987" s="1954"/>
      <c r="R987" s="1954"/>
      <c r="S987" s="1954"/>
      <c r="T987" s="1954"/>
      <c r="U987" s="1954"/>
      <c r="V987" s="1954"/>
      <c r="W987" s="1954"/>
      <c r="X987" s="1954"/>
      <c r="Y987" s="1954"/>
      <c r="Z987" s="1954"/>
    </row>
    <row r="988">
      <c r="A988" s="1954"/>
      <c r="B988" s="1964"/>
      <c r="C988" s="1954"/>
      <c r="D988" s="1954"/>
      <c r="E988" s="1962"/>
      <c r="F988" s="1962"/>
      <c r="G988" s="1962"/>
      <c r="H988" s="1962"/>
      <c r="I988" s="1962"/>
      <c r="J988" s="1962"/>
      <c r="K988" s="1962"/>
      <c r="L988" s="1954"/>
      <c r="M988" s="1954"/>
      <c r="N988" s="1954"/>
      <c r="O988" s="1954"/>
      <c r="P988" s="1954"/>
      <c r="Q988" s="1954"/>
      <c r="R988" s="1954"/>
      <c r="S988" s="1954"/>
      <c r="T988" s="1954"/>
      <c r="U988" s="1954"/>
      <c r="V988" s="1954"/>
      <c r="W988" s="1954"/>
      <c r="X988" s="1954"/>
      <c r="Y988" s="1954"/>
      <c r="Z988" s="1954"/>
    </row>
    <row r="989">
      <c r="A989" s="1954"/>
      <c r="B989" s="1964"/>
      <c r="C989" s="1954"/>
      <c r="D989" s="1954"/>
      <c r="E989" s="1962"/>
      <c r="F989" s="1962"/>
      <c r="G989" s="1962"/>
      <c r="H989" s="1962"/>
      <c r="I989" s="1962"/>
      <c r="J989" s="1962"/>
      <c r="K989" s="1962"/>
      <c r="L989" s="1954"/>
      <c r="M989" s="1954"/>
      <c r="N989" s="1954"/>
      <c r="O989" s="1954"/>
      <c r="P989" s="1954"/>
      <c r="Q989" s="1954"/>
      <c r="R989" s="1954"/>
      <c r="S989" s="1954"/>
      <c r="T989" s="1954"/>
      <c r="U989" s="1954"/>
      <c r="V989" s="1954"/>
      <c r="W989" s="1954"/>
      <c r="X989" s="1954"/>
      <c r="Y989" s="1954"/>
      <c r="Z989" s="1954"/>
    </row>
    <row r="990">
      <c r="A990" s="1954"/>
      <c r="B990" s="1964"/>
      <c r="C990" s="1954"/>
      <c r="D990" s="1954"/>
      <c r="E990" s="1962"/>
      <c r="F990" s="1962"/>
      <c r="G990" s="1962"/>
      <c r="H990" s="1962"/>
      <c r="I990" s="1962"/>
      <c r="J990" s="1962"/>
      <c r="K990" s="1962"/>
      <c r="L990" s="1954"/>
      <c r="M990" s="1954"/>
      <c r="N990" s="1954"/>
      <c r="O990" s="1954"/>
      <c r="P990" s="1954"/>
      <c r="Q990" s="1954"/>
      <c r="R990" s="1954"/>
      <c r="S990" s="1954"/>
      <c r="T990" s="1954"/>
      <c r="U990" s="1954"/>
      <c r="V990" s="1954"/>
      <c r="W990" s="1954"/>
      <c r="X990" s="1954"/>
      <c r="Y990" s="1954"/>
      <c r="Z990" s="1954"/>
    </row>
    <row r="991">
      <c r="A991" s="1954"/>
      <c r="B991" s="1964"/>
      <c r="C991" s="1954"/>
      <c r="D991" s="1954"/>
      <c r="E991" s="1962"/>
      <c r="F991" s="1962"/>
      <c r="G991" s="1962"/>
      <c r="H991" s="1962"/>
      <c r="I991" s="1962"/>
      <c r="J991" s="1962"/>
      <c r="K991" s="1962"/>
      <c r="L991" s="1954"/>
      <c r="M991" s="1954"/>
      <c r="N991" s="1954"/>
      <c r="O991" s="1954"/>
      <c r="P991" s="1954"/>
      <c r="Q991" s="1954"/>
      <c r="R991" s="1954"/>
      <c r="S991" s="1954"/>
      <c r="T991" s="1954"/>
      <c r="U991" s="1954"/>
      <c r="V991" s="1954"/>
      <c r="W991" s="1954"/>
      <c r="X991" s="1954"/>
      <c r="Y991" s="1954"/>
      <c r="Z991" s="1954"/>
    </row>
    <row r="992">
      <c r="A992" s="1954"/>
      <c r="B992" s="1964"/>
      <c r="C992" s="1954"/>
      <c r="D992" s="1954"/>
      <c r="E992" s="1962"/>
      <c r="F992" s="1962"/>
      <c r="G992" s="1962"/>
      <c r="H992" s="1962"/>
      <c r="I992" s="1962"/>
      <c r="J992" s="1962"/>
      <c r="K992" s="1962"/>
      <c r="L992" s="1954"/>
      <c r="M992" s="1954"/>
      <c r="N992" s="1954"/>
      <c r="O992" s="1954"/>
      <c r="P992" s="1954"/>
      <c r="Q992" s="1954"/>
      <c r="R992" s="1954"/>
      <c r="S992" s="1954"/>
      <c r="T992" s="1954"/>
      <c r="U992" s="1954"/>
      <c r="V992" s="1954"/>
      <c r="W992" s="1954"/>
      <c r="X992" s="1954"/>
      <c r="Y992" s="1954"/>
      <c r="Z992" s="1954"/>
    </row>
    <row r="993">
      <c r="A993" s="1954"/>
      <c r="B993" s="1964"/>
      <c r="C993" s="1954"/>
      <c r="D993" s="1954"/>
      <c r="E993" s="1962"/>
      <c r="F993" s="1962"/>
      <c r="G993" s="1962"/>
      <c r="H993" s="1962"/>
      <c r="I993" s="1962"/>
      <c r="J993" s="1962"/>
      <c r="K993" s="1962"/>
      <c r="L993" s="1954"/>
      <c r="M993" s="1954"/>
      <c r="N993" s="1954"/>
      <c r="O993" s="1954"/>
      <c r="P993" s="1954"/>
      <c r="Q993" s="1954"/>
      <c r="R993" s="1954"/>
      <c r="S993" s="1954"/>
      <c r="T993" s="1954"/>
      <c r="U993" s="1954"/>
      <c r="V993" s="1954"/>
      <c r="W993" s="1954"/>
      <c r="X993" s="1954"/>
      <c r="Y993" s="1954"/>
      <c r="Z993" s="1954"/>
    </row>
    <row r="994">
      <c r="A994" s="1954"/>
      <c r="B994" s="1964"/>
      <c r="C994" s="1954"/>
      <c r="D994" s="1954"/>
      <c r="E994" s="1962"/>
      <c r="F994" s="1962"/>
      <c r="G994" s="1962"/>
      <c r="H994" s="1962"/>
      <c r="I994" s="1962"/>
      <c r="J994" s="1962"/>
      <c r="K994" s="1962"/>
      <c r="L994" s="1954"/>
      <c r="M994" s="1954"/>
      <c r="N994" s="1954"/>
      <c r="O994" s="1954"/>
      <c r="P994" s="1954"/>
      <c r="Q994" s="1954"/>
      <c r="R994" s="1954"/>
      <c r="S994" s="1954"/>
      <c r="T994" s="1954"/>
      <c r="U994" s="1954"/>
      <c r="V994" s="1954"/>
      <c r="W994" s="1954"/>
      <c r="X994" s="1954"/>
      <c r="Y994" s="1954"/>
      <c r="Z994" s="1954"/>
    </row>
    <row r="995">
      <c r="A995" s="1954"/>
      <c r="B995" s="1964"/>
      <c r="C995" s="1954"/>
      <c r="D995" s="1954"/>
      <c r="E995" s="1962"/>
      <c r="F995" s="1962"/>
      <c r="G995" s="1962"/>
      <c r="H995" s="1962"/>
      <c r="I995" s="1962"/>
      <c r="J995" s="1962"/>
      <c r="K995" s="1962"/>
      <c r="L995" s="1954"/>
      <c r="M995" s="1954"/>
      <c r="N995" s="1954"/>
      <c r="O995" s="1954"/>
      <c r="P995" s="1954"/>
      <c r="Q995" s="1954"/>
      <c r="R995" s="1954"/>
      <c r="S995" s="1954"/>
      <c r="T995" s="1954"/>
      <c r="U995" s="1954"/>
      <c r="V995" s="1954"/>
      <c r="W995" s="1954"/>
      <c r="X995" s="1954"/>
      <c r="Y995" s="1954"/>
      <c r="Z995" s="1954"/>
    </row>
    <row r="996">
      <c r="A996" s="1954"/>
      <c r="B996" s="1964"/>
      <c r="C996" s="1954"/>
      <c r="D996" s="1954"/>
      <c r="E996" s="1962"/>
      <c r="F996" s="1962"/>
      <c r="G996" s="1962"/>
      <c r="H996" s="1962"/>
      <c r="I996" s="1962"/>
      <c r="J996" s="1962"/>
      <c r="K996" s="1962"/>
      <c r="L996" s="1954"/>
      <c r="M996" s="1954"/>
      <c r="N996" s="1954"/>
      <c r="O996" s="1954"/>
      <c r="P996" s="1954"/>
      <c r="Q996" s="1954"/>
      <c r="R996" s="1954"/>
      <c r="S996" s="1954"/>
      <c r="T996" s="1954"/>
      <c r="U996" s="1954"/>
      <c r="V996" s="1954"/>
      <c r="W996" s="1954"/>
      <c r="X996" s="1954"/>
      <c r="Y996" s="1954"/>
      <c r="Z996" s="1954"/>
    </row>
    <row r="997">
      <c r="A997" s="1954"/>
      <c r="B997" s="1964"/>
      <c r="C997" s="1954"/>
      <c r="D997" s="1954"/>
      <c r="E997" s="1962"/>
      <c r="F997" s="1962"/>
      <c r="G997" s="1962"/>
      <c r="H997" s="1962"/>
      <c r="I997" s="1962"/>
      <c r="J997" s="1962"/>
      <c r="K997" s="1962"/>
      <c r="L997" s="1954"/>
      <c r="M997" s="1954"/>
      <c r="N997" s="1954"/>
      <c r="O997" s="1954"/>
      <c r="P997" s="1954"/>
      <c r="Q997" s="1954"/>
      <c r="R997" s="1954"/>
      <c r="S997" s="1954"/>
      <c r="T997" s="1954"/>
      <c r="U997" s="1954"/>
      <c r="V997" s="1954"/>
      <c r="W997" s="1954"/>
      <c r="X997" s="1954"/>
      <c r="Y997" s="1954"/>
      <c r="Z997" s="1954"/>
    </row>
    <row r="998">
      <c r="A998" s="1954"/>
      <c r="B998" s="1964"/>
      <c r="C998" s="1954"/>
      <c r="D998" s="1954"/>
      <c r="E998" s="1962"/>
      <c r="F998" s="1962"/>
      <c r="G998" s="1962"/>
      <c r="H998" s="1962"/>
      <c r="I998" s="1962"/>
      <c r="J998" s="1962"/>
      <c r="K998" s="1962"/>
      <c r="L998" s="1954"/>
      <c r="M998" s="1954"/>
      <c r="N998" s="1954"/>
      <c r="O998" s="1954"/>
      <c r="P998" s="1954"/>
      <c r="Q998" s="1954"/>
      <c r="R998" s="1954"/>
      <c r="S998" s="1954"/>
      <c r="T998" s="1954"/>
      <c r="U998" s="1954"/>
      <c r="V998" s="1954"/>
      <c r="W998" s="1954"/>
      <c r="X998" s="1954"/>
      <c r="Y998" s="1954"/>
      <c r="Z998" s="1954"/>
    </row>
    <row r="999">
      <c r="A999" s="1954"/>
      <c r="B999" s="1964"/>
      <c r="C999" s="1954"/>
      <c r="D999" s="1954"/>
      <c r="E999" s="1962"/>
      <c r="F999" s="1962"/>
      <c r="G999" s="1962"/>
      <c r="H999" s="1962"/>
      <c r="I999" s="1962"/>
      <c r="J999" s="1962"/>
      <c r="K999" s="1962"/>
      <c r="L999" s="1954"/>
      <c r="M999" s="1954"/>
      <c r="N999" s="1954"/>
      <c r="O999" s="1954"/>
      <c r="P999" s="1954"/>
      <c r="Q999" s="1954"/>
      <c r="R999" s="1954"/>
      <c r="S999" s="1954"/>
      <c r="T999" s="1954"/>
      <c r="U999" s="1954"/>
      <c r="V999" s="1954"/>
      <c r="W999" s="1954"/>
      <c r="X999" s="1954"/>
      <c r="Y999" s="1954"/>
      <c r="Z999" s="1954"/>
    </row>
    <row r="1000">
      <c r="A1000" s="1954"/>
      <c r="B1000" s="1964"/>
      <c r="C1000" s="1954"/>
      <c r="D1000" s="1954"/>
      <c r="E1000" s="1962"/>
      <c r="F1000" s="1962"/>
      <c r="G1000" s="1962"/>
      <c r="H1000" s="1962"/>
      <c r="I1000" s="1962"/>
      <c r="J1000" s="1962"/>
      <c r="K1000" s="1962"/>
      <c r="L1000" s="1954"/>
      <c r="M1000" s="1954"/>
      <c r="N1000" s="1954"/>
      <c r="O1000" s="1954"/>
      <c r="P1000" s="1954"/>
      <c r="Q1000" s="1954"/>
      <c r="R1000" s="1954"/>
      <c r="S1000" s="1954"/>
      <c r="T1000" s="1954"/>
      <c r="U1000" s="1954"/>
      <c r="V1000" s="1954"/>
      <c r="W1000" s="1954"/>
      <c r="X1000" s="1954"/>
      <c r="Y1000" s="1954"/>
      <c r="Z1000" s="1954"/>
    </row>
  </sheetData>
  <conditionalFormatting sqref="A1:Z1000">
    <cfRule type="containsText" dxfId="7" priority="1" operator="containsText" text="TRUE">
      <formula>NOT(ISERROR(SEARCH(("TRUE"),(A1))))</formula>
    </cfRule>
  </conditionalFormatting>
  <conditionalFormatting sqref="A1:Z1000">
    <cfRule type="containsText" dxfId="7" priority="2" operator="containsText" text="TRUE">
      <formula>NOT(ISERROR(SEARCH(("TRUE"),(A1))))</formula>
    </cfRule>
  </conditionalFormatting>
  <drawing r:id="rId1"/>
  <tableParts count="1">
    <tablePart r:id="rId3"/>
  </tableParts>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915" t="s">
        <v>1061</v>
      </c>
      <c r="B1" s="1915" t="s">
        <v>1061</v>
      </c>
      <c r="C1" s="1915" t="s">
        <v>4192</v>
      </c>
      <c r="D1" s="1915" t="s">
        <v>1061</v>
      </c>
      <c r="E1" s="1915" t="s">
        <v>4193</v>
      </c>
      <c r="F1" s="1915" t="s">
        <v>4194</v>
      </c>
      <c r="G1" s="1915" t="s">
        <v>3241</v>
      </c>
      <c r="H1" s="1915" t="s">
        <v>3242</v>
      </c>
      <c r="I1" s="1965" t="str">
        <f>Moves!$B$2</f>
        <v>-</v>
      </c>
    </row>
    <row r="2">
      <c r="A2" s="1915" t="s">
        <v>4465</v>
      </c>
      <c r="B2" s="1915" t="s">
        <v>4466</v>
      </c>
      <c r="C2" s="1915" t="s">
        <v>4467</v>
      </c>
      <c r="D2" s="1915" t="s">
        <v>4229</v>
      </c>
      <c r="E2" s="1915" t="s">
        <v>4198</v>
      </c>
      <c r="F2" s="1915" t="s">
        <v>4246</v>
      </c>
      <c r="G2" s="1915" t="s">
        <v>3373</v>
      </c>
      <c r="H2" s="1915" t="s">
        <v>3805</v>
      </c>
      <c r="I2" s="1965" t="str">
        <f>Moves!$B$3</f>
        <v>Pound</v>
      </c>
    </row>
    <row r="3">
      <c r="A3" s="1915" t="s">
        <v>4468</v>
      </c>
      <c r="B3" s="1915" t="s">
        <v>4469</v>
      </c>
      <c r="C3" s="1915" t="s">
        <v>3107</v>
      </c>
      <c r="D3" s="1915" t="s">
        <v>4226</v>
      </c>
      <c r="E3" s="1915" t="s">
        <v>5</v>
      </c>
      <c r="F3" s="1915" t="s">
        <v>4362</v>
      </c>
      <c r="G3" s="1915" t="s">
        <v>3260</v>
      </c>
      <c r="H3" s="1915" t="s">
        <v>3796</v>
      </c>
      <c r="I3" s="1965" t="str">
        <f>Moves!$B$4</f>
        <v>Karate Chop</v>
      </c>
    </row>
    <row r="4">
      <c r="A4" s="1915" t="s">
        <v>4470</v>
      </c>
      <c r="B4" s="1915" t="s">
        <v>4471</v>
      </c>
      <c r="C4" s="1915" t="s">
        <v>3106</v>
      </c>
      <c r="D4" s="1915" t="s">
        <v>4250</v>
      </c>
      <c r="F4" s="1915" t="s">
        <v>4208</v>
      </c>
      <c r="G4" s="1915" t="s">
        <v>3246</v>
      </c>
      <c r="H4" s="1915" t="s">
        <v>3247</v>
      </c>
      <c r="I4" s="1965" t="str">
        <f>Moves!$B$5</f>
        <v>DoubleSlap</v>
      </c>
    </row>
    <row r="5">
      <c r="A5" s="1915" t="s">
        <v>4472</v>
      </c>
      <c r="B5" s="1915" t="s">
        <v>4473</v>
      </c>
      <c r="C5" s="1915" t="s">
        <v>2238</v>
      </c>
      <c r="D5" s="1915" t="s">
        <v>4201</v>
      </c>
      <c r="F5" s="1915" t="s">
        <v>4230</v>
      </c>
      <c r="G5" s="1915" t="s">
        <v>3312</v>
      </c>
      <c r="H5" s="1915" t="s">
        <v>3330</v>
      </c>
      <c r="I5" s="1965" t="str">
        <f>Moves!$B$6</f>
        <v>Water Ball</v>
      </c>
    </row>
    <row r="6">
      <c r="A6" s="1915" t="s">
        <v>4474</v>
      </c>
      <c r="B6" s="1915" t="s">
        <v>4475</v>
      </c>
      <c r="C6" s="1915" t="s">
        <v>4476</v>
      </c>
      <c r="D6" s="1915" t="s">
        <v>4202</v>
      </c>
      <c r="F6" s="1915" t="s">
        <v>4210</v>
      </c>
      <c r="G6" s="1915" t="s">
        <v>3418</v>
      </c>
      <c r="H6" s="1915" t="s">
        <v>3381</v>
      </c>
      <c r="I6" s="1965" t="str">
        <f>Moves!$B$7</f>
        <v>Mega Punch</v>
      </c>
    </row>
    <row r="7">
      <c r="A7" s="1915" t="s">
        <v>4477</v>
      </c>
      <c r="B7" s="1915" t="s">
        <v>4478</v>
      </c>
      <c r="C7" s="1915" t="s">
        <v>4479</v>
      </c>
      <c r="D7" s="1915" t="s">
        <v>4203</v>
      </c>
      <c r="F7" s="1915" t="s">
        <v>4238</v>
      </c>
      <c r="G7" s="1915" t="s">
        <v>3271</v>
      </c>
      <c r="H7" s="1915" t="s">
        <v>3242</v>
      </c>
      <c r="I7" s="1965" t="str">
        <f>Moves!$B$8</f>
        <v>Pay Day</v>
      </c>
    </row>
    <row r="8">
      <c r="A8" s="1915" t="s">
        <v>4480</v>
      </c>
      <c r="B8" s="1915" t="s">
        <v>4481</v>
      </c>
      <c r="C8" s="1915" t="s">
        <v>4482</v>
      </c>
      <c r="D8" s="1915" t="s">
        <v>4288</v>
      </c>
      <c r="F8" s="1915" t="s">
        <v>4281</v>
      </c>
      <c r="G8" s="1915" t="s">
        <v>3462</v>
      </c>
      <c r="H8" s="1915" t="s">
        <v>3242</v>
      </c>
      <c r="I8" s="1965" t="str">
        <f>Moves!$B$9</f>
        <v>Fire Punch</v>
      </c>
    </row>
    <row r="9">
      <c r="A9" s="1915" t="s">
        <v>4483</v>
      </c>
      <c r="B9" s="1915" t="s">
        <v>4484</v>
      </c>
      <c r="C9" s="1915" t="s">
        <v>883</v>
      </c>
      <c r="D9" s="1915" t="s">
        <v>4293</v>
      </c>
      <c r="F9" s="1915" t="s">
        <v>4324</v>
      </c>
      <c r="G9" s="1915" t="s">
        <v>3438</v>
      </c>
      <c r="I9" s="1965" t="str">
        <f>Moves!$B$10</f>
        <v>Ice Punch</v>
      </c>
    </row>
    <row r="10">
      <c r="A10" s="1915" t="s">
        <v>4485</v>
      </c>
      <c r="B10" s="1915" t="s">
        <v>4486</v>
      </c>
      <c r="C10" s="1915" t="s">
        <v>3066</v>
      </c>
      <c r="D10" s="1915" t="s">
        <v>4286</v>
      </c>
      <c r="F10" s="1915" t="s">
        <v>4377</v>
      </c>
      <c r="G10" s="1915" t="s">
        <v>4314</v>
      </c>
      <c r="I10" s="1965" t="str">
        <f>Moves!$B$11</f>
        <v>ThunderPunch</v>
      </c>
    </row>
    <row r="11">
      <c r="A11" s="1915" t="s">
        <v>4487</v>
      </c>
      <c r="B11" s="1915" t="s">
        <v>4488</v>
      </c>
      <c r="C11" s="1915" t="s">
        <v>3095</v>
      </c>
      <c r="D11" s="1915" t="s">
        <v>4262</v>
      </c>
      <c r="F11" s="1915" t="s">
        <v>4424</v>
      </c>
      <c r="G11" s="1915" t="s">
        <v>3254</v>
      </c>
      <c r="I11" s="1965" t="str">
        <f>Moves!$B$12</f>
        <v>Scratch</v>
      </c>
    </row>
    <row r="12">
      <c r="A12" s="1915" t="s">
        <v>4489</v>
      </c>
      <c r="B12" s="1915" t="s">
        <v>4490</v>
      </c>
      <c r="C12" s="1915" t="s">
        <v>4491</v>
      </c>
      <c r="D12" s="1915" t="s">
        <v>4272</v>
      </c>
      <c r="F12" s="1915" t="s">
        <v>4437</v>
      </c>
      <c r="G12" s="1915" t="s">
        <v>3262</v>
      </c>
      <c r="I12" s="1965" t="str">
        <f>Moves!$B$13</f>
        <v>ViceGrip</v>
      </c>
    </row>
    <row r="13">
      <c r="A13" s="1915" t="s">
        <v>4492</v>
      </c>
      <c r="B13" s="1915" t="s">
        <v>4493</v>
      </c>
      <c r="C13" s="1915" t="s">
        <v>4494</v>
      </c>
      <c r="D13" s="1915" t="s">
        <v>4495</v>
      </c>
      <c r="G13" s="1915" t="s">
        <v>3245</v>
      </c>
      <c r="I13" s="1965" t="str">
        <f>Moves!$B$14</f>
        <v>Guillotine</v>
      </c>
    </row>
    <row r="14">
      <c r="A14" s="1915" t="s">
        <v>4496</v>
      </c>
      <c r="B14" s="1915" t="s">
        <v>4497</v>
      </c>
      <c r="C14" s="1915" t="s">
        <v>4498</v>
      </c>
      <c r="D14" s="1915" t="s">
        <v>4252</v>
      </c>
      <c r="G14" s="1915" t="s">
        <v>3301</v>
      </c>
      <c r="I14" s="1965" t="str">
        <f>Moves!$B$15</f>
        <v>Razor Wind</v>
      </c>
    </row>
    <row r="15">
      <c r="A15" s="1915" t="s">
        <v>4499</v>
      </c>
      <c r="B15" s="1915" t="s">
        <v>4500</v>
      </c>
      <c r="C15" s="1915" t="s">
        <v>4501</v>
      </c>
      <c r="D15" s="1915" t="s">
        <v>4502</v>
      </c>
      <c r="G15" s="1915" t="s">
        <v>473</v>
      </c>
      <c r="I15" s="1965" t="str">
        <f>Moves!$B$16</f>
        <v>Swords Dance</v>
      </c>
    </row>
    <row r="16">
      <c r="A16" s="1915" t="s">
        <v>4503</v>
      </c>
      <c r="B16" s="1915" t="s">
        <v>4504</v>
      </c>
      <c r="C16" s="1915" t="s">
        <v>4505</v>
      </c>
      <c r="D16" s="1915" t="s">
        <v>4506</v>
      </c>
      <c r="G16" s="1915" t="s">
        <v>3450</v>
      </c>
      <c r="I16" s="1965" t="str">
        <f>Moves!$B$17</f>
        <v>Cut</v>
      </c>
    </row>
    <row r="17">
      <c r="A17" s="1915" t="s">
        <v>1179</v>
      </c>
      <c r="B17" s="1915" t="s">
        <v>4507</v>
      </c>
      <c r="C17" s="1915" t="s">
        <v>4508</v>
      </c>
      <c r="D17" s="1915" t="s">
        <v>4269</v>
      </c>
      <c r="G17" s="1915" t="s">
        <v>3255</v>
      </c>
      <c r="I17" s="1965" t="str">
        <f>Moves!$B$18</f>
        <v>Gust</v>
      </c>
    </row>
    <row r="18">
      <c r="A18" s="1915" t="s">
        <v>4509</v>
      </c>
      <c r="B18" s="1915" t="s">
        <v>4510</v>
      </c>
      <c r="C18" s="1915" t="s">
        <v>4511</v>
      </c>
      <c r="D18" s="1915" t="s">
        <v>4243</v>
      </c>
      <c r="G18" s="1915" t="s">
        <v>3645</v>
      </c>
      <c r="I18" s="1965" t="str">
        <f>Moves!$B$19</f>
        <v>Wing Attack</v>
      </c>
    </row>
    <row r="19">
      <c r="A19" s="1915" t="s">
        <v>4512</v>
      </c>
      <c r="B19" s="1915" t="s">
        <v>4513</v>
      </c>
      <c r="C19" s="1915" t="s">
        <v>4514</v>
      </c>
      <c r="D19" s="1915" t="s">
        <v>4228</v>
      </c>
      <c r="I19" s="1965" t="str">
        <f>Moves!$B$20</f>
        <v>Whirlwind</v>
      </c>
    </row>
    <row r="20">
      <c r="A20" s="1915" t="s">
        <v>4515</v>
      </c>
      <c r="B20" s="1915" t="s">
        <v>4516</v>
      </c>
      <c r="C20" s="1915" t="s">
        <v>4517</v>
      </c>
      <c r="D20" s="1915" t="s">
        <v>4225</v>
      </c>
      <c r="I20" s="1965" t="str">
        <f>Moves!$B$21</f>
        <v>Fly</v>
      </c>
    </row>
    <row r="21">
      <c r="A21" s="1915" t="s">
        <v>4518</v>
      </c>
      <c r="B21" s="1915" t="s">
        <v>4519</v>
      </c>
      <c r="C21" s="1915" t="s">
        <v>4520</v>
      </c>
      <c r="D21" s="1915" t="s">
        <v>4257</v>
      </c>
      <c r="I21" s="1965" t="str">
        <f>Moves!$B$22</f>
        <v>Mystical Fire</v>
      </c>
    </row>
    <row r="22">
      <c r="A22" s="1915" t="s">
        <v>4521</v>
      </c>
      <c r="B22" s="1915" t="s">
        <v>4522</v>
      </c>
      <c r="C22" s="1915" t="s">
        <v>4523</v>
      </c>
      <c r="D22" s="1915" t="s">
        <v>4524</v>
      </c>
      <c r="I22" s="1965" t="str">
        <f>Moves!$B$23</f>
        <v>Slam</v>
      </c>
    </row>
    <row r="23">
      <c r="A23" s="1915" t="s">
        <v>4525</v>
      </c>
      <c r="B23" s="1915" t="s">
        <v>4526</v>
      </c>
      <c r="C23" s="1915" t="s">
        <v>3077</v>
      </c>
      <c r="D23" s="1915" t="s">
        <v>4527</v>
      </c>
      <c r="I23" s="1965" t="str">
        <f>Moves!$B$24</f>
        <v>Vine Whip</v>
      </c>
    </row>
    <row r="24">
      <c r="A24" s="1915" t="s">
        <v>4528</v>
      </c>
      <c r="B24" s="1915" t="s">
        <v>4529</v>
      </c>
      <c r="C24" s="1915" t="s">
        <v>3130</v>
      </c>
      <c r="D24" s="1915" t="s">
        <v>4219</v>
      </c>
      <c r="I24" s="1965" t="str">
        <f>Moves!$B$25</f>
        <v>Stomp</v>
      </c>
    </row>
    <row r="25">
      <c r="A25" s="1915" t="s">
        <v>4530</v>
      </c>
      <c r="B25" s="1915" t="s">
        <v>4531</v>
      </c>
      <c r="C25" s="1915" t="s">
        <v>2117</v>
      </c>
      <c r="D25" s="1915" t="s">
        <v>4347</v>
      </c>
      <c r="I25" s="1965" t="str">
        <f>Moves!$B$26</f>
        <v>Double Kick</v>
      </c>
    </row>
    <row r="26">
      <c r="A26" s="1915" t="s">
        <v>4532</v>
      </c>
      <c r="B26" s="1915" t="s">
        <v>4533</v>
      </c>
      <c r="C26" s="1915" t="s">
        <v>3149</v>
      </c>
      <c r="D26" s="1915" t="s">
        <v>4280</v>
      </c>
      <c r="I26" s="1965" t="str">
        <f>Moves!$B$27</f>
        <v>Mega Kick</v>
      </c>
    </row>
    <row r="27">
      <c r="A27" s="1915" t="s">
        <v>4534</v>
      </c>
      <c r="B27" s="1915" t="s">
        <v>4535</v>
      </c>
      <c r="C27" s="1915" t="s">
        <v>1106</v>
      </c>
      <c r="D27" s="1915" t="s">
        <v>4536</v>
      </c>
      <c r="I27" s="1965" t="str">
        <f>Moves!$B$28</f>
        <v>Jump Kick</v>
      </c>
    </row>
    <row r="28">
      <c r="A28" s="1915" t="s">
        <v>4537</v>
      </c>
      <c r="C28" s="1915" t="s">
        <v>4538</v>
      </c>
      <c r="D28" s="1915" t="s">
        <v>4539</v>
      </c>
      <c r="I28" s="1965" t="str">
        <f>Moves!$B$29</f>
        <v>Rolling Kick</v>
      </c>
    </row>
    <row r="29">
      <c r="A29" s="1915" t="s">
        <v>4540</v>
      </c>
      <c r="C29" s="1915" t="s">
        <v>3079</v>
      </c>
      <c r="D29" s="1915" t="s">
        <v>4212</v>
      </c>
      <c r="I29" s="1965" t="str">
        <f>Moves!$B$30</f>
        <v>Sand-Attack</v>
      </c>
    </row>
    <row r="30">
      <c r="A30" s="1915" t="s">
        <v>4541</v>
      </c>
      <c r="C30" s="1915" t="s">
        <v>2257</v>
      </c>
      <c r="D30" s="1915" t="s">
        <v>4221</v>
      </c>
      <c r="I30" s="1965" t="str">
        <f>Moves!$B$31</f>
        <v>Headbutt</v>
      </c>
    </row>
    <row r="31">
      <c r="A31" s="1915" t="s">
        <v>4542</v>
      </c>
      <c r="C31" s="1915" t="s">
        <v>4543</v>
      </c>
      <c r="D31" s="1915" t="s">
        <v>4544</v>
      </c>
      <c r="I31" s="1965" t="str">
        <f>Moves!$B$32</f>
        <v>Fire Ball</v>
      </c>
    </row>
    <row r="32">
      <c r="A32" s="1915" t="s">
        <v>4545</v>
      </c>
      <c r="C32" s="1915" t="s">
        <v>4546</v>
      </c>
      <c r="D32" s="1915" t="s">
        <v>4218</v>
      </c>
      <c r="I32" s="1965" t="str">
        <f>Moves!$B$33</f>
        <v>Fury Attack</v>
      </c>
    </row>
    <row r="33">
      <c r="A33" s="1915" t="s">
        <v>4547</v>
      </c>
      <c r="C33" s="1915" t="s">
        <v>1641</v>
      </c>
      <c r="D33" s="1915" t="s">
        <v>4270</v>
      </c>
      <c r="I33" s="1965" t="str">
        <f>Moves!$B$34</f>
        <v>Horn Drill</v>
      </c>
    </row>
    <row r="34">
      <c r="A34" s="1915" t="s">
        <v>4548</v>
      </c>
      <c r="C34" s="1915" t="s">
        <v>3014</v>
      </c>
      <c r="D34" s="1915" t="s">
        <v>4261</v>
      </c>
      <c r="I34" s="1965" t="str">
        <f>Moves!$B$35</f>
        <v>Tackle</v>
      </c>
    </row>
    <row r="35">
      <c r="A35" s="1915" t="s">
        <v>4549</v>
      </c>
      <c r="C35" s="1915" t="s">
        <v>1992</v>
      </c>
      <c r="D35" s="1915" t="s">
        <v>4200</v>
      </c>
      <c r="I35" s="1965" t="str">
        <f>Moves!$B$36</f>
        <v>Body Slam</v>
      </c>
    </row>
    <row r="36">
      <c r="A36" s="1915" t="s">
        <v>4550</v>
      </c>
      <c r="C36" s="1915" t="s">
        <v>4551</v>
      </c>
      <c r="D36" s="1915" t="s">
        <v>4278</v>
      </c>
      <c r="I36" s="1965" t="str">
        <f>Moves!$B$37</f>
        <v>Wrap</v>
      </c>
    </row>
    <row r="37">
      <c r="A37" s="1915" t="s">
        <v>4552</v>
      </c>
      <c r="C37" s="1915" t="s">
        <v>2089</v>
      </c>
      <c r="D37" s="1915" t="s">
        <v>4298</v>
      </c>
      <c r="I37" s="1965" t="str">
        <f>Moves!$B$38</f>
        <v>Take Down</v>
      </c>
    </row>
    <row r="38">
      <c r="A38" s="1915" t="s">
        <v>4553</v>
      </c>
      <c r="C38" s="1915" t="s">
        <v>3105</v>
      </c>
      <c r="D38" s="1915" t="s">
        <v>4297</v>
      </c>
      <c r="I38" s="1965" t="str">
        <f>Moves!$B$39</f>
        <v>Thrash</v>
      </c>
    </row>
    <row r="39">
      <c r="A39" s="1915" t="s">
        <v>4554</v>
      </c>
      <c r="C39" s="1915" t="s">
        <v>4555</v>
      </c>
      <c r="D39" s="1915" t="s">
        <v>4205</v>
      </c>
      <c r="I39" s="1965" t="str">
        <f>Moves!$B$40</f>
        <v>Double-Edge</v>
      </c>
    </row>
    <row r="40">
      <c r="A40" s="1915" t="s">
        <v>4556</v>
      </c>
      <c r="C40" s="1915" t="s">
        <v>2264</v>
      </c>
      <c r="D40" s="1915" t="s">
        <v>4207</v>
      </c>
      <c r="I40" s="1965" t="str">
        <f>Moves!$B$41</f>
        <v>Tail Whip</v>
      </c>
    </row>
    <row r="41">
      <c r="A41" s="1915" t="s">
        <v>4557</v>
      </c>
      <c r="C41" s="1915" t="s">
        <v>4558</v>
      </c>
      <c r="D41" s="1915" t="s">
        <v>4299</v>
      </c>
      <c r="I41" s="1965" t="str">
        <f>Moves!$B$42</f>
        <v>Poison Sting</v>
      </c>
    </row>
    <row r="42">
      <c r="A42" s="1915" t="s">
        <v>4559</v>
      </c>
      <c r="C42" s="1915" t="s">
        <v>4560</v>
      </c>
      <c r="D42" s="1915" t="s">
        <v>4258</v>
      </c>
      <c r="I42" s="1965" t="str">
        <f>Moves!$B$43</f>
        <v>Twineedle</v>
      </c>
    </row>
    <row r="43">
      <c r="A43" s="1915" t="s">
        <v>1516</v>
      </c>
      <c r="C43" s="1915" t="s">
        <v>893</v>
      </c>
      <c r="D43" s="1915" t="s">
        <v>4561</v>
      </c>
      <c r="I43" s="1965" t="str">
        <f>Moves!$B$44</f>
        <v>Pin Missile</v>
      </c>
    </row>
    <row r="44">
      <c r="A44" s="1915" t="s">
        <v>84</v>
      </c>
      <c r="C44" s="1915" t="s">
        <v>4562</v>
      </c>
      <c r="D44" s="1915" t="s">
        <v>4195</v>
      </c>
      <c r="I44" s="1965" t="str">
        <f>Moves!$B$45</f>
        <v>Leer</v>
      </c>
    </row>
    <row r="45">
      <c r="A45" s="1915" t="s">
        <v>4563</v>
      </c>
      <c r="C45" s="1915" t="s">
        <v>1886</v>
      </c>
      <c r="D45" s="1915" t="s">
        <v>4197</v>
      </c>
      <c r="I45" s="1965" t="str">
        <f>Moves!$B$46</f>
        <v>Bite</v>
      </c>
    </row>
    <row r="46">
      <c r="A46" s="1915" t="s">
        <v>4564</v>
      </c>
      <c r="C46" s="1915" t="s">
        <v>1952</v>
      </c>
      <c r="D46" s="1915" t="s">
        <v>4217</v>
      </c>
      <c r="I46" s="1965" t="str">
        <f>Moves!$B$47</f>
        <v>Growl</v>
      </c>
    </row>
    <row r="47">
      <c r="A47" s="1915" t="s">
        <v>4565</v>
      </c>
      <c r="C47" s="1915" t="s">
        <v>3116</v>
      </c>
      <c r="D47" s="1915" t="s">
        <v>4237</v>
      </c>
      <c r="I47" s="1965" t="str">
        <f>Moves!$B$48</f>
        <v>Roar</v>
      </c>
    </row>
    <row r="48">
      <c r="A48" s="1915" t="s">
        <v>4566</v>
      </c>
      <c r="C48" s="1915" t="s">
        <v>1646</v>
      </c>
      <c r="D48" s="1915" t="s">
        <v>4283</v>
      </c>
      <c r="I48" s="1965" t="str">
        <f>Moves!$B$49</f>
        <v>Sing</v>
      </c>
    </row>
    <row r="49">
      <c r="A49" s="1915" t="s">
        <v>4567</v>
      </c>
      <c r="C49" s="1915" t="s">
        <v>4568</v>
      </c>
      <c r="D49" s="1915" t="s">
        <v>4222</v>
      </c>
      <c r="I49" s="1965" t="str">
        <f>Moves!$B$50</f>
        <v>Supersonic</v>
      </c>
    </row>
    <row r="50">
      <c r="A50" s="1915" t="s">
        <v>4569</v>
      </c>
      <c r="C50" s="1915" t="s">
        <v>4570</v>
      </c>
      <c r="D50" s="1915" t="s">
        <v>4231</v>
      </c>
      <c r="I50" s="1965" t="str">
        <f>Moves!$B$51</f>
        <v>SonicBoom</v>
      </c>
    </row>
    <row r="51">
      <c r="A51" s="1915" t="s">
        <v>4571</v>
      </c>
      <c r="C51" s="1915" t="s">
        <v>4572</v>
      </c>
      <c r="D51" s="1915" t="s">
        <v>4209</v>
      </c>
      <c r="I51" s="1965" t="str">
        <f>Moves!$B$52</f>
        <v>Disable</v>
      </c>
    </row>
    <row r="52">
      <c r="A52" s="1915" t="s">
        <v>4573</v>
      </c>
      <c r="C52" s="1915" t="s">
        <v>4574</v>
      </c>
      <c r="D52" s="1915" t="s">
        <v>4277</v>
      </c>
      <c r="I52" s="1965" t="str">
        <f>Moves!$B$53</f>
        <v>Acid</v>
      </c>
    </row>
    <row r="53">
      <c r="A53" s="1915" t="s">
        <v>4575</v>
      </c>
      <c r="C53" s="1915" t="s">
        <v>1477</v>
      </c>
      <c r="D53" s="1915" t="s">
        <v>4263</v>
      </c>
      <c r="I53" s="1965" t="str">
        <f>Moves!$B$54</f>
        <v>Ember</v>
      </c>
    </row>
    <row r="54">
      <c r="A54" s="1915" t="s">
        <v>4576</v>
      </c>
      <c r="C54" s="1915" t="s">
        <v>4577</v>
      </c>
      <c r="D54" s="1915" t="s">
        <v>4397</v>
      </c>
      <c r="I54" s="1965" t="str">
        <f>Moves!$B$55</f>
        <v>Flamethrower</v>
      </c>
    </row>
    <row r="55">
      <c r="A55" s="1915" t="s">
        <v>4578</v>
      </c>
      <c r="C55" s="1915" t="s">
        <v>3176</v>
      </c>
      <c r="D55" s="1915" t="s">
        <v>4290</v>
      </c>
      <c r="I55" s="1965" t="str">
        <f>Moves!$B$56</f>
        <v>Mist</v>
      </c>
    </row>
    <row r="56">
      <c r="A56" s="1915" t="s">
        <v>4579</v>
      </c>
      <c r="C56" s="1915" t="s">
        <v>4580</v>
      </c>
      <c r="D56" s="1915" t="s">
        <v>4581</v>
      </c>
      <c r="I56" s="1965" t="str">
        <f>Moves!$B$57</f>
        <v>Water Gun</v>
      </c>
    </row>
    <row r="57">
      <c r="A57" s="1915" t="s">
        <v>4582</v>
      </c>
      <c r="C57" s="1915" t="s">
        <v>4583</v>
      </c>
      <c r="D57" s="1915" t="s">
        <v>4273</v>
      </c>
      <c r="I57" s="1965" t="str">
        <f>Moves!$B$58</f>
        <v>Hydro Pump</v>
      </c>
    </row>
    <row r="58">
      <c r="A58" s="1915" t="s">
        <v>4584</v>
      </c>
      <c r="C58" s="1915" t="s">
        <v>4585</v>
      </c>
      <c r="D58" s="1915" t="s">
        <v>4295</v>
      </c>
      <c r="I58" s="1965" t="str">
        <f>Moves!$B$59</f>
        <v>Surf</v>
      </c>
    </row>
    <row r="59">
      <c r="A59" s="1915" t="s">
        <v>4586</v>
      </c>
      <c r="C59" s="1915" t="s">
        <v>4587</v>
      </c>
      <c r="D59" s="1915" t="s">
        <v>4333</v>
      </c>
      <c r="I59" s="1965" t="str">
        <f>Moves!$B$60</f>
        <v>Ice Beam</v>
      </c>
    </row>
    <row r="60">
      <c r="A60" s="1915" t="s">
        <v>4588</v>
      </c>
      <c r="C60" s="1915" t="s">
        <v>4589</v>
      </c>
      <c r="D60" s="1915" t="s">
        <v>4268</v>
      </c>
      <c r="I60" s="1965" t="str">
        <f>Moves!$B$61</f>
        <v>Blizzard</v>
      </c>
    </row>
    <row r="61">
      <c r="A61" s="1915" t="s">
        <v>4590</v>
      </c>
      <c r="C61" s="1915" t="s">
        <v>4591</v>
      </c>
      <c r="D61" s="1915" t="s">
        <v>4317</v>
      </c>
      <c r="I61" s="1965" t="str">
        <f>Moves!$B$62</f>
        <v>Psybeam</v>
      </c>
    </row>
    <row r="62">
      <c r="A62" s="1915" t="s">
        <v>4592</v>
      </c>
      <c r="C62" s="1915" t="s">
        <v>2279</v>
      </c>
      <c r="D62" s="1915" t="s">
        <v>4456</v>
      </c>
      <c r="I62" s="1965" t="str">
        <f>Moves!$B$63</f>
        <v>BubbleBeam</v>
      </c>
    </row>
    <row r="63">
      <c r="A63" s="1915" t="s">
        <v>4593</v>
      </c>
      <c r="C63" s="1915" t="s">
        <v>3177</v>
      </c>
      <c r="D63" s="1915" t="s">
        <v>4292</v>
      </c>
      <c r="I63" s="1965" t="str">
        <f>Moves!$B$64</f>
        <v>Aurora Beam</v>
      </c>
    </row>
    <row r="64">
      <c r="A64" s="1915" t="s">
        <v>4594</v>
      </c>
      <c r="C64" s="1915" t="s">
        <v>2822</v>
      </c>
      <c r="D64" s="1915" t="s">
        <v>4595</v>
      </c>
      <c r="I64" s="1965" t="str">
        <f>Moves!$B$65</f>
        <v>Hyper Beam</v>
      </c>
    </row>
    <row r="65">
      <c r="A65" s="1915" t="s">
        <v>4596</v>
      </c>
      <c r="C65" s="1915" t="s">
        <v>4597</v>
      </c>
      <c r="D65" s="1915">
        <v>64.0</v>
      </c>
      <c r="I65" s="1965" t="str">
        <f>Moves!$B$66</f>
        <v>Peck</v>
      </c>
    </row>
    <row r="66">
      <c r="A66" s="1915" t="s">
        <v>4598</v>
      </c>
      <c r="C66" s="1915" t="s">
        <v>1527</v>
      </c>
      <c r="D66" s="1915" t="s">
        <v>4282</v>
      </c>
      <c r="I66" s="1965" t="str">
        <f>Moves!$B$67</f>
        <v>Drill Peck</v>
      </c>
    </row>
    <row r="67">
      <c r="A67" s="1915" t="s">
        <v>4599</v>
      </c>
      <c r="C67" s="1915" t="s">
        <v>894</v>
      </c>
      <c r="D67" s="1915" t="s">
        <v>4255</v>
      </c>
      <c r="I67" s="1965" t="str">
        <f>Moves!$B$68</f>
        <v>Submission</v>
      </c>
    </row>
    <row r="68">
      <c r="A68" s="1915" t="s">
        <v>4600</v>
      </c>
      <c r="C68" s="1915" t="s">
        <v>1535</v>
      </c>
      <c r="D68" s="1915" t="s">
        <v>4256</v>
      </c>
      <c r="I68" s="1965" t="str">
        <f>Moves!$B$69</f>
        <v>Low Kick</v>
      </c>
    </row>
    <row r="69">
      <c r="A69" s="1915" t="s">
        <v>4601</v>
      </c>
      <c r="C69" s="1915" t="s">
        <v>2021</v>
      </c>
      <c r="D69" s="1915" t="s">
        <v>4602</v>
      </c>
      <c r="I69" s="1965" t="str">
        <f>Moves!$B$70</f>
        <v>Counter</v>
      </c>
    </row>
    <row r="70">
      <c r="A70" s="1915" t="s">
        <v>4603</v>
      </c>
      <c r="C70" s="1915" t="s">
        <v>892</v>
      </c>
      <c r="D70" s="1915" t="s">
        <v>4348</v>
      </c>
      <c r="I70" s="1965" t="str">
        <f>Moves!$B$71</f>
        <v>Seismic Toss</v>
      </c>
    </row>
    <row r="71">
      <c r="A71" s="1915" t="s">
        <v>4604</v>
      </c>
      <c r="C71" s="1915" t="s">
        <v>4605</v>
      </c>
      <c r="D71" s="1915" t="s">
        <v>4242</v>
      </c>
      <c r="I71" s="1965" t="str">
        <f>Moves!$B$72</f>
        <v>Strength</v>
      </c>
    </row>
    <row r="72">
      <c r="A72" s="1915" t="s">
        <v>4606</v>
      </c>
      <c r="C72" s="1915" t="s">
        <v>3137</v>
      </c>
      <c r="D72" s="1915" t="s">
        <v>4215</v>
      </c>
      <c r="I72" s="1965" t="str">
        <f>Moves!$B$73</f>
        <v>Absorb</v>
      </c>
    </row>
    <row r="73">
      <c r="A73" s="1915" t="s">
        <v>4607</v>
      </c>
      <c r="C73" s="1915" t="s">
        <v>896</v>
      </c>
      <c r="D73" s="1915" t="s">
        <v>4235</v>
      </c>
      <c r="I73" s="1965" t="str">
        <f>Moves!$B$74</f>
        <v>Mega Drain</v>
      </c>
    </row>
    <row r="74">
      <c r="A74" s="1915" t="s">
        <v>4608</v>
      </c>
      <c r="C74" s="1915" t="s">
        <v>4609</v>
      </c>
      <c r="D74" s="1915" t="s">
        <v>4322</v>
      </c>
      <c r="I74" s="1965" t="str">
        <f>Moves!$B$75</f>
        <v>Leech Seed</v>
      </c>
    </row>
    <row r="75">
      <c r="A75" s="1915" t="s">
        <v>4610</v>
      </c>
      <c r="C75" s="1915" t="s">
        <v>4611</v>
      </c>
      <c r="D75" s="1915" t="s">
        <v>4612</v>
      </c>
      <c r="I75" s="1965" t="str">
        <f>Moves!$B$76</f>
        <v>Growth</v>
      </c>
    </row>
    <row r="76">
      <c r="A76" s="1915" t="s">
        <v>4613</v>
      </c>
      <c r="C76" s="1915" t="s">
        <v>2250</v>
      </c>
      <c r="D76" s="1915" t="s">
        <v>4614</v>
      </c>
      <c r="I76" s="1965" t="str">
        <f>Moves!$B$77</f>
        <v>Razor Leaf</v>
      </c>
    </row>
    <row r="77">
      <c r="A77" s="1915" t="s">
        <v>4615</v>
      </c>
      <c r="C77" s="1915" t="s">
        <v>4616</v>
      </c>
      <c r="D77" s="1915" t="s">
        <v>4241</v>
      </c>
      <c r="I77" s="1965" t="str">
        <f>Moves!$B$78</f>
        <v>SolarBeam</v>
      </c>
    </row>
    <row r="78">
      <c r="A78" s="1915" t="s">
        <v>4617</v>
      </c>
      <c r="C78" s="1915" t="s">
        <v>895</v>
      </c>
      <c r="D78" s="1915" t="s">
        <v>4227</v>
      </c>
      <c r="I78" s="1965" t="str">
        <f>Moves!$B$79</f>
        <v>PoisonPowder</v>
      </c>
    </row>
    <row r="79">
      <c r="A79" s="1915" t="s">
        <v>4618</v>
      </c>
      <c r="C79" s="1915" t="s">
        <v>4619</v>
      </c>
      <c r="D79" s="1915" t="s">
        <v>4620</v>
      </c>
      <c r="I79" s="1965" t="str">
        <f>Moves!$B$80</f>
        <v>Stun Spore</v>
      </c>
    </row>
    <row r="80">
      <c r="A80" s="1915" t="s">
        <v>4621</v>
      </c>
      <c r="C80" s="1915" t="s">
        <v>4622</v>
      </c>
      <c r="D80" s="1915" t="s">
        <v>4300</v>
      </c>
      <c r="I80" s="1965" t="str">
        <f>Moves!$B$81</f>
        <v>Sleep Powder</v>
      </c>
    </row>
    <row r="81">
      <c r="A81" s="1915" t="s">
        <v>4623</v>
      </c>
      <c r="C81" s="1915" t="s">
        <v>2388</v>
      </c>
      <c r="D81" s="1915" t="s">
        <v>4462</v>
      </c>
      <c r="I81" s="1965" t="str">
        <f>Moves!$B$82</f>
        <v>Petal Dance</v>
      </c>
    </row>
    <row r="82">
      <c r="A82" s="1915" t="s">
        <v>4624</v>
      </c>
      <c r="C82" s="1915" t="s">
        <v>208</v>
      </c>
      <c r="D82" s="1915" t="s">
        <v>4625</v>
      </c>
      <c r="I82" s="1965" t="str">
        <f>Moves!$B$83</f>
        <v>String Shot</v>
      </c>
    </row>
    <row r="83">
      <c r="A83" s="1915" t="s">
        <v>4626</v>
      </c>
      <c r="C83" s="1915" t="s">
        <v>4627</v>
      </c>
      <c r="D83" s="1915" t="s">
        <v>4267</v>
      </c>
      <c r="I83" s="1965" t="str">
        <f>Moves!$B$84</f>
        <v>Dragon Rage</v>
      </c>
    </row>
    <row r="84">
      <c r="A84" s="1915" t="s">
        <v>4628</v>
      </c>
      <c r="C84" s="1915" t="s">
        <v>4629</v>
      </c>
      <c r="D84" s="1915" t="s">
        <v>4285</v>
      </c>
      <c r="I84" s="1965" t="str">
        <f>Moves!$B$85</f>
        <v>Fire Spin</v>
      </c>
    </row>
    <row r="85">
      <c r="A85" s="1915" t="s">
        <v>4630</v>
      </c>
      <c r="C85" s="1915" t="s">
        <v>3051</v>
      </c>
      <c r="D85" s="1915" t="s">
        <v>4251</v>
      </c>
      <c r="I85" s="1965" t="str">
        <f>Moves!$B$86</f>
        <v>ThunderShock</v>
      </c>
    </row>
    <row r="86">
      <c r="A86" s="1915" t="s">
        <v>4631</v>
      </c>
      <c r="C86" s="1915" t="s">
        <v>3186</v>
      </c>
      <c r="D86" s="1915" t="s">
        <v>4306</v>
      </c>
      <c r="I86" s="1965" t="str">
        <f>Moves!$B$87</f>
        <v>Thunderbolt</v>
      </c>
    </row>
    <row r="87">
      <c r="A87" s="1915" t="s">
        <v>4632</v>
      </c>
      <c r="C87" s="1915" t="s">
        <v>3016</v>
      </c>
      <c r="D87" s="1915" t="s">
        <v>4234</v>
      </c>
      <c r="I87" s="1965" t="str">
        <f>Moves!$B$88</f>
        <v>Thunder Wave</v>
      </c>
    </row>
    <row r="88">
      <c r="A88" s="1915" t="s">
        <v>4633</v>
      </c>
      <c r="C88" s="1915" t="s">
        <v>733</v>
      </c>
      <c r="D88" s="1915" t="s">
        <v>4247</v>
      </c>
      <c r="I88" s="1965" t="str">
        <f>Moves!$B$89</f>
        <v>Thunder</v>
      </c>
    </row>
    <row r="89">
      <c r="A89" s="1915" t="s">
        <v>4634</v>
      </c>
      <c r="C89" s="1915" t="s">
        <v>1607</v>
      </c>
      <c r="D89" s="1915" t="s">
        <v>4296</v>
      </c>
      <c r="I89" s="1965" t="str">
        <f>Moves!$B$90</f>
        <v>Rock Throw</v>
      </c>
    </row>
    <row r="90">
      <c r="A90" s="1915" t="s">
        <v>575</v>
      </c>
      <c r="C90" s="1915" t="s">
        <v>3078</v>
      </c>
      <c r="D90" s="1915" t="s">
        <v>4245</v>
      </c>
      <c r="I90" s="1965" t="str">
        <f>Moves!$B$91</f>
        <v>Earthquake</v>
      </c>
    </row>
    <row r="91">
      <c r="A91" s="1915" t="s">
        <v>4635</v>
      </c>
      <c r="C91" s="1915" t="s">
        <v>4636</v>
      </c>
      <c r="D91" s="1915" t="s">
        <v>4345</v>
      </c>
      <c r="I91" s="1965" t="str">
        <f>Moves!$B$92</f>
        <v>Fissure</v>
      </c>
    </row>
    <row r="92">
      <c r="A92" s="1915" t="s">
        <v>4637</v>
      </c>
      <c r="C92" s="1915" t="s">
        <v>1384</v>
      </c>
      <c r="D92" s="1915" t="s">
        <v>4343</v>
      </c>
      <c r="I92" s="1965" t="str">
        <f>Moves!$B$93</f>
        <v>Dig</v>
      </c>
    </row>
    <row r="93">
      <c r="A93" s="1915" t="s">
        <v>4638</v>
      </c>
      <c r="C93" s="1915" t="s">
        <v>4639</v>
      </c>
      <c r="D93" s="1915" t="s">
        <v>4312</v>
      </c>
      <c r="I93" s="1965" t="str">
        <f>Moves!$B$94</f>
        <v>Toxic</v>
      </c>
    </row>
    <row r="94">
      <c r="A94" s="1915" t="s">
        <v>4640</v>
      </c>
      <c r="C94" s="1915" t="s">
        <v>3015</v>
      </c>
      <c r="D94" s="1915" t="s">
        <v>4316</v>
      </c>
      <c r="I94" s="1965" t="str">
        <f>Moves!$B$95</f>
        <v>Confusion</v>
      </c>
    </row>
    <row r="95">
      <c r="A95" s="1915" t="s">
        <v>4641</v>
      </c>
      <c r="C95" s="1915" t="s">
        <v>3089</v>
      </c>
      <c r="D95" s="1915" t="s">
        <v>4309</v>
      </c>
      <c r="I95" s="1965" t="str">
        <f>Moves!$B$96</f>
        <v>Psychic</v>
      </c>
    </row>
    <row r="96">
      <c r="A96" s="1915" t="s">
        <v>4642</v>
      </c>
      <c r="C96" s="1915" t="s">
        <v>2657</v>
      </c>
      <c r="D96" s="1915" t="s">
        <v>4304</v>
      </c>
      <c r="I96" s="1965" t="str">
        <f>Moves!$B$97</f>
        <v>Hypnosis</v>
      </c>
    </row>
    <row r="97">
      <c r="A97" s="1915" t="s">
        <v>4643</v>
      </c>
      <c r="C97" s="1915" t="s">
        <v>4644</v>
      </c>
      <c r="D97" s="1915">
        <v>96.0</v>
      </c>
      <c r="I97" s="1965" t="str">
        <f>Moves!$B$98</f>
        <v>Meditate</v>
      </c>
    </row>
    <row r="98">
      <c r="A98" s="1915" t="s">
        <v>4645</v>
      </c>
      <c r="C98" s="1915" t="s">
        <v>3034</v>
      </c>
      <c r="D98" s="1915" t="s">
        <v>4338</v>
      </c>
      <c r="I98" s="1965" t="str">
        <f>Moves!$B$99</f>
        <v>Agility</v>
      </c>
    </row>
    <row r="99">
      <c r="A99" s="1915" t="s">
        <v>4646</v>
      </c>
      <c r="C99" s="1915" t="s">
        <v>1231</v>
      </c>
      <c r="D99" s="1915" t="s">
        <v>4327</v>
      </c>
      <c r="I99" s="1965" t="str">
        <f>Moves!$B$100</f>
        <v>Quick Attack</v>
      </c>
    </row>
    <row r="100">
      <c r="A100" s="1915" t="s">
        <v>4647</v>
      </c>
      <c r="C100" s="1915" t="s">
        <v>3041</v>
      </c>
      <c r="D100" s="1915" t="s">
        <v>4315</v>
      </c>
      <c r="I100" s="1965" t="str">
        <f>Moves!$B$101</f>
        <v>Rage</v>
      </c>
    </row>
    <row r="101">
      <c r="A101" s="1915" t="s">
        <v>4648</v>
      </c>
      <c r="C101" s="1915" t="s">
        <v>4649</v>
      </c>
      <c r="D101" s="1915" t="s">
        <v>4318</v>
      </c>
      <c r="I101" s="1965" t="str">
        <f>Moves!$B$102</f>
        <v>Teleport</v>
      </c>
    </row>
    <row r="102">
      <c r="A102" s="1915" t="s">
        <v>4650</v>
      </c>
      <c r="C102" s="1915" t="s">
        <v>3027</v>
      </c>
      <c r="D102" s="1915" t="s">
        <v>4334</v>
      </c>
      <c r="I102" s="1965" t="str">
        <f>Moves!$B$103</f>
        <v>Night Shade</v>
      </c>
    </row>
    <row r="103">
      <c r="A103" s="1915" t="s">
        <v>4651</v>
      </c>
      <c r="C103" s="1915" t="s">
        <v>4652</v>
      </c>
      <c r="D103" s="1915" t="s">
        <v>4340</v>
      </c>
      <c r="I103" s="1965" t="str">
        <f>Moves!$B$104</f>
        <v>Mimic</v>
      </c>
    </row>
    <row r="104">
      <c r="A104" s="1915" t="s">
        <v>4653</v>
      </c>
      <c r="C104" s="1915" t="s">
        <v>4654</v>
      </c>
      <c r="D104" s="1915" t="s">
        <v>4264</v>
      </c>
      <c r="I104" s="1965" t="str">
        <f>Moves!$B$105</f>
        <v>Screech</v>
      </c>
    </row>
    <row r="105">
      <c r="A105" s="1915" t="s">
        <v>4655</v>
      </c>
      <c r="C105" s="1915" t="s">
        <v>1898</v>
      </c>
      <c r="D105" s="1915" t="s">
        <v>4305</v>
      </c>
      <c r="I105" s="1965" t="str">
        <f>Moves!$B$106</f>
        <v>Double Team</v>
      </c>
    </row>
    <row r="106">
      <c r="A106" s="1915" t="s">
        <v>4656</v>
      </c>
      <c r="C106" s="1915" t="s">
        <v>1166</v>
      </c>
      <c r="D106" s="1915" t="s">
        <v>4657</v>
      </c>
      <c r="I106" s="1965" t="str">
        <f>Moves!$B$107</f>
        <v>Recover</v>
      </c>
    </row>
    <row r="107">
      <c r="A107" s="1915" t="s">
        <v>217</v>
      </c>
      <c r="C107" s="1915" t="s">
        <v>3104</v>
      </c>
      <c r="D107" s="1915" t="s">
        <v>4307</v>
      </c>
      <c r="I107" s="1965" t="str">
        <f>Moves!$B$108</f>
        <v>Harden</v>
      </c>
    </row>
    <row r="108">
      <c r="A108" s="1915" t="s">
        <v>4658</v>
      </c>
      <c r="C108" s="1915" t="s">
        <v>4659</v>
      </c>
      <c r="D108" s="1915" t="s">
        <v>4660</v>
      </c>
      <c r="I108" s="1965" t="str">
        <f>Moves!$B$109</f>
        <v>Minimize</v>
      </c>
    </row>
    <row r="109">
      <c r="A109" s="1915" t="s">
        <v>4661</v>
      </c>
      <c r="C109" s="1915" t="s">
        <v>4662</v>
      </c>
      <c r="D109" s="1915" t="s">
        <v>4663</v>
      </c>
      <c r="I109" s="1965" t="str">
        <f>Moves!$B$110</f>
        <v>SmokeScreen</v>
      </c>
    </row>
    <row r="110">
      <c r="A110" s="1915" t="s">
        <v>4664</v>
      </c>
      <c r="C110" s="1915" t="s">
        <v>4665</v>
      </c>
      <c r="D110" s="1915" t="s">
        <v>4313</v>
      </c>
      <c r="I110" s="1965" t="str">
        <f>Moves!$B$111</f>
        <v>Confuse Ray</v>
      </c>
    </row>
    <row r="111">
      <c r="A111" s="1915" t="s">
        <v>4666</v>
      </c>
      <c r="C111" s="1915" t="s">
        <v>4667</v>
      </c>
      <c r="D111" s="1915">
        <v>110.0</v>
      </c>
      <c r="I111" s="1965" t="str">
        <f>Moves!$B$112</f>
        <v>Withdraw</v>
      </c>
    </row>
    <row r="112">
      <c r="A112" s="1915" t="s">
        <v>4668</v>
      </c>
      <c r="C112" s="1915" t="s">
        <v>96</v>
      </c>
      <c r="D112" s="1915" t="s">
        <v>4320</v>
      </c>
      <c r="I112" s="1965" t="str">
        <f>Moves!$B$113</f>
        <v>Rock Ball</v>
      </c>
    </row>
    <row r="113">
      <c r="A113" s="1915" t="s">
        <v>3004</v>
      </c>
      <c r="C113" s="1915" t="s">
        <v>4669</v>
      </c>
      <c r="D113" s="1915" t="s">
        <v>4323</v>
      </c>
      <c r="I113" s="1965" t="str">
        <f>Moves!$B$114</f>
        <v>Barrier</v>
      </c>
    </row>
    <row r="114">
      <c r="A114" s="1915" t="s">
        <v>4314</v>
      </c>
      <c r="C114" s="1915" t="s">
        <v>3067</v>
      </c>
      <c r="D114" s="1915" t="s">
        <v>4326</v>
      </c>
      <c r="I114" s="1965" t="str">
        <f>Moves!$B$115</f>
        <v>Light Screen</v>
      </c>
    </row>
    <row r="115">
      <c r="A115" s="1915" t="s">
        <v>4314</v>
      </c>
      <c r="C115" s="1915" t="s">
        <v>4670</v>
      </c>
      <c r="D115" s="1915" t="s">
        <v>4328</v>
      </c>
      <c r="I115" s="1965" t="str">
        <f>Moves!$B$116</f>
        <v>Haze</v>
      </c>
    </row>
    <row r="116">
      <c r="A116" s="1915" t="s">
        <v>4314</v>
      </c>
      <c r="C116" s="1915" t="s">
        <v>2237</v>
      </c>
      <c r="D116" s="1915" t="s">
        <v>4331</v>
      </c>
      <c r="I116" s="1965" t="str">
        <f>Moves!$B$117</f>
        <v>Reflect</v>
      </c>
    </row>
    <row r="117">
      <c r="A117" s="1915" t="s">
        <v>4314</v>
      </c>
      <c r="C117" s="1915" t="s">
        <v>3052</v>
      </c>
      <c r="D117" s="1915" t="s">
        <v>4332</v>
      </c>
      <c r="I117" s="1965" t="str">
        <f>Moves!$B$118</f>
        <v>Focus Energy</v>
      </c>
    </row>
    <row r="118">
      <c r="A118" s="1915" t="s">
        <v>4314</v>
      </c>
      <c r="C118" s="1915" t="s">
        <v>2730</v>
      </c>
      <c r="D118" s="1915" t="s">
        <v>4671</v>
      </c>
      <c r="I118" s="1965" t="str">
        <f>Moves!$B$119</f>
        <v>Bide</v>
      </c>
    </row>
    <row r="119">
      <c r="A119" s="1915" t="s">
        <v>4314</v>
      </c>
      <c r="C119" s="1915" t="s">
        <v>4672</v>
      </c>
      <c r="D119" s="1915" t="s">
        <v>4335</v>
      </c>
      <c r="I119" s="1965" t="str">
        <f>Moves!$B$120</f>
        <v>Metronome</v>
      </c>
    </row>
    <row r="120">
      <c r="A120" s="1915" t="s">
        <v>4314</v>
      </c>
      <c r="C120" s="1915" t="s">
        <v>4673</v>
      </c>
      <c r="D120" s="1915" t="s">
        <v>4674</v>
      </c>
      <c r="I120" s="1965" t="str">
        <f>Moves!$B$121</f>
        <v>Mirror Move</v>
      </c>
    </row>
    <row r="121">
      <c r="A121" s="1915" t="s">
        <v>4314</v>
      </c>
      <c r="C121" s="1915" t="s">
        <v>4675</v>
      </c>
      <c r="D121" s="1915" t="s">
        <v>4337</v>
      </c>
      <c r="I121" s="1965" t="str">
        <f>Moves!$B$122</f>
        <v>Selfdestruct</v>
      </c>
    </row>
    <row r="122">
      <c r="A122" s="1915" t="s">
        <v>4314</v>
      </c>
      <c r="C122" s="1915" t="s">
        <v>3214</v>
      </c>
      <c r="D122" s="1915" t="s">
        <v>4676</v>
      </c>
      <c r="I122" s="1965" t="str">
        <f>Moves!$B$123</f>
        <v>Egg Bomb</v>
      </c>
    </row>
    <row r="123">
      <c r="A123" s="1915" t="s">
        <v>4314</v>
      </c>
      <c r="C123" s="1915" t="s">
        <v>4677</v>
      </c>
      <c r="D123" s="1915" t="s">
        <v>4341</v>
      </c>
      <c r="I123" s="1965" t="str">
        <f>Moves!$B$124</f>
        <v>Lick</v>
      </c>
    </row>
    <row r="124">
      <c r="A124" s="1915" t="s">
        <v>4314</v>
      </c>
      <c r="C124" s="1915" t="s">
        <v>3213</v>
      </c>
      <c r="D124" s="1915" t="s">
        <v>4678</v>
      </c>
      <c r="I124" s="1965" t="str">
        <f>Moves!$B$125</f>
        <v>Smog</v>
      </c>
    </row>
    <row r="125">
      <c r="A125" s="1915" t="s">
        <v>4314</v>
      </c>
      <c r="D125" s="1915" t="s">
        <v>4342</v>
      </c>
      <c r="I125" s="1965" t="str">
        <f>Moves!$B$126</f>
        <v>Sludge</v>
      </c>
    </row>
    <row r="126">
      <c r="A126" s="1915" t="s">
        <v>4314</v>
      </c>
      <c r="D126" s="1915" t="s">
        <v>4311</v>
      </c>
      <c r="I126" s="1965" t="str">
        <f>Moves!$B$127</f>
        <v>Bone Club</v>
      </c>
    </row>
    <row r="127">
      <c r="A127" s="1915" t="s">
        <v>4314</v>
      </c>
      <c r="D127" s="1915" t="s">
        <v>4679</v>
      </c>
      <c r="I127" s="1965" t="str">
        <f>Moves!$B$128</f>
        <v>Fire Blast</v>
      </c>
    </row>
    <row r="128">
      <c r="A128" s="1915" t="s">
        <v>4314</v>
      </c>
      <c r="D128" s="1915" t="s">
        <v>4344</v>
      </c>
      <c r="I128" s="1965" t="str">
        <f>Moves!$B$129</f>
        <v>Waterfall</v>
      </c>
    </row>
    <row r="129">
      <c r="A129" s="1915" t="s">
        <v>4314</v>
      </c>
      <c r="D129" s="1915" t="s">
        <v>4265</v>
      </c>
      <c r="I129" s="1965" t="str">
        <f>Moves!$B$130</f>
        <v>Clamp</v>
      </c>
    </row>
    <row r="130">
      <c r="A130" s="1915" t="s">
        <v>4314</v>
      </c>
      <c r="D130" s="1915" t="s">
        <v>4680</v>
      </c>
      <c r="I130" s="1965" t="str">
        <f>Moves!$B$131</f>
        <v>Swift</v>
      </c>
    </row>
    <row r="131">
      <c r="A131" s="1915" t="s">
        <v>4314</v>
      </c>
      <c r="D131" s="1915" t="s">
        <v>4233</v>
      </c>
      <c r="I131" s="1965" t="str">
        <f>Moves!$B$132</f>
        <v>Solar-Beam</v>
      </c>
    </row>
    <row r="132">
      <c r="A132" s="1915" t="s">
        <v>4314</v>
      </c>
      <c r="D132" s="1915">
        <v>131.0</v>
      </c>
      <c r="I132" s="1965" t="str">
        <f>Moves!$B$133</f>
        <v>Hail Ball</v>
      </c>
    </row>
    <row r="133">
      <c r="A133" s="1915" t="s">
        <v>4314</v>
      </c>
      <c r="D133" s="1915" t="s">
        <v>4350</v>
      </c>
      <c r="I133" s="1965" t="str">
        <f>Moves!$B$134</f>
        <v>Constrict</v>
      </c>
    </row>
    <row r="134">
      <c r="A134" s="1915" t="s">
        <v>4314</v>
      </c>
      <c r="D134" s="1915">
        <v>133.0</v>
      </c>
      <c r="I134" s="1965" t="str">
        <f>Moves!$B$135</f>
        <v>Amnesia</v>
      </c>
    </row>
    <row r="135">
      <c r="A135" s="1915" t="s">
        <v>4314</v>
      </c>
      <c r="D135" s="1915">
        <v>134.0</v>
      </c>
      <c r="I135" s="1965" t="str">
        <f>Moves!$B$136</f>
        <v>Kinesis</v>
      </c>
    </row>
    <row r="136">
      <c r="A136" s="1915" t="s">
        <v>2999</v>
      </c>
      <c r="D136" s="1915" t="s">
        <v>4352</v>
      </c>
      <c r="I136" s="1965" t="str">
        <f>Moves!$B$137</f>
        <v>Softboiled</v>
      </c>
    </row>
    <row r="137">
      <c r="A137" s="1915" t="s">
        <v>2998</v>
      </c>
      <c r="D137" s="1915" t="s">
        <v>4353</v>
      </c>
      <c r="I137" s="1965" t="str">
        <f>Moves!$B$138</f>
        <v>Hi Jump Kick</v>
      </c>
    </row>
    <row r="138">
      <c r="A138" s="1915" t="s">
        <v>4681</v>
      </c>
      <c r="D138" s="1915" t="s">
        <v>4354</v>
      </c>
      <c r="I138" s="1965" t="str">
        <f>Moves!$B$139</f>
        <v>Glare</v>
      </c>
    </row>
    <row r="139">
      <c r="A139" s="1915" t="s">
        <v>4682</v>
      </c>
      <c r="D139" s="1915" t="s">
        <v>4336</v>
      </c>
      <c r="I139" s="1965" t="str">
        <f>Moves!$B$140</f>
        <v>Dream Eater</v>
      </c>
    </row>
    <row r="140">
      <c r="A140" s="1915" t="s">
        <v>4683</v>
      </c>
      <c r="D140" s="1915" t="s">
        <v>4349</v>
      </c>
      <c r="I140" s="1965" t="str">
        <f>Moves!$B$141</f>
        <v>Poison Gas</v>
      </c>
    </row>
    <row r="141">
      <c r="A141" s="1915" t="s">
        <v>4684</v>
      </c>
      <c r="D141" s="1915" t="s">
        <v>4357</v>
      </c>
      <c r="I141" s="1965" t="str">
        <f>Moves!$B$142</f>
        <v>Hurricane</v>
      </c>
    </row>
    <row r="142">
      <c r="A142" s="1915" t="s">
        <v>4685</v>
      </c>
      <c r="D142" s="1915">
        <v>141.0</v>
      </c>
      <c r="I142" s="1965" t="str">
        <f>Moves!$B$143</f>
        <v>Leech Life</v>
      </c>
    </row>
    <row r="143">
      <c r="A143" s="1915" t="s">
        <v>4686</v>
      </c>
      <c r="D143" s="1915" t="s">
        <v>4321</v>
      </c>
      <c r="I143" s="1965" t="str">
        <f>Moves!$B$144</f>
        <v>Lovely Kiss</v>
      </c>
    </row>
    <row r="144">
      <c r="A144" s="1915" t="s">
        <v>4687</v>
      </c>
      <c r="D144" s="1915" t="s">
        <v>4356</v>
      </c>
      <c r="I144" s="1965" t="str">
        <f>Moves!$B$145</f>
        <v>Sky Attack</v>
      </c>
    </row>
    <row r="145">
      <c r="A145" s="1915" t="s">
        <v>4688</v>
      </c>
      <c r="D145" s="1915" t="s">
        <v>4355</v>
      </c>
      <c r="I145" s="1965" t="str">
        <f>Moves!$B$146</f>
        <v>Transform</v>
      </c>
    </row>
    <row r="146">
      <c r="A146" s="1915" t="s">
        <v>4689</v>
      </c>
      <c r="D146" s="1915" t="s">
        <v>4690</v>
      </c>
      <c r="I146" s="1965" t="str">
        <f>Moves!$B$147</f>
        <v>Bubble</v>
      </c>
    </row>
    <row r="147">
      <c r="A147" s="1915" t="s">
        <v>4691</v>
      </c>
      <c r="D147" s="1915" t="s">
        <v>4692</v>
      </c>
      <c r="I147" s="1965" t="str">
        <f>Moves!$B$148</f>
        <v>Dizzy Punch</v>
      </c>
    </row>
    <row r="148">
      <c r="A148" s="1915" t="s">
        <v>4693</v>
      </c>
      <c r="D148" s="1915" t="s">
        <v>4260</v>
      </c>
      <c r="I148" s="1965" t="str">
        <f>Moves!$B$149</f>
        <v>Spore</v>
      </c>
    </row>
    <row r="149">
      <c r="A149" s="1915" t="s">
        <v>4694</v>
      </c>
      <c r="D149" s="1915" t="s">
        <v>4358</v>
      </c>
      <c r="I149" s="1965" t="str">
        <f>Moves!$B$150</f>
        <v>Flash</v>
      </c>
    </row>
    <row r="150">
      <c r="A150" s="1915" t="s">
        <v>290</v>
      </c>
      <c r="D150" s="1915" t="s">
        <v>4211</v>
      </c>
      <c r="I150" s="1965" t="str">
        <f>Moves!$B$151</f>
        <v>Triple Axel</v>
      </c>
    </row>
    <row r="151">
      <c r="A151" s="1915" t="s">
        <v>340</v>
      </c>
      <c r="D151" s="1915" t="s">
        <v>4216</v>
      </c>
      <c r="I151" s="1965" t="str">
        <f>Moves!$B$152</f>
        <v>HP Water</v>
      </c>
    </row>
    <row r="152">
      <c r="A152" s="1915" t="s">
        <v>369</v>
      </c>
      <c r="D152" s="1915" t="s">
        <v>4253</v>
      </c>
      <c r="I152" s="1965" t="str">
        <f>Moves!$B$153</f>
        <v>Acid Armor</v>
      </c>
    </row>
    <row r="153">
      <c r="A153" s="1915" t="s">
        <v>4695</v>
      </c>
      <c r="D153" s="1915" t="s">
        <v>4259</v>
      </c>
      <c r="I153" s="1965" t="str">
        <f>Moves!$B$154</f>
        <v>Crabhammer</v>
      </c>
    </row>
    <row r="154">
      <c r="A154" s="1915" t="s">
        <v>4696</v>
      </c>
      <c r="D154" s="1915" t="s">
        <v>4266</v>
      </c>
      <c r="I154" s="1965" t="str">
        <f>Moves!$B$155</f>
        <v>Explosion</v>
      </c>
    </row>
    <row r="155">
      <c r="A155" s="1915" t="s">
        <v>603</v>
      </c>
      <c r="D155" s="1915" t="s">
        <v>4359</v>
      </c>
      <c r="I155" s="1965" t="str">
        <f>Moves!$B$156</f>
        <v>Fury Swipes</v>
      </c>
    </row>
    <row r="156">
      <c r="A156" s="1915" t="s">
        <v>41</v>
      </c>
      <c r="D156" s="1915" t="s">
        <v>4214</v>
      </c>
      <c r="I156" s="1965" t="str">
        <f>Moves!$B$157</f>
        <v>Bonemerang</v>
      </c>
    </row>
    <row r="157">
      <c r="A157" s="1915" t="s">
        <v>1188</v>
      </c>
      <c r="D157" s="1915" t="s">
        <v>4697</v>
      </c>
      <c r="I157" s="1965" t="str">
        <f>Moves!$B$158</f>
        <v>Rest</v>
      </c>
    </row>
    <row r="158">
      <c r="A158" s="1915" t="s">
        <v>325</v>
      </c>
      <c r="D158" s="1915">
        <v>157.0</v>
      </c>
      <c r="I158" s="1965" t="str">
        <f>Moves!$B$159</f>
        <v>Rock Slide</v>
      </c>
    </row>
    <row r="159">
      <c r="A159" s="1915" t="s">
        <v>71</v>
      </c>
      <c r="D159" s="1915" t="s">
        <v>4360</v>
      </c>
      <c r="I159" s="1965" t="str">
        <f>Moves!$B$160</f>
        <v>Hyper Fang</v>
      </c>
    </row>
    <row r="160">
      <c r="A160" s="1915" t="s">
        <v>4698</v>
      </c>
      <c r="D160" s="1915" t="s">
        <v>4361</v>
      </c>
      <c r="I160" s="1965" t="str">
        <f>Moves!$B$161</f>
        <v>Sharpen</v>
      </c>
    </row>
    <row r="161">
      <c r="A161" s="1915" t="s">
        <v>586</v>
      </c>
      <c r="D161" s="1915" t="s">
        <v>4699</v>
      </c>
      <c r="I161" s="1965" t="str">
        <f>Moves!$B$162</f>
        <v>HP Ice</v>
      </c>
    </row>
    <row r="162">
      <c r="A162" s="1915" t="s">
        <v>1515</v>
      </c>
      <c r="D162" s="1915" t="s">
        <v>4700</v>
      </c>
      <c r="I162" s="1965" t="str">
        <f>Moves!$B$163</f>
        <v>Tri Attack</v>
      </c>
    </row>
    <row r="163">
      <c r="A163" s="1915" t="s">
        <v>2823</v>
      </c>
      <c r="D163" s="1915" t="s">
        <v>4701</v>
      </c>
      <c r="I163" s="1965" t="str">
        <f>Moves!$B$164</f>
        <v>Super Fang</v>
      </c>
    </row>
    <row r="164">
      <c r="A164" s="1915" t="s">
        <v>1753</v>
      </c>
      <c r="D164" s="1915">
        <v>163.0</v>
      </c>
      <c r="I164" s="1965" t="str">
        <f>Moves!$B$165</f>
        <v>Slash</v>
      </c>
    </row>
    <row r="165">
      <c r="A165" s="1915" t="s">
        <v>4702</v>
      </c>
      <c r="D165" s="1915" t="s">
        <v>4364</v>
      </c>
      <c r="I165" s="1965" t="str">
        <f>Moves!$B$166</f>
        <v>Substitute</v>
      </c>
    </row>
    <row r="166">
      <c r="A166" s="1915" t="s">
        <v>4703</v>
      </c>
      <c r="D166" s="1915" t="s">
        <v>4365</v>
      </c>
      <c r="I166" s="1965" t="str">
        <f>Moves!$B$167</f>
        <v>Struggle</v>
      </c>
    </row>
    <row r="167">
      <c r="A167" s="1915" t="s">
        <v>2436</v>
      </c>
      <c r="D167" s="1915" t="s">
        <v>4367</v>
      </c>
      <c r="I167" s="1965" t="str">
        <f>Moves!$B$168</f>
        <v>Sketch</v>
      </c>
    </row>
    <row r="168">
      <c r="A168" s="1915" t="s">
        <v>4704</v>
      </c>
      <c r="D168" s="1915" t="s">
        <v>4368</v>
      </c>
      <c r="I168" s="1965" t="str">
        <f>Moves!$B$169</f>
        <v>Triple Kick</v>
      </c>
    </row>
    <row r="169">
      <c r="A169" s="1915" t="s">
        <v>4705</v>
      </c>
      <c r="D169" s="1915" t="s">
        <v>4706</v>
      </c>
      <c r="I169" s="1965" t="str">
        <f>Moves!$B$170</f>
        <v>Thief</v>
      </c>
    </row>
    <row r="170">
      <c r="A170" s="1915" t="s">
        <v>4707</v>
      </c>
      <c r="D170" s="1915" t="s">
        <v>4369</v>
      </c>
      <c r="I170" s="1965" t="str">
        <f>Moves!$B$171</f>
        <v>Spider Web</v>
      </c>
    </row>
    <row r="171">
      <c r="A171" s="1915" t="s">
        <v>4708</v>
      </c>
      <c r="D171" s="1915" t="s">
        <v>4370</v>
      </c>
      <c r="I171" s="1965" t="str">
        <f>Moves!$B$172</f>
        <v>Mind Reader</v>
      </c>
    </row>
    <row r="172">
      <c r="A172" s="1915" t="s">
        <v>4709</v>
      </c>
      <c r="D172" s="1915" t="s">
        <v>4371</v>
      </c>
      <c r="I172" s="1965" t="str">
        <f>Moves!$B$173</f>
        <v>HP Ghost</v>
      </c>
    </row>
    <row r="173">
      <c r="A173" s="1915" t="s">
        <v>4710</v>
      </c>
      <c r="D173" s="1915" t="s">
        <v>4372</v>
      </c>
      <c r="I173" s="1965" t="str">
        <f>Moves!$B$174</f>
        <v>Flame Wheel</v>
      </c>
    </row>
    <row r="174">
      <c r="A174" s="1915" t="s">
        <v>4711</v>
      </c>
      <c r="D174" s="1915" t="s">
        <v>4373</v>
      </c>
      <c r="I174" s="1965" t="str">
        <f>Moves!$B$175</f>
        <v>Snore</v>
      </c>
    </row>
    <row r="175">
      <c r="A175" s="1915" t="s">
        <v>4712</v>
      </c>
      <c r="D175" s="1915" t="s">
        <v>4375</v>
      </c>
      <c r="I175" s="1965" t="str">
        <f>Moves!$B$176</f>
        <v>Curse</v>
      </c>
    </row>
    <row r="176">
      <c r="A176" s="1915" t="s">
        <v>4713</v>
      </c>
      <c r="D176" s="1915" t="s">
        <v>4714</v>
      </c>
      <c r="I176" s="1965" t="str">
        <f>Moves!$B$177</f>
        <v>Flail</v>
      </c>
    </row>
    <row r="177">
      <c r="A177" s="1915" t="s">
        <v>4715</v>
      </c>
      <c r="D177" s="1915" t="s">
        <v>4376</v>
      </c>
      <c r="I177" s="1965" t="str">
        <f>Moves!$B$178</f>
        <v>Conversion 2</v>
      </c>
    </row>
    <row r="178">
      <c r="A178" s="1915" t="s">
        <v>4716</v>
      </c>
      <c r="D178" s="1915" t="s">
        <v>4717</v>
      </c>
      <c r="I178" s="1965" t="str">
        <f>Moves!$B$179</f>
        <v>Aeroblast</v>
      </c>
    </row>
    <row r="179">
      <c r="A179" s="1915" t="s">
        <v>4718</v>
      </c>
      <c r="D179" s="1915" t="s">
        <v>4378</v>
      </c>
      <c r="I179" s="1965" t="str">
        <f>Moves!$B$180</f>
        <v>Cotton Spore</v>
      </c>
    </row>
    <row r="180">
      <c r="A180" s="1915" t="s">
        <v>4719</v>
      </c>
      <c r="D180" s="1915" t="s">
        <v>4379</v>
      </c>
      <c r="I180" s="1965" t="str">
        <f>Moves!$B$181</f>
        <v>Reversal</v>
      </c>
    </row>
    <row r="181">
      <c r="A181" s="1915" t="s">
        <v>4720</v>
      </c>
      <c r="D181" s="1915" t="s">
        <v>4380</v>
      </c>
      <c r="I181" s="1965" t="str">
        <f>Moves!$B$182</f>
        <v>Spite</v>
      </c>
    </row>
    <row r="182">
      <c r="A182" s="1915" t="s">
        <v>4721</v>
      </c>
      <c r="D182" s="1915" t="s">
        <v>4382</v>
      </c>
      <c r="I182" s="1965" t="str">
        <f>Moves!$B$183</f>
        <v>Powder Snow</v>
      </c>
    </row>
    <row r="183">
      <c r="A183" s="1915" t="s">
        <v>4722</v>
      </c>
      <c r="D183" s="1915" t="s">
        <v>4426</v>
      </c>
      <c r="I183" s="1965" t="str">
        <f>Moves!$B$184</f>
        <v>Protect</v>
      </c>
    </row>
    <row r="184">
      <c r="A184" s="1915" t="s">
        <v>4723</v>
      </c>
      <c r="D184" s="1915" t="s">
        <v>4383</v>
      </c>
      <c r="I184" s="1965" t="str">
        <f>Moves!$B$185</f>
        <v>Mach Punch</v>
      </c>
    </row>
    <row r="185">
      <c r="A185" s="1915" t="s">
        <v>120</v>
      </c>
      <c r="D185" s="1915" t="s">
        <v>4384</v>
      </c>
      <c r="I185" s="1965" t="str">
        <f>Moves!$B$186</f>
        <v>Scary Face</v>
      </c>
    </row>
    <row r="186">
      <c r="A186" s="1915" t="s">
        <v>119</v>
      </c>
      <c r="D186" s="1915" t="s">
        <v>4724</v>
      </c>
      <c r="I186" s="1965" t="str">
        <f>Moves!$B$187</f>
        <v>Faint Attack</v>
      </c>
    </row>
    <row r="187">
      <c r="A187" s="1915" t="s">
        <v>244</v>
      </c>
      <c r="D187" s="1915" t="s">
        <v>4386</v>
      </c>
      <c r="I187" s="1965" t="str">
        <f>Moves!$B$188</f>
        <v>Sweet Kiss</v>
      </c>
    </row>
    <row r="188">
      <c r="A188" s="1915" t="s">
        <v>118</v>
      </c>
      <c r="D188" s="1915" t="s">
        <v>4725</v>
      </c>
      <c r="I188" s="1965" t="str">
        <f>Moves!$B$189</f>
        <v>Belly Drum</v>
      </c>
    </row>
    <row r="189">
      <c r="A189" s="1915" t="s">
        <v>513</v>
      </c>
      <c r="D189" s="1915" t="s">
        <v>4387</v>
      </c>
      <c r="I189" s="1965" t="str">
        <f>Moves!$B$190</f>
        <v>Sludge Bomb</v>
      </c>
    </row>
    <row r="190">
      <c r="A190" s="1915" t="s">
        <v>872</v>
      </c>
      <c r="D190" s="1915" t="s">
        <v>4388</v>
      </c>
      <c r="I190" s="1965" t="str">
        <f>Moves!$B$191</f>
        <v>Mud-Slap</v>
      </c>
    </row>
    <row r="191">
      <c r="A191" s="1915" t="s">
        <v>4726</v>
      </c>
      <c r="D191" s="1915" t="s">
        <v>4404</v>
      </c>
      <c r="I191" s="1965" t="str">
        <f>Moves!$B$192</f>
        <v>Octazooka</v>
      </c>
    </row>
    <row r="192">
      <c r="A192" s="1915" t="s">
        <v>724</v>
      </c>
      <c r="D192" s="1915" t="s">
        <v>4390</v>
      </c>
      <c r="I192" s="1965" t="str">
        <f>Moves!$B$193</f>
        <v>Spikes</v>
      </c>
    </row>
    <row r="193">
      <c r="A193" s="1915" t="s">
        <v>1270</v>
      </c>
      <c r="D193" s="1915" t="s">
        <v>4391</v>
      </c>
      <c r="I193" s="1965" t="str">
        <f>Moves!$B$194</f>
        <v>Zap Cannon</v>
      </c>
    </row>
    <row r="194">
      <c r="A194" s="1915" t="s">
        <v>413</v>
      </c>
      <c r="D194" s="1915" t="s">
        <v>4392</v>
      </c>
      <c r="I194" s="1965" t="str">
        <f>Moves!$B$195</f>
        <v>Foresight</v>
      </c>
    </row>
    <row r="195">
      <c r="A195" s="1915" t="s">
        <v>670</v>
      </c>
      <c r="D195" s="1915" t="s">
        <v>4394</v>
      </c>
      <c r="I195" s="1965" t="str">
        <f>Moves!$B$196</f>
        <v>Destiny Bond</v>
      </c>
    </row>
    <row r="196">
      <c r="A196" s="1915" t="s">
        <v>539</v>
      </c>
      <c r="D196" s="1915" t="s">
        <v>4727</v>
      </c>
      <c r="I196" s="1965" t="str">
        <f>Moves!$B$197</f>
        <v>Perish Song</v>
      </c>
    </row>
    <row r="197">
      <c r="A197" s="1915" t="s">
        <v>1436</v>
      </c>
      <c r="D197" s="1915" t="s">
        <v>4244</v>
      </c>
      <c r="I197" s="1965" t="str">
        <f>Moves!$B$198</f>
        <v>Icy Wind</v>
      </c>
    </row>
    <row r="198">
      <c r="A198" s="1915" t="s">
        <v>1804</v>
      </c>
      <c r="D198" s="1915" t="s">
        <v>4395</v>
      </c>
      <c r="I198" s="1965" t="str">
        <f>Moves!$B$199</f>
        <v>Detect</v>
      </c>
    </row>
    <row r="199">
      <c r="A199" s="1915" t="s">
        <v>1117</v>
      </c>
      <c r="D199" s="1915" t="s">
        <v>4224</v>
      </c>
      <c r="I199" s="1965" t="str">
        <f>Moves!$B$200</f>
        <v>Bone Rush</v>
      </c>
    </row>
    <row r="200">
      <c r="A200" s="1915" t="s">
        <v>1918</v>
      </c>
      <c r="D200" s="1915" t="s">
        <v>4728</v>
      </c>
      <c r="I200" s="1965" t="str">
        <f>Moves!$B$201</f>
        <v>Lock-On</v>
      </c>
    </row>
    <row r="201">
      <c r="A201" s="1915" t="s">
        <v>635</v>
      </c>
      <c r="D201" s="1915" t="s">
        <v>4399</v>
      </c>
      <c r="I201" s="1965" t="str">
        <f>Moves!$B$202</f>
        <v>Outrage</v>
      </c>
    </row>
    <row r="202">
      <c r="A202" s="1915" t="s">
        <v>324</v>
      </c>
      <c r="D202" s="1915" t="s">
        <v>4729</v>
      </c>
      <c r="I202" s="1965" t="str">
        <f>Moves!$B$203</f>
        <v>Sandstorm</v>
      </c>
    </row>
    <row r="203">
      <c r="A203" s="1915" t="s">
        <v>818</v>
      </c>
      <c r="D203" s="1915" t="s">
        <v>4400</v>
      </c>
      <c r="I203" s="1965" t="str">
        <f>Moves!$B$204</f>
        <v>Giga Drain</v>
      </c>
    </row>
    <row r="204">
      <c r="A204" s="1915" t="s">
        <v>73</v>
      </c>
      <c r="D204" s="1915" t="s">
        <v>4401</v>
      </c>
      <c r="I204" s="1965" t="str">
        <f>Moves!$B$205</f>
        <v>Endure</v>
      </c>
    </row>
    <row r="205">
      <c r="A205" s="1915" t="s">
        <v>499</v>
      </c>
      <c r="D205" s="1915" t="s">
        <v>4730</v>
      </c>
      <c r="I205" s="1965" t="str">
        <f>Moves!$B$206</f>
        <v>Charm</v>
      </c>
    </row>
    <row r="206">
      <c r="A206" s="1915" t="s">
        <v>970</v>
      </c>
      <c r="D206" s="1915" t="s">
        <v>4403</v>
      </c>
      <c r="I206" s="1965" t="str">
        <f>Moves!$B$207</f>
        <v>Rollout</v>
      </c>
    </row>
    <row r="207">
      <c r="A207" s="1915" t="s">
        <v>1414</v>
      </c>
      <c r="D207" s="1915" t="s">
        <v>4363</v>
      </c>
      <c r="I207" s="1965" t="str">
        <f>Moves!$B$208</f>
        <v>False Swipe</v>
      </c>
    </row>
    <row r="208">
      <c r="A208" s="1915" t="s">
        <v>1214</v>
      </c>
      <c r="D208" s="1915" t="s">
        <v>4731</v>
      </c>
      <c r="I208" s="1965" t="str">
        <f>Moves!$B$209</f>
        <v>Swagger</v>
      </c>
    </row>
    <row r="209">
      <c r="A209" s="1915" t="s">
        <v>1482</v>
      </c>
      <c r="D209" s="1915" t="s">
        <v>4405</v>
      </c>
      <c r="I209" s="1965" t="str">
        <f>Moves!$B$210</f>
        <v>Milk Drink</v>
      </c>
    </row>
    <row r="210">
      <c r="A210" s="1915" t="s">
        <v>1187</v>
      </c>
      <c r="D210" s="1915" t="s">
        <v>4406</v>
      </c>
      <c r="I210" s="1965" t="str">
        <f>Moves!$B$211</f>
        <v>Wild Charge</v>
      </c>
    </row>
    <row r="211">
      <c r="A211" s="1915" t="s">
        <v>264</v>
      </c>
      <c r="D211" s="1915" t="s">
        <v>4732</v>
      </c>
      <c r="I211" s="1965" t="str">
        <f>Moves!$B$212</f>
        <v>Fury Cutter</v>
      </c>
    </row>
    <row r="212">
      <c r="A212" s="1915" t="s">
        <v>963</v>
      </c>
      <c r="D212" s="1915" t="s">
        <v>4407</v>
      </c>
      <c r="I212" s="1965" t="str">
        <f>Moves!$B$213</f>
        <v>Steel Wing</v>
      </c>
    </row>
    <row r="213">
      <c r="A213" s="1915" t="s">
        <v>962</v>
      </c>
      <c r="D213" s="1915" t="s">
        <v>4408</v>
      </c>
      <c r="I213" s="1965" t="str">
        <f>Moves!$B$214</f>
        <v>Mean Look</v>
      </c>
    </row>
    <row r="214">
      <c r="A214" s="1915" t="s">
        <v>72</v>
      </c>
      <c r="D214" s="1915" t="s">
        <v>4396</v>
      </c>
      <c r="I214" s="1965" t="str">
        <f>Moves!$B$215</f>
        <v>Attract</v>
      </c>
    </row>
    <row r="215">
      <c r="A215" s="1915" t="s">
        <v>587</v>
      </c>
      <c r="D215" s="1915" t="s">
        <v>4409</v>
      </c>
      <c r="I215" s="1965" t="str">
        <f>Moves!$B$216</f>
        <v>Sleep Talk</v>
      </c>
    </row>
    <row r="216">
      <c r="A216" s="1915" t="s">
        <v>1248</v>
      </c>
      <c r="D216" s="1915" t="s">
        <v>4410</v>
      </c>
      <c r="I216" s="1965" t="str">
        <f>Moves!$B$217</f>
        <v>Heal Bell</v>
      </c>
    </row>
    <row r="217">
      <c r="A217" s="1915" t="s">
        <v>4733</v>
      </c>
      <c r="D217" s="1915" t="s">
        <v>4413</v>
      </c>
      <c r="I217" s="1965" t="str">
        <f>Moves!$B$218</f>
        <v>Return</v>
      </c>
    </row>
    <row r="218">
      <c r="A218" s="1915" t="s">
        <v>500</v>
      </c>
      <c r="D218" s="1915" t="s">
        <v>4412</v>
      </c>
      <c r="I218" s="1965" t="str">
        <f>Moves!$B$219</f>
        <v>Present</v>
      </c>
    </row>
    <row r="219">
      <c r="A219" s="1915" t="s">
        <v>4734</v>
      </c>
      <c r="D219" s="1915" t="s">
        <v>4414</v>
      </c>
      <c r="I219" s="1965" t="str">
        <f>Moves!$B$220</f>
        <v>Frustration</v>
      </c>
    </row>
    <row r="220">
      <c r="A220" s="1915" t="s">
        <v>4735</v>
      </c>
      <c r="D220" s="1915" t="s">
        <v>4415</v>
      </c>
      <c r="I220" s="1965" t="str">
        <f>Moves!$B$221</f>
        <v>Safeguard</v>
      </c>
    </row>
    <row r="221">
      <c r="A221" s="1915" t="s">
        <v>161</v>
      </c>
      <c r="D221" s="1915" t="s">
        <v>4736</v>
      </c>
      <c r="I221" s="1965" t="str">
        <f>Moves!$B$222</f>
        <v>Pain Split</v>
      </c>
    </row>
    <row r="222">
      <c r="A222" s="1915" t="s">
        <v>4737</v>
      </c>
      <c r="D222" s="1915" t="s">
        <v>4416</v>
      </c>
      <c r="I222" s="1965" t="str">
        <f>Moves!$B$223</f>
        <v>Sacred Fire</v>
      </c>
    </row>
    <row r="223">
      <c r="A223" s="1915" t="s">
        <v>920</v>
      </c>
      <c r="D223" s="1915" t="s">
        <v>4418</v>
      </c>
      <c r="I223" s="1965" t="str">
        <f>Moves!$B$224</f>
        <v>Bulldoze</v>
      </c>
    </row>
    <row r="224">
      <c r="A224" s="1915" t="s">
        <v>4738</v>
      </c>
      <c r="D224" s="1915" t="s">
        <v>4420</v>
      </c>
      <c r="I224" s="1965" t="str">
        <f>Moves!$B$225</f>
        <v>DynamicPunch</v>
      </c>
    </row>
    <row r="225">
      <c r="A225" s="1915" t="s">
        <v>4739</v>
      </c>
      <c r="D225" s="1915" t="s">
        <v>4421</v>
      </c>
      <c r="I225" s="1965" t="str">
        <f>Moves!$B$226</f>
        <v>Megahorn</v>
      </c>
    </row>
    <row r="226">
      <c r="A226" s="1915" t="s">
        <v>3206</v>
      </c>
      <c r="D226" s="1915" t="s">
        <v>4422</v>
      </c>
      <c r="I226" s="1965" t="str">
        <f>Moves!$B$227</f>
        <v>DragonBreath</v>
      </c>
    </row>
    <row r="227">
      <c r="A227" s="1915" t="s">
        <v>1242</v>
      </c>
      <c r="D227" s="1915" t="s">
        <v>4423</v>
      </c>
      <c r="I227" s="1965" t="str">
        <f>Moves!$B$228</f>
        <v>Baton Pass</v>
      </c>
    </row>
    <row r="228">
      <c r="A228" s="1915" t="s">
        <v>1167</v>
      </c>
      <c r="D228" s="1915" t="s">
        <v>4284</v>
      </c>
      <c r="I228" s="1965" t="str">
        <f>Moves!$B$229</f>
        <v>Encore</v>
      </c>
    </row>
    <row r="229">
      <c r="A229" s="1915" t="s">
        <v>4740</v>
      </c>
      <c r="D229" s="1915" t="s">
        <v>4425</v>
      </c>
      <c r="I229" s="1965" t="str">
        <f>Moves!$B$230</f>
        <v>Pursuit</v>
      </c>
    </row>
    <row r="230">
      <c r="A230" s="1915" t="s">
        <v>4741</v>
      </c>
      <c r="D230" s="1915" t="s">
        <v>4742</v>
      </c>
      <c r="I230" s="1965" t="str">
        <f>Moves!$B$231</f>
        <v>HP Fire</v>
      </c>
    </row>
    <row r="231">
      <c r="A231" s="1915" t="s">
        <v>450</v>
      </c>
      <c r="D231" s="1915" t="s">
        <v>4385</v>
      </c>
      <c r="I231" s="1965" t="str">
        <f>Moves!$B$232</f>
        <v>Sweet Scent</v>
      </c>
    </row>
    <row r="232">
      <c r="A232" s="1915" t="s">
        <v>604</v>
      </c>
      <c r="D232" s="1915" t="s">
        <v>4427</v>
      </c>
      <c r="I232" s="1965" t="str">
        <f>Moves!$B$233</f>
        <v>Iron Tail</v>
      </c>
    </row>
    <row r="233">
      <c r="A233" s="1915" t="s">
        <v>1356</v>
      </c>
      <c r="D233" s="1915" t="s">
        <v>4428</v>
      </c>
      <c r="I233" s="1965" t="str">
        <f>Moves!$B$234</f>
        <v>Metal Claw</v>
      </c>
    </row>
    <row r="234">
      <c r="A234" s="1915" t="s">
        <v>4743</v>
      </c>
      <c r="D234" s="1915" t="s">
        <v>4429</v>
      </c>
      <c r="I234" s="1965" t="str">
        <f>Moves!$B$235</f>
        <v>Vital Throw</v>
      </c>
    </row>
    <row r="235">
      <c r="A235" s="1915" t="s">
        <v>308</v>
      </c>
      <c r="D235" s="1915" t="s">
        <v>4431</v>
      </c>
      <c r="I235" s="1965" t="str">
        <f>Moves!$B$236</f>
        <v>Morning Sun</v>
      </c>
    </row>
    <row r="236">
      <c r="A236" s="1915" t="s">
        <v>4744</v>
      </c>
      <c r="D236" s="1915" t="s">
        <v>4432</v>
      </c>
      <c r="I236" s="1965" t="str">
        <f>Moves!$B$237</f>
        <v>Synthesis</v>
      </c>
    </row>
    <row r="237">
      <c r="A237" s="1915" t="s">
        <v>1159</v>
      </c>
      <c r="D237" s="1915" t="s">
        <v>4745</v>
      </c>
      <c r="I237" s="1965" t="str">
        <f>Moves!$B$238</f>
        <v>Moonlight</v>
      </c>
    </row>
    <row r="238">
      <c r="A238" s="1915" t="s">
        <v>243</v>
      </c>
      <c r="D238" s="1915" t="s">
        <v>4746</v>
      </c>
      <c r="I238" s="1965" t="str">
        <f>Moves!$B$239</f>
        <v>Hidden Power</v>
      </c>
    </row>
    <row r="239">
      <c r="A239" s="1915" t="s">
        <v>532</v>
      </c>
      <c r="D239" s="1915" t="s">
        <v>4433</v>
      </c>
      <c r="I239" s="1965" t="str">
        <f>Moves!$B$240</f>
        <v>Cross Chop</v>
      </c>
    </row>
    <row r="240">
      <c r="A240" s="1915" t="s">
        <v>186</v>
      </c>
      <c r="D240" s="1915" t="s">
        <v>4434</v>
      </c>
      <c r="I240" s="1965" t="str">
        <f>Moves!$B$241</f>
        <v>Twister</v>
      </c>
    </row>
    <row r="241">
      <c r="A241" s="1915" t="s">
        <v>4747</v>
      </c>
      <c r="D241" s="1915" t="s">
        <v>4435</v>
      </c>
      <c r="I241" s="1965" t="str">
        <f>Moves!$B$242</f>
        <v>Rain Dance</v>
      </c>
    </row>
    <row r="242">
      <c r="A242" s="1915" t="s">
        <v>1269</v>
      </c>
      <c r="D242" s="1915" t="s">
        <v>4436</v>
      </c>
      <c r="I242" s="1965" t="str">
        <f>Moves!$B$243</f>
        <v>Sunny Day</v>
      </c>
    </row>
    <row r="243">
      <c r="A243" s="1915" t="s">
        <v>229</v>
      </c>
      <c r="D243" s="1915" t="s">
        <v>4438</v>
      </c>
      <c r="I243" s="1965" t="str">
        <f>Moves!$B$244</f>
        <v>Crunch</v>
      </c>
    </row>
    <row r="244">
      <c r="A244" s="1915" t="s">
        <v>185</v>
      </c>
      <c r="D244" s="1915" t="s">
        <v>4440</v>
      </c>
      <c r="I244" s="1965" t="str">
        <f>Moves!$B$245</f>
        <v>Mirror Coat</v>
      </c>
    </row>
    <row r="245">
      <c r="A245" s="1915" t="s">
        <v>26</v>
      </c>
      <c r="D245" s="1915" t="s">
        <v>4441</v>
      </c>
      <c r="I245" s="1965" t="str">
        <f>Moves!$B$246</f>
        <v>Psych Up</v>
      </c>
    </row>
    <row r="246">
      <c r="A246" s="1915" t="s">
        <v>245</v>
      </c>
      <c r="D246" s="1915" t="s">
        <v>4443</v>
      </c>
      <c r="I246" s="1965" t="str">
        <f>Moves!$B$247</f>
        <v>ExtremeSpeed</v>
      </c>
    </row>
    <row r="247">
      <c r="A247" s="1915" t="s">
        <v>548</v>
      </c>
      <c r="D247" s="1915" t="s">
        <v>4445</v>
      </c>
      <c r="I247" s="1965" t="str">
        <f>Moves!$B$248</f>
        <v>AncientPower</v>
      </c>
    </row>
    <row r="248">
      <c r="A248" s="1915" t="s">
        <v>612</v>
      </c>
      <c r="D248" s="1915" t="s">
        <v>4446</v>
      </c>
      <c r="I248" s="1965" t="str">
        <f>Moves!$B$249</f>
        <v>Shadow Ball</v>
      </c>
    </row>
    <row r="249">
      <c r="A249" s="1915" t="s">
        <v>263</v>
      </c>
      <c r="D249" s="1915" t="s">
        <v>4748</v>
      </c>
      <c r="I249" s="1965" t="str">
        <f>Moves!$B$250</f>
        <v>Future Sight</v>
      </c>
    </row>
    <row r="250">
      <c r="A250" s="1915" t="s">
        <v>184</v>
      </c>
      <c r="D250" s="1915" t="s">
        <v>4447</v>
      </c>
      <c r="I250" s="1965" t="str">
        <f>Moves!$B$251</f>
        <v>Rock Smash</v>
      </c>
    </row>
    <row r="251">
      <c r="A251" s="1915" t="s">
        <v>4749</v>
      </c>
      <c r="D251" s="1915" t="s">
        <v>4750</v>
      </c>
      <c r="I251" s="1965" t="str">
        <f>Moves!$B$252</f>
        <v>Whirlpool</v>
      </c>
    </row>
    <row r="252">
      <c r="A252" s="1915" t="s">
        <v>25</v>
      </c>
      <c r="D252" s="1915" t="s">
        <v>4448</v>
      </c>
      <c r="I252" s="1965" t="str">
        <f>Moves!$B$253</f>
        <v>Beat Up</v>
      </c>
    </row>
    <row r="253">
      <c r="A253" s="1915" t="s">
        <v>4751</v>
      </c>
      <c r="D253" s="1915" t="s">
        <v>4752</v>
      </c>
      <c r="I253" s="1965" t="str">
        <f>Moves!$B$254</f>
        <v>Fake Out</v>
      </c>
    </row>
    <row r="254">
      <c r="A254" s="1915" t="s">
        <v>309</v>
      </c>
      <c r="D254" s="1915" t="s">
        <v>4389</v>
      </c>
      <c r="I254" s="1965" t="str">
        <f>Moves!$B$255</f>
        <v>Uproar</v>
      </c>
    </row>
    <row r="255">
      <c r="A255" s="1915" t="s">
        <v>4753</v>
      </c>
      <c r="D255" s="1915" t="s">
        <v>4302</v>
      </c>
      <c r="I255" s="1965" t="str">
        <f>Moves!$B$256</f>
        <v>Stockpile</v>
      </c>
    </row>
    <row r="256">
      <c r="A256" s="1915" t="s">
        <v>613</v>
      </c>
      <c r="D256" s="1915" t="s">
        <v>4754</v>
      </c>
      <c r="I256" s="1965" t="str">
        <f>Moves!$B$257</f>
        <v>HP Rock</v>
      </c>
    </row>
    <row r="257">
      <c r="A257" s="1915" t="s">
        <v>602</v>
      </c>
      <c r="D257" s="1915" t="s">
        <v>4755</v>
      </c>
      <c r="I257" s="1965" t="str">
        <f>Moves!$B$258</f>
        <v>Swallow</v>
      </c>
    </row>
    <row r="258">
      <c r="A258" s="1915" t="s">
        <v>1158</v>
      </c>
      <c r="D258" s="1915" t="s">
        <v>4239</v>
      </c>
      <c r="I258" s="1965" t="str">
        <f>Moves!$B$259</f>
        <v>Heat Wave</v>
      </c>
    </row>
    <row r="259">
      <c r="A259" s="1915" t="s">
        <v>565</v>
      </c>
      <c r="D259" s="1915" t="s">
        <v>4454</v>
      </c>
      <c r="I259" s="1965" t="str">
        <f>Moves!$B$260</f>
        <v>Hail</v>
      </c>
    </row>
    <row r="260">
      <c r="A260" s="1915" t="s">
        <v>1168</v>
      </c>
      <c r="D260" s="1915" t="s">
        <v>4455</v>
      </c>
      <c r="I260" s="1965" t="str">
        <f>Moves!$B$261</f>
        <v>Torment</v>
      </c>
    </row>
    <row r="261">
      <c r="A261" s="1915" t="s">
        <v>4756</v>
      </c>
      <c r="D261" s="1915" t="s">
        <v>4240</v>
      </c>
      <c r="I261" s="1965" t="str">
        <f>Moves!$B$262</f>
        <v>Flatter</v>
      </c>
    </row>
    <row r="262">
      <c r="A262" s="1915" t="s">
        <v>2437</v>
      </c>
      <c r="D262" s="1915" t="s">
        <v>4204</v>
      </c>
      <c r="I262" s="1965" t="str">
        <f>Moves!$B$263</f>
        <v>Will-O-Wisp</v>
      </c>
    </row>
    <row r="263">
      <c r="A263" s="1915" t="s">
        <v>2455</v>
      </c>
      <c r="D263" s="1915" t="s">
        <v>4223</v>
      </c>
      <c r="I263" s="1965" t="str">
        <f>Moves!$B$264</f>
        <v>Memento</v>
      </c>
    </row>
    <row r="264">
      <c r="A264" s="1915" t="s">
        <v>4757</v>
      </c>
      <c r="D264" s="1915" t="s">
        <v>4758</v>
      </c>
      <c r="I264" s="1965" t="str">
        <f>Moves!$B$265</f>
        <v>Facade</v>
      </c>
    </row>
    <row r="265">
      <c r="A265" s="1915" t="s">
        <v>4759</v>
      </c>
      <c r="D265" s="1915">
        <v>264.0</v>
      </c>
      <c r="I265" s="1965" t="str">
        <f>Moves!$B$266</f>
        <v>Focus Punch</v>
      </c>
    </row>
    <row r="266">
      <c r="A266" s="1915" t="s">
        <v>359</v>
      </c>
      <c r="D266" s="1915" t="s">
        <v>4760</v>
      </c>
      <c r="I266" s="1965" t="str">
        <f>Moves!$B$267</f>
        <v>SmellingSalt</v>
      </c>
    </row>
    <row r="267">
      <c r="A267" s="1915" t="s">
        <v>278</v>
      </c>
      <c r="D267" s="1915" t="s">
        <v>4457</v>
      </c>
      <c r="I267" s="1965" t="str">
        <f>Moves!$B$268</f>
        <v>Follow Me</v>
      </c>
    </row>
    <row r="268">
      <c r="A268" s="1915" t="s">
        <v>460</v>
      </c>
      <c r="D268" s="1915" t="s">
        <v>4458</v>
      </c>
      <c r="I268" s="1965" t="str">
        <f>Moves!$B$269</f>
        <v>Nature Power</v>
      </c>
    </row>
    <row r="269">
      <c r="A269" s="1915" t="s">
        <v>162</v>
      </c>
      <c r="D269" s="1915" t="s">
        <v>4460</v>
      </c>
      <c r="I269" s="1965" t="str">
        <f>Moves!$B$270</f>
        <v>Charge</v>
      </c>
    </row>
    <row r="270">
      <c r="A270" s="1915" t="s">
        <v>98</v>
      </c>
      <c r="D270" s="1915" t="s">
        <v>4329</v>
      </c>
      <c r="I270" s="1965" t="str">
        <f>Moves!$B$271</f>
        <v>HP Dark</v>
      </c>
    </row>
    <row r="271">
      <c r="A271" s="1915" t="s">
        <v>242</v>
      </c>
      <c r="D271" s="1915" t="s">
        <v>4761</v>
      </c>
      <c r="I271" s="1965" t="str">
        <f>Moves!$B$272</f>
        <v>Helping Hand</v>
      </c>
    </row>
    <row r="272">
      <c r="A272" s="1915" t="s">
        <v>4762</v>
      </c>
      <c r="D272" s="1915" t="s">
        <v>4463</v>
      </c>
      <c r="I272" s="1965" t="str">
        <f>Moves!$B$273</f>
        <v>HP Psychic</v>
      </c>
    </row>
    <row r="273">
      <c r="A273" s="1915" t="s">
        <v>241</v>
      </c>
      <c r="D273" s="1915" t="s">
        <v>4464</v>
      </c>
      <c r="I273" s="1965" t="str">
        <f>Moves!$B$274</f>
        <v>Role Play</v>
      </c>
    </row>
    <row r="274">
      <c r="A274" s="1915" t="s">
        <v>160</v>
      </c>
      <c r="D274" s="1915" t="s">
        <v>4452</v>
      </c>
      <c r="I274" s="1965" t="str">
        <f>Moves!$B$275</f>
        <v>Wish</v>
      </c>
    </row>
    <row r="275">
      <c r="A275" s="1915" t="s">
        <v>4763</v>
      </c>
      <c r="D275" s="1915" t="s">
        <v>4450</v>
      </c>
      <c r="I275" s="1965" t="str">
        <f>Moves!$B$276</f>
        <v>Assist</v>
      </c>
    </row>
    <row r="276">
      <c r="A276" s="1915" t="s">
        <v>133</v>
      </c>
      <c r="D276" s="1915" t="s">
        <v>4451</v>
      </c>
      <c r="I276" s="1965" t="str">
        <f>Moves!$B$277</f>
        <v>Ingrain</v>
      </c>
    </row>
    <row r="277">
      <c r="A277" s="1915" t="s">
        <v>265</v>
      </c>
      <c r="D277" s="1915" t="s">
        <v>4461</v>
      </c>
      <c r="I277" s="1965" t="str">
        <f>Moves!$B$278</f>
        <v>Superpower</v>
      </c>
    </row>
    <row r="278">
      <c r="A278" s="1915" t="s">
        <v>77</v>
      </c>
      <c r="I278" s="1965" t="str">
        <f>Moves!$B$279</f>
        <v>Magic Coat</v>
      </c>
    </row>
    <row r="279">
      <c r="A279" s="1915" t="s">
        <v>911</v>
      </c>
      <c r="I279" s="1965" t="str">
        <f>Moves!$B$280</f>
        <v>Recycle</v>
      </c>
    </row>
    <row r="280">
      <c r="A280" s="1915" t="s">
        <v>4764</v>
      </c>
      <c r="I280" s="1965" t="str">
        <f>Moves!$B$281</f>
        <v>Revenge</v>
      </c>
    </row>
    <row r="281">
      <c r="A281" s="1915" t="s">
        <v>4765</v>
      </c>
      <c r="I281" s="1965" t="str">
        <f>Moves!$B$282</f>
        <v>Brick Break</v>
      </c>
    </row>
    <row r="282">
      <c r="A282" s="1915" t="s">
        <v>566</v>
      </c>
      <c r="I282" s="1965" t="str">
        <f>Moves!$B$283</f>
        <v>Yawn</v>
      </c>
    </row>
    <row r="283">
      <c r="A283" s="1915" t="s">
        <v>4766</v>
      </c>
      <c r="I283" s="1965" t="str">
        <f>Moves!$B$284</f>
        <v>Knock Off</v>
      </c>
    </row>
    <row r="284">
      <c r="A284" s="1915" t="s">
        <v>4767</v>
      </c>
      <c r="I284" s="1965" t="str">
        <f>Moves!$B$285</f>
        <v>Endeavor</v>
      </c>
    </row>
    <row r="285">
      <c r="A285" s="1915" t="s">
        <v>358</v>
      </c>
      <c r="I285" s="1965" t="str">
        <f>Moves!$B$286</f>
        <v>Eruption</v>
      </c>
    </row>
    <row r="286">
      <c r="A286" s="1915" t="s">
        <v>132</v>
      </c>
      <c r="I286" s="1965" t="str">
        <f>Moves!$B$287</f>
        <v>Skill Swap</v>
      </c>
    </row>
    <row r="287">
      <c r="A287" s="1915" t="s">
        <v>1037</v>
      </c>
      <c r="I287" s="1965" t="str">
        <f>Moves!$B$288</f>
        <v>Imprison</v>
      </c>
    </row>
    <row r="288">
      <c r="A288" s="1915" t="s">
        <v>483</v>
      </c>
      <c r="I288" s="1965" t="str">
        <f>Moves!$B$289</f>
        <v>Refresh</v>
      </c>
    </row>
    <row r="289">
      <c r="A289" s="1915" t="s">
        <v>310</v>
      </c>
      <c r="I289" s="1965" t="str">
        <f>Moves!$B$290</f>
        <v>Grudge</v>
      </c>
    </row>
    <row r="290">
      <c r="A290" s="1915" t="s">
        <v>2535</v>
      </c>
      <c r="I290" s="1965" t="str">
        <f>Moves!$B$291</f>
        <v>Drill Run</v>
      </c>
    </row>
    <row r="291">
      <c r="A291" s="1915" t="s">
        <v>2547</v>
      </c>
      <c r="I291" s="1965" t="str">
        <f>Moves!$B$292</f>
        <v>Secret Power</v>
      </c>
    </row>
    <row r="292">
      <c r="A292" s="1915" t="s">
        <v>2575</v>
      </c>
      <c r="I292" s="1965" t="str">
        <f>Moves!$B$293</f>
        <v>Dive</v>
      </c>
    </row>
    <row r="293">
      <c r="A293" s="1915" t="s">
        <v>2571</v>
      </c>
      <c r="I293" s="1965" t="str">
        <f>Moves!$B$294</f>
        <v>HP Fighting</v>
      </c>
    </row>
    <row r="294">
      <c r="A294" s="1915" t="s">
        <v>2557</v>
      </c>
      <c r="I294" s="1965" t="str">
        <f>Moves!$B$295</f>
        <v>Camouflage</v>
      </c>
    </row>
    <row r="295">
      <c r="A295" s="1915" t="s">
        <v>2603</v>
      </c>
      <c r="I295" s="1965" t="str">
        <f>Moves!$B$296</f>
        <v>Tail Glow</v>
      </c>
    </row>
    <row r="296">
      <c r="A296" s="1915" t="s">
        <v>4768</v>
      </c>
      <c r="I296" s="1965" t="str">
        <f>Moves!$B$297</f>
        <v>Luster Purge</v>
      </c>
    </row>
    <row r="297">
      <c r="A297" s="1915" t="s">
        <v>339</v>
      </c>
      <c r="I297" s="1965" t="str">
        <f>Moves!$B$298</f>
        <v>Mist Ball</v>
      </c>
    </row>
    <row r="298">
      <c r="A298" s="1915" t="s">
        <v>1613</v>
      </c>
      <c r="I298" s="1965" t="str">
        <f>Moves!$B$299</f>
        <v>FeatherDance</v>
      </c>
    </row>
    <row r="299">
      <c r="A299" s="1915" t="s">
        <v>1232</v>
      </c>
      <c r="I299" s="1965" t="str">
        <f>Moves!$B$300</f>
        <v>Teeter Dance</v>
      </c>
    </row>
    <row r="300">
      <c r="A300" s="1915" t="s">
        <v>1290</v>
      </c>
      <c r="I300" s="1965" t="str">
        <f>Moves!$B$301</f>
        <v>Blaze Kick</v>
      </c>
    </row>
    <row r="301">
      <c r="A301" s="1915" t="s">
        <v>2122</v>
      </c>
      <c r="I301" s="1965" t="str">
        <f>Moves!$B$302</f>
        <v>HP Ground</v>
      </c>
    </row>
    <row r="302">
      <c r="A302" s="1915" t="s">
        <v>2961</v>
      </c>
      <c r="I302" s="1965" t="str">
        <f>Moves!$B$303</f>
        <v>Ice Ball</v>
      </c>
    </row>
    <row r="303">
      <c r="A303" s="1915" t="s">
        <v>4769</v>
      </c>
      <c r="I303" s="1965" t="str">
        <f>Moves!$B$304</f>
        <v>Needle Arm</v>
      </c>
    </row>
    <row r="304">
      <c r="A304" s="1915" t="s">
        <v>4770</v>
      </c>
      <c r="I304" s="1965" t="str">
        <f>Moves!$B$305</f>
        <v>Slack Off</v>
      </c>
    </row>
    <row r="305">
      <c r="A305" s="1915" t="s">
        <v>4771</v>
      </c>
      <c r="I305" s="1965" t="str">
        <f>Moves!$B$306</f>
        <v>Hyper Voice</v>
      </c>
    </row>
    <row r="306">
      <c r="A306" s="1915" t="s">
        <v>4772</v>
      </c>
      <c r="I306" s="1965" t="str">
        <f>Moves!$B$307</f>
        <v>Poison Fang</v>
      </c>
    </row>
    <row r="307">
      <c r="A307" s="1915" t="s">
        <v>996</v>
      </c>
      <c r="I307" s="1965" t="str">
        <f>Moves!$B$308</f>
        <v>Crush Claw</v>
      </c>
    </row>
    <row r="308">
      <c r="A308" s="1915" t="s">
        <v>4773</v>
      </c>
      <c r="I308" s="1965" t="str">
        <f>Moves!$B$309</f>
        <v>Blast Burn</v>
      </c>
    </row>
    <row r="309">
      <c r="A309" s="1915" t="s">
        <v>1013</v>
      </c>
      <c r="I309" s="1965" t="str">
        <f>Moves!$B$310</f>
        <v>Hydro Cannon</v>
      </c>
    </row>
    <row r="310">
      <c r="A310" s="1915" t="s">
        <v>1899</v>
      </c>
      <c r="I310" s="1965" t="str">
        <f>Moves!$B$311</f>
        <v>Meteor Mash</v>
      </c>
    </row>
    <row r="311">
      <c r="A311" s="1915" t="s">
        <v>1435</v>
      </c>
      <c r="I311" s="1965" t="str">
        <f>Moves!$B$312</f>
        <v>Astonish</v>
      </c>
    </row>
    <row r="312">
      <c r="A312" s="1915" t="s">
        <v>1887</v>
      </c>
      <c r="I312" s="1965" t="str">
        <f>Moves!$B$313</f>
        <v>Weather Ball</v>
      </c>
    </row>
    <row r="313">
      <c r="A313" s="1915" t="s">
        <v>995</v>
      </c>
      <c r="I313" s="1965" t="str">
        <f>Moves!$B$314</f>
        <v>Aromatherapy</v>
      </c>
    </row>
    <row r="314">
      <c r="A314" s="1915" t="s">
        <v>660</v>
      </c>
      <c r="I314" s="1965" t="str">
        <f>Moves!$B$315</f>
        <v>Fake Tears</v>
      </c>
    </row>
    <row r="315">
      <c r="A315" s="1915" t="s">
        <v>819</v>
      </c>
      <c r="I315" s="1965" t="str">
        <f>Moves!$B$316</f>
        <v>Air Cutter</v>
      </c>
    </row>
    <row r="316">
      <c r="A316" s="1915" t="s">
        <v>4774</v>
      </c>
      <c r="I316" s="1965" t="str">
        <f>Moves!$B$317</f>
        <v>Overheat</v>
      </c>
    </row>
    <row r="317">
      <c r="A317" s="1915" t="s">
        <v>4775</v>
      </c>
      <c r="I317" s="1965" t="str">
        <f>Moves!$B$318</f>
        <v>Odor Sleuth</v>
      </c>
    </row>
    <row r="318">
      <c r="A318" s="1915" t="s">
        <v>4776</v>
      </c>
      <c r="I318" s="1965" t="str">
        <f>Moves!$B$319</f>
        <v>Rock Tomb</v>
      </c>
    </row>
    <row r="319">
      <c r="A319" s="1915" t="s">
        <v>945</v>
      </c>
      <c r="I319" s="1965" t="str">
        <f>Moves!$B$320</f>
        <v>Silver Wind</v>
      </c>
    </row>
    <row r="320">
      <c r="A320" s="1915" t="s">
        <v>4777</v>
      </c>
      <c r="I320" s="1965" t="str">
        <f>Moves!$B$321</f>
        <v>Metal Sound</v>
      </c>
    </row>
    <row r="321">
      <c r="A321" s="1915" t="s">
        <v>4778</v>
      </c>
      <c r="I321" s="1965" t="str">
        <f>Moves!$B$322</f>
        <v>GrassWhistle</v>
      </c>
    </row>
    <row r="322">
      <c r="A322" s="1915" t="s">
        <v>4779</v>
      </c>
      <c r="I322" s="1965" t="str">
        <f>Moves!$B$323</f>
        <v>Tickle</v>
      </c>
    </row>
    <row r="323">
      <c r="A323" s="1915" t="s">
        <v>4780</v>
      </c>
      <c r="I323" s="1965" t="str">
        <f>Moves!$B$324</f>
        <v>Cosmic Power</v>
      </c>
    </row>
    <row r="324">
      <c r="A324" s="1915" t="s">
        <v>4781</v>
      </c>
      <c r="I324" s="1965" t="str">
        <f>Moves!$B$325</f>
        <v>Water Spout</v>
      </c>
    </row>
    <row r="325">
      <c r="A325" s="1915" t="s">
        <v>4782</v>
      </c>
      <c r="I325" s="1965" t="str">
        <f>Moves!$B$326</f>
        <v>Signal Beam</v>
      </c>
    </row>
    <row r="326">
      <c r="A326" s="1915" t="s">
        <v>4783</v>
      </c>
      <c r="I326" s="1965" t="str">
        <f>Moves!$B$327</f>
        <v>Shadow Punch</v>
      </c>
    </row>
    <row r="327">
      <c r="A327" s="1915" t="s">
        <v>99</v>
      </c>
      <c r="I327" s="1965" t="str">
        <f>Moves!$B$328</f>
        <v>Extrasensory</v>
      </c>
    </row>
    <row r="328">
      <c r="A328" s="1915" t="s">
        <v>971</v>
      </c>
      <c r="I328" s="1965" t="str">
        <f>Moves!$B$329</f>
        <v>Sky Uppercut</v>
      </c>
    </row>
    <row r="329">
      <c r="A329" s="1915" t="s">
        <v>4784</v>
      </c>
      <c r="I329" s="1965" t="str">
        <f>Moves!$B$330</f>
        <v>Sand Tomb</v>
      </c>
    </row>
    <row r="330">
      <c r="A330" s="1915" t="s">
        <v>4785</v>
      </c>
      <c r="I330" s="1965" t="str">
        <f>Moves!$B$331</f>
        <v>Sheer Cold</v>
      </c>
    </row>
    <row r="331">
      <c r="A331" s="1915" t="s">
        <v>4786</v>
      </c>
      <c r="I331" s="1965" t="str">
        <f>Moves!$B$332</f>
        <v>Muddy Water</v>
      </c>
    </row>
    <row r="332">
      <c r="A332" s="1915" t="s">
        <v>4787</v>
      </c>
      <c r="I332" s="1965" t="str">
        <f>Moves!$B$333</f>
        <v>Bullet Seed</v>
      </c>
    </row>
    <row r="333">
      <c r="A333" s="1915" t="s">
        <v>4788</v>
      </c>
      <c r="I333" s="1965" t="str">
        <f>Moves!$B$334</f>
        <v>Aerial Ace</v>
      </c>
    </row>
    <row r="334">
      <c r="A334" s="1915" t="s">
        <v>4789</v>
      </c>
      <c r="I334" s="1965" t="str">
        <f>Moves!$B$335</f>
        <v>Icicle Spear</v>
      </c>
    </row>
    <row r="335">
      <c r="A335" s="1915" t="s">
        <v>4790</v>
      </c>
      <c r="I335" s="1965" t="str">
        <f>Moves!$B$336</f>
        <v>Iron Defense</v>
      </c>
    </row>
    <row r="336">
      <c r="A336" s="1915" t="s">
        <v>4791</v>
      </c>
      <c r="I336" s="1965" t="str">
        <f>Moves!$B$337</f>
        <v>Block</v>
      </c>
    </row>
    <row r="337">
      <c r="A337" s="1915" t="s">
        <v>4792</v>
      </c>
      <c r="I337" s="1965" t="str">
        <f>Moves!$B$338</f>
        <v>Howl</v>
      </c>
    </row>
    <row r="338">
      <c r="A338" s="1915" t="s">
        <v>4793</v>
      </c>
      <c r="I338" s="1965" t="str">
        <f>Moves!$B$339</f>
        <v>Dragon Claw</v>
      </c>
    </row>
    <row r="339">
      <c r="A339" s="1915" t="s">
        <v>4794</v>
      </c>
      <c r="I339" s="1965" t="str">
        <f>Moves!$B$340</f>
        <v>Frenzy Plant</v>
      </c>
    </row>
    <row r="340">
      <c r="A340" s="1915" t="s">
        <v>4795</v>
      </c>
      <c r="I340" s="1965" t="str">
        <f>Moves!$B$341</f>
        <v>Bulk Up</v>
      </c>
    </row>
    <row r="341">
      <c r="A341" s="1915" t="s">
        <v>4796</v>
      </c>
      <c r="I341" s="1965" t="str">
        <f>Moves!$B$342</f>
        <v>Bounce</v>
      </c>
    </row>
    <row r="342">
      <c r="A342" s="1915" t="s">
        <v>4797</v>
      </c>
      <c r="I342" s="1965" t="str">
        <f>Moves!$B$343</f>
        <v>Mud Shot</v>
      </c>
    </row>
    <row r="343">
      <c r="A343" s="1915" t="s">
        <v>4798</v>
      </c>
      <c r="I343" s="1965" t="str">
        <f>Moves!$B$344</f>
        <v>Poison Tail</v>
      </c>
    </row>
    <row r="344">
      <c r="A344" s="1915" t="s">
        <v>4799</v>
      </c>
      <c r="I344" s="1965" t="str">
        <f>Moves!$B$345</f>
        <v>HP Grass</v>
      </c>
    </row>
    <row r="345">
      <c r="A345" s="1915" t="s">
        <v>4800</v>
      </c>
      <c r="I345" s="1965" t="str">
        <f>Moves!$B$346</f>
        <v>Volt Tackle</v>
      </c>
    </row>
    <row r="346">
      <c r="A346" s="1915" t="s">
        <v>4801</v>
      </c>
      <c r="I346" s="1965" t="str">
        <f>Moves!$B$347</f>
        <v>Magical Leaf</v>
      </c>
    </row>
    <row r="347">
      <c r="A347" s="1915" t="s">
        <v>4802</v>
      </c>
      <c r="I347" s="1965" t="str">
        <f>Moves!$B$348</f>
        <v>Scald</v>
      </c>
    </row>
    <row r="348">
      <c r="A348" s="1915" t="s">
        <v>4803</v>
      </c>
      <c r="I348" s="1965" t="str">
        <f>Moves!$B$349</f>
        <v>Calm Mind</v>
      </c>
    </row>
    <row r="349">
      <c r="A349" s="1915" t="s">
        <v>4804</v>
      </c>
      <c r="I349" s="1965" t="str">
        <f>Moves!$B$350</f>
        <v>Leaf Blade</v>
      </c>
    </row>
    <row r="350">
      <c r="A350" s="1915" t="s">
        <v>4805</v>
      </c>
      <c r="I350" s="1965" t="str">
        <f>Moves!$B$351</f>
        <v>Dragon Dance</v>
      </c>
    </row>
    <row r="351">
      <c r="A351" s="1915" t="s">
        <v>4806</v>
      </c>
      <c r="I351" s="1965" t="str">
        <f>Moves!$B$352</f>
        <v>Rock Blast</v>
      </c>
    </row>
    <row r="352">
      <c r="A352" s="1915" t="s">
        <v>4807</v>
      </c>
      <c r="I352" s="1965" t="str">
        <f>Moves!$B$353</f>
        <v>Shock Wave</v>
      </c>
    </row>
    <row r="353">
      <c r="A353" s="1915" t="s">
        <v>4808</v>
      </c>
      <c r="I353" s="1965" t="str">
        <f>Moves!$B$354</f>
        <v>Water Pulse</v>
      </c>
    </row>
    <row r="354">
      <c r="A354" s="1915" t="s">
        <v>4809</v>
      </c>
      <c r="I354" s="1965" t="str">
        <f>Moves!$B$355</f>
        <v>Doom Desire</v>
      </c>
    </row>
    <row r="355">
      <c r="A355" s="1915" t="s">
        <v>4810</v>
      </c>
      <c r="I355" s="1965" t="str">
        <f>Moves!$B$356</f>
        <v>Psycho Boost</v>
      </c>
    </row>
    <row r="356">
      <c r="A356" s="1915" t="s">
        <v>4811</v>
      </c>
      <c r="I356" s="1965" t="str">
        <f>Moves!$B$357</f>
        <v>Roost</v>
      </c>
    </row>
    <row r="357">
      <c r="A357" s="1915" t="s">
        <v>4812</v>
      </c>
      <c r="I357" s="1965" t="str">
        <f>Moves!$B$358</f>
        <v>Gravity</v>
      </c>
    </row>
    <row r="358">
      <c r="A358" s="1915" t="s">
        <v>4813</v>
      </c>
      <c r="I358" s="1965" t="str">
        <f>Moves!$B$359</f>
        <v>Miracle Eye</v>
      </c>
    </row>
    <row r="359">
      <c r="A359" s="1915" t="s">
        <v>4814</v>
      </c>
      <c r="I359" s="1965" t="str">
        <f>Moves!$B$360</f>
        <v>Wake-Up Slap</v>
      </c>
    </row>
    <row r="360">
      <c r="A360" s="1915" t="s">
        <v>4815</v>
      </c>
      <c r="I360" s="1965" t="str">
        <f>Moves!$B$361</f>
        <v>Hammer Arm</v>
      </c>
    </row>
    <row r="361">
      <c r="A361" s="1915" t="s">
        <v>4816</v>
      </c>
      <c r="I361" s="1965" t="str">
        <f>Moves!$B$362</f>
        <v>Gyro Ball</v>
      </c>
    </row>
    <row r="362">
      <c r="A362" s="1915" t="s">
        <v>4817</v>
      </c>
      <c r="I362" s="1965" t="str">
        <f>Moves!$B$363</f>
        <v>HP Electric</v>
      </c>
    </row>
    <row r="363">
      <c r="A363" s="1915" t="s">
        <v>4818</v>
      </c>
      <c r="I363" s="1965" t="str">
        <f>Moves!$B$364</f>
        <v>Brine</v>
      </c>
    </row>
    <row r="364">
      <c r="A364" s="1915" t="s">
        <v>4819</v>
      </c>
      <c r="I364" s="1965" t="str">
        <f>Moves!$B$365</f>
        <v>Natural Gift</v>
      </c>
    </row>
    <row r="365">
      <c r="A365" s="1915" t="s">
        <v>4820</v>
      </c>
      <c r="I365" s="1965" t="str">
        <f>Moves!$B$366</f>
        <v>Feint</v>
      </c>
    </row>
    <row r="366">
      <c r="A366" s="1915" t="s">
        <v>4821</v>
      </c>
      <c r="I366" s="1965" t="str">
        <f>Moves!$B$367</f>
        <v>Pluck</v>
      </c>
    </row>
    <row r="367">
      <c r="A367" s="1915" t="s">
        <v>4822</v>
      </c>
      <c r="I367" s="1965" t="str">
        <f>Moves!$B$368</f>
        <v>Tailwind</v>
      </c>
    </row>
    <row r="368">
      <c r="A368" s="1915" t="s">
        <v>4823</v>
      </c>
      <c r="I368" s="1965" t="str">
        <f>Moves!$B$369</f>
        <v>Acupressure</v>
      </c>
    </row>
    <row r="369">
      <c r="A369" s="1915" t="s">
        <v>4824</v>
      </c>
      <c r="I369" s="1965" t="str">
        <f>Moves!$B$370</f>
        <v>Metal Burst</v>
      </c>
    </row>
    <row r="370">
      <c r="A370" s="1915" t="s">
        <v>4825</v>
      </c>
      <c r="I370" s="1965" t="str">
        <f>Moves!$B$371</f>
        <v>U-turn</v>
      </c>
    </row>
    <row r="371">
      <c r="A371" s="1915" t="s">
        <v>4826</v>
      </c>
      <c r="I371" s="1965" t="str">
        <f>Moves!$B$372</f>
        <v>Close Combat</v>
      </c>
    </row>
    <row r="372">
      <c r="A372" s="1915" t="s">
        <v>4827</v>
      </c>
      <c r="I372" s="1965" t="str">
        <f>Moves!$B$373</f>
        <v>Payback</v>
      </c>
    </row>
    <row r="373">
      <c r="A373" s="1915" t="s">
        <v>4828</v>
      </c>
      <c r="I373" s="1965" t="str">
        <f>Moves!$B$374</f>
        <v>Assurance</v>
      </c>
    </row>
    <row r="374">
      <c r="A374" s="1915" t="s">
        <v>4829</v>
      </c>
      <c r="I374" s="1965" t="str">
        <f>Moves!$B$375</f>
        <v>Embargo</v>
      </c>
    </row>
    <row r="375">
      <c r="A375" s="1915" t="s">
        <v>4830</v>
      </c>
      <c r="I375" s="1965" t="str">
        <f>Moves!$B$376</f>
        <v>Fling</v>
      </c>
    </row>
    <row r="376">
      <c r="A376" s="1915" t="s">
        <v>4831</v>
      </c>
      <c r="I376" s="1965" t="str">
        <f>Moves!$B$377</f>
        <v>Psycho Shift</v>
      </c>
    </row>
    <row r="377">
      <c r="A377" s="1915" t="s">
        <v>4832</v>
      </c>
      <c r="I377" s="1965" t="str">
        <f>Moves!$B$378</f>
        <v>Trump Card</v>
      </c>
    </row>
    <row r="378">
      <c r="A378" s="1915" t="s">
        <v>4833</v>
      </c>
      <c r="I378" s="1965" t="str">
        <f>Moves!$B$379</f>
        <v>Aqua Cutter</v>
      </c>
    </row>
    <row r="379">
      <c r="A379" s="1915" t="s">
        <v>4834</v>
      </c>
      <c r="I379" s="1965" t="str">
        <f>Moves!$B$380</f>
        <v>Wring Out</v>
      </c>
    </row>
    <row r="380">
      <c r="A380" s="1915" t="s">
        <v>4835</v>
      </c>
      <c r="I380" s="1965" t="str">
        <f>Moves!$B$381</f>
        <v>Power Trick</v>
      </c>
    </row>
    <row r="381">
      <c r="A381" s="1915" t="s">
        <v>4836</v>
      </c>
      <c r="I381" s="1965" t="str">
        <f>Moves!$B$382</f>
        <v>Gastro Acid</v>
      </c>
    </row>
    <row r="382">
      <c r="A382" s="1915" t="s">
        <v>4837</v>
      </c>
      <c r="I382" s="1965" t="str">
        <f>Moves!$B$383</f>
        <v>Lucky Chant</v>
      </c>
    </row>
    <row r="383">
      <c r="A383" s="1915" t="s">
        <v>4838</v>
      </c>
      <c r="I383" s="1965" t="str">
        <f>Moves!$B$384</f>
        <v>Me First</v>
      </c>
    </row>
    <row r="384">
      <c r="A384" s="1915" t="s">
        <v>4839</v>
      </c>
      <c r="I384" s="1965" t="str">
        <f>Moves!$B$385</f>
        <v>Copycat</v>
      </c>
    </row>
    <row r="385">
      <c r="A385" s="1915" t="s">
        <v>4840</v>
      </c>
      <c r="I385" s="1965" t="str">
        <f>Moves!$B$386</f>
        <v>Power Swap</v>
      </c>
    </row>
    <row r="386">
      <c r="A386" s="1915" t="s">
        <v>4841</v>
      </c>
      <c r="I386" s="1965" t="str">
        <f>Moves!$B$387</f>
        <v>Guard Swap</v>
      </c>
    </row>
    <row r="387">
      <c r="A387" s="1915" t="s">
        <v>4842</v>
      </c>
      <c r="I387" s="1965" t="str">
        <f>Moves!$B$388</f>
        <v>Punishment</v>
      </c>
    </row>
    <row r="388">
      <c r="A388" s="1915" t="s">
        <v>4843</v>
      </c>
      <c r="I388" s="1965" t="str">
        <f>Moves!$B$389</f>
        <v>Last Resort</v>
      </c>
    </row>
    <row r="389">
      <c r="A389" s="1915" t="s">
        <v>4844</v>
      </c>
      <c r="I389" s="1965" t="str">
        <f>Moves!$B$390</f>
        <v>Worry Seed</v>
      </c>
    </row>
    <row r="390">
      <c r="A390" s="1915" t="s">
        <v>4845</v>
      </c>
      <c r="I390" s="1965" t="str">
        <f>Moves!$B$391</f>
        <v>Sucker Punch</v>
      </c>
    </row>
    <row r="391">
      <c r="A391" s="1915" t="s">
        <v>4846</v>
      </c>
      <c r="I391" s="1965" t="str">
        <f>Moves!$B$392</f>
        <v>Toxic Spikes</v>
      </c>
    </row>
    <row r="392">
      <c r="A392" s="1915" t="s">
        <v>4847</v>
      </c>
      <c r="I392" s="1965" t="str">
        <f>Moves!$B$393</f>
        <v>Heart Swap</v>
      </c>
    </row>
    <row r="393">
      <c r="A393" s="1915" t="s">
        <v>4848</v>
      </c>
      <c r="I393" s="1965" t="str">
        <f>Moves!$B$394</f>
        <v>Aqua Ring</v>
      </c>
    </row>
    <row r="394">
      <c r="A394" s="1915" t="s">
        <v>4849</v>
      </c>
      <c r="I394" s="1965" t="str">
        <f>Moves!$B$395</f>
        <v>Magnet Rise</v>
      </c>
    </row>
    <row r="395">
      <c r="A395" s="1915" t="s">
        <v>4850</v>
      </c>
      <c r="I395" s="1965" t="str">
        <f>Moves!$B$396</f>
        <v>Flare Blitz</v>
      </c>
    </row>
    <row r="396">
      <c r="A396" s="1915" t="s">
        <v>4851</v>
      </c>
      <c r="I396" s="1965" t="str">
        <f>Moves!$B$397</f>
        <v>Force Palm</v>
      </c>
    </row>
    <row r="397">
      <c r="A397" s="1915" t="s">
        <v>4852</v>
      </c>
      <c r="I397" s="1965" t="str">
        <f>Moves!$B$398</f>
        <v>Aura Sphere</v>
      </c>
    </row>
    <row r="398">
      <c r="A398" s="1915" t="s">
        <v>4853</v>
      </c>
      <c r="I398" s="1965" t="str">
        <f>Moves!$B$399</f>
        <v>Rock Polish</v>
      </c>
    </row>
    <row r="399">
      <c r="A399" s="1915" t="s">
        <v>4854</v>
      </c>
      <c r="I399" s="1965" t="str">
        <f>Moves!$B$400</f>
        <v>Poison Jab</v>
      </c>
    </row>
    <row r="400">
      <c r="A400" s="1915" t="s">
        <v>4855</v>
      </c>
      <c r="I400" s="1965" t="str">
        <f>Moves!$B$401</f>
        <v>Dark Pulse</v>
      </c>
    </row>
    <row r="401">
      <c r="A401" s="1915" t="s">
        <v>4856</v>
      </c>
      <c r="I401" s="1965" t="str">
        <f>Moves!$B$402</f>
        <v>Night Slash</v>
      </c>
    </row>
    <row r="402">
      <c r="A402" s="1915" t="s">
        <v>4857</v>
      </c>
      <c r="I402" s="1965" t="str">
        <f>Moves!$B$403</f>
        <v>Aqua Tail</v>
      </c>
    </row>
    <row r="403">
      <c r="A403" s="1915" t="s">
        <v>4858</v>
      </c>
      <c r="I403" s="1965" t="str">
        <f>Moves!$B$404</f>
        <v>Seed Bomb</v>
      </c>
    </row>
    <row r="404">
      <c r="A404" s="1915" t="s">
        <v>4859</v>
      </c>
      <c r="I404" s="1965" t="str">
        <f>Moves!$B$405</f>
        <v>Air Slash</v>
      </c>
    </row>
    <row r="405">
      <c r="A405" s="1915" t="s">
        <v>4860</v>
      </c>
      <c r="I405" s="1965" t="str">
        <f>Moves!$B$406</f>
        <v>X-Scissor</v>
      </c>
    </row>
    <row r="406">
      <c r="A406" s="1915" t="s">
        <v>4861</v>
      </c>
      <c r="I406" s="1965" t="str">
        <f>Moves!$B$407</f>
        <v>Bug Buzz</v>
      </c>
    </row>
    <row r="407">
      <c r="A407" s="1915" t="s">
        <v>4862</v>
      </c>
      <c r="I407" s="1965" t="str">
        <f>Moves!$B$408</f>
        <v>Dragon Pulse</v>
      </c>
    </row>
    <row r="408">
      <c r="A408" s="1915" t="s">
        <v>4863</v>
      </c>
      <c r="I408" s="1965" t="str">
        <f>Moves!$B$409</f>
        <v>Dragon Rush</v>
      </c>
    </row>
    <row r="409">
      <c r="A409" s="1915" t="s">
        <v>4864</v>
      </c>
      <c r="I409" s="1965" t="str">
        <f>Moves!$B$410</f>
        <v>Power Gem</v>
      </c>
    </row>
    <row r="410">
      <c r="A410" s="1915" t="s">
        <v>4865</v>
      </c>
      <c r="I410" s="1965" t="str">
        <f>Moves!$B$411</f>
        <v>Drain Punch</v>
      </c>
    </row>
    <row r="411">
      <c r="A411" s="1915" t="s">
        <v>4866</v>
      </c>
      <c r="I411" s="1965" t="str">
        <f>Moves!$B$412</f>
        <v>Vacuum Wave</v>
      </c>
    </row>
    <row r="412">
      <c r="A412" s="1915" t="s">
        <v>4867</v>
      </c>
      <c r="I412" s="1965" t="str">
        <f>Moves!$B$413</f>
        <v>Focus Blast</v>
      </c>
    </row>
    <row r="413">
      <c r="A413" s="1915" t="s">
        <v>4868</v>
      </c>
      <c r="I413" s="1965" t="str">
        <f>Moves!$B$414</f>
        <v>Energy Ball</v>
      </c>
    </row>
    <row r="414">
      <c r="A414" s="1915" t="s">
        <v>4869</v>
      </c>
      <c r="I414" s="1965" t="str">
        <f>Moves!$B$415</f>
        <v>Brave Bird</v>
      </c>
    </row>
    <row r="415">
      <c r="A415" s="1915" t="s">
        <v>4870</v>
      </c>
      <c r="I415" s="1965" t="str">
        <f>Moves!$B$416</f>
        <v>Earth Power</v>
      </c>
    </row>
    <row r="416">
      <c r="A416" s="1915" t="s">
        <v>4871</v>
      </c>
      <c r="I416" s="1965" t="str">
        <f>Moves!$B$417</f>
        <v>HP Flying</v>
      </c>
    </row>
    <row r="417">
      <c r="A417" s="1915" t="s">
        <v>4872</v>
      </c>
      <c r="I417" s="1965" t="str">
        <f>Moves!$B$418</f>
        <v>Giga Impact</v>
      </c>
    </row>
    <row r="418">
      <c r="A418" s="1915" t="s">
        <v>4873</v>
      </c>
      <c r="I418" s="1965" t="str">
        <f>Moves!$B$419</f>
        <v>Nasty Plot</v>
      </c>
    </row>
    <row r="419">
      <c r="A419" s="1915" t="s">
        <v>4874</v>
      </c>
      <c r="I419" s="1965" t="str">
        <f>Moves!$B$420</f>
        <v>Bullet Punch</v>
      </c>
    </row>
    <row r="420">
      <c r="A420" s="1915" t="s">
        <v>4875</v>
      </c>
      <c r="I420" s="1965" t="str">
        <f>Moves!$B$421</f>
        <v>Avalanche</v>
      </c>
    </row>
    <row r="421">
      <c r="A421" s="1915" t="s">
        <v>4876</v>
      </c>
      <c r="I421" s="1965" t="str">
        <f>Moves!$B$422</f>
        <v>Ice Shard</v>
      </c>
    </row>
    <row r="422">
      <c r="A422" s="1915" t="s">
        <v>4877</v>
      </c>
      <c r="I422" s="1965" t="str">
        <f>Moves!$B$423</f>
        <v>Shadow Claw</v>
      </c>
    </row>
    <row r="423">
      <c r="A423" s="1915" t="s">
        <v>4878</v>
      </c>
      <c r="I423" s="1965" t="str">
        <f>Moves!$B$424</f>
        <v>Thunder Fang</v>
      </c>
    </row>
    <row r="424">
      <c r="A424" s="1915" t="s">
        <v>4879</v>
      </c>
      <c r="I424" s="1965" t="str">
        <f>Moves!$B$425</f>
        <v>Ice Fang</v>
      </c>
    </row>
    <row r="425">
      <c r="A425" s="1915" t="s">
        <v>4880</v>
      </c>
      <c r="I425" s="1965" t="str">
        <f>Moves!$B$426</f>
        <v>Fire Fang</v>
      </c>
    </row>
    <row r="426">
      <c r="A426" s="1915" t="s">
        <v>4881</v>
      </c>
      <c r="I426" s="1965" t="str">
        <f>Moves!$B$427</f>
        <v>Shadow Sneak</v>
      </c>
    </row>
    <row r="427">
      <c r="A427" s="1915" t="s">
        <v>4882</v>
      </c>
      <c r="I427" s="1965" t="str">
        <f>Moves!$B$428</f>
        <v>Mud Bomb</v>
      </c>
    </row>
    <row r="428">
      <c r="A428" s="1915" t="s">
        <v>4883</v>
      </c>
      <c r="I428" s="1965" t="str">
        <f>Moves!$B$429</f>
        <v>Psycho Cut</v>
      </c>
    </row>
    <row r="429">
      <c r="A429" s="1915" t="s">
        <v>4884</v>
      </c>
      <c r="I429" s="1965" t="str">
        <f>Moves!$B$430</f>
        <v>Zen Headbutt</v>
      </c>
    </row>
    <row r="430">
      <c r="A430" s="1915" t="s">
        <v>4885</v>
      </c>
      <c r="I430" s="1965" t="str">
        <f>Moves!$B$431</f>
        <v>Mirror Shot</v>
      </c>
    </row>
    <row r="431">
      <c r="A431" s="1915" t="s">
        <v>4886</v>
      </c>
      <c r="I431" s="1965" t="str">
        <f>Moves!$B$432</f>
        <v>Flash Cannon</v>
      </c>
    </row>
    <row r="432">
      <c r="A432" s="1915" t="s">
        <v>4887</v>
      </c>
      <c r="I432" s="1965" t="str">
        <f>Moves!$B$433</f>
        <v>Rock Climb</v>
      </c>
    </row>
    <row r="433">
      <c r="A433" s="1915" t="s">
        <v>4888</v>
      </c>
      <c r="I433" s="1965" t="str">
        <f>Moves!$B$434</f>
        <v>Defog</v>
      </c>
    </row>
    <row r="434">
      <c r="A434" s="1915" t="s">
        <v>4889</v>
      </c>
      <c r="I434" s="1965" t="str">
        <f>Moves!$B$435</f>
        <v>Trick Room</v>
      </c>
    </row>
    <row r="435">
      <c r="A435" s="1915" t="s">
        <v>4890</v>
      </c>
      <c r="I435" s="1965" t="str">
        <f>Moves!$B$436</f>
        <v>Draco Meteor</v>
      </c>
    </row>
    <row r="436">
      <c r="A436" s="1915" t="s">
        <v>4891</v>
      </c>
      <c r="I436" s="1965" t="str">
        <f>Moves!$B$437</f>
        <v>Discharge</v>
      </c>
    </row>
    <row r="437">
      <c r="A437" s="1915" t="s">
        <v>4892</v>
      </c>
      <c r="I437" s="1965" t="str">
        <f>Moves!$B$438</f>
        <v>Lava Plume</v>
      </c>
    </row>
    <row r="438">
      <c r="A438" s="1915" t="s">
        <v>4893</v>
      </c>
      <c r="I438" s="1965" t="str">
        <f>Moves!$B$439</f>
        <v>Leaf Storm</v>
      </c>
    </row>
    <row r="439">
      <c r="A439" s="1915" t="s">
        <v>4894</v>
      </c>
      <c r="I439" s="1965" t="str">
        <f>Moves!$B$440</f>
        <v>Power Whip</v>
      </c>
    </row>
    <row r="440">
      <c r="A440" s="1915" t="s">
        <v>4895</v>
      </c>
      <c r="I440" s="1965" t="str">
        <f>Moves!$B$441</f>
        <v>Rock Wrecker</v>
      </c>
    </row>
    <row r="441">
      <c r="A441" s="1915" t="s">
        <v>4896</v>
      </c>
      <c r="I441" s="1965" t="str">
        <f>Moves!$B$442</f>
        <v>Cross Poison</v>
      </c>
    </row>
    <row r="442">
      <c r="A442" s="1915" t="s">
        <v>4897</v>
      </c>
      <c r="I442" s="1965" t="str">
        <f>Moves!$B$443</f>
        <v>Gunk Shot</v>
      </c>
    </row>
    <row r="443">
      <c r="A443" s="1915" t="s">
        <v>2435</v>
      </c>
      <c r="I443" s="1965" t="str">
        <f>Moves!$B$444</f>
        <v>Iron Head</v>
      </c>
    </row>
    <row r="444">
      <c r="A444" s="1915" t="s">
        <v>4898</v>
      </c>
      <c r="I444" s="1965" t="str">
        <f>Moves!$B$445</f>
        <v>Magnet Bomb</v>
      </c>
    </row>
    <row r="445">
      <c r="A445" s="1915" t="s">
        <v>4899</v>
      </c>
      <c r="I445" s="1965" t="str">
        <f>Moves!$B$446</f>
        <v>Stone Edge</v>
      </c>
    </row>
    <row r="446">
      <c r="A446" s="1915" t="s">
        <v>4900</v>
      </c>
      <c r="I446" s="1965" t="str">
        <f>Moves!$B$447</f>
        <v>Captivate</v>
      </c>
    </row>
    <row r="447">
      <c r="A447" s="1915" t="s">
        <v>4901</v>
      </c>
      <c r="I447" s="1965" t="str">
        <f>Moves!$B$448</f>
        <v>Stealth Rock</v>
      </c>
    </row>
    <row r="448">
      <c r="A448" s="1915" t="s">
        <v>4902</v>
      </c>
      <c r="I448" s="1965" t="str">
        <f>Moves!$B$449</f>
        <v>Grass Knot</v>
      </c>
    </row>
    <row r="449">
      <c r="A449" s="1915" t="s">
        <v>4903</v>
      </c>
      <c r="I449" s="1965" t="str">
        <f>Moves!$B$450</f>
        <v>Chatter</v>
      </c>
    </row>
    <row r="450">
      <c r="A450" s="1915" t="s">
        <v>4904</v>
      </c>
      <c r="I450" s="1965" t="str">
        <f>Moves!$B$451</f>
        <v>Judgment</v>
      </c>
    </row>
    <row r="451">
      <c r="A451" s="1915" t="s">
        <v>2434</v>
      </c>
      <c r="I451" s="1965" t="str">
        <f>Moves!$B$452</f>
        <v>Bug Bite</v>
      </c>
    </row>
    <row r="452">
      <c r="A452" s="1915" t="s">
        <v>4905</v>
      </c>
      <c r="I452" s="1965" t="str">
        <f>Moves!$B$453</f>
        <v>Charge Beam</v>
      </c>
    </row>
    <row r="453">
      <c r="A453" s="1915" t="s">
        <v>4906</v>
      </c>
      <c r="I453" s="1965" t="str">
        <f>Moves!$B$454</f>
        <v>Wood Hammer</v>
      </c>
    </row>
    <row r="454">
      <c r="A454" s="1915" t="s">
        <v>4907</v>
      </c>
      <c r="I454" s="1965" t="str">
        <f>Moves!$B$455</f>
        <v>Aqua Jet</v>
      </c>
    </row>
    <row r="455">
      <c r="A455" s="1915" t="s">
        <v>4908</v>
      </c>
      <c r="I455" s="1965" t="str">
        <f>Moves!$B$456</f>
        <v>Attack Order</v>
      </c>
    </row>
    <row r="456">
      <c r="A456" s="1915" t="s">
        <v>4909</v>
      </c>
      <c r="I456" s="1965" t="str">
        <f>Moves!$B$457</f>
        <v>Defend Order</v>
      </c>
    </row>
    <row r="457">
      <c r="A457" s="1915" t="s">
        <v>4910</v>
      </c>
      <c r="I457" s="1965" t="str">
        <f>Moves!$B$458</f>
        <v>Heal Order</v>
      </c>
    </row>
    <row r="458">
      <c r="A458" s="1915" t="s">
        <v>4911</v>
      </c>
      <c r="I458" s="1965" t="str">
        <f>Moves!$B$459</f>
        <v>Head Smash</v>
      </c>
    </row>
    <row r="459">
      <c r="A459" s="1915" t="s">
        <v>4912</v>
      </c>
      <c r="I459" s="1965" t="str">
        <f>Moves!$B$460</f>
        <v>Double Hit</v>
      </c>
    </row>
    <row r="460">
      <c r="A460" s="1915" t="s">
        <v>4913</v>
      </c>
      <c r="I460" s="1965" t="str">
        <f>Moves!$B$461</f>
        <v>Roar of Time</v>
      </c>
    </row>
    <row r="461">
      <c r="A461" s="1915" t="s">
        <v>4914</v>
      </c>
      <c r="I461" s="1965" t="str">
        <f>Moves!$B$462</f>
        <v>Spacial Rend</v>
      </c>
    </row>
    <row r="462">
      <c r="A462" s="1915" t="s">
        <v>4915</v>
      </c>
      <c r="I462" s="1965" t="str">
        <f>Moves!$B$463</f>
        <v>Lunar Dance</v>
      </c>
    </row>
    <row r="463">
      <c r="A463" s="1915" t="s">
        <v>4916</v>
      </c>
      <c r="I463" s="1965" t="str">
        <f>Moves!$B$464</f>
        <v>Crush Grip</v>
      </c>
    </row>
    <row r="464">
      <c r="A464" s="1915" t="s">
        <v>4917</v>
      </c>
      <c r="I464" s="1965" t="str">
        <f>Moves!$B$465</f>
        <v>Magma Storm</v>
      </c>
    </row>
    <row r="465">
      <c r="A465" s="1915" t="s">
        <v>4918</v>
      </c>
      <c r="I465" s="1965" t="str">
        <f>Moves!$B$466</f>
        <v>Dark Void</v>
      </c>
    </row>
    <row r="466">
      <c r="A466" s="1915" t="s">
        <v>4919</v>
      </c>
      <c r="I466" s="1965" t="str">
        <f>Moves!$B$467</f>
        <v>Seed Flare</v>
      </c>
    </row>
    <row r="467">
      <c r="A467" s="1915" t="s">
        <v>4920</v>
      </c>
      <c r="I467" s="1965" t="str">
        <f>Moves!$B$468</f>
        <v>Ominous Wind</v>
      </c>
    </row>
    <row r="468">
      <c r="A468" s="1915" t="s">
        <v>4921</v>
      </c>
      <c r="I468" s="1965" t="str">
        <f>Moves!$B$469</f>
        <v>Shadow Force</v>
      </c>
    </row>
    <row r="469">
      <c r="I469" s="1965">
        <f>Moves!$B$470</f>
        <v>468</v>
      </c>
    </row>
    <row r="470">
      <c r="I470" s="1965">
        <f>Moves!$B$471</f>
        <v>469</v>
      </c>
    </row>
    <row r="471">
      <c r="I471" s="1965">
        <f>Moves!$B$472</f>
        <v>470</v>
      </c>
    </row>
    <row r="472">
      <c r="I472" s="1965" t="str">
        <f>Moves!$B$473</f>
        <v/>
      </c>
    </row>
    <row r="473">
      <c r="I473" s="1965" t="str">
        <f>Moves!$B$474</f>
        <v/>
      </c>
    </row>
    <row r="474">
      <c r="I474" s="1965" t="str">
        <f>Moves!$B$475</f>
        <v/>
      </c>
    </row>
    <row r="475">
      <c r="A475" s="1966" t="s">
        <v>4922</v>
      </c>
      <c r="I475" s="1965" t="str">
        <f>Moves!$B$476</f>
        <v/>
      </c>
    </row>
    <row r="476">
      <c r="I476" s="1965" t="str">
        <f>Moves!$B$477</f>
        <v/>
      </c>
    </row>
    <row r="477">
      <c r="I477" s="1965" t="str">
        <f>Moves!$B$478</f>
        <v/>
      </c>
    </row>
    <row r="478">
      <c r="I478" s="1965" t="str">
        <f>Moves!$B$479</f>
        <v/>
      </c>
    </row>
    <row r="479">
      <c r="I479" s="1965" t="str">
        <f>Moves!$B$480</f>
        <v/>
      </c>
    </row>
    <row r="480">
      <c r="I480" s="1965" t="str">
        <f>Moves!$B$481</f>
        <v/>
      </c>
    </row>
    <row r="481">
      <c r="I481" s="1965" t="str">
        <f>Moves!$B$482</f>
        <v/>
      </c>
    </row>
    <row r="482">
      <c r="I482" s="1965" t="str">
        <f>Moves!$B$483</f>
        <v/>
      </c>
    </row>
    <row r="483">
      <c r="I483" s="1965" t="str">
        <f>Moves!$B$484</f>
        <v/>
      </c>
    </row>
    <row r="484">
      <c r="I484" s="1965" t="str">
        <f>Moves!$B$485</f>
        <v/>
      </c>
    </row>
    <row r="485">
      <c r="I485" s="1965" t="str">
        <f>Moves!$B$486</f>
        <v/>
      </c>
    </row>
    <row r="486">
      <c r="I486" s="1965" t="str">
        <f>Moves!$B$487</f>
        <v/>
      </c>
    </row>
    <row r="487">
      <c r="I487" s="1965" t="str">
        <f>Moves!$B$488</f>
        <v/>
      </c>
    </row>
    <row r="488">
      <c r="I488" s="1965" t="str">
        <f>Moves!$B$489</f>
        <v/>
      </c>
    </row>
    <row r="489">
      <c r="I489" s="1965" t="str">
        <f>Moves!$B$490</f>
        <v/>
      </c>
    </row>
    <row r="490">
      <c r="I490" s="1965" t="str">
        <f>Moves!$B$491</f>
        <v/>
      </c>
    </row>
    <row r="491">
      <c r="I491" s="1965" t="str">
        <f>Moves!$B$492</f>
        <v/>
      </c>
    </row>
    <row r="492">
      <c r="I492" s="1965" t="str">
        <f>Moves!$B$493</f>
        <v/>
      </c>
    </row>
    <row r="493">
      <c r="I493" s="1965" t="str">
        <f>Moves!$B$494</f>
        <v/>
      </c>
    </row>
    <row r="494">
      <c r="I494" s="1965" t="str">
        <f>Moves!$B$495</f>
        <v/>
      </c>
    </row>
    <row r="495">
      <c r="I495" s="1965" t="str">
        <f>Moves!$B$496</f>
        <v/>
      </c>
    </row>
    <row r="496">
      <c r="I496" s="1965" t="str">
        <f>Moves!$B$497</f>
        <v/>
      </c>
    </row>
    <row r="497">
      <c r="I497" s="1965" t="str">
        <f>Moves!$B$498</f>
        <v/>
      </c>
    </row>
    <row r="498">
      <c r="I498" s="1965" t="str">
        <f>Moves!$B$499</f>
        <v/>
      </c>
    </row>
    <row r="499">
      <c r="I499" s="1965" t="str">
        <f>Moves!$B$500</f>
        <v/>
      </c>
    </row>
    <row r="500">
      <c r="I500" s="1965" t="str">
        <f>Moves!$B$501</f>
        <v/>
      </c>
    </row>
    <row r="501">
      <c r="I501" s="1965" t="str">
        <f>Moves!$B$502</f>
        <v/>
      </c>
    </row>
    <row r="502">
      <c r="I502" s="1965" t="str">
        <f>Moves!$B$503</f>
        <v/>
      </c>
    </row>
    <row r="503">
      <c r="I503" s="1965" t="str">
        <f>Moves!$B$504</f>
        <v/>
      </c>
    </row>
    <row r="504">
      <c r="I504" s="1965" t="str">
        <f>Moves!$B$505</f>
        <v/>
      </c>
    </row>
    <row r="505">
      <c r="I505" s="1965" t="str">
        <f>Moves!$B$506</f>
        <v/>
      </c>
    </row>
    <row r="506">
      <c r="I506" s="1965" t="str">
        <f>Moves!$B$507</f>
        <v/>
      </c>
    </row>
    <row r="507">
      <c r="I507" s="1965" t="str">
        <f>Moves!$B$508</f>
        <v/>
      </c>
    </row>
    <row r="508">
      <c r="I508" s="1965" t="str">
        <f>Moves!$B$509</f>
        <v/>
      </c>
    </row>
    <row r="509">
      <c r="I509" s="1965" t="str">
        <f>Moves!$B$510</f>
        <v/>
      </c>
    </row>
    <row r="510">
      <c r="I510" s="1965" t="str">
        <f>Moves!$B$511</f>
        <v/>
      </c>
    </row>
    <row r="511">
      <c r="I511" s="1965" t="str">
        <f>Moves!$B$512</f>
        <v/>
      </c>
    </row>
    <row r="512">
      <c r="I512" s="1965" t="str">
        <f>Moves!$B$513</f>
        <v/>
      </c>
    </row>
    <row r="513">
      <c r="I513" s="1965" t="str">
        <f>Moves!$B$514</f>
        <v/>
      </c>
    </row>
    <row r="514">
      <c r="I514" s="1965" t="str">
        <f>Moves!$B$515</f>
        <v/>
      </c>
    </row>
    <row r="515">
      <c r="I515" s="1965" t="str">
        <f>Moves!$B$516</f>
        <v/>
      </c>
    </row>
    <row r="516">
      <c r="I516" s="1965" t="str">
        <f>Moves!$B$517</f>
        <v/>
      </c>
    </row>
    <row r="517">
      <c r="I517" s="1965" t="str">
        <f>Moves!$B$518</f>
        <v/>
      </c>
    </row>
    <row r="518">
      <c r="I518" s="1965" t="str">
        <f>Moves!$B$519</f>
        <v/>
      </c>
    </row>
    <row r="519">
      <c r="I519" s="1965" t="str">
        <f>Moves!$B$520</f>
        <v/>
      </c>
    </row>
    <row r="520">
      <c r="I520" s="1965" t="str">
        <f>Moves!$B$521</f>
        <v/>
      </c>
    </row>
    <row r="521">
      <c r="I521" s="1965" t="str">
        <f>Moves!$B$522</f>
        <v/>
      </c>
    </row>
    <row r="522">
      <c r="I522" s="1965" t="str">
        <f>Moves!$B$523</f>
        <v/>
      </c>
    </row>
    <row r="523">
      <c r="I523" s="1965" t="str">
        <f>Moves!$B$524</f>
        <v/>
      </c>
    </row>
    <row r="524">
      <c r="I524" s="1965" t="str">
        <f>Moves!$B$525</f>
        <v/>
      </c>
    </row>
    <row r="525">
      <c r="I525" s="1965" t="str">
        <f>Moves!$B$526</f>
        <v/>
      </c>
    </row>
    <row r="526">
      <c r="I526" s="1965" t="str">
        <f>Moves!$B$527</f>
        <v/>
      </c>
    </row>
    <row r="527">
      <c r="I527" s="1965" t="str">
        <f>Moves!$B$528</f>
        <v/>
      </c>
    </row>
    <row r="528">
      <c r="I528" s="1965" t="str">
        <f>Moves!$B$529</f>
        <v/>
      </c>
    </row>
    <row r="529">
      <c r="I529" s="1965" t="str">
        <f>Moves!$B$530</f>
        <v/>
      </c>
    </row>
    <row r="530">
      <c r="I530" s="1965" t="str">
        <f>Moves!$B$531</f>
        <v/>
      </c>
    </row>
    <row r="531">
      <c r="I531" s="1965" t="str">
        <f>Moves!$B$532</f>
        <v/>
      </c>
    </row>
    <row r="532">
      <c r="I532" s="1965" t="str">
        <f>Moves!$B$533</f>
        <v/>
      </c>
    </row>
    <row r="533">
      <c r="I533" s="1965" t="str">
        <f>Moves!$B$534</f>
        <v/>
      </c>
    </row>
    <row r="534">
      <c r="I534" s="1965" t="str">
        <f>Moves!$B$535</f>
        <v/>
      </c>
    </row>
    <row r="535">
      <c r="I535" s="1965" t="str">
        <f>Moves!$B$536</f>
        <v/>
      </c>
    </row>
    <row r="536">
      <c r="I536" s="1965" t="str">
        <f>Moves!$B$537</f>
        <v/>
      </c>
    </row>
    <row r="537">
      <c r="I537" s="1965" t="str">
        <f>Moves!$B$538</f>
        <v/>
      </c>
    </row>
    <row r="538">
      <c r="I538" s="1965" t="str">
        <f>Moves!$B$539</f>
        <v/>
      </c>
    </row>
    <row r="539">
      <c r="I539" s="1965" t="str">
        <f>Moves!$B$540</f>
        <v/>
      </c>
    </row>
    <row r="540">
      <c r="I540" s="1965" t="str">
        <f>Moves!$B$541</f>
        <v/>
      </c>
    </row>
    <row r="541">
      <c r="I541" s="1965" t="str">
        <f>Moves!$B$542</f>
        <v/>
      </c>
    </row>
    <row r="542">
      <c r="I542" s="1965" t="str">
        <f>Moves!$B$543</f>
        <v/>
      </c>
    </row>
    <row r="543">
      <c r="I543" s="1965" t="str">
        <f>Moves!$B$544</f>
        <v/>
      </c>
    </row>
    <row r="544">
      <c r="I544" s="1965" t="str">
        <f>Moves!$B$545</f>
        <v/>
      </c>
    </row>
    <row r="545">
      <c r="I545" s="1965" t="str">
        <f>Moves!$B$546</f>
        <v/>
      </c>
    </row>
    <row r="546">
      <c r="I546" s="1965" t="str">
        <f>Moves!$B$547</f>
        <v/>
      </c>
    </row>
    <row r="547">
      <c r="I547" s="1965" t="str">
        <f>Moves!$B$548</f>
        <v/>
      </c>
    </row>
    <row r="548">
      <c r="I548" s="1965" t="str">
        <f>Moves!$B$549</f>
        <v/>
      </c>
    </row>
    <row r="549">
      <c r="I549" s="1965" t="str">
        <f>Moves!$B$550</f>
        <v/>
      </c>
    </row>
    <row r="550">
      <c r="I550" s="1965" t="str">
        <f>Moves!$B$551</f>
        <v/>
      </c>
    </row>
    <row r="551">
      <c r="I551" s="1965" t="str">
        <f>Moves!$B$552</f>
        <v/>
      </c>
    </row>
    <row r="552">
      <c r="I552" s="1965" t="str">
        <f>Moves!$B$553</f>
        <v/>
      </c>
    </row>
    <row r="553">
      <c r="I553" s="1965" t="str">
        <f>Moves!$B$554</f>
        <v/>
      </c>
    </row>
    <row r="554">
      <c r="I554" s="1965" t="str">
        <f>Moves!$B$555</f>
        <v/>
      </c>
    </row>
    <row r="555">
      <c r="I555" s="1965" t="str">
        <f>Moves!$B$556</f>
        <v/>
      </c>
    </row>
    <row r="556">
      <c r="I556" s="1965" t="str">
        <f>Moves!$B$557</f>
        <v/>
      </c>
    </row>
    <row r="557">
      <c r="I557" s="1965" t="str">
        <f>Moves!$B$558</f>
        <v/>
      </c>
    </row>
    <row r="558">
      <c r="I558" s="1965" t="str">
        <f>Moves!$B$559</f>
        <v/>
      </c>
    </row>
    <row r="559">
      <c r="I559" s="1965" t="str">
        <f>Moves!$B$560</f>
        <v/>
      </c>
    </row>
    <row r="560">
      <c r="I560" s="1965" t="str">
        <f>Moves!$B$561</f>
        <v/>
      </c>
    </row>
    <row r="561">
      <c r="I561" s="1965" t="str">
        <f>Moves!$B$562</f>
        <v/>
      </c>
    </row>
    <row r="562">
      <c r="I562" s="1965" t="str">
        <f>Moves!$B$563</f>
        <v/>
      </c>
    </row>
    <row r="563">
      <c r="I563" s="1965" t="str">
        <f>Moves!$B$564</f>
        <v/>
      </c>
    </row>
    <row r="564">
      <c r="I564" s="1965" t="str">
        <f>Moves!$B$565</f>
        <v/>
      </c>
    </row>
    <row r="565">
      <c r="I565" s="1965" t="str">
        <f>Moves!$B$566</f>
        <v/>
      </c>
    </row>
    <row r="566">
      <c r="I566" s="1965" t="str">
        <f>Moves!$B$567</f>
        <v/>
      </c>
    </row>
    <row r="567">
      <c r="I567" s="1965" t="str">
        <f>Moves!$B$568</f>
        <v/>
      </c>
    </row>
    <row r="568">
      <c r="I568" s="1965" t="str">
        <f>Moves!$B$569</f>
        <v/>
      </c>
    </row>
    <row r="569">
      <c r="I569" s="1965" t="str">
        <f>Moves!$B$570</f>
        <v/>
      </c>
    </row>
    <row r="570">
      <c r="I570" s="1965" t="str">
        <f>Moves!$B$571</f>
        <v/>
      </c>
    </row>
    <row r="571">
      <c r="I571" s="1965" t="str">
        <f>Moves!$B$572</f>
        <v/>
      </c>
    </row>
    <row r="572">
      <c r="I572" s="1965" t="str">
        <f>Moves!$B$573</f>
        <v/>
      </c>
    </row>
    <row r="573">
      <c r="I573" s="1965" t="str">
        <f>Moves!$B$574</f>
        <v/>
      </c>
    </row>
    <row r="574">
      <c r="I574" s="1965" t="str">
        <f>Moves!$B$575</f>
        <v/>
      </c>
    </row>
    <row r="575">
      <c r="I575" s="1965" t="str">
        <f>Moves!$B$576</f>
        <v/>
      </c>
    </row>
    <row r="576">
      <c r="I576" s="1965" t="str">
        <f>Moves!$B$577</f>
        <v/>
      </c>
    </row>
    <row r="577">
      <c r="I577" s="1965" t="str">
        <f>Moves!$B$578</f>
        <v/>
      </c>
    </row>
    <row r="578">
      <c r="I578" s="1965" t="str">
        <f>Moves!$B$579</f>
        <v/>
      </c>
    </row>
    <row r="579">
      <c r="I579" s="1965" t="str">
        <f>Moves!$B$580</f>
        <v/>
      </c>
    </row>
    <row r="580">
      <c r="I580" s="1965" t="str">
        <f>Moves!$B$581</f>
        <v/>
      </c>
    </row>
    <row r="581">
      <c r="I581" s="1965" t="str">
        <f>Moves!$B$582</f>
        <v/>
      </c>
    </row>
    <row r="582">
      <c r="I582" s="1965" t="str">
        <f>Moves!$B$583</f>
        <v/>
      </c>
    </row>
    <row r="583">
      <c r="I583" s="1965" t="str">
        <f>Moves!$B$584</f>
        <v/>
      </c>
    </row>
    <row r="584">
      <c r="I584" s="1965" t="str">
        <f>Moves!$B$585</f>
        <v/>
      </c>
    </row>
    <row r="585">
      <c r="I585" s="1965" t="str">
        <f>Moves!$B$586</f>
        <v/>
      </c>
    </row>
    <row r="586">
      <c r="I586" s="1965" t="str">
        <f>Moves!$B$587</f>
        <v/>
      </c>
    </row>
    <row r="587">
      <c r="I587" s="1965" t="str">
        <f>Moves!$B$588</f>
        <v/>
      </c>
    </row>
    <row r="588">
      <c r="I588" s="1965" t="str">
        <f>Moves!$B$589</f>
        <v/>
      </c>
    </row>
    <row r="589">
      <c r="I589" s="1965" t="str">
        <f>Moves!$B$590</f>
        <v/>
      </c>
    </row>
    <row r="590">
      <c r="I590" s="1965" t="str">
        <f>Moves!$B$591</f>
        <v/>
      </c>
    </row>
    <row r="591">
      <c r="I591" s="1965" t="str">
        <f>Moves!$B$592</f>
        <v/>
      </c>
    </row>
    <row r="592">
      <c r="I592" s="1965" t="str">
        <f>Moves!$B$593</f>
        <v/>
      </c>
    </row>
    <row r="593">
      <c r="I593" s="1965" t="str">
        <f>Moves!$B$594</f>
        <v/>
      </c>
    </row>
    <row r="594">
      <c r="I594" s="1965" t="str">
        <f>Moves!$B$595</f>
        <v/>
      </c>
    </row>
    <row r="595">
      <c r="I595" s="1965" t="str">
        <f>Moves!$B$596</f>
        <v/>
      </c>
    </row>
    <row r="596">
      <c r="I596" s="1965" t="str">
        <f>Moves!$B$597</f>
        <v/>
      </c>
    </row>
    <row r="597">
      <c r="I597" s="1965" t="str">
        <f>Moves!$B$598</f>
        <v/>
      </c>
    </row>
    <row r="598">
      <c r="I598" s="1965" t="str">
        <f>Moves!$B$599</f>
        <v/>
      </c>
    </row>
    <row r="599">
      <c r="I599" s="1965" t="str">
        <f>Moves!$B$600</f>
        <v/>
      </c>
    </row>
    <row r="600">
      <c r="I600" s="1965" t="str">
        <f>Moves!$B$601</f>
        <v/>
      </c>
    </row>
    <row r="601">
      <c r="I601" s="1965" t="str">
        <f>Moves!$B$602</f>
        <v/>
      </c>
    </row>
    <row r="602">
      <c r="I602" s="1965" t="str">
        <f>Moves!$B$603</f>
        <v/>
      </c>
    </row>
    <row r="603">
      <c r="I603" s="1965" t="str">
        <f>Moves!$B$604</f>
        <v/>
      </c>
    </row>
    <row r="604">
      <c r="I604" s="1965" t="str">
        <f>Moves!$B$605</f>
        <v/>
      </c>
    </row>
    <row r="605">
      <c r="I605" s="1965" t="str">
        <f>Moves!$B$606</f>
        <v/>
      </c>
    </row>
    <row r="606">
      <c r="I606" s="1965" t="str">
        <f>Moves!$B$607</f>
        <v/>
      </c>
    </row>
    <row r="607">
      <c r="I607" s="1965" t="str">
        <f>Moves!$B$608</f>
        <v/>
      </c>
    </row>
    <row r="608">
      <c r="I608" s="1965" t="str">
        <f>Moves!$B$609</f>
        <v/>
      </c>
    </row>
    <row r="609">
      <c r="I609" s="1965" t="str">
        <f>Moves!$B$610</f>
        <v/>
      </c>
    </row>
    <row r="610">
      <c r="I610" s="1965" t="str">
        <f>Moves!$B$611</f>
        <v/>
      </c>
    </row>
    <row r="611">
      <c r="I611" s="1965" t="str">
        <f>Moves!$B$612</f>
        <v/>
      </c>
    </row>
    <row r="612">
      <c r="I612" s="1965" t="str">
        <f>Moves!$B$613</f>
        <v/>
      </c>
    </row>
    <row r="613">
      <c r="I613" s="1965" t="str">
        <f>Moves!$B$614</f>
        <v/>
      </c>
    </row>
    <row r="614">
      <c r="I614" s="1965" t="str">
        <f>Moves!$B$615</f>
        <v/>
      </c>
    </row>
    <row r="615">
      <c r="I615" s="1965" t="str">
        <f>Moves!$B$616</f>
        <v/>
      </c>
    </row>
    <row r="616">
      <c r="I616" s="1965" t="str">
        <f>Moves!$B$617</f>
        <v/>
      </c>
    </row>
    <row r="617">
      <c r="I617" s="1965" t="str">
        <f>Moves!$B$618</f>
        <v/>
      </c>
    </row>
    <row r="618">
      <c r="I618" s="1965" t="str">
        <f>Moves!$B$619</f>
        <v/>
      </c>
    </row>
    <row r="619">
      <c r="I619" s="1965" t="str">
        <f>Moves!$B$620</f>
        <v/>
      </c>
    </row>
    <row r="620">
      <c r="I620" s="1965" t="str">
        <f>Moves!$B$621</f>
        <v/>
      </c>
    </row>
    <row r="621">
      <c r="I621" s="1965" t="str">
        <f>Moves!$B$622</f>
        <v/>
      </c>
    </row>
    <row r="622">
      <c r="I622" s="1965" t="str">
        <f>Moves!$B$623</f>
        <v/>
      </c>
    </row>
    <row r="623">
      <c r="I623" s="1965" t="str">
        <f>Moves!$B$624</f>
        <v/>
      </c>
    </row>
    <row r="624">
      <c r="I624" s="1965" t="str">
        <f>Moves!$B$625</f>
        <v/>
      </c>
    </row>
    <row r="625">
      <c r="I625" s="1965" t="str">
        <f>Moves!$B$626</f>
        <v/>
      </c>
    </row>
    <row r="626">
      <c r="I626" s="1965" t="str">
        <f>Moves!$B$627</f>
        <v/>
      </c>
    </row>
    <row r="627">
      <c r="I627" s="1965" t="str">
        <f>Moves!$B$628</f>
        <v/>
      </c>
    </row>
    <row r="628">
      <c r="I628" s="1965" t="str">
        <f>Moves!$B$629</f>
        <v/>
      </c>
    </row>
    <row r="629">
      <c r="I629" s="1965" t="str">
        <f>Moves!$B$630</f>
        <v/>
      </c>
    </row>
    <row r="630">
      <c r="I630" s="1965" t="str">
        <f>Moves!$B$631</f>
        <v/>
      </c>
    </row>
    <row r="631">
      <c r="I631" s="1965" t="str">
        <f>Moves!$B$632</f>
        <v/>
      </c>
    </row>
    <row r="632">
      <c r="I632" s="1965" t="str">
        <f>Moves!$B$633</f>
        <v/>
      </c>
    </row>
    <row r="633">
      <c r="I633" s="1965" t="str">
        <f>Moves!$B$634</f>
        <v/>
      </c>
    </row>
    <row r="634">
      <c r="I634" s="1965" t="str">
        <f>Moves!$B$635</f>
        <v/>
      </c>
    </row>
    <row r="635">
      <c r="I635" s="1965" t="str">
        <f>Moves!$B$636</f>
        <v/>
      </c>
    </row>
    <row r="636">
      <c r="I636" s="1965" t="str">
        <f>Moves!$B$637</f>
        <v/>
      </c>
    </row>
    <row r="637">
      <c r="I637" s="1965" t="str">
        <f>Moves!$B$638</f>
        <v/>
      </c>
    </row>
    <row r="638">
      <c r="I638" s="1965" t="str">
        <f>Moves!$B$639</f>
        <v/>
      </c>
    </row>
    <row r="639">
      <c r="I639" s="1965" t="str">
        <f>Moves!$B$640</f>
        <v/>
      </c>
    </row>
    <row r="640">
      <c r="I640" s="1965" t="str">
        <f>Moves!$B$641</f>
        <v/>
      </c>
    </row>
    <row r="641">
      <c r="I641" s="1965" t="str">
        <f>Moves!$B$642</f>
        <v/>
      </c>
    </row>
    <row r="642">
      <c r="I642" s="1965" t="str">
        <f>Moves!$B$643</f>
        <v/>
      </c>
    </row>
    <row r="643">
      <c r="I643" s="1965" t="str">
        <f>Moves!$B$644</f>
        <v/>
      </c>
    </row>
    <row r="644">
      <c r="I644" s="1965" t="str">
        <f>Moves!$B$645</f>
        <v/>
      </c>
    </row>
    <row r="645">
      <c r="I645" s="1965" t="str">
        <f>Moves!$B$646</f>
        <v/>
      </c>
    </row>
    <row r="646">
      <c r="I646" s="1965" t="str">
        <f>Moves!$B$647</f>
        <v/>
      </c>
    </row>
    <row r="647">
      <c r="I647" s="1965" t="str">
        <f>Moves!$B$648</f>
        <v/>
      </c>
    </row>
    <row r="648">
      <c r="I648" s="1965" t="str">
        <f>Moves!$B$649</f>
        <v/>
      </c>
    </row>
    <row r="649">
      <c r="I649" s="1965" t="str">
        <f>Moves!$B$650</f>
        <v/>
      </c>
    </row>
    <row r="650">
      <c r="I650" s="1965" t="str">
        <f>Moves!$B$651</f>
        <v/>
      </c>
    </row>
    <row r="651">
      <c r="I651" s="1965" t="str">
        <f>Moves!$B$652</f>
        <v/>
      </c>
    </row>
    <row r="652">
      <c r="I652" s="1965" t="str">
        <f>Moves!$B$653</f>
        <v/>
      </c>
    </row>
    <row r="653">
      <c r="I653" s="1965" t="str">
        <f>Moves!$B$654</f>
        <v/>
      </c>
    </row>
    <row r="654">
      <c r="I654" s="1965" t="str">
        <f>Moves!$B$655</f>
        <v/>
      </c>
    </row>
    <row r="655">
      <c r="I655" s="1965" t="str">
        <f>Moves!$B$656</f>
        <v/>
      </c>
    </row>
    <row r="656">
      <c r="I656" s="1965" t="str">
        <f>Moves!$B$657</f>
        <v/>
      </c>
    </row>
    <row r="657">
      <c r="I657" s="1965" t="str">
        <f>Moves!$B$658</f>
        <v/>
      </c>
    </row>
    <row r="658">
      <c r="I658" s="1965" t="str">
        <f>Moves!$B$659</f>
        <v/>
      </c>
    </row>
    <row r="659">
      <c r="I659" s="1965" t="str">
        <f>Moves!$B$660</f>
        <v/>
      </c>
    </row>
    <row r="660">
      <c r="I660" s="1965" t="str">
        <f>Moves!$B$661</f>
        <v/>
      </c>
    </row>
    <row r="661">
      <c r="I661" s="1965" t="str">
        <f>Moves!$B$662</f>
        <v/>
      </c>
    </row>
    <row r="662">
      <c r="I662" s="1965" t="str">
        <f>Moves!$B$663</f>
        <v/>
      </c>
    </row>
    <row r="663">
      <c r="I663" s="1965" t="str">
        <f>Moves!$B$664</f>
        <v/>
      </c>
    </row>
    <row r="664">
      <c r="I664" s="1965" t="str">
        <f>Moves!$B$665</f>
        <v/>
      </c>
    </row>
    <row r="665">
      <c r="I665" s="1965" t="str">
        <f>Moves!$B$666</f>
        <v/>
      </c>
    </row>
    <row r="666">
      <c r="I666" s="1965" t="str">
        <f>Moves!$B$667</f>
        <v/>
      </c>
    </row>
    <row r="667">
      <c r="I667" s="1965" t="str">
        <f>Moves!$B$668</f>
        <v/>
      </c>
    </row>
    <row r="668">
      <c r="I668" s="1965" t="str">
        <f>Moves!$B$669</f>
        <v/>
      </c>
    </row>
    <row r="669">
      <c r="I669" s="1965" t="str">
        <f>Moves!$B$670</f>
        <v/>
      </c>
    </row>
    <row r="670">
      <c r="I670" s="1965" t="str">
        <f>Moves!$B$671</f>
        <v/>
      </c>
    </row>
    <row r="671">
      <c r="I671" s="1965" t="str">
        <f>Moves!$B$672</f>
        <v/>
      </c>
    </row>
    <row r="672">
      <c r="I672" s="1965" t="str">
        <f>Moves!$B$673</f>
        <v/>
      </c>
    </row>
    <row r="673">
      <c r="I673" s="1965" t="str">
        <f>Moves!$B$674</f>
        <v/>
      </c>
    </row>
    <row r="674">
      <c r="I674" s="1965" t="str">
        <f>Moves!$B$675</f>
        <v/>
      </c>
    </row>
    <row r="675">
      <c r="I675" s="1965" t="str">
        <f>Moves!$B$676</f>
        <v/>
      </c>
    </row>
    <row r="676">
      <c r="I676" s="1965" t="str">
        <f>Moves!$B$677</f>
        <v/>
      </c>
    </row>
    <row r="677">
      <c r="I677" s="1965" t="str">
        <f>Moves!$B$678</f>
        <v/>
      </c>
    </row>
    <row r="678">
      <c r="I678" s="1965" t="str">
        <f>Moves!$B$679</f>
        <v/>
      </c>
    </row>
    <row r="679">
      <c r="I679" s="1965" t="str">
        <f>Moves!$B$680</f>
        <v/>
      </c>
    </row>
    <row r="680">
      <c r="I680" s="1965" t="str">
        <f>Moves!$B$681</f>
        <v/>
      </c>
    </row>
    <row r="681">
      <c r="I681" s="1965" t="str">
        <f>Moves!$B$682</f>
        <v/>
      </c>
    </row>
    <row r="682">
      <c r="I682" s="1965" t="str">
        <f>Moves!$B$683</f>
        <v/>
      </c>
    </row>
    <row r="683">
      <c r="I683" s="1965" t="str">
        <f>Moves!$B$684</f>
        <v/>
      </c>
    </row>
    <row r="684">
      <c r="I684" s="1965" t="str">
        <f>Moves!$B$685</f>
        <v/>
      </c>
    </row>
    <row r="685">
      <c r="I685" s="1965" t="str">
        <f>Moves!$B$686</f>
        <v/>
      </c>
    </row>
    <row r="686">
      <c r="I686" s="1965" t="str">
        <f>Moves!$B$687</f>
        <v/>
      </c>
    </row>
    <row r="687">
      <c r="I687" s="1965" t="str">
        <f>Moves!$B$688</f>
        <v/>
      </c>
    </row>
    <row r="688">
      <c r="I688" s="1965" t="str">
        <f>Moves!$B$689</f>
        <v/>
      </c>
    </row>
    <row r="689">
      <c r="I689" s="1965" t="str">
        <f>Moves!$B$690</f>
        <v/>
      </c>
    </row>
    <row r="690">
      <c r="I690" s="1965" t="str">
        <f>Moves!$B$691</f>
        <v/>
      </c>
    </row>
    <row r="691">
      <c r="I691" s="1965" t="str">
        <f>Moves!$B$692</f>
        <v/>
      </c>
    </row>
    <row r="692">
      <c r="I692" s="1965" t="str">
        <f>Moves!$B$693</f>
        <v/>
      </c>
    </row>
    <row r="693">
      <c r="I693" s="1965" t="str">
        <f>Moves!$B$694</f>
        <v/>
      </c>
    </row>
    <row r="694">
      <c r="I694" s="1965" t="str">
        <f>Moves!$B$695</f>
        <v/>
      </c>
    </row>
    <row r="695">
      <c r="I695" s="1965" t="str">
        <f>Moves!$B$696</f>
        <v/>
      </c>
    </row>
    <row r="696">
      <c r="I696" s="1965" t="str">
        <f>Moves!$B$697</f>
        <v/>
      </c>
    </row>
    <row r="697">
      <c r="I697" s="1965" t="str">
        <f>Moves!$B$698</f>
        <v/>
      </c>
    </row>
    <row r="698">
      <c r="I698" s="1965" t="str">
        <f>Moves!$B$699</f>
        <v/>
      </c>
    </row>
    <row r="699">
      <c r="I699" s="1965" t="str">
        <f>Moves!$B$700</f>
        <v/>
      </c>
    </row>
    <row r="700">
      <c r="I700" s="1965" t="str">
        <f>Moves!$B$701</f>
        <v/>
      </c>
    </row>
    <row r="701">
      <c r="I701" s="1965" t="str">
        <f>Moves!$B$702</f>
        <v/>
      </c>
    </row>
    <row r="702">
      <c r="I702" s="1965" t="str">
        <f>Moves!$B$703</f>
        <v/>
      </c>
    </row>
    <row r="703">
      <c r="I703" s="1965" t="str">
        <f>Moves!$B$704</f>
        <v/>
      </c>
    </row>
    <row r="704">
      <c r="I704" s="1965" t="str">
        <f>Moves!$B$705</f>
        <v/>
      </c>
    </row>
    <row r="705">
      <c r="I705" s="1965" t="str">
        <f>Moves!$B$706</f>
        <v/>
      </c>
    </row>
    <row r="706">
      <c r="I706" s="1965" t="str">
        <f>Moves!$B$707</f>
        <v/>
      </c>
    </row>
    <row r="707">
      <c r="I707" s="1965" t="str">
        <f>Moves!$B$708</f>
        <v/>
      </c>
    </row>
    <row r="708">
      <c r="I708" s="1965" t="str">
        <f>Moves!$B$709</f>
        <v/>
      </c>
    </row>
    <row r="709">
      <c r="I709" s="1965" t="str">
        <f>Moves!$B$710</f>
        <v/>
      </c>
    </row>
    <row r="710">
      <c r="I710" s="1965" t="str">
        <f>Moves!$B$711</f>
        <v/>
      </c>
    </row>
    <row r="711">
      <c r="I711" s="1965" t="str">
        <f>Moves!$B$712</f>
        <v/>
      </c>
    </row>
    <row r="712">
      <c r="I712" s="1965" t="str">
        <f>Moves!$B$713</f>
        <v/>
      </c>
    </row>
    <row r="713">
      <c r="I713" s="1965" t="str">
        <f>Moves!$B$714</f>
        <v/>
      </c>
    </row>
    <row r="714">
      <c r="I714" s="1965" t="str">
        <f>Moves!$B$715</f>
        <v/>
      </c>
    </row>
    <row r="715">
      <c r="I715" s="1965" t="str">
        <f>Moves!$B$716</f>
        <v/>
      </c>
    </row>
    <row r="716">
      <c r="I716" s="1965" t="str">
        <f>Moves!$B$717</f>
        <v/>
      </c>
    </row>
    <row r="717">
      <c r="I717" s="1965" t="str">
        <f>Moves!$B$718</f>
        <v/>
      </c>
    </row>
    <row r="718">
      <c r="I718" s="1965" t="str">
        <f>Moves!$B$719</f>
        <v/>
      </c>
    </row>
    <row r="719">
      <c r="I719" s="1965" t="str">
        <f>Moves!$B$720</f>
        <v/>
      </c>
    </row>
    <row r="720">
      <c r="I720" s="1965" t="str">
        <f>Moves!$B$721</f>
        <v/>
      </c>
    </row>
    <row r="721">
      <c r="I721" s="1965" t="str">
        <f>Moves!$B$722</f>
        <v/>
      </c>
    </row>
    <row r="722">
      <c r="I722" s="1965" t="str">
        <f>Moves!$B$723</f>
        <v/>
      </c>
    </row>
    <row r="723">
      <c r="I723" s="1965" t="str">
        <f>Moves!$B$724</f>
        <v/>
      </c>
    </row>
    <row r="724">
      <c r="I724" s="1965" t="str">
        <f>Moves!$B$725</f>
        <v/>
      </c>
    </row>
    <row r="725">
      <c r="I725" s="1965" t="str">
        <f>Moves!$B$726</f>
        <v/>
      </c>
    </row>
    <row r="726">
      <c r="I726" s="1965" t="str">
        <f>Moves!$B$727</f>
        <v/>
      </c>
    </row>
    <row r="727">
      <c r="I727" s="1965" t="str">
        <f>Moves!$B$728</f>
        <v/>
      </c>
    </row>
    <row r="728">
      <c r="I728" s="1965" t="str">
        <f>Moves!$B$729</f>
        <v/>
      </c>
    </row>
    <row r="729">
      <c r="I729" s="1965" t="str">
        <f>Moves!$B$730</f>
        <v/>
      </c>
    </row>
    <row r="730">
      <c r="I730" s="1965" t="str">
        <f>Moves!$B$731</f>
        <v/>
      </c>
    </row>
    <row r="731">
      <c r="I731" s="1965" t="str">
        <f>Moves!$B$732</f>
        <v/>
      </c>
    </row>
    <row r="732">
      <c r="I732" s="1965" t="str">
        <f>Moves!$B$733</f>
        <v/>
      </c>
    </row>
    <row r="733">
      <c r="I733" s="1965" t="str">
        <f>Moves!$B$734</f>
        <v/>
      </c>
    </row>
    <row r="734">
      <c r="I734" s="1965" t="str">
        <f>Moves!$B$735</f>
        <v/>
      </c>
    </row>
    <row r="735">
      <c r="I735" s="1965" t="str">
        <f>Moves!$B$736</f>
        <v/>
      </c>
    </row>
    <row r="736">
      <c r="I736" s="1965" t="str">
        <f>Moves!$B$737</f>
        <v/>
      </c>
    </row>
    <row r="737">
      <c r="I737" s="1965" t="str">
        <f>Moves!$B$738</f>
        <v/>
      </c>
    </row>
    <row r="738">
      <c r="I738" s="1965" t="str">
        <f>Moves!$B$739</f>
        <v/>
      </c>
    </row>
    <row r="739">
      <c r="I739" s="1965" t="str">
        <f>Moves!$B$740</f>
        <v/>
      </c>
    </row>
    <row r="740">
      <c r="I740" s="1965" t="str">
        <f>Moves!$B$741</f>
        <v/>
      </c>
    </row>
    <row r="741">
      <c r="I741" s="1965" t="str">
        <f>Moves!$B$742</f>
        <v/>
      </c>
    </row>
    <row r="742">
      <c r="I742" s="1965" t="str">
        <f>Moves!$B$743</f>
        <v/>
      </c>
    </row>
    <row r="743">
      <c r="I743" s="1965" t="str">
        <f>Moves!$B$744</f>
        <v/>
      </c>
    </row>
    <row r="744">
      <c r="I744" s="1965" t="str">
        <f>Moves!$B$745</f>
        <v/>
      </c>
    </row>
    <row r="745">
      <c r="I745" s="1965" t="str">
        <f>Moves!$B$746</f>
        <v/>
      </c>
    </row>
    <row r="746">
      <c r="I746" s="1965" t="str">
        <f>Moves!$B$747</f>
        <v/>
      </c>
    </row>
    <row r="747">
      <c r="I747" s="1965" t="str">
        <f>Moves!$B$748</f>
        <v/>
      </c>
    </row>
    <row r="748">
      <c r="I748" s="1965" t="str">
        <f>Moves!$B$749</f>
        <v/>
      </c>
    </row>
    <row r="749">
      <c r="I749" s="1965" t="str">
        <f>Moves!$B$750</f>
        <v/>
      </c>
    </row>
    <row r="750">
      <c r="I750" s="1965" t="str">
        <f>Moves!$B$751</f>
        <v/>
      </c>
    </row>
    <row r="751">
      <c r="I751" s="1965" t="str">
        <f>Moves!$B$752</f>
        <v/>
      </c>
    </row>
    <row r="752">
      <c r="I752" s="1965" t="str">
        <f>Moves!$B$753</f>
        <v/>
      </c>
    </row>
    <row r="753">
      <c r="I753" s="1965" t="str">
        <f>Moves!$B$754</f>
        <v/>
      </c>
    </row>
    <row r="754">
      <c r="I754" s="1965" t="str">
        <f>Moves!$B$755</f>
        <v/>
      </c>
    </row>
    <row r="755">
      <c r="I755" s="1965" t="str">
        <f>Moves!$B$756</f>
        <v/>
      </c>
    </row>
    <row r="756">
      <c r="I756" s="1965" t="str">
        <f>Moves!$B$757</f>
        <v/>
      </c>
    </row>
    <row r="757">
      <c r="I757" s="1965" t="str">
        <f>Moves!$B$758</f>
        <v/>
      </c>
    </row>
    <row r="758">
      <c r="I758" s="1965" t="str">
        <f>Moves!$B$759</f>
        <v/>
      </c>
    </row>
    <row r="759">
      <c r="I759" s="1965" t="str">
        <f>Moves!$B$760</f>
        <v/>
      </c>
    </row>
    <row r="760">
      <c r="I760" s="1965" t="str">
        <f>Moves!$B$761</f>
        <v/>
      </c>
    </row>
    <row r="761">
      <c r="I761" s="1965" t="str">
        <f>Moves!$B$762</f>
        <v/>
      </c>
    </row>
    <row r="762">
      <c r="I762" s="1965" t="str">
        <f>Moves!$B$763</f>
        <v/>
      </c>
    </row>
    <row r="763">
      <c r="I763" s="1965" t="str">
        <f>Moves!$B$764</f>
        <v/>
      </c>
    </row>
    <row r="764">
      <c r="I764" s="1965" t="str">
        <f>Moves!$B$765</f>
        <v/>
      </c>
    </row>
    <row r="765">
      <c r="I765" s="1965" t="str">
        <f>Moves!$B$766</f>
        <v/>
      </c>
    </row>
    <row r="766">
      <c r="I766" s="1965" t="str">
        <f>Moves!$B$767</f>
        <v/>
      </c>
    </row>
    <row r="767">
      <c r="I767" s="1965" t="str">
        <f>Moves!$B$768</f>
        <v/>
      </c>
    </row>
    <row r="768">
      <c r="I768" s="1965" t="str">
        <f>Moves!$B$769</f>
        <v/>
      </c>
    </row>
    <row r="769">
      <c r="I769" s="1965" t="str">
        <f>Moves!$B$770</f>
        <v/>
      </c>
    </row>
    <row r="770">
      <c r="I770" s="1965" t="str">
        <f>Moves!$B$771</f>
        <v/>
      </c>
    </row>
    <row r="771">
      <c r="I771" s="1965" t="str">
        <f>Moves!$B$772</f>
        <v/>
      </c>
    </row>
    <row r="772">
      <c r="I772" s="1965" t="str">
        <f>Moves!$B$773</f>
        <v/>
      </c>
    </row>
    <row r="773">
      <c r="I773" s="1965" t="str">
        <f>Moves!$B$774</f>
        <v/>
      </c>
    </row>
    <row r="774">
      <c r="I774" s="1965" t="str">
        <f>Moves!$B$775</f>
        <v/>
      </c>
    </row>
    <row r="775">
      <c r="I775" s="1965" t="str">
        <f>Moves!$B$776</f>
        <v/>
      </c>
    </row>
    <row r="776">
      <c r="I776" s="1965" t="str">
        <f>Moves!$B$777</f>
        <v/>
      </c>
    </row>
    <row r="777">
      <c r="I777" s="1965" t="str">
        <f>Moves!$B$778</f>
        <v/>
      </c>
    </row>
    <row r="778">
      <c r="I778" s="1965" t="str">
        <f>Moves!$B$779</f>
        <v/>
      </c>
    </row>
    <row r="779">
      <c r="I779" s="1965" t="str">
        <f>Moves!$B$780</f>
        <v/>
      </c>
    </row>
    <row r="780">
      <c r="I780" s="1965" t="str">
        <f>Moves!$B$781</f>
        <v/>
      </c>
    </row>
    <row r="781">
      <c r="I781" s="1965" t="str">
        <f>Moves!$B$782</f>
        <v/>
      </c>
    </row>
    <row r="782">
      <c r="I782" s="1965" t="str">
        <f>Moves!$B$783</f>
        <v/>
      </c>
    </row>
    <row r="783">
      <c r="I783" s="1965" t="str">
        <f>Moves!$B$784</f>
        <v/>
      </c>
    </row>
    <row r="784">
      <c r="I784" s="1965" t="str">
        <f>Moves!$B$785</f>
        <v/>
      </c>
    </row>
    <row r="785">
      <c r="I785" s="1965" t="str">
        <f>Moves!$B$786</f>
        <v/>
      </c>
    </row>
    <row r="786">
      <c r="I786" s="1965" t="str">
        <f>Moves!$B$787</f>
        <v/>
      </c>
    </row>
    <row r="787">
      <c r="I787" s="1965" t="str">
        <f>Moves!$B$788</f>
        <v/>
      </c>
    </row>
    <row r="788">
      <c r="I788" s="1965" t="str">
        <f>Moves!$B$789</f>
        <v/>
      </c>
    </row>
    <row r="789">
      <c r="I789" s="1965" t="str">
        <f>Moves!$B$790</f>
        <v/>
      </c>
    </row>
    <row r="790">
      <c r="I790" s="1965" t="str">
        <f>Moves!$B$791</f>
        <v/>
      </c>
    </row>
    <row r="791">
      <c r="I791" s="1965" t="str">
        <f>Moves!$B$792</f>
        <v/>
      </c>
    </row>
    <row r="792">
      <c r="I792" s="1965" t="str">
        <f>Moves!$B$793</f>
        <v/>
      </c>
    </row>
    <row r="793">
      <c r="I793" s="1965" t="str">
        <f>Moves!$B$794</f>
        <v/>
      </c>
    </row>
    <row r="794">
      <c r="I794" s="1965" t="str">
        <f>Moves!$B$795</f>
        <v/>
      </c>
    </row>
    <row r="795">
      <c r="I795" s="1965" t="str">
        <f>Moves!$B$796</f>
        <v/>
      </c>
    </row>
    <row r="796">
      <c r="I796" s="1965" t="str">
        <f>Moves!$B$797</f>
        <v/>
      </c>
    </row>
    <row r="797">
      <c r="I797" s="1965" t="str">
        <f>Moves!$B$798</f>
        <v/>
      </c>
    </row>
    <row r="798">
      <c r="I798" s="1965" t="str">
        <f>Moves!$B$799</f>
        <v/>
      </c>
    </row>
    <row r="799">
      <c r="I799" s="1965" t="str">
        <f>Moves!$B$800</f>
        <v/>
      </c>
    </row>
    <row r="800">
      <c r="I800" s="1965" t="str">
        <f>Moves!$B$801</f>
        <v/>
      </c>
    </row>
    <row r="801">
      <c r="I801" s="1965" t="str">
        <f>Moves!$B$802</f>
        <v/>
      </c>
    </row>
    <row r="802">
      <c r="I802" s="1965" t="str">
        <f>Moves!$B$803</f>
        <v/>
      </c>
    </row>
    <row r="803">
      <c r="I803" s="1965" t="str">
        <f>Moves!$B$804</f>
        <v/>
      </c>
    </row>
    <row r="804">
      <c r="I804" s="1965" t="str">
        <f>Moves!$B$805</f>
        <v/>
      </c>
    </row>
    <row r="805">
      <c r="I805" s="1965" t="str">
        <f>Moves!$B$806</f>
        <v/>
      </c>
    </row>
    <row r="806">
      <c r="I806" s="1965" t="str">
        <f>Moves!$B$807</f>
        <v/>
      </c>
    </row>
    <row r="807">
      <c r="I807" s="1965" t="str">
        <f>Moves!$B$808</f>
        <v/>
      </c>
    </row>
    <row r="808">
      <c r="I808" s="1965" t="str">
        <f>Moves!$B$809</f>
        <v/>
      </c>
    </row>
    <row r="809">
      <c r="I809" s="1965" t="str">
        <f>Moves!$B$810</f>
        <v/>
      </c>
    </row>
    <row r="810">
      <c r="I810" s="1965" t="str">
        <f>Moves!$B$811</f>
        <v/>
      </c>
    </row>
    <row r="811">
      <c r="I811" s="1965" t="str">
        <f>Moves!$B$812</f>
        <v/>
      </c>
    </row>
    <row r="812">
      <c r="I812" s="1965" t="str">
        <f>Moves!$B$813</f>
        <v/>
      </c>
    </row>
    <row r="813">
      <c r="I813" s="1965" t="str">
        <f>Moves!$B$814</f>
        <v/>
      </c>
    </row>
    <row r="814">
      <c r="I814" s="1965" t="str">
        <f>Moves!$B$815</f>
        <v/>
      </c>
    </row>
    <row r="815">
      <c r="I815" s="1965" t="str">
        <f>Moves!$B$816</f>
        <v/>
      </c>
    </row>
    <row r="816">
      <c r="I816" s="1965" t="str">
        <f>Moves!$B$817</f>
        <v/>
      </c>
    </row>
    <row r="817">
      <c r="I817" s="1965" t="str">
        <f>Moves!$B$818</f>
        <v/>
      </c>
    </row>
    <row r="818">
      <c r="I818" s="1965" t="str">
        <f>Moves!$B$819</f>
        <v/>
      </c>
    </row>
    <row r="819">
      <c r="I819" s="1965" t="str">
        <f>Moves!$B$820</f>
        <v/>
      </c>
    </row>
    <row r="820">
      <c r="I820" s="1965" t="str">
        <f>Moves!$B$821</f>
        <v/>
      </c>
    </row>
    <row r="821">
      <c r="I821" s="1965" t="str">
        <f>Moves!$B$822</f>
        <v/>
      </c>
    </row>
    <row r="822">
      <c r="I822" s="1965" t="str">
        <f>Moves!$B$823</f>
        <v/>
      </c>
    </row>
    <row r="823">
      <c r="I823" s="1965" t="str">
        <f>Moves!$B$824</f>
        <v/>
      </c>
    </row>
    <row r="824">
      <c r="I824" s="1965" t="str">
        <f>Moves!$B$825</f>
        <v/>
      </c>
    </row>
    <row r="825">
      <c r="I825" s="1965" t="str">
        <f>Moves!$B$826</f>
        <v/>
      </c>
    </row>
    <row r="826">
      <c r="I826" s="1965" t="str">
        <f>Moves!$B$827</f>
        <v/>
      </c>
    </row>
    <row r="827">
      <c r="I827" s="1965" t="str">
        <f>Moves!$B$828</f>
        <v/>
      </c>
    </row>
    <row r="828">
      <c r="I828" s="1965" t="str">
        <f>Moves!$B$829</f>
        <v/>
      </c>
    </row>
    <row r="829">
      <c r="I829" s="1965" t="str">
        <f>Moves!$B$830</f>
        <v/>
      </c>
    </row>
    <row r="830">
      <c r="I830" s="1965" t="str">
        <f>Moves!$B$831</f>
        <v/>
      </c>
    </row>
    <row r="831">
      <c r="I831" s="1965" t="str">
        <f>Moves!$B$832</f>
        <v/>
      </c>
    </row>
    <row r="832">
      <c r="I832" s="1965" t="str">
        <f>Moves!$B$833</f>
        <v/>
      </c>
    </row>
    <row r="833">
      <c r="I833" s="1965" t="str">
        <f>Moves!$B$834</f>
        <v/>
      </c>
    </row>
    <row r="834">
      <c r="I834" s="1965" t="str">
        <f>Moves!$B$835</f>
        <v/>
      </c>
    </row>
    <row r="835">
      <c r="I835" s="1965" t="str">
        <f>Moves!$B$836</f>
        <v/>
      </c>
    </row>
    <row r="836">
      <c r="I836" s="1965" t="str">
        <f>Moves!$B$837</f>
        <v/>
      </c>
    </row>
    <row r="837">
      <c r="I837" s="1965" t="str">
        <f>Moves!$B$838</f>
        <v/>
      </c>
    </row>
    <row r="838">
      <c r="I838" s="1965" t="str">
        <f>Moves!$B$839</f>
        <v/>
      </c>
    </row>
    <row r="839">
      <c r="I839" s="1965" t="str">
        <f>Moves!$B$840</f>
        <v/>
      </c>
    </row>
    <row r="840">
      <c r="I840" s="1965" t="str">
        <f>Moves!$B$841</f>
        <v/>
      </c>
    </row>
    <row r="841">
      <c r="I841" s="1965" t="str">
        <f>Moves!$B$842</f>
        <v/>
      </c>
    </row>
    <row r="842">
      <c r="I842" s="1965" t="str">
        <f>Moves!$B$843</f>
        <v/>
      </c>
    </row>
    <row r="843">
      <c r="I843" s="1965" t="str">
        <f>Moves!$B$844</f>
        <v/>
      </c>
    </row>
    <row r="844">
      <c r="I844" s="1965" t="str">
        <f>Moves!$B$845</f>
        <v/>
      </c>
    </row>
    <row r="845">
      <c r="I845" s="1965" t="str">
        <f>Moves!$B$846</f>
        <v/>
      </c>
    </row>
    <row r="846">
      <c r="I846" s="1965" t="str">
        <f>Moves!$B$847</f>
        <v/>
      </c>
    </row>
    <row r="847">
      <c r="I847" s="1965" t="str">
        <f>Moves!$B$848</f>
        <v/>
      </c>
    </row>
    <row r="848">
      <c r="I848" s="1965" t="str">
        <f>Moves!$B$849</f>
        <v/>
      </c>
    </row>
    <row r="849">
      <c r="I849" s="1965" t="str">
        <f>Moves!$B$850</f>
        <v/>
      </c>
    </row>
    <row r="850">
      <c r="I850" s="1965" t="str">
        <f>Moves!$B$851</f>
        <v/>
      </c>
    </row>
    <row r="851">
      <c r="I851" s="1965" t="str">
        <f>Moves!$B$852</f>
        <v/>
      </c>
    </row>
    <row r="852">
      <c r="I852" s="1965" t="str">
        <f>Moves!$B$853</f>
        <v/>
      </c>
    </row>
    <row r="853">
      <c r="I853" s="1965" t="str">
        <f>Moves!$B$854</f>
        <v/>
      </c>
    </row>
    <row r="854">
      <c r="I854" s="1965" t="str">
        <f>Moves!$B$855</f>
        <v/>
      </c>
    </row>
    <row r="855">
      <c r="I855" s="1965" t="str">
        <f>Moves!$B$856</f>
        <v/>
      </c>
    </row>
    <row r="856">
      <c r="I856" s="1965" t="str">
        <f>Moves!$B$857</f>
        <v/>
      </c>
    </row>
    <row r="857">
      <c r="I857" s="1965" t="str">
        <f>Moves!$B$858</f>
        <v/>
      </c>
    </row>
    <row r="858">
      <c r="I858" s="1965" t="str">
        <f>Moves!$B$859</f>
        <v/>
      </c>
    </row>
    <row r="859">
      <c r="I859" s="1965" t="str">
        <f>Moves!$B$860</f>
        <v/>
      </c>
    </row>
    <row r="860">
      <c r="I860" s="1965" t="str">
        <f>Moves!$B$861</f>
        <v/>
      </c>
    </row>
    <row r="861">
      <c r="I861" s="1965" t="str">
        <f>Moves!$B$862</f>
        <v/>
      </c>
    </row>
    <row r="862">
      <c r="I862" s="1965" t="str">
        <f>Moves!$B$863</f>
        <v/>
      </c>
    </row>
    <row r="863">
      <c r="I863" s="1965" t="str">
        <f>Moves!$B$864</f>
        <v/>
      </c>
    </row>
    <row r="864">
      <c r="I864" s="1965" t="str">
        <f>Moves!$B$865</f>
        <v/>
      </c>
    </row>
    <row r="865">
      <c r="I865" s="1965" t="str">
        <f>Moves!$B$866</f>
        <v/>
      </c>
    </row>
    <row r="866">
      <c r="I866" s="1965" t="str">
        <f>Moves!$B$867</f>
        <v/>
      </c>
    </row>
    <row r="867">
      <c r="I867" s="1965" t="str">
        <f>Moves!$B$868</f>
        <v/>
      </c>
    </row>
    <row r="868">
      <c r="I868" s="1965" t="str">
        <f>Moves!$B$869</f>
        <v/>
      </c>
    </row>
    <row r="869">
      <c r="I869" s="1965" t="str">
        <f>Moves!$B$870</f>
        <v/>
      </c>
    </row>
    <row r="870">
      <c r="I870" s="1965" t="str">
        <f>Moves!$B$871</f>
        <v/>
      </c>
    </row>
    <row r="871">
      <c r="I871" s="1965" t="str">
        <f>Moves!$B$872</f>
        <v/>
      </c>
    </row>
    <row r="872">
      <c r="I872" s="1965" t="str">
        <f>Moves!$B$873</f>
        <v/>
      </c>
    </row>
    <row r="873">
      <c r="I873" s="1965" t="str">
        <f>Moves!$B$874</f>
        <v/>
      </c>
    </row>
    <row r="874">
      <c r="I874" s="1965" t="str">
        <f>Moves!$B$875</f>
        <v/>
      </c>
    </row>
    <row r="875">
      <c r="I875" s="1965" t="str">
        <f>Moves!$B$876</f>
        <v/>
      </c>
    </row>
    <row r="876">
      <c r="I876" s="1965" t="str">
        <f>Moves!$B$877</f>
        <v/>
      </c>
    </row>
    <row r="877">
      <c r="I877" s="1965" t="str">
        <f>Moves!$B$878</f>
        <v/>
      </c>
    </row>
    <row r="878">
      <c r="I878" s="1965" t="str">
        <f>Moves!$B$879</f>
        <v/>
      </c>
    </row>
    <row r="879">
      <c r="I879" s="1965" t="str">
        <f>Moves!$B$880</f>
        <v/>
      </c>
    </row>
    <row r="880">
      <c r="I880" s="1965" t="str">
        <f>Moves!$B$881</f>
        <v/>
      </c>
    </row>
    <row r="881">
      <c r="I881" s="1965" t="str">
        <f>Moves!$B$882</f>
        <v/>
      </c>
    </row>
    <row r="882">
      <c r="I882" s="1965" t="str">
        <f>Moves!$B$883</f>
        <v/>
      </c>
    </row>
    <row r="883">
      <c r="I883" s="1965" t="str">
        <f>Moves!$B$884</f>
        <v/>
      </c>
    </row>
    <row r="884">
      <c r="I884" s="1965" t="str">
        <f>Moves!$B$885</f>
        <v/>
      </c>
    </row>
    <row r="885">
      <c r="I885" s="1965" t="str">
        <f>Moves!$B$886</f>
        <v/>
      </c>
    </row>
    <row r="886">
      <c r="I886" s="1965" t="str">
        <f>Moves!$B$887</f>
        <v/>
      </c>
    </row>
    <row r="887">
      <c r="I887" s="1965" t="str">
        <f>Moves!$B$888</f>
        <v/>
      </c>
    </row>
    <row r="888">
      <c r="I888" s="1965" t="str">
        <f>Moves!$B$889</f>
        <v/>
      </c>
    </row>
    <row r="889">
      <c r="I889" s="1965" t="str">
        <f>Moves!$B$890</f>
        <v/>
      </c>
    </row>
    <row r="890">
      <c r="I890" s="1965" t="str">
        <f>Moves!$B$891</f>
        <v/>
      </c>
    </row>
    <row r="891">
      <c r="I891" s="1965" t="str">
        <f>Moves!$B$892</f>
        <v/>
      </c>
    </row>
    <row r="892">
      <c r="I892" s="1965" t="str">
        <f>Moves!$B$893</f>
        <v/>
      </c>
    </row>
    <row r="893">
      <c r="I893" s="1965" t="str">
        <f>Moves!$B$894</f>
        <v/>
      </c>
    </row>
    <row r="894">
      <c r="I894" s="1965" t="str">
        <f>Moves!$B$895</f>
        <v/>
      </c>
    </row>
    <row r="895">
      <c r="I895" s="1965" t="str">
        <f>Moves!$B$896</f>
        <v/>
      </c>
    </row>
    <row r="896">
      <c r="I896" s="1965" t="str">
        <f>Moves!$B$897</f>
        <v/>
      </c>
    </row>
    <row r="897">
      <c r="I897" s="1965" t="str">
        <f>Moves!$B$898</f>
        <v/>
      </c>
    </row>
    <row r="898">
      <c r="I898" s="1965" t="str">
        <f>Moves!$B$899</f>
        <v/>
      </c>
    </row>
    <row r="899">
      <c r="I899" s="1965" t="str">
        <f>Moves!$B$900</f>
        <v/>
      </c>
    </row>
    <row r="900">
      <c r="I900" s="1965" t="str">
        <f>Moves!$B$901</f>
        <v/>
      </c>
    </row>
    <row r="901">
      <c r="I901" s="1965" t="str">
        <f>Moves!$B$902</f>
        <v/>
      </c>
    </row>
    <row r="902">
      <c r="I902" s="1965" t="str">
        <f>Moves!$B$903</f>
        <v/>
      </c>
    </row>
    <row r="903">
      <c r="I903" s="1965" t="str">
        <f>Moves!$B$904</f>
        <v/>
      </c>
    </row>
    <row r="904">
      <c r="I904" s="1965" t="str">
        <f>Moves!$B$905</f>
        <v/>
      </c>
    </row>
    <row r="905">
      <c r="I905" s="1965" t="str">
        <f>Moves!$B$906</f>
        <v/>
      </c>
    </row>
    <row r="906">
      <c r="I906" s="1965" t="str">
        <f>Moves!$B$907</f>
        <v/>
      </c>
    </row>
    <row r="907">
      <c r="I907" s="1965" t="str">
        <f>Moves!$B$908</f>
        <v/>
      </c>
    </row>
    <row r="908">
      <c r="I908" s="1965" t="str">
        <f>Moves!$B$909</f>
        <v/>
      </c>
    </row>
    <row r="909">
      <c r="I909" s="1965" t="str">
        <f>Moves!$B$910</f>
        <v/>
      </c>
    </row>
    <row r="910">
      <c r="I910" s="1965" t="str">
        <f>Moves!$B$911</f>
        <v/>
      </c>
    </row>
    <row r="911">
      <c r="I911" s="1965" t="str">
        <f>Moves!$B$912</f>
        <v/>
      </c>
    </row>
    <row r="912">
      <c r="I912" s="1965" t="str">
        <f>Moves!$B$913</f>
        <v/>
      </c>
    </row>
    <row r="913">
      <c r="I913" s="1965" t="str">
        <f>Moves!$B$914</f>
        <v/>
      </c>
    </row>
    <row r="914">
      <c r="I914" s="1965" t="str">
        <f>Moves!$B$915</f>
        <v/>
      </c>
    </row>
    <row r="915">
      <c r="I915" s="1965" t="str">
        <f>Moves!$B$916</f>
        <v/>
      </c>
    </row>
    <row r="916">
      <c r="I916" s="1965" t="str">
        <f>Moves!$B$917</f>
        <v/>
      </c>
    </row>
    <row r="917">
      <c r="I917" s="1965" t="str">
        <f>Moves!$B$918</f>
        <v/>
      </c>
    </row>
    <row r="918">
      <c r="I918" s="1965" t="str">
        <f>Moves!$B$919</f>
        <v/>
      </c>
    </row>
    <row r="919">
      <c r="I919" s="1965" t="str">
        <f>Moves!$B$920</f>
        <v/>
      </c>
    </row>
    <row r="920">
      <c r="I920" s="1965" t="str">
        <f>Moves!$B$921</f>
        <v/>
      </c>
    </row>
    <row r="921">
      <c r="I921" s="1965" t="str">
        <f>Moves!$B$922</f>
        <v/>
      </c>
    </row>
    <row r="922">
      <c r="I922" s="1965" t="str">
        <f>Moves!$B$923</f>
        <v/>
      </c>
    </row>
    <row r="923">
      <c r="I923" s="1965" t="str">
        <f>Moves!$B$924</f>
        <v/>
      </c>
    </row>
    <row r="924">
      <c r="I924" s="1965" t="str">
        <f>Moves!$B$925</f>
        <v/>
      </c>
    </row>
    <row r="925">
      <c r="I925" s="1965" t="str">
        <f>Moves!$B$926</f>
        <v/>
      </c>
    </row>
    <row r="926">
      <c r="I926" s="1965" t="str">
        <f>Moves!$B$927</f>
        <v/>
      </c>
    </row>
    <row r="927">
      <c r="I927" s="1965" t="str">
        <f>Moves!$B$928</f>
        <v/>
      </c>
    </row>
    <row r="928">
      <c r="I928" s="1965" t="str">
        <f>Moves!$B$929</f>
        <v/>
      </c>
    </row>
    <row r="929">
      <c r="I929" s="1965" t="str">
        <f>Moves!$B$930</f>
        <v/>
      </c>
    </row>
    <row r="930">
      <c r="I930" s="1965" t="str">
        <f>Moves!$B$931</f>
        <v/>
      </c>
    </row>
    <row r="931">
      <c r="I931" s="1965" t="str">
        <f>Moves!$B$932</f>
        <v/>
      </c>
    </row>
    <row r="932">
      <c r="I932" s="1965" t="str">
        <f>Moves!$B$933</f>
        <v/>
      </c>
    </row>
    <row r="933">
      <c r="I933" s="1965" t="str">
        <f>Moves!$B$934</f>
        <v/>
      </c>
    </row>
    <row r="934">
      <c r="I934" s="1965" t="str">
        <f>Moves!$B$935</f>
        <v/>
      </c>
    </row>
    <row r="935">
      <c r="I935" s="1965" t="str">
        <f>Moves!$B$936</f>
        <v/>
      </c>
    </row>
    <row r="936">
      <c r="I936" s="1965" t="str">
        <f>Moves!$B$937</f>
        <v/>
      </c>
    </row>
    <row r="937">
      <c r="I937" s="1965" t="str">
        <f>Moves!$B$938</f>
        <v/>
      </c>
    </row>
    <row r="938">
      <c r="I938" s="1965" t="str">
        <f>Moves!$B$939</f>
        <v/>
      </c>
    </row>
    <row r="939">
      <c r="I939" s="1965" t="str">
        <f>Moves!$B$940</f>
        <v/>
      </c>
    </row>
    <row r="940">
      <c r="I940" s="1965" t="str">
        <f>Moves!$B$941</f>
        <v/>
      </c>
    </row>
    <row r="941">
      <c r="I941" s="1965" t="str">
        <f>Moves!$B$942</f>
        <v/>
      </c>
    </row>
    <row r="942">
      <c r="I942" s="1965" t="str">
        <f>Moves!$B$943</f>
        <v/>
      </c>
    </row>
    <row r="943">
      <c r="I943" s="1965" t="str">
        <f>Moves!$B$944</f>
        <v/>
      </c>
    </row>
    <row r="944">
      <c r="I944" s="1965" t="str">
        <f>Moves!$B$945</f>
        <v/>
      </c>
    </row>
    <row r="945">
      <c r="I945" s="1965" t="str">
        <f>Moves!$B$946</f>
        <v/>
      </c>
    </row>
    <row r="946">
      <c r="I946" s="1965" t="str">
        <f>Moves!$B$947</f>
        <v/>
      </c>
    </row>
    <row r="947">
      <c r="I947" s="1965" t="str">
        <f>Moves!$B$948</f>
        <v/>
      </c>
    </row>
    <row r="948">
      <c r="I948" s="1965" t="str">
        <f>Moves!$B$949</f>
        <v/>
      </c>
    </row>
    <row r="949">
      <c r="I949" s="1965" t="str">
        <f>Moves!$B$950</f>
        <v/>
      </c>
    </row>
    <row r="950">
      <c r="I950" s="1965" t="str">
        <f>Moves!$B$951</f>
        <v/>
      </c>
    </row>
    <row r="951">
      <c r="I951" s="1965" t="str">
        <f>Moves!$B$952</f>
        <v/>
      </c>
    </row>
    <row r="952">
      <c r="I952" s="1965" t="str">
        <f>Moves!$B$953</f>
        <v/>
      </c>
    </row>
    <row r="953">
      <c r="I953" s="1965" t="str">
        <f>Moves!$B$954</f>
        <v/>
      </c>
    </row>
    <row r="954">
      <c r="I954" s="1965" t="str">
        <f>Moves!$B$955</f>
        <v/>
      </c>
    </row>
    <row r="955">
      <c r="I955" s="1965" t="str">
        <f>Moves!$B$956</f>
        <v/>
      </c>
    </row>
    <row r="956">
      <c r="I956" s="1965" t="str">
        <f>Moves!$B$957</f>
        <v/>
      </c>
    </row>
    <row r="957">
      <c r="I957" s="1965" t="str">
        <f>Moves!$B$958</f>
        <v/>
      </c>
    </row>
    <row r="958">
      <c r="I958" s="1965" t="str">
        <f>Moves!$B$959</f>
        <v/>
      </c>
    </row>
    <row r="959">
      <c r="I959" s="1965" t="str">
        <f>Moves!$B$960</f>
        <v/>
      </c>
    </row>
    <row r="960">
      <c r="I960" s="1965" t="str">
        <f>Moves!$B$961</f>
        <v/>
      </c>
    </row>
    <row r="961">
      <c r="I961" s="1965" t="str">
        <f>Moves!$B$962</f>
        <v/>
      </c>
    </row>
    <row r="962">
      <c r="I962" s="1965" t="str">
        <f>Moves!$B$963</f>
        <v/>
      </c>
    </row>
    <row r="963">
      <c r="I963" s="1965" t="str">
        <f>Moves!$B$964</f>
        <v/>
      </c>
    </row>
    <row r="964">
      <c r="I964" s="1965" t="str">
        <f>Moves!$B$965</f>
        <v/>
      </c>
    </row>
    <row r="965">
      <c r="I965" s="1965" t="str">
        <f>Moves!$B$966</f>
        <v/>
      </c>
    </row>
    <row r="966">
      <c r="I966" s="1965" t="str">
        <f>Moves!$B$967</f>
        <v/>
      </c>
    </row>
    <row r="967">
      <c r="I967" s="1965" t="str">
        <f>Moves!$B$968</f>
        <v/>
      </c>
    </row>
    <row r="968">
      <c r="I968" s="1965" t="str">
        <f>Moves!$B$969</f>
        <v/>
      </c>
    </row>
    <row r="969">
      <c r="I969" s="1965" t="str">
        <f>Moves!$B$970</f>
        <v/>
      </c>
    </row>
    <row r="970">
      <c r="I970" s="1965" t="str">
        <f>Moves!$B$971</f>
        <v/>
      </c>
    </row>
    <row r="971">
      <c r="I971" s="1965" t="str">
        <f>Moves!$B$972</f>
        <v/>
      </c>
    </row>
    <row r="972">
      <c r="I972" s="1965" t="str">
        <f>Moves!$B$973</f>
        <v/>
      </c>
    </row>
    <row r="973">
      <c r="I973" s="1965" t="str">
        <f>Moves!$B$974</f>
        <v/>
      </c>
    </row>
    <row r="974">
      <c r="I974" s="1965" t="str">
        <f>Moves!$B$975</f>
        <v/>
      </c>
    </row>
    <row r="975">
      <c r="I975" s="1965" t="str">
        <f>Moves!$B$976</f>
        <v/>
      </c>
    </row>
    <row r="976">
      <c r="I976" s="1965" t="str">
        <f>Moves!$B$977</f>
        <v/>
      </c>
    </row>
    <row r="977">
      <c r="I977" s="1965" t="str">
        <f>Moves!$B$978</f>
        <v/>
      </c>
    </row>
    <row r="978">
      <c r="I978" s="1965" t="str">
        <f>Moves!$B$979</f>
        <v/>
      </c>
    </row>
    <row r="979">
      <c r="I979" s="1965" t="str">
        <f>Moves!$B$980</f>
        <v/>
      </c>
    </row>
    <row r="980">
      <c r="I980" s="1965" t="str">
        <f>Moves!$B$981</f>
        <v/>
      </c>
    </row>
    <row r="981">
      <c r="I981" s="1965" t="str">
        <f>Moves!$B$982</f>
        <v/>
      </c>
    </row>
    <row r="982">
      <c r="I982" s="1965" t="str">
        <f>Moves!$B$983</f>
        <v/>
      </c>
    </row>
    <row r="983">
      <c r="I983" s="1965" t="str">
        <f>Moves!$B$984</f>
        <v/>
      </c>
    </row>
    <row r="984">
      <c r="I984" s="1965" t="str">
        <f>Moves!$B$985</f>
        <v/>
      </c>
    </row>
    <row r="985">
      <c r="I985" s="1965" t="str">
        <f>Moves!$B$986</f>
        <v/>
      </c>
    </row>
    <row r="986">
      <c r="I986" s="1965" t="str">
        <f>Moves!$B$987</f>
        <v/>
      </c>
    </row>
    <row r="987">
      <c r="I987" s="1965" t="str">
        <f>Moves!$B$988</f>
        <v/>
      </c>
    </row>
    <row r="988">
      <c r="I988" s="1965" t="str">
        <f>Moves!$B$989</f>
        <v/>
      </c>
    </row>
    <row r="989">
      <c r="I989" s="1965" t="str">
        <f>Moves!$B$990</f>
        <v/>
      </c>
    </row>
    <row r="990">
      <c r="I990" s="1965" t="str">
        <f>Moves!$B$991</f>
        <v/>
      </c>
    </row>
    <row r="991">
      <c r="I991" s="1965" t="str">
        <f>Moves!$B$992</f>
        <v/>
      </c>
    </row>
    <row r="992">
      <c r="I992" s="1965" t="str">
        <f>Moves!$B$993</f>
        <v/>
      </c>
    </row>
    <row r="993">
      <c r="I993" s="1965" t="str">
        <f>Moves!$B$994</f>
        <v/>
      </c>
    </row>
    <row r="994">
      <c r="I994" s="1965" t="str">
        <f>Moves!$B$995</f>
        <v/>
      </c>
    </row>
    <row r="995">
      <c r="I995" s="1965" t="str">
        <f>Moves!$B$996</f>
        <v/>
      </c>
    </row>
    <row r="996">
      <c r="I996" s="1965" t="str">
        <f>Moves!$B$997</f>
        <v/>
      </c>
    </row>
    <row r="997">
      <c r="I997" s="1965" t="str">
        <f>Moves!$B$998</f>
        <v/>
      </c>
    </row>
    <row r="998">
      <c r="I998" s="1965" t="str">
        <f>Moves!$B$999</f>
        <v/>
      </c>
    </row>
    <row r="999">
      <c r="I999" s="1965" t="str">
        <f>Moves!$B$1000</f>
        <v/>
      </c>
    </row>
    <row r="1000">
      <c r="I1000" s="1965" t="str">
        <f>Moves!$B$1001</f>
        <v/>
      </c>
    </row>
  </sheetData>
  <hyperlinks>
    <hyperlink r:id="rId1" ref="A475"/>
  </hyperlinks>
  <drawing r:id="rId2"/>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1915" t="s">
        <v>4923</v>
      </c>
      <c r="B1" s="1915" t="s">
        <v>3216</v>
      </c>
      <c r="C1" s="1915" t="s">
        <v>4924</v>
      </c>
      <c r="D1" s="1915" t="s">
        <v>4925</v>
      </c>
      <c r="E1" s="1915" t="s">
        <v>4926</v>
      </c>
      <c r="F1" s="1915" t="s">
        <v>4927</v>
      </c>
      <c r="G1" s="1915" t="s">
        <v>4928</v>
      </c>
      <c r="H1" s="1915" t="s">
        <v>4929</v>
      </c>
      <c r="I1" s="1915" t="s">
        <v>4930</v>
      </c>
      <c r="J1" s="1915" t="s">
        <v>4931</v>
      </c>
      <c r="K1" s="1915" t="s">
        <v>4932</v>
      </c>
      <c r="L1" s="1915" t="s">
        <v>4933</v>
      </c>
    </row>
    <row r="2">
      <c r="A2" s="1915">
        <v>0.0</v>
      </c>
      <c r="B2" s="1915" t="s">
        <v>3240</v>
      </c>
      <c r="C2" s="1915" t="s">
        <v>4934</v>
      </c>
      <c r="D2" s="1915" t="s">
        <v>4934</v>
      </c>
      <c r="E2" s="1915">
        <v>0.0</v>
      </c>
      <c r="F2" s="1915">
        <v>0.0</v>
      </c>
      <c r="G2" s="1915">
        <v>0.0</v>
      </c>
      <c r="H2" s="1915">
        <v>0.0</v>
      </c>
      <c r="I2" s="1915">
        <v>0.0</v>
      </c>
      <c r="J2" s="1915">
        <v>0.0</v>
      </c>
      <c r="K2" s="1915" t="s">
        <v>4192</v>
      </c>
      <c r="L2" s="1915" t="s">
        <v>4192</v>
      </c>
    </row>
    <row r="3">
      <c r="A3" s="1915">
        <v>1.0</v>
      </c>
      <c r="B3" s="1915" t="s">
        <v>3244</v>
      </c>
      <c r="C3" s="1915" t="s">
        <v>4935</v>
      </c>
      <c r="D3" s="1915" t="s">
        <v>4936</v>
      </c>
      <c r="E3" s="1915">
        <v>45.0</v>
      </c>
      <c r="F3" s="1915">
        <v>49.0</v>
      </c>
      <c r="G3" s="1915">
        <v>49.0</v>
      </c>
      <c r="H3" s="1915">
        <v>65.0</v>
      </c>
      <c r="I3" s="1915">
        <v>65.0</v>
      </c>
      <c r="J3" s="1915">
        <v>45.0</v>
      </c>
      <c r="K3" s="1915" t="s">
        <v>1527</v>
      </c>
      <c r="L3" s="1915" t="s">
        <v>1527</v>
      </c>
    </row>
    <row r="4">
      <c r="A4" s="1915">
        <v>2.0</v>
      </c>
      <c r="B4" s="1915" t="s">
        <v>3249</v>
      </c>
      <c r="C4" s="1915" t="s">
        <v>4935</v>
      </c>
      <c r="D4" s="1915" t="s">
        <v>4936</v>
      </c>
      <c r="E4" s="1915">
        <v>60.0</v>
      </c>
      <c r="F4" s="1915">
        <v>62.0</v>
      </c>
      <c r="G4" s="1915">
        <v>63.0</v>
      </c>
      <c r="H4" s="1915">
        <v>80.0</v>
      </c>
      <c r="I4" s="1915">
        <v>80.0</v>
      </c>
      <c r="J4" s="1915">
        <v>60.0</v>
      </c>
      <c r="K4" s="1915" t="s">
        <v>1527</v>
      </c>
      <c r="L4" s="1915" t="s">
        <v>1527</v>
      </c>
    </row>
    <row r="5">
      <c r="A5" s="1915">
        <v>3.0</v>
      </c>
      <c r="B5" s="1915" t="s">
        <v>3250</v>
      </c>
      <c r="C5" s="1915" t="s">
        <v>4935</v>
      </c>
      <c r="D5" s="1915" t="s">
        <v>4936</v>
      </c>
      <c r="E5" s="1915">
        <v>80.0</v>
      </c>
      <c r="F5" s="1915">
        <v>92.0</v>
      </c>
      <c r="G5" s="1915">
        <v>83.0</v>
      </c>
      <c r="H5" s="1915">
        <v>100.0</v>
      </c>
      <c r="I5" s="1915">
        <v>100.0</v>
      </c>
      <c r="J5" s="1915">
        <v>80.0</v>
      </c>
      <c r="K5" s="1915" t="s">
        <v>1992</v>
      </c>
      <c r="L5" s="1915" t="s">
        <v>1527</v>
      </c>
    </row>
    <row r="6">
      <c r="A6" s="1915">
        <v>4.0</v>
      </c>
      <c r="B6" s="1915" t="s">
        <v>3253</v>
      </c>
      <c r="C6" s="1915" t="s">
        <v>4937</v>
      </c>
      <c r="D6" s="1915" t="s">
        <v>4937</v>
      </c>
      <c r="E6" s="1915">
        <v>39.0</v>
      </c>
      <c r="F6" s="1915">
        <v>52.0</v>
      </c>
      <c r="G6" s="1915">
        <v>43.0</v>
      </c>
      <c r="H6" s="1915">
        <v>60.0</v>
      </c>
      <c r="I6" s="1915">
        <v>50.0</v>
      </c>
      <c r="J6" s="1915">
        <v>65.0</v>
      </c>
      <c r="K6" s="1915" t="s">
        <v>894</v>
      </c>
      <c r="L6" s="1915" t="s">
        <v>894</v>
      </c>
    </row>
    <row r="7">
      <c r="A7" s="1915">
        <v>5.0</v>
      </c>
      <c r="B7" s="1915" t="s">
        <v>3256</v>
      </c>
      <c r="C7" s="1915" t="s">
        <v>4937</v>
      </c>
      <c r="D7" s="1915" t="s">
        <v>4937</v>
      </c>
      <c r="E7" s="1915">
        <v>58.0</v>
      </c>
      <c r="F7" s="1915">
        <v>64.0</v>
      </c>
      <c r="G7" s="1915">
        <v>58.0</v>
      </c>
      <c r="H7" s="1915">
        <v>80.0</v>
      </c>
      <c r="I7" s="1915">
        <v>65.0</v>
      </c>
      <c r="J7" s="1915">
        <v>80.0</v>
      </c>
      <c r="K7" s="1915" t="s">
        <v>894</v>
      </c>
      <c r="L7" s="1915" t="s">
        <v>894</v>
      </c>
    </row>
    <row r="8">
      <c r="A8" s="1915">
        <v>6.0</v>
      </c>
      <c r="B8" s="1915" t="s">
        <v>3257</v>
      </c>
      <c r="C8" s="1915" t="s">
        <v>4937</v>
      </c>
      <c r="D8" s="1915" t="s">
        <v>4938</v>
      </c>
      <c r="E8" s="1915">
        <v>78.0</v>
      </c>
      <c r="F8" s="1915">
        <v>84.0</v>
      </c>
      <c r="G8" s="1915">
        <v>78.0</v>
      </c>
      <c r="H8" s="1915">
        <v>110.0</v>
      </c>
      <c r="I8" s="1915">
        <v>85.0</v>
      </c>
      <c r="J8" s="1915">
        <v>100.0</v>
      </c>
      <c r="K8" s="1915" t="s">
        <v>3089</v>
      </c>
      <c r="L8" s="1915" t="s">
        <v>894</v>
      </c>
    </row>
    <row r="9">
      <c r="A9" s="1915">
        <v>7.0</v>
      </c>
      <c r="B9" s="1915" t="s">
        <v>3261</v>
      </c>
      <c r="C9" s="1915" t="s">
        <v>4939</v>
      </c>
      <c r="D9" s="1915" t="s">
        <v>4939</v>
      </c>
      <c r="E9" s="1915">
        <v>44.0</v>
      </c>
      <c r="F9" s="1915">
        <v>48.0</v>
      </c>
      <c r="G9" s="1915">
        <v>65.0</v>
      </c>
      <c r="H9" s="1915">
        <v>50.0</v>
      </c>
      <c r="I9" s="1915">
        <v>64.0</v>
      </c>
      <c r="J9" s="1915">
        <v>43.0</v>
      </c>
      <c r="K9" s="1915" t="s">
        <v>2250</v>
      </c>
      <c r="L9" s="1915" t="s">
        <v>2250</v>
      </c>
    </row>
    <row r="10">
      <c r="A10" s="1915">
        <v>8.0</v>
      </c>
      <c r="B10" s="1915" t="s">
        <v>3264</v>
      </c>
      <c r="C10" s="1915" t="s">
        <v>4939</v>
      </c>
      <c r="D10" s="1915" t="s">
        <v>4939</v>
      </c>
      <c r="E10" s="1915">
        <v>59.0</v>
      </c>
      <c r="F10" s="1915">
        <v>63.0</v>
      </c>
      <c r="G10" s="1915">
        <v>80.0</v>
      </c>
      <c r="H10" s="1915">
        <v>65.0</v>
      </c>
      <c r="I10" s="1915">
        <v>80.0</v>
      </c>
      <c r="J10" s="1915">
        <v>58.0</v>
      </c>
      <c r="K10" s="1915" t="s">
        <v>2250</v>
      </c>
      <c r="L10" s="1915" t="s">
        <v>2250</v>
      </c>
    </row>
    <row r="11">
      <c r="A11" s="1915">
        <v>9.0</v>
      </c>
      <c r="B11" s="1915" t="s">
        <v>3265</v>
      </c>
      <c r="C11" s="1915" t="s">
        <v>4939</v>
      </c>
      <c r="D11" s="1915" t="s">
        <v>4939</v>
      </c>
      <c r="E11" s="1915">
        <v>79.0</v>
      </c>
      <c r="F11" s="1915">
        <v>81.0</v>
      </c>
      <c r="G11" s="1915">
        <v>100.0</v>
      </c>
      <c r="H11" s="1915">
        <v>110.0</v>
      </c>
      <c r="I11" s="1915">
        <v>105.0</v>
      </c>
      <c r="J11" s="1915">
        <v>60.0</v>
      </c>
      <c r="K11" s="1915" t="s">
        <v>1535</v>
      </c>
      <c r="L11" s="1915" t="s">
        <v>2250</v>
      </c>
    </row>
    <row r="12">
      <c r="A12" s="1915">
        <v>10.0</v>
      </c>
      <c r="B12" s="1915" t="s">
        <v>3270</v>
      </c>
      <c r="C12" s="1915" t="s">
        <v>4940</v>
      </c>
      <c r="D12" s="1915" t="s">
        <v>4940</v>
      </c>
      <c r="E12" s="1915">
        <v>45.0</v>
      </c>
      <c r="F12" s="1915">
        <v>30.0</v>
      </c>
      <c r="G12" s="1915">
        <v>35.0</v>
      </c>
      <c r="H12" s="1915">
        <v>20.0</v>
      </c>
      <c r="I12" s="1915">
        <v>20.0</v>
      </c>
      <c r="J12" s="1915">
        <v>45.0</v>
      </c>
      <c r="K12" s="1915" t="s">
        <v>4667</v>
      </c>
      <c r="L12" s="1915" t="s">
        <v>4192</v>
      </c>
    </row>
    <row r="13">
      <c r="A13" s="1915">
        <v>11.0</v>
      </c>
      <c r="B13" s="1915" t="s">
        <v>3272</v>
      </c>
      <c r="C13" s="1915" t="s">
        <v>4940</v>
      </c>
      <c r="D13" s="1915" t="s">
        <v>4940</v>
      </c>
      <c r="E13" s="1915">
        <v>50.0</v>
      </c>
      <c r="F13" s="1915">
        <v>20.0</v>
      </c>
      <c r="G13" s="1915">
        <v>55.0</v>
      </c>
      <c r="H13" s="1915">
        <v>25.0</v>
      </c>
      <c r="I13" s="1915">
        <v>55.0</v>
      </c>
      <c r="J13" s="1915">
        <v>30.0</v>
      </c>
      <c r="K13" s="1915" t="s">
        <v>2279</v>
      </c>
      <c r="L13" s="1915" t="s">
        <v>4192</v>
      </c>
    </row>
    <row r="14">
      <c r="A14" s="1915">
        <v>12.0</v>
      </c>
      <c r="B14" s="1915" t="s">
        <v>3275</v>
      </c>
      <c r="C14" s="1915" t="s">
        <v>4940</v>
      </c>
      <c r="D14" s="1915" t="s">
        <v>4938</v>
      </c>
      <c r="E14" s="1915">
        <v>60.0</v>
      </c>
      <c r="F14" s="1915">
        <v>45.0</v>
      </c>
      <c r="G14" s="1915">
        <v>50.0</v>
      </c>
      <c r="H14" s="1915">
        <v>90.0</v>
      </c>
      <c r="I14" s="1915">
        <v>80.0</v>
      </c>
      <c r="J14" s="1915">
        <v>70.0</v>
      </c>
      <c r="K14" s="1915" t="s">
        <v>4501</v>
      </c>
      <c r="L14" s="1915" t="s">
        <v>4192</v>
      </c>
    </row>
    <row r="15">
      <c r="A15" s="1915">
        <v>13.0</v>
      </c>
      <c r="B15" s="1915" t="s">
        <v>3278</v>
      </c>
      <c r="C15" s="1915" t="s">
        <v>4940</v>
      </c>
      <c r="D15" s="1915" t="s">
        <v>4936</v>
      </c>
      <c r="E15" s="1915">
        <v>40.0</v>
      </c>
      <c r="F15" s="1915">
        <v>35.0</v>
      </c>
      <c r="G15" s="1915">
        <v>30.0</v>
      </c>
      <c r="H15" s="1915">
        <v>20.0</v>
      </c>
      <c r="I15" s="1915">
        <v>20.0</v>
      </c>
      <c r="J15" s="1915">
        <v>50.0</v>
      </c>
      <c r="K15" s="1915" t="s">
        <v>4517</v>
      </c>
      <c r="L15" s="1915" t="s">
        <v>4192</v>
      </c>
    </row>
    <row r="16">
      <c r="A16" s="1915">
        <v>14.0</v>
      </c>
      <c r="B16" s="1915" t="s">
        <v>3279</v>
      </c>
      <c r="C16" s="1915" t="s">
        <v>4940</v>
      </c>
      <c r="D16" s="1915" t="s">
        <v>4936</v>
      </c>
      <c r="E16" s="1915">
        <v>45.0</v>
      </c>
      <c r="F16" s="1915">
        <v>25.0</v>
      </c>
      <c r="G16" s="1915">
        <v>50.0</v>
      </c>
      <c r="H16" s="1915">
        <v>25.0</v>
      </c>
      <c r="I16" s="1915">
        <v>55.0</v>
      </c>
      <c r="J16" s="1915">
        <v>35.0</v>
      </c>
      <c r="K16" s="1915" t="s">
        <v>2279</v>
      </c>
      <c r="L16" s="1915" t="s">
        <v>4192</v>
      </c>
    </row>
    <row r="17">
      <c r="A17" s="1915">
        <v>15.0</v>
      </c>
      <c r="B17" s="1915" t="s">
        <v>3280</v>
      </c>
      <c r="C17" s="1915" t="s">
        <v>4940</v>
      </c>
      <c r="D17" s="1915" t="s">
        <v>4936</v>
      </c>
      <c r="E17" s="1915">
        <v>65.0</v>
      </c>
      <c r="F17" s="1915">
        <v>90.0</v>
      </c>
      <c r="G17" s="1915">
        <v>40.0</v>
      </c>
      <c r="H17" s="1915">
        <v>45.0</v>
      </c>
      <c r="I17" s="1915">
        <v>80.0</v>
      </c>
      <c r="J17" s="1915">
        <v>75.0</v>
      </c>
      <c r="K17" s="1915" t="s">
        <v>2021</v>
      </c>
      <c r="L17" s="1915" t="s">
        <v>4192</v>
      </c>
    </row>
    <row r="18">
      <c r="A18" s="1915">
        <v>16.0</v>
      </c>
      <c r="B18" s="1915" t="s">
        <v>3281</v>
      </c>
      <c r="C18" s="1915" t="s">
        <v>4934</v>
      </c>
      <c r="D18" s="1915" t="s">
        <v>4938</v>
      </c>
      <c r="E18" s="1915">
        <v>40.0</v>
      </c>
      <c r="F18" s="1915">
        <v>45.0</v>
      </c>
      <c r="G18" s="1915">
        <v>40.0</v>
      </c>
      <c r="H18" s="1915">
        <v>35.0</v>
      </c>
      <c r="I18" s="1915">
        <v>35.0</v>
      </c>
      <c r="J18" s="1915">
        <v>56.0</v>
      </c>
      <c r="K18" s="1915" t="s">
        <v>895</v>
      </c>
      <c r="L18" s="1915" t="s">
        <v>895</v>
      </c>
    </row>
    <row r="19">
      <c r="A19" s="1915">
        <v>17.0</v>
      </c>
      <c r="B19" s="1915" t="s">
        <v>3282</v>
      </c>
      <c r="C19" s="1915" t="s">
        <v>4934</v>
      </c>
      <c r="D19" s="1915" t="s">
        <v>4938</v>
      </c>
      <c r="E19" s="1915">
        <v>63.0</v>
      </c>
      <c r="F19" s="1915">
        <v>60.0</v>
      </c>
      <c r="G19" s="1915">
        <v>55.0</v>
      </c>
      <c r="H19" s="1915">
        <v>50.0</v>
      </c>
      <c r="I19" s="1915">
        <v>50.0</v>
      </c>
      <c r="J19" s="1915">
        <v>71.0</v>
      </c>
      <c r="K19" s="1915" t="s">
        <v>895</v>
      </c>
      <c r="L19" s="1915" t="s">
        <v>895</v>
      </c>
    </row>
    <row r="20">
      <c r="A20" s="1915">
        <v>18.0</v>
      </c>
      <c r="B20" s="1915" t="s">
        <v>3283</v>
      </c>
      <c r="C20" s="1915" t="s">
        <v>4934</v>
      </c>
      <c r="D20" s="1915" t="s">
        <v>4938</v>
      </c>
      <c r="E20" s="1915">
        <v>83.0</v>
      </c>
      <c r="F20" s="1915">
        <v>100.0</v>
      </c>
      <c r="G20" s="1915">
        <v>75.0</v>
      </c>
      <c r="H20" s="1915">
        <v>100.0</v>
      </c>
      <c r="I20" s="1915">
        <v>70.0</v>
      </c>
      <c r="J20" s="1915">
        <v>101.0</v>
      </c>
      <c r="K20" s="1915" t="s">
        <v>3077</v>
      </c>
      <c r="L20" s="1915" t="s">
        <v>3077</v>
      </c>
    </row>
    <row r="21">
      <c r="A21" s="1915">
        <v>19.0</v>
      </c>
      <c r="B21" s="1915" t="s">
        <v>3288</v>
      </c>
      <c r="C21" s="1915" t="s">
        <v>4934</v>
      </c>
      <c r="D21" s="1915" t="s">
        <v>4934</v>
      </c>
      <c r="E21" s="1915">
        <v>30.0</v>
      </c>
      <c r="F21" s="1915">
        <v>56.0</v>
      </c>
      <c r="G21" s="1915">
        <v>35.0</v>
      </c>
      <c r="H21" s="1915">
        <v>25.0</v>
      </c>
      <c r="I21" s="1915">
        <v>35.0</v>
      </c>
      <c r="J21" s="1915">
        <v>72.0</v>
      </c>
      <c r="K21" s="1915" t="s">
        <v>3177</v>
      </c>
      <c r="L21" s="1915" t="s">
        <v>3177</v>
      </c>
    </row>
    <row r="22">
      <c r="A22" s="1915">
        <v>20.0</v>
      </c>
      <c r="B22" s="1915" t="s">
        <v>3290</v>
      </c>
      <c r="C22" s="1915" t="s">
        <v>4934</v>
      </c>
      <c r="D22" s="1915" t="s">
        <v>4934</v>
      </c>
      <c r="E22" s="1915">
        <v>55.0</v>
      </c>
      <c r="F22" s="1915">
        <v>81.0</v>
      </c>
      <c r="G22" s="1915">
        <v>60.0</v>
      </c>
      <c r="H22" s="1915">
        <v>50.0</v>
      </c>
      <c r="I22" s="1915">
        <v>70.0</v>
      </c>
      <c r="J22" s="1915">
        <v>97.0</v>
      </c>
      <c r="K22" s="1915" t="s">
        <v>3177</v>
      </c>
      <c r="L22" s="1915" t="s">
        <v>3177</v>
      </c>
    </row>
    <row r="23">
      <c r="A23" s="1915">
        <v>21.0</v>
      </c>
      <c r="B23" s="1915" t="s">
        <v>3291</v>
      </c>
      <c r="C23" s="1915" t="s">
        <v>4934</v>
      </c>
      <c r="D23" s="1915" t="s">
        <v>4938</v>
      </c>
      <c r="E23" s="1915">
        <v>40.0</v>
      </c>
      <c r="F23" s="1915">
        <v>60.0</v>
      </c>
      <c r="G23" s="1915">
        <v>30.0</v>
      </c>
      <c r="H23" s="1915">
        <v>31.0</v>
      </c>
      <c r="I23" s="1915">
        <v>31.0</v>
      </c>
      <c r="J23" s="1915">
        <v>70.0</v>
      </c>
      <c r="K23" s="1915" t="s">
        <v>3034</v>
      </c>
      <c r="L23" s="1915" t="s">
        <v>4192</v>
      </c>
    </row>
    <row r="24">
      <c r="A24" s="1915">
        <v>22.0</v>
      </c>
      <c r="B24" s="1915" t="s">
        <v>3292</v>
      </c>
      <c r="C24" s="1915" t="s">
        <v>4934</v>
      </c>
      <c r="D24" s="1915" t="s">
        <v>4938</v>
      </c>
      <c r="E24" s="1915">
        <v>65.0</v>
      </c>
      <c r="F24" s="1915">
        <v>110.0</v>
      </c>
      <c r="G24" s="1915">
        <v>75.0</v>
      </c>
      <c r="H24" s="1915">
        <v>61.0</v>
      </c>
      <c r="I24" s="1915">
        <v>61.0</v>
      </c>
      <c r="J24" s="1915">
        <v>100.0</v>
      </c>
      <c r="K24" s="1915" t="s">
        <v>3034</v>
      </c>
      <c r="L24" s="1915" t="s">
        <v>4192</v>
      </c>
    </row>
    <row r="25">
      <c r="A25" s="1915">
        <v>23.0</v>
      </c>
      <c r="B25" s="1915" t="s">
        <v>3296</v>
      </c>
      <c r="C25" s="1915" t="s">
        <v>4936</v>
      </c>
      <c r="D25" s="1915" t="s">
        <v>4936</v>
      </c>
      <c r="E25" s="1915">
        <v>35.0</v>
      </c>
      <c r="F25" s="1915">
        <v>60.0</v>
      </c>
      <c r="G25" s="1915">
        <v>44.0</v>
      </c>
      <c r="H25" s="1915">
        <v>40.0</v>
      </c>
      <c r="I25" s="1915">
        <v>54.0</v>
      </c>
      <c r="J25" s="1915">
        <v>55.0</v>
      </c>
      <c r="K25" s="1915" t="s">
        <v>3077</v>
      </c>
      <c r="L25" s="1915" t="s">
        <v>3077</v>
      </c>
    </row>
    <row r="26">
      <c r="A26" s="1915">
        <v>24.0</v>
      </c>
      <c r="B26" s="1915" t="s">
        <v>3297</v>
      </c>
      <c r="C26" s="1915" t="s">
        <v>4936</v>
      </c>
      <c r="D26" s="1915" t="s">
        <v>4936</v>
      </c>
      <c r="E26" s="1915">
        <v>60.0</v>
      </c>
      <c r="F26" s="1915">
        <v>95.0</v>
      </c>
      <c r="G26" s="1915">
        <v>69.0</v>
      </c>
      <c r="H26" s="1915">
        <v>65.0</v>
      </c>
      <c r="I26" s="1915">
        <v>79.0</v>
      </c>
      <c r="J26" s="1915">
        <v>80.0</v>
      </c>
      <c r="K26" s="1915" t="s">
        <v>3077</v>
      </c>
      <c r="L26" s="1915" t="s">
        <v>3077</v>
      </c>
    </row>
    <row r="27">
      <c r="A27" s="1915">
        <v>25.0</v>
      </c>
      <c r="B27" s="1915" t="s">
        <v>3300</v>
      </c>
      <c r="C27" s="1915" t="s">
        <v>4941</v>
      </c>
      <c r="D27" s="1915" t="s">
        <v>4941</v>
      </c>
      <c r="E27" s="1915">
        <v>35.0</v>
      </c>
      <c r="F27" s="1915">
        <v>55.0</v>
      </c>
      <c r="G27" s="1915">
        <v>30.0</v>
      </c>
      <c r="H27" s="1915">
        <v>50.0</v>
      </c>
      <c r="I27" s="1915">
        <v>40.0</v>
      </c>
      <c r="J27" s="1915">
        <v>90.0</v>
      </c>
      <c r="K27" s="1915" t="s">
        <v>4675</v>
      </c>
      <c r="L27" s="1915" t="s">
        <v>4192</v>
      </c>
    </row>
    <row r="28">
      <c r="A28" s="1915">
        <v>26.0</v>
      </c>
      <c r="B28" s="1915" t="s">
        <v>3303</v>
      </c>
      <c r="C28" s="1915" t="s">
        <v>4941</v>
      </c>
      <c r="D28" s="1915" t="s">
        <v>4941</v>
      </c>
      <c r="E28" s="1915">
        <v>60.0</v>
      </c>
      <c r="F28" s="1915">
        <v>90.0</v>
      </c>
      <c r="G28" s="1915">
        <v>60.0</v>
      </c>
      <c r="H28" s="1915">
        <v>90.0</v>
      </c>
      <c r="I28" s="1915">
        <v>85.0</v>
      </c>
      <c r="J28" s="1915">
        <v>110.0</v>
      </c>
      <c r="K28" s="1915" t="s">
        <v>4546</v>
      </c>
      <c r="L28" s="1915" t="s">
        <v>4192</v>
      </c>
    </row>
    <row r="29">
      <c r="A29" s="1915">
        <v>27.0</v>
      </c>
      <c r="B29" s="1915" t="s">
        <v>3308</v>
      </c>
      <c r="C29" s="1915" t="s">
        <v>4942</v>
      </c>
      <c r="D29" s="1915" t="s">
        <v>4942</v>
      </c>
      <c r="E29" s="1915">
        <v>50.0</v>
      </c>
      <c r="F29" s="1915">
        <v>75.0</v>
      </c>
      <c r="G29" s="1915">
        <v>90.0</v>
      </c>
      <c r="H29" s="1915">
        <v>10.0</v>
      </c>
      <c r="I29" s="1915">
        <v>35.0</v>
      </c>
      <c r="J29" s="1915">
        <v>40.0</v>
      </c>
      <c r="K29" s="1915" t="s">
        <v>2117</v>
      </c>
      <c r="L29" s="1915" t="s">
        <v>2117</v>
      </c>
    </row>
    <row r="30">
      <c r="A30" s="1915">
        <v>28.0</v>
      </c>
      <c r="B30" s="1915" t="s">
        <v>3313</v>
      </c>
      <c r="C30" s="1915" t="s">
        <v>4942</v>
      </c>
      <c r="D30" s="1915" t="s">
        <v>4942</v>
      </c>
      <c r="E30" s="1915">
        <v>75.0</v>
      </c>
      <c r="F30" s="1915">
        <v>100.0</v>
      </c>
      <c r="G30" s="1915">
        <v>120.0</v>
      </c>
      <c r="H30" s="1915">
        <v>25.0</v>
      </c>
      <c r="I30" s="1915">
        <v>65.0</v>
      </c>
      <c r="J30" s="1915">
        <v>65.0</v>
      </c>
      <c r="K30" s="1915" t="s">
        <v>2117</v>
      </c>
      <c r="L30" s="1915" t="s">
        <v>2117</v>
      </c>
    </row>
    <row r="31">
      <c r="A31" s="1915">
        <v>29.0</v>
      </c>
      <c r="B31" s="1915" t="s">
        <v>3317</v>
      </c>
      <c r="C31" s="1915" t="s">
        <v>4936</v>
      </c>
      <c r="D31" s="1915" t="s">
        <v>4936</v>
      </c>
      <c r="E31" s="1915">
        <v>55.0</v>
      </c>
      <c r="F31" s="1915">
        <v>47.0</v>
      </c>
      <c r="G31" s="1915">
        <v>52.0</v>
      </c>
      <c r="H31" s="1915">
        <v>40.0</v>
      </c>
      <c r="I31" s="1915">
        <v>40.0</v>
      </c>
      <c r="J31" s="1915">
        <v>41.0</v>
      </c>
      <c r="K31" s="1915" t="s">
        <v>4555</v>
      </c>
      <c r="L31" s="1915" t="s">
        <v>4622</v>
      </c>
    </row>
    <row r="32">
      <c r="A32" s="1915">
        <v>30.0</v>
      </c>
      <c r="B32" s="1915" t="s">
        <v>3318</v>
      </c>
      <c r="C32" s="1915" t="s">
        <v>4936</v>
      </c>
      <c r="D32" s="1915" t="s">
        <v>4936</v>
      </c>
      <c r="E32" s="1915">
        <v>70.0</v>
      </c>
      <c r="F32" s="1915">
        <v>62.0</v>
      </c>
      <c r="G32" s="1915">
        <v>67.0</v>
      </c>
      <c r="H32" s="1915">
        <v>55.0</v>
      </c>
      <c r="I32" s="1915">
        <v>55.0</v>
      </c>
      <c r="J32" s="1915">
        <v>56.0</v>
      </c>
      <c r="K32" s="1915" t="s">
        <v>4555</v>
      </c>
      <c r="L32" s="1915" t="s">
        <v>4622</v>
      </c>
    </row>
    <row r="33">
      <c r="A33" s="1915">
        <v>31.0</v>
      </c>
      <c r="B33" s="1915" t="s">
        <v>3320</v>
      </c>
      <c r="C33" s="1915" t="s">
        <v>4936</v>
      </c>
      <c r="D33" s="1915" t="s">
        <v>4942</v>
      </c>
      <c r="E33" s="1915">
        <v>90.0</v>
      </c>
      <c r="F33" s="1915">
        <v>92.0</v>
      </c>
      <c r="G33" s="1915">
        <v>97.0</v>
      </c>
      <c r="H33" s="1915">
        <v>85.0</v>
      </c>
      <c r="I33" s="1915">
        <v>95.0</v>
      </c>
      <c r="J33" s="1915">
        <v>76.0</v>
      </c>
      <c r="K33" s="1915" t="s">
        <v>2238</v>
      </c>
      <c r="L33" s="1915" t="s">
        <v>2238</v>
      </c>
    </row>
    <row r="34">
      <c r="A34" s="1915">
        <v>32.0</v>
      </c>
      <c r="B34" s="1915" t="s">
        <v>3324</v>
      </c>
      <c r="C34" s="1915" t="s">
        <v>4936</v>
      </c>
      <c r="D34" s="1915" t="s">
        <v>4936</v>
      </c>
      <c r="E34" s="1915">
        <v>46.0</v>
      </c>
      <c r="F34" s="1915">
        <v>57.0</v>
      </c>
      <c r="G34" s="1915">
        <v>40.0</v>
      </c>
      <c r="H34" s="1915">
        <v>40.0</v>
      </c>
      <c r="I34" s="1915">
        <v>40.0</v>
      </c>
      <c r="J34" s="1915">
        <v>50.0</v>
      </c>
      <c r="K34" s="1915" t="s">
        <v>4555</v>
      </c>
      <c r="L34" s="1915" t="s">
        <v>4622</v>
      </c>
    </row>
    <row r="35">
      <c r="A35" s="1915">
        <v>33.0</v>
      </c>
      <c r="B35" s="1915" t="s">
        <v>3325</v>
      </c>
      <c r="C35" s="1915" t="s">
        <v>4936</v>
      </c>
      <c r="D35" s="1915" t="s">
        <v>4936</v>
      </c>
      <c r="E35" s="1915">
        <v>61.0</v>
      </c>
      <c r="F35" s="1915">
        <v>72.0</v>
      </c>
      <c r="G35" s="1915">
        <v>57.0</v>
      </c>
      <c r="H35" s="1915">
        <v>55.0</v>
      </c>
      <c r="I35" s="1915">
        <v>55.0</v>
      </c>
      <c r="J35" s="1915">
        <v>65.0</v>
      </c>
      <c r="K35" s="1915" t="s">
        <v>4555</v>
      </c>
      <c r="L35" s="1915" t="s">
        <v>4622</v>
      </c>
    </row>
    <row r="36">
      <c r="A36" s="1915">
        <v>34.0</v>
      </c>
      <c r="B36" s="1915" t="s">
        <v>3326</v>
      </c>
      <c r="C36" s="1915" t="s">
        <v>4936</v>
      </c>
      <c r="D36" s="1915" t="s">
        <v>4942</v>
      </c>
      <c r="E36" s="1915">
        <v>81.0</v>
      </c>
      <c r="F36" s="1915">
        <v>102.0</v>
      </c>
      <c r="G36" s="1915">
        <v>87.0</v>
      </c>
      <c r="H36" s="1915">
        <v>95.0</v>
      </c>
      <c r="I36" s="1915">
        <v>85.0</v>
      </c>
      <c r="J36" s="1915">
        <v>85.0</v>
      </c>
      <c r="K36" s="1915" t="s">
        <v>1898</v>
      </c>
      <c r="L36" s="1915" t="s">
        <v>1898</v>
      </c>
    </row>
    <row r="37">
      <c r="A37" s="1915">
        <v>35.0</v>
      </c>
      <c r="B37" s="1915" t="s">
        <v>3329</v>
      </c>
      <c r="C37" s="1915" t="s">
        <v>4934</v>
      </c>
      <c r="D37" s="1915" t="s">
        <v>4934</v>
      </c>
      <c r="E37" s="1915">
        <v>70.0</v>
      </c>
      <c r="F37" s="1915">
        <v>45.0</v>
      </c>
      <c r="G37" s="1915">
        <v>48.0</v>
      </c>
      <c r="H37" s="1915">
        <v>60.0</v>
      </c>
      <c r="I37" s="1915">
        <v>65.0</v>
      </c>
      <c r="J37" s="1915">
        <v>35.0</v>
      </c>
      <c r="K37" s="1915" t="s">
        <v>1231</v>
      </c>
      <c r="L37" s="1915" t="s">
        <v>1231</v>
      </c>
    </row>
    <row r="38">
      <c r="A38" s="1915">
        <v>36.0</v>
      </c>
      <c r="B38" s="1915" t="s">
        <v>3331</v>
      </c>
      <c r="C38" s="1915" t="s">
        <v>4934</v>
      </c>
      <c r="D38" s="1915" t="s">
        <v>4934</v>
      </c>
      <c r="E38" s="1915">
        <v>95.0</v>
      </c>
      <c r="F38" s="1915">
        <v>70.0</v>
      </c>
      <c r="G38" s="1915">
        <v>73.0</v>
      </c>
      <c r="H38" s="1915">
        <v>95.0</v>
      </c>
      <c r="I38" s="1915">
        <v>90.0</v>
      </c>
      <c r="J38" s="1915">
        <v>65.0</v>
      </c>
      <c r="K38" s="1915" t="s">
        <v>1231</v>
      </c>
      <c r="L38" s="1915" t="s">
        <v>1231</v>
      </c>
    </row>
    <row r="39">
      <c r="A39" s="1915">
        <v>37.0</v>
      </c>
      <c r="B39" s="1915" t="s">
        <v>3334</v>
      </c>
      <c r="C39" s="1915" t="s">
        <v>4937</v>
      </c>
      <c r="D39" s="1915" t="s">
        <v>4937</v>
      </c>
      <c r="E39" s="1915">
        <v>38.0</v>
      </c>
      <c r="F39" s="1915">
        <v>41.0</v>
      </c>
      <c r="G39" s="1915">
        <v>40.0</v>
      </c>
      <c r="H39" s="1915">
        <v>65.0</v>
      </c>
      <c r="I39" s="1915">
        <v>65.0</v>
      </c>
      <c r="J39" s="1915">
        <v>65.0</v>
      </c>
      <c r="K39" s="1915" t="s">
        <v>4570</v>
      </c>
      <c r="L39" s="1915" t="s">
        <v>4192</v>
      </c>
    </row>
    <row r="40">
      <c r="A40" s="1915">
        <v>38.0</v>
      </c>
      <c r="B40" s="1915" t="s">
        <v>3337</v>
      </c>
      <c r="C40" s="1915" t="s">
        <v>4937</v>
      </c>
      <c r="D40" s="1915" t="s">
        <v>4937</v>
      </c>
      <c r="E40" s="1915">
        <v>79.0</v>
      </c>
      <c r="F40" s="1915">
        <v>89.0</v>
      </c>
      <c r="G40" s="1915">
        <v>79.0</v>
      </c>
      <c r="H40" s="1915">
        <v>109.0</v>
      </c>
      <c r="I40" s="1915">
        <v>99.0</v>
      </c>
      <c r="J40" s="1915">
        <v>100.0</v>
      </c>
      <c r="K40" s="1915" t="s">
        <v>1231</v>
      </c>
      <c r="L40" s="1915" t="s">
        <v>4192</v>
      </c>
    </row>
    <row r="41">
      <c r="A41" s="1915">
        <v>39.0</v>
      </c>
      <c r="B41" s="1915" t="s">
        <v>3344</v>
      </c>
      <c r="C41" s="1915" t="s">
        <v>4934</v>
      </c>
      <c r="D41" s="1915" t="s">
        <v>4934</v>
      </c>
      <c r="E41" s="1915">
        <v>115.0</v>
      </c>
      <c r="F41" s="1915">
        <v>45.0</v>
      </c>
      <c r="G41" s="1915">
        <v>38.0</v>
      </c>
      <c r="H41" s="1915">
        <v>60.0</v>
      </c>
      <c r="I41" s="1915">
        <v>55.0</v>
      </c>
      <c r="J41" s="1915">
        <v>20.0</v>
      </c>
      <c r="K41" s="1915" t="s">
        <v>3104</v>
      </c>
      <c r="L41" s="1915" t="s">
        <v>4192</v>
      </c>
    </row>
    <row r="42">
      <c r="A42" s="1915">
        <v>40.0</v>
      </c>
      <c r="B42" s="1915" t="s">
        <v>3348</v>
      </c>
      <c r="C42" s="1915" t="s">
        <v>4934</v>
      </c>
      <c r="D42" s="1915" t="s">
        <v>4934</v>
      </c>
      <c r="E42" s="1915">
        <v>140.0</v>
      </c>
      <c r="F42" s="1915">
        <v>80.0</v>
      </c>
      <c r="G42" s="1915">
        <v>75.0</v>
      </c>
      <c r="H42" s="1915">
        <v>85.0</v>
      </c>
      <c r="I42" s="1915">
        <v>70.0</v>
      </c>
      <c r="J42" s="1915">
        <v>45.0</v>
      </c>
      <c r="K42" s="1915" t="s">
        <v>3104</v>
      </c>
      <c r="L42" s="1915" t="s">
        <v>4192</v>
      </c>
    </row>
    <row r="43">
      <c r="A43" s="1915">
        <v>41.0</v>
      </c>
      <c r="B43" s="1915" t="s">
        <v>3353</v>
      </c>
      <c r="C43" s="1915" t="s">
        <v>4936</v>
      </c>
      <c r="D43" s="1915" t="s">
        <v>4938</v>
      </c>
      <c r="E43" s="1915">
        <v>40.0</v>
      </c>
      <c r="F43" s="1915">
        <v>45.0</v>
      </c>
      <c r="G43" s="1915">
        <v>35.0</v>
      </c>
      <c r="H43" s="1915">
        <v>30.0</v>
      </c>
      <c r="I43" s="1915">
        <v>40.0</v>
      </c>
      <c r="J43" s="1915">
        <v>55.0</v>
      </c>
      <c r="K43" s="1915" t="s">
        <v>2264</v>
      </c>
      <c r="L43" s="1915" t="s">
        <v>4192</v>
      </c>
    </row>
    <row r="44">
      <c r="A44" s="1915">
        <v>42.0</v>
      </c>
      <c r="B44" s="1915" t="s">
        <v>3354</v>
      </c>
      <c r="C44" s="1915" t="s">
        <v>4936</v>
      </c>
      <c r="D44" s="1915" t="s">
        <v>4938</v>
      </c>
      <c r="E44" s="1915">
        <v>75.0</v>
      </c>
      <c r="F44" s="1915">
        <v>80.0</v>
      </c>
      <c r="G44" s="1915">
        <v>70.0</v>
      </c>
      <c r="H44" s="1915">
        <v>65.0</v>
      </c>
      <c r="I44" s="1915">
        <v>75.0</v>
      </c>
      <c r="J44" s="1915">
        <v>90.0</v>
      </c>
      <c r="K44" s="1915" t="s">
        <v>2264</v>
      </c>
      <c r="L44" s="1915" t="s">
        <v>4192</v>
      </c>
    </row>
    <row r="45">
      <c r="A45" s="1915">
        <v>43.0</v>
      </c>
      <c r="B45" s="1915" t="s">
        <v>3355</v>
      </c>
      <c r="C45" s="1915" t="s">
        <v>4935</v>
      </c>
      <c r="D45" s="1915" t="s">
        <v>4936</v>
      </c>
      <c r="E45" s="1915">
        <v>45.0</v>
      </c>
      <c r="F45" s="1915">
        <v>50.0</v>
      </c>
      <c r="G45" s="1915">
        <v>55.0</v>
      </c>
      <c r="H45" s="1915">
        <v>75.0</v>
      </c>
      <c r="I45" s="1915">
        <v>65.0</v>
      </c>
      <c r="J45" s="1915">
        <v>30.0</v>
      </c>
      <c r="K45" s="1915" t="s">
        <v>1992</v>
      </c>
      <c r="L45" s="1915" t="s">
        <v>4192</v>
      </c>
    </row>
    <row r="46">
      <c r="A46" s="1915">
        <v>44.0</v>
      </c>
      <c r="B46" s="1915" t="s">
        <v>3356</v>
      </c>
      <c r="C46" s="1915" t="s">
        <v>4935</v>
      </c>
      <c r="D46" s="1915" t="s">
        <v>4936</v>
      </c>
      <c r="E46" s="1915">
        <v>60.0</v>
      </c>
      <c r="F46" s="1915">
        <v>65.0</v>
      </c>
      <c r="G46" s="1915">
        <v>70.0</v>
      </c>
      <c r="H46" s="1915">
        <v>85.0</v>
      </c>
      <c r="I46" s="1915">
        <v>75.0</v>
      </c>
      <c r="J46" s="1915">
        <v>40.0</v>
      </c>
      <c r="K46" s="1915" t="s">
        <v>1992</v>
      </c>
      <c r="L46" s="1915" t="s">
        <v>4192</v>
      </c>
    </row>
    <row r="47">
      <c r="A47" s="1915">
        <v>45.0</v>
      </c>
      <c r="B47" s="1915" t="s">
        <v>3357</v>
      </c>
      <c r="C47" s="1915" t="s">
        <v>4935</v>
      </c>
      <c r="D47" s="1915" t="s">
        <v>4936</v>
      </c>
      <c r="E47" s="1915">
        <v>75.0</v>
      </c>
      <c r="F47" s="1915">
        <v>80.0</v>
      </c>
      <c r="G47" s="1915">
        <v>85.0</v>
      </c>
      <c r="H47" s="1915">
        <v>110.0</v>
      </c>
      <c r="I47" s="1915">
        <v>90.0</v>
      </c>
      <c r="J47" s="1915">
        <v>50.0</v>
      </c>
      <c r="K47" s="1915" t="s">
        <v>1992</v>
      </c>
      <c r="L47" s="1915" t="s">
        <v>4192</v>
      </c>
    </row>
    <row r="48">
      <c r="A48" s="1915">
        <v>46.0</v>
      </c>
      <c r="B48" s="1915" t="s">
        <v>3359</v>
      </c>
      <c r="C48" s="1915" t="s">
        <v>4940</v>
      </c>
      <c r="D48" s="1915" t="s">
        <v>4935</v>
      </c>
      <c r="E48" s="1915">
        <v>35.0</v>
      </c>
      <c r="F48" s="1915">
        <v>70.0</v>
      </c>
      <c r="G48" s="1915">
        <v>55.0</v>
      </c>
      <c r="H48" s="1915">
        <v>45.0</v>
      </c>
      <c r="I48" s="1915">
        <v>55.0</v>
      </c>
      <c r="J48" s="1915">
        <v>25.0</v>
      </c>
      <c r="K48" s="1915" t="s">
        <v>733</v>
      </c>
      <c r="L48" s="1915" t="s">
        <v>733</v>
      </c>
    </row>
    <row r="49">
      <c r="A49" s="1915">
        <v>47.0</v>
      </c>
      <c r="B49" s="1915" t="s">
        <v>3360</v>
      </c>
      <c r="C49" s="1915" t="s">
        <v>4940</v>
      </c>
      <c r="D49" s="1915" t="s">
        <v>4935</v>
      </c>
      <c r="E49" s="1915">
        <v>60.0</v>
      </c>
      <c r="F49" s="1915">
        <v>95.0</v>
      </c>
      <c r="G49" s="1915">
        <v>80.0</v>
      </c>
      <c r="H49" s="1915">
        <v>60.0</v>
      </c>
      <c r="I49" s="1915">
        <v>80.0</v>
      </c>
      <c r="J49" s="1915">
        <v>30.0</v>
      </c>
      <c r="K49" s="1915" t="s">
        <v>733</v>
      </c>
      <c r="L49" s="1915" t="s">
        <v>733</v>
      </c>
    </row>
    <row r="50">
      <c r="A50" s="1915">
        <v>48.0</v>
      </c>
      <c r="B50" s="1915" t="s">
        <v>3361</v>
      </c>
      <c r="C50" s="1915" t="s">
        <v>4940</v>
      </c>
      <c r="D50" s="1915" t="s">
        <v>4936</v>
      </c>
      <c r="E50" s="1915">
        <v>60.0</v>
      </c>
      <c r="F50" s="1915">
        <v>55.0</v>
      </c>
      <c r="G50" s="1915">
        <v>50.0</v>
      </c>
      <c r="H50" s="1915">
        <v>40.0</v>
      </c>
      <c r="I50" s="1915">
        <v>55.0</v>
      </c>
      <c r="J50" s="1915">
        <v>45.0</v>
      </c>
      <c r="K50" s="1915" t="s">
        <v>4501</v>
      </c>
      <c r="L50" s="1915" t="s">
        <v>4667</v>
      </c>
    </row>
    <row r="51">
      <c r="A51" s="1915">
        <v>49.0</v>
      </c>
      <c r="B51" s="1915" t="s">
        <v>3362</v>
      </c>
      <c r="C51" s="1915" t="s">
        <v>4940</v>
      </c>
      <c r="D51" s="1915" t="s">
        <v>4936</v>
      </c>
      <c r="E51" s="1915">
        <v>70.0</v>
      </c>
      <c r="F51" s="1915">
        <v>65.0</v>
      </c>
      <c r="G51" s="1915">
        <v>60.0</v>
      </c>
      <c r="H51" s="1915">
        <v>90.0</v>
      </c>
      <c r="I51" s="1915">
        <v>75.0</v>
      </c>
      <c r="J51" s="1915">
        <v>90.0</v>
      </c>
      <c r="K51" s="1915" t="s">
        <v>4667</v>
      </c>
      <c r="L51" s="1915" t="s">
        <v>4667</v>
      </c>
    </row>
    <row r="52">
      <c r="A52" s="1915">
        <v>50.0</v>
      </c>
      <c r="B52" s="1915" t="s">
        <v>3363</v>
      </c>
      <c r="C52" s="1915" t="s">
        <v>4942</v>
      </c>
      <c r="D52" s="1915" t="s">
        <v>4942</v>
      </c>
      <c r="E52" s="1915">
        <v>10.0</v>
      </c>
      <c r="F52" s="1915">
        <v>55.0</v>
      </c>
      <c r="G52" s="1915">
        <v>25.0</v>
      </c>
      <c r="H52" s="1915">
        <v>35.0</v>
      </c>
      <c r="I52" s="1915">
        <v>45.0</v>
      </c>
      <c r="J52" s="1915">
        <v>95.0</v>
      </c>
      <c r="K52" s="1915" t="s">
        <v>3137</v>
      </c>
      <c r="L52" s="1915" t="s">
        <v>3137</v>
      </c>
    </row>
    <row r="53">
      <c r="A53" s="1915">
        <v>51.0</v>
      </c>
      <c r="B53" s="1915" t="s">
        <v>3364</v>
      </c>
      <c r="C53" s="1915" t="s">
        <v>4942</v>
      </c>
      <c r="D53" s="1915" t="s">
        <v>4942</v>
      </c>
      <c r="E53" s="1915">
        <v>35.0</v>
      </c>
      <c r="F53" s="1915">
        <v>100.0</v>
      </c>
      <c r="G53" s="1915">
        <v>50.0</v>
      </c>
      <c r="H53" s="1915">
        <v>50.0</v>
      </c>
      <c r="I53" s="1915">
        <v>70.0</v>
      </c>
      <c r="J53" s="1915">
        <v>120.0</v>
      </c>
      <c r="K53" s="1915" t="s">
        <v>3137</v>
      </c>
      <c r="L53" s="1915" t="s">
        <v>3137</v>
      </c>
    </row>
    <row r="54">
      <c r="A54" s="1915">
        <v>52.0</v>
      </c>
      <c r="B54" s="1915" t="s">
        <v>3366</v>
      </c>
      <c r="C54" s="1915" t="s">
        <v>4934</v>
      </c>
      <c r="D54" s="1915" t="s">
        <v>4934</v>
      </c>
      <c r="E54" s="1915">
        <v>40.0</v>
      </c>
      <c r="F54" s="1915">
        <v>45.0</v>
      </c>
      <c r="G54" s="1915">
        <v>35.0</v>
      </c>
      <c r="H54" s="1915">
        <v>40.0</v>
      </c>
      <c r="I54" s="1915">
        <v>40.0</v>
      </c>
      <c r="J54" s="1915">
        <v>90.0</v>
      </c>
      <c r="K54" s="1915" t="s">
        <v>1166</v>
      </c>
      <c r="L54" s="1915" t="s">
        <v>4482</v>
      </c>
    </row>
    <row r="55">
      <c r="A55" s="1915">
        <v>53.0</v>
      </c>
      <c r="B55" s="1915" t="s">
        <v>3367</v>
      </c>
      <c r="C55" s="1915" t="s">
        <v>4934</v>
      </c>
      <c r="D55" s="1915" t="s">
        <v>4934</v>
      </c>
      <c r="E55" s="1915">
        <v>65.0</v>
      </c>
      <c r="F55" s="1915">
        <v>92.0</v>
      </c>
      <c r="G55" s="1915">
        <v>60.0</v>
      </c>
      <c r="H55" s="1915">
        <v>65.0</v>
      </c>
      <c r="I55" s="1915">
        <v>65.0</v>
      </c>
      <c r="J55" s="1915">
        <v>115.0</v>
      </c>
      <c r="K55" s="1915" t="s">
        <v>1166</v>
      </c>
      <c r="L55" s="1915" t="s">
        <v>4482</v>
      </c>
    </row>
    <row r="56">
      <c r="A56" s="1915">
        <v>54.0</v>
      </c>
      <c r="B56" s="1915" t="s">
        <v>3370</v>
      </c>
      <c r="C56" s="1915" t="s">
        <v>4939</v>
      </c>
      <c r="D56" s="1915" t="s">
        <v>4939</v>
      </c>
      <c r="E56" s="1915">
        <v>50.0</v>
      </c>
      <c r="F56" s="1915">
        <v>52.0</v>
      </c>
      <c r="G56" s="1915">
        <v>48.0</v>
      </c>
      <c r="H56" s="1915">
        <v>65.0</v>
      </c>
      <c r="I56" s="1915">
        <v>50.0</v>
      </c>
      <c r="J56" s="1915">
        <v>55.0</v>
      </c>
      <c r="K56" s="1915" t="s">
        <v>3016</v>
      </c>
      <c r="L56" s="1915" t="s">
        <v>4665</v>
      </c>
    </row>
    <row r="57">
      <c r="A57" s="1915">
        <v>55.0</v>
      </c>
      <c r="B57" s="1915" t="s">
        <v>3371</v>
      </c>
      <c r="C57" s="1915" t="s">
        <v>4939</v>
      </c>
      <c r="D57" s="1915" t="s">
        <v>4939</v>
      </c>
      <c r="E57" s="1915">
        <v>80.0</v>
      </c>
      <c r="F57" s="1915">
        <v>82.0</v>
      </c>
      <c r="G57" s="1915">
        <v>78.0</v>
      </c>
      <c r="H57" s="1915">
        <v>95.0</v>
      </c>
      <c r="I57" s="1915">
        <v>80.0</v>
      </c>
      <c r="J57" s="1915">
        <v>85.0</v>
      </c>
      <c r="K57" s="1915" t="s">
        <v>3014</v>
      </c>
      <c r="L57" s="1915" t="s">
        <v>3014</v>
      </c>
    </row>
    <row r="58">
      <c r="A58" s="1915">
        <v>56.0</v>
      </c>
      <c r="B58" s="1915" t="s">
        <v>3372</v>
      </c>
      <c r="C58" s="1915" t="s">
        <v>4943</v>
      </c>
      <c r="D58" s="1915" t="s">
        <v>4943</v>
      </c>
      <c r="E58" s="1915">
        <v>40.0</v>
      </c>
      <c r="F58" s="1915">
        <v>80.0</v>
      </c>
      <c r="G58" s="1915">
        <v>35.0</v>
      </c>
      <c r="H58" s="1915">
        <v>35.0</v>
      </c>
      <c r="I58" s="1915">
        <v>45.0</v>
      </c>
      <c r="J58" s="1915">
        <v>70.0</v>
      </c>
      <c r="K58" s="1915" t="s">
        <v>4675</v>
      </c>
      <c r="L58" s="1915" t="s">
        <v>4675</v>
      </c>
    </row>
    <row r="59">
      <c r="A59" s="1915">
        <v>57.0</v>
      </c>
      <c r="B59" s="1915" t="s">
        <v>3374</v>
      </c>
      <c r="C59" s="1915" t="s">
        <v>4943</v>
      </c>
      <c r="D59" s="1915" t="s">
        <v>4943</v>
      </c>
      <c r="E59" s="1915">
        <v>75.0</v>
      </c>
      <c r="F59" s="1915">
        <v>115.0</v>
      </c>
      <c r="G59" s="1915">
        <v>80.0</v>
      </c>
      <c r="H59" s="1915">
        <v>50.0</v>
      </c>
      <c r="I59" s="1915">
        <v>90.0</v>
      </c>
      <c r="J59" s="1915">
        <v>95.0</v>
      </c>
      <c r="K59" s="1915" t="s">
        <v>4675</v>
      </c>
      <c r="L59" s="1915" t="s">
        <v>4675</v>
      </c>
    </row>
    <row r="60">
      <c r="A60" s="1915">
        <v>58.0</v>
      </c>
      <c r="B60" s="1915" t="s">
        <v>3380</v>
      </c>
      <c r="C60" s="1915" t="s">
        <v>4937</v>
      </c>
      <c r="D60" s="1915" t="s">
        <v>4937</v>
      </c>
      <c r="E60" s="1915">
        <v>55.0</v>
      </c>
      <c r="F60" s="1915">
        <v>70.0</v>
      </c>
      <c r="G60" s="1915">
        <v>45.0</v>
      </c>
      <c r="H60" s="1915">
        <v>70.0</v>
      </c>
      <c r="I60" s="1915">
        <v>50.0</v>
      </c>
      <c r="J60" s="1915">
        <v>60.0</v>
      </c>
      <c r="K60" s="1915" t="s">
        <v>3077</v>
      </c>
      <c r="L60" s="1915" t="s">
        <v>3077</v>
      </c>
    </row>
    <row r="61">
      <c r="A61" s="1915">
        <v>59.0</v>
      </c>
      <c r="B61" s="1915" t="s">
        <v>3382</v>
      </c>
      <c r="C61" s="1915" t="s">
        <v>4937</v>
      </c>
      <c r="D61" s="1915" t="s">
        <v>4937</v>
      </c>
      <c r="E61" s="1915">
        <v>90.0</v>
      </c>
      <c r="F61" s="1915">
        <v>110.0</v>
      </c>
      <c r="G61" s="1915">
        <v>80.0</v>
      </c>
      <c r="H61" s="1915">
        <v>100.0</v>
      </c>
      <c r="I61" s="1915">
        <v>80.0</v>
      </c>
      <c r="J61" s="1915">
        <v>95.0</v>
      </c>
      <c r="K61" s="1915" t="s">
        <v>3077</v>
      </c>
      <c r="L61" s="1915" t="s">
        <v>3077</v>
      </c>
    </row>
    <row r="62">
      <c r="A62" s="1915">
        <v>60.0</v>
      </c>
      <c r="B62" s="1915" t="s">
        <v>3383</v>
      </c>
      <c r="C62" s="1915" t="s">
        <v>4939</v>
      </c>
      <c r="D62" s="1915" t="s">
        <v>4939</v>
      </c>
      <c r="E62" s="1915">
        <v>40.0</v>
      </c>
      <c r="F62" s="1915">
        <v>50.0</v>
      </c>
      <c r="G62" s="1915">
        <v>40.0</v>
      </c>
      <c r="H62" s="1915">
        <v>40.0</v>
      </c>
      <c r="I62" s="1915">
        <v>40.0</v>
      </c>
      <c r="J62" s="1915">
        <v>90.0</v>
      </c>
      <c r="K62" s="1915" t="s">
        <v>3014</v>
      </c>
      <c r="L62" s="1915" t="s">
        <v>3014</v>
      </c>
    </row>
    <row r="63">
      <c r="A63" s="1915">
        <v>61.0</v>
      </c>
      <c r="B63" s="1915" t="s">
        <v>3384</v>
      </c>
      <c r="C63" s="1915" t="s">
        <v>4939</v>
      </c>
      <c r="D63" s="1915" t="s">
        <v>4939</v>
      </c>
      <c r="E63" s="1915">
        <v>65.0</v>
      </c>
      <c r="F63" s="1915">
        <v>65.0</v>
      </c>
      <c r="G63" s="1915">
        <v>65.0</v>
      </c>
      <c r="H63" s="1915">
        <v>50.0</v>
      </c>
      <c r="I63" s="1915">
        <v>50.0</v>
      </c>
      <c r="J63" s="1915">
        <v>90.0</v>
      </c>
      <c r="K63" s="1915" t="s">
        <v>3014</v>
      </c>
      <c r="L63" s="1915" t="s">
        <v>3014</v>
      </c>
    </row>
    <row r="64">
      <c r="A64" s="1915">
        <v>62.0</v>
      </c>
      <c r="B64" s="1915" t="s">
        <v>3385</v>
      </c>
      <c r="C64" s="1915" t="s">
        <v>4939</v>
      </c>
      <c r="D64" s="1915" t="s">
        <v>4943</v>
      </c>
      <c r="E64" s="1915">
        <v>90.0</v>
      </c>
      <c r="F64" s="1915">
        <v>95.0</v>
      </c>
      <c r="G64" s="1915">
        <v>95.0</v>
      </c>
      <c r="H64" s="1915">
        <v>70.0</v>
      </c>
      <c r="I64" s="1915">
        <v>90.0</v>
      </c>
      <c r="J64" s="1915">
        <v>90.0</v>
      </c>
      <c r="K64" s="1915" t="s">
        <v>3014</v>
      </c>
      <c r="L64" s="1915" t="s">
        <v>3014</v>
      </c>
    </row>
    <row r="65">
      <c r="A65" s="1915">
        <v>63.0</v>
      </c>
      <c r="B65" s="1915" t="s">
        <v>3387</v>
      </c>
      <c r="C65" s="1915" t="s">
        <v>4944</v>
      </c>
      <c r="D65" s="1915" t="s">
        <v>4944</v>
      </c>
      <c r="E65" s="1915">
        <v>25.0</v>
      </c>
      <c r="F65" s="1915">
        <v>20.0</v>
      </c>
      <c r="G65" s="1915">
        <v>15.0</v>
      </c>
      <c r="H65" s="1915">
        <v>105.0</v>
      </c>
      <c r="I65" s="1915">
        <v>55.0</v>
      </c>
      <c r="J65" s="1915">
        <v>90.0</v>
      </c>
      <c r="K65" s="1915" t="s">
        <v>1231</v>
      </c>
      <c r="L65" s="1915" t="s">
        <v>1231</v>
      </c>
    </row>
    <row r="66">
      <c r="A66" s="1915">
        <v>64.0</v>
      </c>
      <c r="B66" s="1915" t="s">
        <v>3389</v>
      </c>
      <c r="C66" s="1915" t="s">
        <v>4944</v>
      </c>
      <c r="D66" s="1915" t="s">
        <v>4944</v>
      </c>
      <c r="E66" s="1915">
        <v>55.0</v>
      </c>
      <c r="F66" s="1915">
        <v>35.0</v>
      </c>
      <c r="G66" s="1915">
        <v>45.0</v>
      </c>
      <c r="H66" s="1915">
        <v>120.0</v>
      </c>
      <c r="I66" s="1915">
        <v>85.0</v>
      </c>
      <c r="J66" s="1915">
        <v>120.0</v>
      </c>
      <c r="K66" s="1915" t="s">
        <v>1231</v>
      </c>
      <c r="L66" s="1915" t="s">
        <v>2264</v>
      </c>
    </row>
    <row r="67">
      <c r="A67" s="1915">
        <v>65.0</v>
      </c>
      <c r="B67" s="1915" t="s">
        <v>3395</v>
      </c>
      <c r="C67" s="1915" t="s">
        <v>4944</v>
      </c>
      <c r="D67" s="1915" t="s">
        <v>4944</v>
      </c>
      <c r="E67" s="1915">
        <v>55.0</v>
      </c>
      <c r="F67" s="1915">
        <v>50.0</v>
      </c>
      <c r="G67" s="1915">
        <v>45.0</v>
      </c>
      <c r="H67" s="1915">
        <v>135.0</v>
      </c>
      <c r="I67" s="1915">
        <v>85.0</v>
      </c>
      <c r="J67" s="1915">
        <v>120.0</v>
      </c>
      <c r="K67" s="1915" t="s">
        <v>1231</v>
      </c>
      <c r="L67" s="1915" t="s">
        <v>2264</v>
      </c>
    </row>
    <row r="68">
      <c r="A68" s="1915">
        <v>66.0</v>
      </c>
      <c r="B68" s="1915" t="s">
        <v>3396</v>
      </c>
      <c r="C68" s="1915" t="s">
        <v>4943</v>
      </c>
      <c r="D68" s="1915" t="s">
        <v>4943</v>
      </c>
      <c r="E68" s="1915">
        <v>70.0</v>
      </c>
      <c r="F68" s="1915">
        <v>75.0</v>
      </c>
      <c r="G68" s="1915">
        <v>50.0</v>
      </c>
      <c r="H68" s="1915">
        <v>35.0</v>
      </c>
      <c r="I68" s="1915">
        <v>35.0</v>
      </c>
      <c r="J68" s="1915">
        <v>35.0</v>
      </c>
      <c r="K68" s="1915" t="s">
        <v>3041</v>
      </c>
      <c r="L68" s="1915" t="s">
        <v>3041</v>
      </c>
    </row>
    <row r="69">
      <c r="A69" s="1915">
        <v>67.0</v>
      </c>
      <c r="B69" s="1915" t="s">
        <v>3399</v>
      </c>
      <c r="C69" s="1915" t="s">
        <v>4943</v>
      </c>
      <c r="D69" s="1915" t="s">
        <v>4943</v>
      </c>
      <c r="E69" s="1915">
        <v>80.0</v>
      </c>
      <c r="F69" s="1915">
        <v>55.0</v>
      </c>
      <c r="G69" s="1915">
        <v>70.0</v>
      </c>
      <c r="H69" s="1915">
        <v>50.0</v>
      </c>
      <c r="I69" s="1915">
        <v>70.0</v>
      </c>
      <c r="J69" s="1915">
        <v>45.0</v>
      </c>
      <c r="K69" s="1915" t="s">
        <v>3105</v>
      </c>
      <c r="L69" s="1915" t="s">
        <v>3105</v>
      </c>
    </row>
    <row r="70">
      <c r="A70" s="1915">
        <v>68.0</v>
      </c>
      <c r="B70" s="1915" t="s">
        <v>3403</v>
      </c>
      <c r="C70" s="1915" t="s">
        <v>4943</v>
      </c>
      <c r="D70" s="1915" t="s">
        <v>4943</v>
      </c>
      <c r="E70" s="1915">
        <v>90.0</v>
      </c>
      <c r="F70" s="1915">
        <v>140.0</v>
      </c>
      <c r="G70" s="1915">
        <v>80.0</v>
      </c>
      <c r="H70" s="1915">
        <v>65.0</v>
      </c>
      <c r="I70" s="1915">
        <v>85.0</v>
      </c>
      <c r="J70" s="1915">
        <v>55.0</v>
      </c>
      <c r="K70" s="1915" t="s">
        <v>3041</v>
      </c>
      <c r="L70" s="1915" t="s">
        <v>3041</v>
      </c>
    </row>
    <row r="71">
      <c r="A71" s="1915">
        <v>69.0</v>
      </c>
      <c r="B71" s="1915" t="s">
        <v>3406</v>
      </c>
      <c r="C71" s="1915" t="s">
        <v>4935</v>
      </c>
      <c r="D71" s="1915" t="s">
        <v>4936</v>
      </c>
      <c r="E71" s="1915">
        <v>50.0</v>
      </c>
      <c r="F71" s="1915">
        <v>75.0</v>
      </c>
      <c r="G71" s="1915">
        <v>35.0</v>
      </c>
      <c r="H71" s="1915">
        <v>70.0</v>
      </c>
      <c r="I71" s="1915">
        <v>30.0</v>
      </c>
      <c r="J71" s="1915">
        <v>40.0</v>
      </c>
      <c r="K71" s="1915" t="s">
        <v>1992</v>
      </c>
      <c r="L71" s="1915" t="s">
        <v>4192</v>
      </c>
    </row>
    <row r="72">
      <c r="A72" s="1915">
        <v>70.0</v>
      </c>
      <c r="B72" s="1915" t="s">
        <v>3407</v>
      </c>
      <c r="C72" s="1915" t="s">
        <v>4935</v>
      </c>
      <c r="D72" s="1915" t="s">
        <v>4936</v>
      </c>
      <c r="E72" s="1915">
        <v>65.0</v>
      </c>
      <c r="F72" s="1915">
        <v>90.0</v>
      </c>
      <c r="G72" s="1915">
        <v>50.0</v>
      </c>
      <c r="H72" s="1915">
        <v>85.0</v>
      </c>
      <c r="I72" s="1915">
        <v>45.0</v>
      </c>
      <c r="J72" s="1915">
        <v>55.0</v>
      </c>
      <c r="K72" s="1915" t="s">
        <v>1992</v>
      </c>
      <c r="L72" s="1915" t="s">
        <v>4192</v>
      </c>
    </row>
    <row r="73">
      <c r="A73" s="1915">
        <v>71.0</v>
      </c>
      <c r="B73" s="1915" t="s">
        <v>3408</v>
      </c>
      <c r="C73" s="1915" t="s">
        <v>4935</v>
      </c>
      <c r="D73" s="1915" t="s">
        <v>4936</v>
      </c>
      <c r="E73" s="1915">
        <v>80.0</v>
      </c>
      <c r="F73" s="1915">
        <v>105.0</v>
      </c>
      <c r="G73" s="1915">
        <v>65.0</v>
      </c>
      <c r="H73" s="1915">
        <v>105.0</v>
      </c>
      <c r="I73" s="1915">
        <v>85.0</v>
      </c>
      <c r="J73" s="1915">
        <v>70.0</v>
      </c>
      <c r="K73" s="1915" t="s">
        <v>1992</v>
      </c>
      <c r="L73" s="1915" t="s">
        <v>4192</v>
      </c>
    </row>
    <row r="74">
      <c r="A74" s="1915">
        <v>72.0</v>
      </c>
      <c r="B74" s="1915" t="s">
        <v>3412</v>
      </c>
      <c r="C74" s="1915" t="s">
        <v>4939</v>
      </c>
      <c r="D74" s="1915" t="s">
        <v>4936</v>
      </c>
      <c r="E74" s="1915">
        <v>40.0</v>
      </c>
      <c r="F74" s="1915">
        <v>40.0</v>
      </c>
      <c r="G74" s="1915">
        <v>35.0</v>
      </c>
      <c r="H74" s="1915">
        <v>50.0</v>
      </c>
      <c r="I74" s="1915">
        <v>100.0</v>
      </c>
      <c r="J74" s="1915">
        <v>70.0</v>
      </c>
      <c r="K74" s="1915" t="s">
        <v>1886</v>
      </c>
      <c r="L74" s="1915" t="s">
        <v>2257</v>
      </c>
    </row>
    <row r="75">
      <c r="A75" s="1915">
        <v>73.0</v>
      </c>
      <c r="B75" s="1915" t="s">
        <v>3414</v>
      </c>
      <c r="C75" s="1915" t="s">
        <v>4939</v>
      </c>
      <c r="D75" s="1915" t="s">
        <v>4936</v>
      </c>
      <c r="E75" s="1915">
        <v>80.0</v>
      </c>
      <c r="F75" s="1915">
        <v>80.0</v>
      </c>
      <c r="G75" s="1915">
        <v>65.0</v>
      </c>
      <c r="H75" s="1915">
        <v>90.0</v>
      </c>
      <c r="I75" s="1915">
        <v>120.0</v>
      </c>
      <c r="J75" s="1915">
        <v>100.0</v>
      </c>
      <c r="K75" s="1915" t="s">
        <v>1886</v>
      </c>
      <c r="L75" s="1915" t="s">
        <v>2257</v>
      </c>
    </row>
    <row r="76">
      <c r="A76" s="1915">
        <v>74.0</v>
      </c>
      <c r="B76" s="1915" t="s">
        <v>3416</v>
      </c>
      <c r="C76" s="1915" t="s">
        <v>4945</v>
      </c>
      <c r="D76" s="1915" t="s">
        <v>4942</v>
      </c>
      <c r="E76" s="1915">
        <v>55.0</v>
      </c>
      <c r="F76" s="1915">
        <v>80.0</v>
      </c>
      <c r="G76" s="1915">
        <v>110.0</v>
      </c>
      <c r="H76" s="1915">
        <v>30.0</v>
      </c>
      <c r="I76" s="1915">
        <v>30.0</v>
      </c>
      <c r="J76" s="1915">
        <v>20.0</v>
      </c>
      <c r="K76" s="1915" t="s">
        <v>892</v>
      </c>
      <c r="L76" s="1915" t="s">
        <v>2117</v>
      </c>
    </row>
    <row r="77">
      <c r="A77" s="1915">
        <v>75.0</v>
      </c>
      <c r="B77" s="1915" t="s">
        <v>3420</v>
      </c>
      <c r="C77" s="1915" t="s">
        <v>4945</v>
      </c>
      <c r="D77" s="1915" t="s">
        <v>4942</v>
      </c>
      <c r="E77" s="1915">
        <v>75.0</v>
      </c>
      <c r="F77" s="1915">
        <v>110.0</v>
      </c>
      <c r="G77" s="1915">
        <v>130.0</v>
      </c>
      <c r="H77" s="1915">
        <v>45.0</v>
      </c>
      <c r="I77" s="1915">
        <v>65.0</v>
      </c>
      <c r="J77" s="1915">
        <v>45.0</v>
      </c>
      <c r="K77" s="1915" t="s">
        <v>892</v>
      </c>
      <c r="L77" s="1915" t="s">
        <v>2117</v>
      </c>
    </row>
    <row r="78">
      <c r="A78" s="1915">
        <v>76.0</v>
      </c>
      <c r="B78" s="1915" t="s">
        <v>3427</v>
      </c>
      <c r="C78" s="1915" t="s">
        <v>4945</v>
      </c>
      <c r="D78" s="1915" t="s">
        <v>4942</v>
      </c>
      <c r="E78" s="1915">
        <v>85.0</v>
      </c>
      <c r="F78" s="1915">
        <v>130.0</v>
      </c>
      <c r="G78" s="1915">
        <v>140.0</v>
      </c>
      <c r="H78" s="1915">
        <v>55.0</v>
      </c>
      <c r="I78" s="1915">
        <v>65.0</v>
      </c>
      <c r="J78" s="1915">
        <v>45.0</v>
      </c>
      <c r="K78" s="1915" t="s">
        <v>2250</v>
      </c>
      <c r="L78" s="1915" t="s">
        <v>2250</v>
      </c>
    </row>
    <row r="79">
      <c r="A79" s="1915">
        <v>77.0</v>
      </c>
      <c r="B79" s="1915" t="s">
        <v>3430</v>
      </c>
      <c r="C79" s="1915" t="s">
        <v>4937</v>
      </c>
      <c r="D79" s="1915" t="s">
        <v>4937</v>
      </c>
      <c r="E79" s="1915">
        <v>50.0</v>
      </c>
      <c r="F79" s="1915">
        <v>85.0</v>
      </c>
      <c r="G79" s="1915">
        <v>55.0</v>
      </c>
      <c r="H79" s="1915">
        <v>65.0</v>
      </c>
      <c r="I79" s="1915">
        <v>65.0</v>
      </c>
      <c r="J79" s="1915">
        <v>90.0</v>
      </c>
      <c r="K79" s="1915" t="s">
        <v>4675</v>
      </c>
      <c r="L79" s="1915" t="s">
        <v>4675</v>
      </c>
    </row>
    <row r="80">
      <c r="A80" s="1915">
        <v>78.0</v>
      </c>
      <c r="B80" s="1915" t="s">
        <v>3431</v>
      </c>
      <c r="C80" s="1915" t="s">
        <v>4937</v>
      </c>
      <c r="D80" s="1915" t="s">
        <v>4937</v>
      </c>
      <c r="E80" s="1915">
        <v>70.0</v>
      </c>
      <c r="F80" s="1915">
        <v>105.0</v>
      </c>
      <c r="G80" s="1915">
        <v>75.0</v>
      </c>
      <c r="H80" s="1915">
        <v>85.0</v>
      </c>
      <c r="I80" s="1915">
        <v>85.0</v>
      </c>
      <c r="J80" s="1915">
        <v>110.0</v>
      </c>
      <c r="K80" s="1915" t="s">
        <v>4675</v>
      </c>
      <c r="L80" s="1915" t="s">
        <v>4675</v>
      </c>
    </row>
    <row r="81">
      <c r="A81" s="1915">
        <v>79.0</v>
      </c>
      <c r="B81" s="1915" t="s">
        <v>3435</v>
      </c>
      <c r="C81" s="1915" t="s">
        <v>4939</v>
      </c>
      <c r="D81" s="1915" t="s">
        <v>4944</v>
      </c>
      <c r="E81" s="1915">
        <v>90.0</v>
      </c>
      <c r="F81" s="1915">
        <v>65.0</v>
      </c>
      <c r="G81" s="1915">
        <v>65.0</v>
      </c>
      <c r="H81" s="1915">
        <v>40.0</v>
      </c>
      <c r="I81" s="1915">
        <v>40.0</v>
      </c>
      <c r="J81" s="1915">
        <v>15.0</v>
      </c>
      <c r="K81" s="1915" t="s">
        <v>3016</v>
      </c>
      <c r="L81" s="1915" t="s">
        <v>4665</v>
      </c>
    </row>
    <row r="82">
      <c r="A82" s="1915">
        <v>80.0</v>
      </c>
      <c r="B82" s="1915" t="s">
        <v>3436</v>
      </c>
      <c r="C82" s="1915" t="s">
        <v>4939</v>
      </c>
      <c r="D82" s="1915" t="s">
        <v>4944</v>
      </c>
      <c r="E82" s="1915">
        <v>95.0</v>
      </c>
      <c r="F82" s="1915">
        <v>75.0</v>
      </c>
      <c r="G82" s="1915">
        <v>110.0</v>
      </c>
      <c r="H82" s="1915">
        <v>100.0</v>
      </c>
      <c r="I82" s="1915">
        <v>80.0</v>
      </c>
      <c r="J82" s="1915">
        <v>30.0</v>
      </c>
      <c r="K82" s="1915" t="s">
        <v>3016</v>
      </c>
      <c r="L82" s="1915" t="s">
        <v>2250</v>
      </c>
    </row>
    <row r="83">
      <c r="A83" s="1915">
        <v>81.0</v>
      </c>
      <c r="B83" s="1915" t="s">
        <v>3437</v>
      </c>
      <c r="C83" s="1915" t="s">
        <v>4941</v>
      </c>
      <c r="D83" s="1915" t="s">
        <v>4946</v>
      </c>
      <c r="E83" s="1915">
        <v>25.0</v>
      </c>
      <c r="F83" s="1915">
        <v>35.0</v>
      </c>
      <c r="G83" s="1915">
        <v>70.0</v>
      </c>
      <c r="H83" s="1915">
        <v>95.0</v>
      </c>
      <c r="I83" s="1915">
        <v>55.0</v>
      </c>
      <c r="J83" s="1915">
        <v>45.0</v>
      </c>
      <c r="K83" s="1915" t="s">
        <v>893</v>
      </c>
      <c r="L83" s="1915" t="s">
        <v>893</v>
      </c>
    </row>
    <row r="84">
      <c r="A84" s="1915">
        <v>82.0</v>
      </c>
      <c r="B84" s="1915" t="s">
        <v>3439</v>
      </c>
      <c r="C84" s="1915" t="s">
        <v>4941</v>
      </c>
      <c r="D84" s="1915" t="s">
        <v>4946</v>
      </c>
      <c r="E84" s="1915">
        <v>50.0</v>
      </c>
      <c r="F84" s="1915">
        <v>60.0</v>
      </c>
      <c r="G84" s="1915">
        <v>95.0</v>
      </c>
      <c r="H84" s="1915">
        <v>120.0</v>
      </c>
      <c r="I84" s="1915">
        <v>70.0</v>
      </c>
      <c r="J84" s="1915">
        <v>70.0</v>
      </c>
      <c r="K84" s="1915" t="s">
        <v>893</v>
      </c>
      <c r="L84" s="1915" t="s">
        <v>893</v>
      </c>
    </row>
    <row r="85">
      <c r="A85" s="1915">
        <v>83.0</v>
      </c>
      <c r="B85" s="1915" t="s">
        <v>3440</v>
      </c>
      <c r="C85" s="1915" t="s">
        <v>4934</v>
      </c>
      <c r="D85" s="1915" t="s">
        <v>4938</v>
      </c>
      <c r="E85" s="1915">
        <v>52.0</v>
      </c>
      <c r="F85" s="1915">
        <v>95.0</v>
      </c>
      <c r="G85" s="1915">
        <v>85.0</v>
      </c>
      <c r="H85" s="1915">
        <v>58.0</v>
      </c>
      <c r="I85" s="1915">
        <v>82.0</v>
      </c>
      <c r="J85" s="1915">
        <v>65.0</v>
      </c>
      <c r="K85" s="1915" t="s">
        <v>1166</v>
      </c>
      <c r="L85" s="1915" t="s">
        <v>3067</v>
      </c>
    </row>
    <row r="86">
      <c r="A86" s="1915">
        <v>84.0</v>
      </c>
      <c r="B86" s="1915" t="s">
        <v>3445</v>
      </c>
      <c r="C86" s="1915" t="s">
        <v>4934</v>
      </c>
      <c r="D86" s="1915" t="s">
        <v>4938</v>
      </c>
      <c r="E86" s="1915">
        <v>35.0</v>
      </c>
      <c r="F86" s="1915">
        <v>85.0</v>
      </c>
      <c r="G86" s="1915">
        <v>45.0</v>
      </c>
      <c r="H86" s="1915">
        <v>35.0</v>
      </c>
      <c r="I86" s="1915">
        <v>35.0</v>
      </c>
      <c r="J86" s="1915">
        <v>75.0</v>
      </c>
      <c r="K86" s="1915" t="s">
        <v>895</v>
      </c>
      <c r="L86" s="1915" t="s">
        <v>895</v>
      </c>
    </row>
    <row r="87">
      <c r="A87" s="1915">
        <v>85.0</v>
      </c>
      <c r="B87" s="1915" t="s">
        <v>3446</v>
      </c>
      <c r="C87" s="1915" t="s">
        <v>4934</v>
      </c>
      <c r="D87" s="1915" t="s">
        <v>4938</v>
      </c>
      <c r="E87" s="1915">
        <v>70.0</v>
      </c>
      <c r="F87" s="1915">
        <v>120.0</v>
      </c>
      <c r="G87" s="1915">
        <v>70.0</v>
      </c>
      <c r="H87" s="1915">
        <v>60.0</v>
      </c>
      <c r="I87" s="1915">
        <v>60.0</v>
      </c>
      <c r="J87" s="1915">
        <v>110.0</v>
      </c>
      <c r="K87" s="1915" t="s">
        <v>2657</v>
      </c>
      <c r="L87" s="1915" t="s">
        <v>895</v>
      </c>
    </row>
    <row r="88">
      <c r="A88" s="1915">
        <v>86.0</v>
      </c>
      <c r="B88" s="1915" t="s">
        <v>3448</v>
      </c>
      <c r="C88" s="1915" t="s">
        <v>4939</v>
      </c>
      <c r="D88" s="1915" t="s">
        <v>4939</v>
      </c>
      <c r="E88" s="1915">
        <v>65.0</v>
      </c>
      <c r="F88" s="1915">
        <v>45.0</v>
      </c>
      <c r="G88" s="1915">
        <v>55.0</v>
      </c>
      <c r="H88" s="1915">
        <v>45.0</v>
      </c>
      <c r="I88" s="1915">
        <v>70.0</v>
      </c>
      <c r="J88" s="1915">
        <v>45.0</v>
      </c>
      <c r="K88" s="1915" t="s">
        <v>1646</v>
      </c>
      <c r="L88" s="1915" t="s">
        <v>1646</v>
      </c>
    </row>
    <row r="89">
      <c r="A89" s="1915">
        <v>87.0</v>
      </c>
      <c r="B89" s="1915" t="s">
        <v>3449</v>
      </c>
      <c r="C89" s="1915" t="s">
        <v>4939</v>
      </c>
      <c r="D89" s="1915" t="s">
        <v>4947</v>
      </c>
      <c r="E89" s="1915">
        <v>90.0</v>
      </c>
      <c r="F89" s="1915">
        <v>70.0</v>
      </c>
      <c r="G89" s="1915">
        <v>80.0</v>
      </c>
      <c r="H89" s="1915">
        <v>70.0</v>
      </c>
      <c r="I89" s="1915">
        <v>95.0</v>
      </c>
      <c r="J89" s="1915">
        <v>70.0</v>
      </c>
      <c r="K89" s="1915" t="s">
        <v>3014</v>
      </c>
      <c r="L89" s="1915" t="s">
        <v>2237</v>
      </c>
    </row>
    <row r="90">
      <c r="A90" s="1915">
        <v>88.0</v>
      </c>
      <c r="B90" s="1915" t="s">
        <v>3451</v>
      </c>
      <c r="C90" s="1915" t="s">
        <v>4936</v>
      </c>
      <c r="D90" s="1915" t="s">
        <v>4936</v>
      </c>
      <c r="E90" s="1915">
        <v>80.0</v>
      </c>
      <c r="F90" s="1915">
        <v>80.0</v>
      </c>
      <c r="G90" s="1915">
        <v>50.0</v>
      </c>
      <c r="H90" s="1915">
        <v>40.0</v>
      </c>
      <c r="I90" s="1915">
        <v>75.0</v>
      </c>
      <c r="J90" s="1915">
        <v>25.0</v>
      </c>
      <c r="K90" s="1915" t="s">
        <v>3104</v>
      </c>
      <c r="L90" s="1915" t="s">
        <v>3104</v>
      </c>
    </row>
    <row r="91">
      <c r="A91" s="1915">
        <v>89.0</v>
      </c>
      <c r="B91" s="1915" t="s">
        <v>3455</v>
      </c>
      <c r="C91" s="1915" t="s">
        <v>4936</v>
      </c>
      <c r="D91" s="1915" t="s">
        <v>4936</v>
      </c>
      <c r="E91" s="1915">
        <v>105.0</v>
      </c>
      <c r="F91" s="1915">
        <v>105.0</v>
      </c>
      <c r="G91" s="1915">
        <v>75.0</v>
      </c>
      <c r="H91" s="1915">
        <v>65.0</v>
      </c>
      <c r="I91" s="1915">
        <v>100.0</v>
      </c>
      <c r="J91" s="1915">
        <v>50.0</v>
      </c>
      <c r="K91" s="1915" t="s">
        <v>3104</v>
      </c>
      <c r="L91" s="1915" t="s">
        <v>3104</v>
      </c>
    </row>
    <row r="92">
      <c r="A92" s="1915">
        <v>90.0</v>
      </c>
      <c r="B92" s="1915" t="s">
        <v>3456</v>
      </c>
      <c r="C92" s="1915" t="s">
        <v>4939</v>
      </c>
      <c r="D92" s="1915" t="s">
        <v>4939</v>
      </c>
      <c r="E92" s="1915">
        <v>30.0</v>
      </c>
      <c r="F92" s="1915">
        <v>65.0</v>
      </c>
      <c r="G92" s="1915">
        <v>100.0</v>
      </c>
      <c r="H92" s="1915">
        <v>45.0</v>
      </c>
      <c r="I92" s="1915">
        <v>45.0</v>
      </c>
      <c r="J92" s="1915">
        <v>40.0</v>
      </c>
      <c r="K92" s="1915" t="s">
        <v>96</v>
      </c>
      <c r="L92" s="1915" t="s">
        <v>2250</v>
      </c>
    </row>
    <row r="93">
      <c r="A93" s="1915">
        <v>91.0</v>
      </c>
      <c r="B93" s="1915" t="s">
        <v>3459</v>
      </c>
      <c r="C93" s="1915" t="s">
        <v>4939</v>
      </c>
      <c r="D93" s="1915" t="s">
        <v>4947</v>
      </c>
      <c r="E93" s="1915">
        <v>50.0</v>
      </c>
      <c r="F93" s="1915">
        <v>95.0</v>
      </c>
      <c r="G93" s="1915">
        <v>180.0</v>
      </c>
      <c r="H93" s="1915">
        <v>85.0</v>
      </c>
      <c r="I93" s="1915">
        <v>75.0</v>
      </c>
      <c r="J93" s="1915">
        <v>70.0</v>
      </c>
      <c r="K93" s="1915" t="s">
        <v>96</v>
      </c>
      <c r="L93" s="1915" t="s">
        <v>2250</v>
      </c>
    </row>
    <row r="94">
      <c r="A94" s="1915">
        <v>92.0</v>
      </c>
      <c r="B94" s="1915" t="s">
        <v>3461</v>
      </c>
      <c r="C94" s="1915" t="s">
        <v>4948</v>
      </c>
      <c r="D94" s="1915" t="s">
        <v>4936</v>
      </c>
      <c r="E94" s="1915">
        <v>30.0</v>
      </c>
      <c r="F94" s="1915">
        <v>35.0</v>
      </c>
      <c r="G94" s="1915">
        <v>30.0</v>
      </c>
      <c r="H94" s="1915">
        <v>100.0</v>
      </c>
      <c r="I94" s="1915">
        <v>35.0</v>
      </c>
      <c r="J94" s="1915">
        <v>80.0</v>
      </c>
      <c r="K94" s="1915" t="s">
        <v>1106</v>
      </c>
      <c r="L94" s="1915" t="s">
        <v>4192</v>
      </c>
    </row>
    <row r="95">
      <c r="A95" s="1915">
        <v>93.0</v>
      </c>
      <c r="B95" s="1915" t="s">
        <v>3463</v>
      </c>
      <c r="C95" s="1915" t="s">
        <v>4948</v>
      </c>
      <c r="D95" s="1915" t="s">
        <v>4936</v>
      </c>
      <c r="E95" s="1915">
        <v>60.0</v>
      </c>
      <c r="F95" s="1915">
        <v>50.0</v>
      </c>
      <c r="G95" s="1915">
        <v>60.0</v>
      </c>
      <c r="H95" s="1915">
        <v>115.0</v>
      </c>
      <c r="I95" s="1915">
        <v>75.0</v>
      </c>
      <c r="J95" s="1915">
        <v>110.0</v>
      </c>
      <c r="K95" s="1915" t="s">
        <v>1106</v>
      </c>
      <c r="L95" s="1915" t="s">
        <v>4192</v>
      </c>
    </row>
    <row r="96">
      <c r="A96" s="1915">
        <v>94.0</v>
      </c>
      <c r="B96" s="1915" t="s">
        <v>3465</v>
      </c>
      <c r="C96" s="1915" t="s">
        <v>4948</v>
      </c>
      <c r="D96" s="1915" t="s">
        <v>4936</v>
      </c>
      <c r="E96" s="1915">
        <v>60.0</v>
      </c>
      <c r="F96" s="1915">
        <v>65.0</v>
      </c>
      <c r="G96" s="1915">
        <v>60.0</v>
      </c>
      <c r="H96" s="1915">
        <v>130.0</v>
      </c>
      <c r="I96" s="1915">
        <v>75.0</v>
      </c>
      <c r="J96" s="1915">
        <v>110.0</v>
      </c>
      <c r="K96" s="1915" t="s">
        <v>3130</v>
      </c>
      <c r="L96" s="1915" t="s">
        <v>4192</v>
      </c>
    </row>
    <row r="97">
      <c r="A97" s="1915">
        <v>95.0</v>
      </c>
      <c r="B97" s="1915" t="s">
        <v>3466</v>
      </c>
      <c r="C97" s="1915" t="s">
        <v>4945</v>
      </c>
      <c r="D97" s="1915" t="s">
        <v>4942</v>
      </c>
      <c r="E97" s="1915">
        <v>55.0</v>
      </c>
      <c r="F97" s="1915">
        <v>80.0</v>
      </c>
      <c r="G97" s="1915">
        <v>160.0</v>
      </c>
      <c r="H97" s="1915">
        <v>10.0</v>
      </c>
      <c r="I97" s="1915">
        <v>55.0</v>
      </c>
      <c r="J97" s="1915">
        <v>70.0</v>
      </c>
      <c r="K97" s="1915" t="s">
        <v>892</v>
      </c>
      <c r="L97" s="1915" t="s">
        <v>892</v>
      </c>
    </row>
    <row r="98">
      <c r="A98" s="1915">
        <v>96.0</v>
      </c>
      <c r="B98" s="1915" t="s">
        <v>3472</v>
      </c>
      <c r="C98" s="1915" t="s">
        <v>4944</v>
      </c>
      <c r="D98" s="1915" t="s">
        <v>4944</v>
      </c>
      <c r="E98" s="1915">
        <v>60.0</v>
      </c>
      <c r="F98" s="1915">
        <v>48.0</v>
      </c>
      <c r="G98" s="1915">
        <v>45.0</v>
      </c>
      <c r="H98" s="1915">
        <v>43.0</v>
      </c>
      <c r="I98" s="1915">
        <v>90.0</v>
      </c>
      <c r="J98" s="1915">
        <v>42.0</v>
      </c>
      <c r="K98" s="1915" t="s">
        <v>3213</v>
      </c>
      <c r="L98" s="1915" t="s">
        <v>3213</v>
      </c>
    </row>
    <row r="99">
      <c r="A99" s="1915">
        <v>97.0</v>
      </c>
      <c r="B99" s="1915" t="s">
        <v>3473</v>
      </c>
      <c r="C99" s="1915" t="s">
        <v>4944</v>
      </c>
      <c r="D99" s="1915" t="s">
        <v>4944</v>
      </c>
      <c r="E99" s="1915">
        <v>85.0</v>
      </c>
      <c r="F99" s="1915">
        <v>93.0</v>
      </c>
      <c r="G99" s="1915">
        <v>70.0</v>
      </c>
      <c r="H99" s="1915">
        <v>93.0</v>
      </c>
      <c r="I99" s="1915">
        <v>115.0</v>
      </c>
      <c r="J99" s="1915">
        <v>67.0</v>
      </c>
      <c r="K99" s="1915" t="s">
        <v>3213</v>
      </c>
      <c r="L99" s="1915" t="s">
        <v>3213</v>
      </c>
    </row>
    <row r="100">
      <c r="A100" s="1915">
        <v>98.0</v>
      </c>
      <c r="B100" s="1915" t="s">
        <v>3476</v>
      </c>
      <c r="C100" s="1915" t="s">
        <v>4939</v>
      </c>
      <c r="D100" s="1915" t="s">
        <v>4939</v>
      </c>
      <c r="E100" s="1915">
        <v>30.0</v>
      </c>
      <c r="F100" s="1915">
        <v>105.0</v>
      </c>
      <c r="G100" s="1915">
        <v>90.0</v>
      </c>
      <c r="H100" s="1915">
        <v>25.0</v>
      </c>
      <c r="I100" s="1915">
        <v>25.0</v>
      </c>
      <c r="J100" s="1915">
        <v>50.0</v>
      </c>
      <c r="K100" s="1915" t="s">
        <v>1477</v>
      </c>
      <c r="L100" s="1915" t="s">
        <v>1477</v>
      </c>
    </row>
    <row r="101">
      <c r="A101" s="1915">
        <v>99.0</v>
      </c>
      <c r="B101" s="1915" t="s">
        <v>3477</v>
      </c>
      <c r="C101" s="1915" t="s">
        <v>4939</v>
      </c>
      <c r="D101" s="1915" t="s">
        <v>4939</v>
      </c>
      <c r="E101" s="1915">
        <v>55.0</v>
      </c>
      <c r="F101" s="1915">
        <v>130.0</v>
      </c>
      <c r="G101" s="1915">
        <v>115.0</v>
      </c>
      <c r="H101" s="1915">
        <v>50.0</v>
      </c>
      <c r="I101" s="1915">
        <v>50.0</v>
      </c>
      <c r="J101" s="1915">
        <v>75.0</v>
      </c>
      <c r="K101" s="1915" t="s">
        <v>3014</v>
      </c>
      <c r="L101" s="1915" t="s">
        <v>1477</v>
      </c>
    </row>
    <row r="102">
      <c r="A102" s="1915">
        <v>100.0</v>
      </c>
      <c r="B102" s="1915" t="s">
        <v>3478</v>
      </c>
      <c r="C102" s="1915" t="s">
        <v>4941</v>
      </c>
      <c r="D102" s="1915" t="s">
        <v>4941</v>
      </c>
      <c r="E102" s="1915">
        <v>40.0</v>
      </c>
      <c r="F102" s="1915">
        <v>30.0</v>
      </c>
      <c r="G102" s="1915">
        <v>50.0</v>
      </c>
      <c r="H102" s="1915">
        <v>55.0</v>
      </c>
      <c r="I102" s="1915">
        <v>55.0</v>
      </c>
      <c r="J102" s="1915">
        <v>100.0</v>
      </c>
      <c r="K102" s="1915" t="s">
        <v>3104</v>
      </c>
      <c r="L102" s="1915" t="s">
        <v>3104</v>
      </c>
    </row>
    <row r="103">
      <c r="A103" s="1915">
        <v>101.0</v>
      </c>
      <c r="B103" s="1915" t="s">
        <v>3479</v>
      </c>
      <c r="C103" s="1915" t="s">
        <v>4941</v>
      </c>
      <c r="D103" s="1915" t="s">
        <v>4941</v>
      </c>
      <c r="E103" s="1915">
        <v>60.0</v>
      </c>
      <c r="F103" s="1915">
        <v>50.0</v>
      </c>
      <c r="G103" s="1915">
        <v>70.0</v>
      </c>
      <c r="H103" s="1915">
        <v>80.0</v>
      </c>
      <c r="I103" s="1915">
        <v>80.0</v>
      </c>
      <c r="J103" s="1915">
        <v>140.0</v>
      </c>
      <c r="K103" s="1915" t="s">
        <v>3104</v>
      </c>
      <c r="L103" s="1915" t="s">
        <v>3104</v>
      </c>
    </row>
    <row r="104">
      <c r="A104" s="1915">
        <v>102.0</v>
      </c>
      <c r="B104" s="1915" t="s">
        <v>3480</v>
      </c>
      <c r="C104" s="1915" t="s">
        <v>4935</v>
      </c>
      <c r="D104" s="1915" t="s">
        <v>4944</v>
      </c>
      <c r="E104" s="1915">
        <v>60.0</v>
      </c>
      <c r="F104" s="1915">
        <v>40.0</v>
      </c>
      <c r="G104" s="1915">
        <v>80.0</v>
      </c>
      <c r="H104" s="1915">
        <v>60.0</v>
      </c>
      <c r="I104" s="1915">
        <v>45.0</v>
      </c>
      <c r="J104" s="1915">
        <v>40.0</v>
      </c>
      <c r="K104" s="1915" t="s">
        <v>1992</v>
      </c>
      <c r="L104" s="1915" t="s">
        <v>4192</v>
      </c>
    </row>
    <row r="105">
      <c r="A105" s="1915">
        <v>103.0</v>
      </c>
      <c r="B105" s="1915" t="s">
        <v>3481</v>
      </c>
      <c r="C105" s="1915" t="s">
        <v>4935</v>
      </c>
      <c r="D105" s="1915" t="s">
        <v>4944</v>
      </c>
      <c r="E105" s="1915">
        <v>95.0</v>
      </c>
      <c r="F105" s="1915">
        <v>95.0</v>
      </c>
      <c r="G105" s="1915">
        <v>85.0</v>
      </c>
      <c r="H105" s="1915">
        <v>125.0</v>
      </c>
      <c r="I105" s="1915">
        <v>85.0</v>
      </c>
      <c r="J105" s="1915">
        <v>55.0</v>
      </c>
      <c r="K105" s="1915" t="s">
        <v>1992</v>
      </c>
      <c r="L105" s="1915" t="s">
        <v>4192</v>
      </c>
    </row>
    <row r="106">
      <c r="A106" s="1915">
        <v>104.0</v>
      </c>
      <c r="B106" s="1915" t="s">
        <v>3484</v>
      </c>
      <c r="C106" s="1915" t="s">
        <v>4942</v>
      </c>
      <c r="D106" s="1915" t="s">
        <v>4942</v>
      </c>
      <c r="E106" s="1915">
        <v>50.0</v>
      </c>
      <c r="F106" s="1915">
        <v>50.0</v>
      </c>
      <c r="G106" s="1915">
        <v>95.0</v>
      </c>
      <c r="H106" s="1915">
        <v>40.0</v>
      </c>
      <c r="I106" s="1915">
        <v>50.0</v>
      </c>
      <c r="J106" s="1915">
        <v>35.0</v>
      </c>
      <c r="K106" s="1915" t="s">
        <v>4546</v>
      </c>
      <c r="L106" s="1915" t="s">
        <v>892</v>
      </c>
    </row>
    <row r="107">
      <c r="A107" s="1915">
        <v>105.0</v>
      </c>
      <c r="B107" s="1915" t="s">
        <v>3485</v>
      </c>
      <c r="C107" s="1915" t="s">
        <v>4942</v>
      </c>
      <c r="D107" s="1915" t="s">
        <v>4942</v>
      </c>
      <c r="E107" s="1915">
        <v>60.0</v>
      </c>
      <c r="F107" s="1915">
        <v>80.0</v>
      </c>
      <c r="G107" s="1915">
        <v>110.0</v>
      </c>
      <c r="H107" s="1915">
        <v>50.0</v>
      </c>
      <c r="I107" s="1915">
        <v>80.0</v>
      </c>
      <c r="J107" s="1915">
        <v>45.0</v>
      </c>
      <c r="K107" s="1915" t="s">
        <v>4546</v>
      </c>
      <c r="L107" s="1915" t="s">
        <v>892</v>
      </c>
    </row>
    <row r="108">
      <c r="A108" s="1915">
        <v>106.0</v>
      </c>
      <c r="B108" s="1915" t="s">
        <v>3486</v>
      </c>
      <c r="C108" s="1915" t="s">
        <v>4943</v>
      </c>
      <c r="D108" s="1915" t="s">
        <v>4943</v>
      </c>
      <c r="E108" s="1915">
        <v>50.0</v>
      </c>
      <c r="F108" s="1915">
        <v>120.0</v>
      </c>
      <c r="G108" s="1915">
        <v>53.0</v>
      </c>
      <c r="H108" s="1915">
        <v>35.0</v>
      </c>
      <c r="I108" s="1915">
        <v>110.0</v>
      </c>
      <c r="J108" s="1915">
        <v>87.0</v>
      </c>
      <c r="K108" s="1915" t="s">
        <v>2657</v>
      </c>
      <c r="L108" s="1915" t="s">
        <v>2657</v>
      </c>
    </row>
    <row r="109">
      <c r="A109" s="1915">
        <v>107.0</v>
      </c>
      <c r="B109" s="1915" t="s">
        <v>3487</v>
      </c>
      <c r="C109" s="1915" t="s">
        <v>4943</v>
      </c>
      <c r="D109" s="1915" t="s">
        <v>4943</v>
      </c>
      <c r="E109" s="1915">
        <v>50.0</v>
      </c>
      <c r="F109" s="1915">
        <v>105.0</v>
      </c>
      <c r="G109" s="1915">
        <v>79.0</v>
      </c>
      <c r="H109" s="1915">
        <v>35.0</v>
      </c>
      <c r="I109" s="1915">
        <v>110.0</v>
      </c>
      <c r="J109" s="1915">
        <v>76.0</v>
      </c>
      <c r="K109" s="1915" t="s">
        <v>3067</v>
      </c>
      <c r="L109" s="1915" t="s">
        <v>3067</v>
      </c>
    </row>
    <row r="110">
      <c r="A110" s="1915">
        <v>108.0</v>
      </c>
      <c r="B110" s="1915" t="s">
        <v>3488</v>
      </c>
      <c r="C110" s="1915" t="s">
        <v>4934</v>
      </c>
      <c r="D110" s="1915" t="s">
        <v>4934</v>
      </c>
      <c r="E110" s="1915">
        <v>90.0</v>
      </c>
      <c r="F110" s="1915">
        <v>60.0</v>
      </c>
      <c r="G110" s="1915">
        <v>75.0</v>
      </c>
      <c r="H110" s="1915">
        <v>60.0</v>
      </c>
      <c r="I110" s="1915">
        <v>75.0</v>
      </c>
      <c r="J110" s="1915">
        <v>30.0</v>
      </c>
      <c r="K110" s="1915" t="s">
        <v>4627</v>
      </c>
      <c r="L110" s="1915" t="s">
        <v>4627</v>
      </c>
    </row>
    <row r="111">
      <c r="A111" s="1915">
        <v>109.0</v>
      </c>
      <c r="B111" s="1915" t="s">
        <v>3490</v>
      </c>
      <c r="C111" s="1915" t="s">
        <v>4936</v>
      </c>
      <c r="D111" s="1915" t="s">
        <v>4936</v>
      </c>
      <c r="E111" s="1915">
        <v>40.0</v>
      </c>
      <c r="F111" s="1915">
        <v>65.0</v>
      </c>
      <c r="G111" s="1915">
        <v>95.0</v>
      </c>
      <c r="H111" s="1915">
        <v>60.0</v>
      </c>
      <c r="I111" s="1915">
        <v>45.0</v>
      </c>
      <c r="J111" s="1915">
        <v>35.0</v>
      </c>
      <c r="K111" s="1915" t="s">
        <v>1106</v>
      </c>
      <c r="L111" s="1915" t="s">
        <v>4192</v>
      </c>
    </row>
    <row r="112">
      <c r="A112" s="1915">
        <v>110.0</v>
      </c>
      <c r="B112" s="1915" t="s">
        <v>3491</v>
      </c>
      <c r="C112" s="1915" t="s">
        <v>4936</v>
      </c>
      <c r="D112" s="1915" t="s">
        <v>4936</v>
      </c>
      <c r="E112" s="1915">
        <v>65.0</v>
      </c>
      <c r="F112" s="1915">
        <v>90.0</v>
      </c>
      <c r="G112" s="1915">
        <v>120.0</v>
      </c>
      <c r="H112" s="1915">
        <v>90.0</v>
      </c>
      <c r="I112" s="1915">
        <v>85.0</v>
      </c>
      <c r="J112" s="1915">
        <v>60.0</v>
      </c>
      <c r="K112" s="1915" t="s">
        <v>1106</v>
      </c>
      <c r="L112" s="1915" t="s">
        <v>4192</v>
      </c>
    </row>
    <row r="113">
      <c r="A113" s="1915">
        <v>111.0</v>
      </c>
      <c r="B113" s="1915" t="s">
        <v>3493</v>
      </c>
      <c r="C113" s="1915" t="s">
        <v>4942</v>
      </c>
      <c r="D113" s="1915" t="s">
        <v>4945</v>
      </c>
      <c r="E113" s="1915">
        <v>80.0</v>
      </c>
      <c r="F113" s="1915">
        <v>85.0</v>
      </c>
      <c r="G113" s="1915">
        <v>95.0</v>
      </c>
      <c r="H113" s="1915">
        <v>30.0</v>
      </c>
      <c r="I113" s="1915">
        <v>30.0</v>
      </c>
      <c r="J113" s="1915">
        <v>25.0</v>
      </c>
      <c r="K113" s="1915" t="s">
        <v>4546</v>
      </c>
      <c r="L113" s="1915" t="s">
        <v>892</v>
      </c>
    </row>
    <row r="114">
      <c r="A114" s="1915">
        <v>112.0</v>
      </c>
      <c r="B114" s="1915" t="s">
        <v>3494</v>
      </c>
      <c r="C114" s="1915" t="s">
        <v>4942</v>
      </c>
      <c r="D114" s="1915" t="s">
        <v>4945</v>
      </c>
      <c r="E114" s="1915">
        <v>105.0</v>
      </c>
      <c r="F114" s="1915">
        <v>130.0</v>
      </c>
      <c r="G114" s="1915">
        <v>120.0</v>
      </c>
      <c r="H114" s="1915">
        <v>45.0</v>
      </c>
      <c r="I114" s="1915">
        <v>45.0</v>
      </c>
      <c r="J114" s="1915">
        <v>40.0</v>
      </c>
      <c r="K114" s="1915" t="s">
        <v>4546</v>
      </c>
      <c r="L114" s="1915" t="s">
        <v>892</v>
      </c>
    </row>
    <row r="115">
      <c r="A115" s="1915">
        <v>113.0</v>
      </c>
      <c r="B115" s="1915" t="s">
        <v>3495</v>
      </c>
      <c r="C115" s="1915" t="s">
        <v>4934</v>
      </c>
      <c r="D115" s="1915" t="s">
        <v>4934</v>
      </c>
      <c r="E115" s="1915">
        <v>250.0</v>
      </c>
      <c r="F115" s="1915">
        <v>5.0</v>
      </c>
      <c r="G115" s="1915">
        <v>25.0</v>
      </c>
      <c r="H115" s="1915">
        <v>35.0</v>
      </c>
      <c r="I115" s="1915">
        <v>105.0</v>
      </c>
      <c r="J115" s="1915">
        <v>50.0</v>
      </c>
      <c r="K115" s="1915" t="s">
        <v>4543</v>
      </c>
      <c r="L115" s="1915" t="s">
        <v>4543</v>
      </c>
    </row>
    <row r="116">
      <c r="A116" s="1915">
        <v>114.0</v>
      </c>
      <c r="B116" s="1915" t="s">
        <v>3498</v>
      </c>
      <c r="C116" s="1915" t="s">
        <v>4935</v>
      </c>
      <c r="D116" s="1915" t="s">
        <v>4935</v>
      </c>
      <c r="E116" s="1915">
        <v>65.0</v>
      </c>
      <c r="F116" s="1915">
        <v>55.0</v>
      </c>
      <c r="G116" s="1915">
        <v>115.0</v>
      </c>
      <c r="H116" s="1915">
        <v>100.0</v>
      </c>
      <c r="I116" s="1915">
        <v>50.0</v>
      </c>
      <c r="J116" s="1915">
        <v>60.0</v>
      </c>
      <c r="K116" s="1915" t="s">
        <v>1992</v>
      </c>
      <c r="L116" s="1915" t="s">
        <v>1527</v>
      </c>
    </row>
    <row r="117">
      <c r="A117" s="1915">
        <v>115.0</v>
      </c>
      <c r="B117" s="1915" t="s">
        <v>3501</v>
      </c>
      <c r="C117" s="1915" t="s">
        <v>4934</v>
      </c>
      <c r="D117" s="1915" t="s">
        <v>4934</v>
      </c>
      <c r="E117" s="1915">
        <v>105.0</v>
      </c>
      <c r="F117" s="1915">
        <v>95.0</v>
      </c>
      <c r="G117" s="1915">
        <v>80.0</v>
      </c>
      <c r="H117" s="1915">
        <v>40.0</v>
      </c>
      <c r="I117" s="1915">
        <v>80.0</v>
      </c>
      <c r="J117" s="1915">
        <v>90.0</v>
      </c>
      <c r="K117" s="1915" t="s">
        <v>3067</v>
      </c>
      <c r="L117" s="1915" t="s">
        <v>3067</v>
      </c>
    </row>
    <row r="118">
      <c r="A118" s="1915">
        <v>116.0</v>
      </c>
      <c r="B118" s="1915" t="s">
        <v>3502</v>
      </c>
      <c r="C118" s="1915" t="s">
        <v>4939</v>
      </c>
      <c r="D118" s="1915" t="s">
        <v>4939</v>
      </c>
      <c r="E118" s="1915">
        <v>30.0</v>
      </c>
      <c r="F118" s="1915">
        <v>40.0</v>
      </c>
      <c r="G118" s="1915">
        <v>70.0</v>
      </c>
      <c r="H118" s="1915">
        <v>70.0</v>
      </c>
      <c r="I118" s="1915">
        <v>25.0</v>
      </c>
      <c r="J118" s="1915">
        <v>60.0</v>
      </c>
      <c r="K118" s="1915" t="s">
        <v>3014</v>
      </c>
      <c r="L118" s="1915" t="s">
        <v>3014</v>
      </c>
    </row>
    <row r="119">
      <c r="A119" s="1915">
        <v>117.0</v>
      </c>
      <c r="B119" s="1915" t="s">
        <v>3503</v>
      </c>
      <c r="C119" s="1915" t="s">
        <v>4939</v>
      </c>
      <c r="D119" s="1915" t="s">
        <v>4939</v>
      </c>
      <c r="E119" s="1915">
        <v>55.0</v>
      </c>
      <c r="F119" s="1915">
        <v>65.0</v>
      </c>
      <c r="G119" s="1915">
        <v>95.0</v>
      </c>
      <c r="H119" s="1915">
        <v>95.0</v>
      </c>
      <c r="I119" s="1915">
        <v>45.0</v>
      </c>
      <c r="J119" s="1915">
        <v>85.0</v>
      </c>
      <c r="K119" s="1915" t="s">
        <v>3034</v>
      </c>
      <c r="L119" s="1915" t="s">
        <v>3034</v>
      </c>
    </row>
    <row r="120">
      <c r="A120" s="1915">
        <v>118.0</v>
      </c>
      <c r="B120" s="1915" t="s">
        <v>3504</v>
      </c>
      <c r="C120" s="1915" t="s">
        <v>4939</v>
      </c>
      <c r="D120" s="1915" t="s">
        <v>4939</v>
      </c>
      <c r="E120" s="1915">
        <v>45.0</v>
      </c>
      <c r="F120" s="1915">
        <v>67.0</v>
      </c>
      <c r="G120" s="1915">
        <v>60.0</v>
      </c>
      <c r="H120" s="1915">
        <v>35.0</v>
      </c>
      <c r="I120" s="1915">
        <v>50.0</v>
      </c>
      <c r="J120" s="1915">
        <v>63.0</v>
      </c>
      <c r="K120" s="1915" t="s">
        <v>3014</v>
      </c>
      <c r="L120" s="1915" t="s">
        <v>3014</v>
      </c>
    </row>
    <row r="121">
      <c r="A121" s="1915">
        <v>119.0</v>
      </c>
      <c r="B121" s="1915" t="s">
        <v>3506</v>
      </c>
      <c r="C121" s="1915" t="s">
        <v>4939</v>
      </c>
      <c r="D121" s="1915" t="s">
        <v>4939</v>
      </c>
      <c r="E121" s="1915">
        <v>80.0</v>
      </c>
      <c r="F121" s="1915">
        <v>92.0</v>
      </c>
      <c r="G121" s="1915">
        <v>65.0</v>
      </c>
      <c r="H121" s="1915">
        <v>65.0</v>
      </c>
      <c r="I121" s="1915">
        <v>80.0</v>
      </c>
      <c r="J121" s="1915">
        <v>68.0</v>
      </c>
      <c r="K121" s="1915" t="s">
        <v>3014</v>
      </c>
      <c r="L121" s="1915" t="s">
        <v>3014</v>
      </c>
    </row>
    <row r="122">
      <c r="A122" s="1915">
        <v>120.0</v>
      </c>
      <c r="B122" s="1915" t="s">
        <v>3507</v>
      </c>
      <c r="C122" s="1915" t="s">
        <v>4939</v>
      </c>
      <c r="D122" s="1915" t="s">
        <v>4939</v>
      </c>
      <c r="E122" s="1915">
        <v>30.0</v>
      </c>
      <c r="F122" s="1915">
        <v>45.0</v>
      </c>
      <c r="G122" s="1915">
        <v>55.0</v>
      </c>
      <c r="H122" s="1915">
        <v>70.0</v>
      </c>
      <c r="I122" s="1915">
        <v>55.0</v>
      </c>
      <c r="J122" s="1915">
        <v>85.0</v>
      </c>
      <c r="K122" s="1915" t="s">
        <v>1231</v>
      </c>
      <c r="L122" s="1915" t="s">
        <v>4543</v>
      </c>
    </row>
    <row r="123">
      <c r="A123" s="1915">
        <v>121.0</v>
      </c>
      <c r="B123" s="1915" t="s">
        <v>3508</v>
      </c>
      <c r="C123" s="1915" t="s">
        <v>4939</v>
      </c>
      <c r="D123" s="1915" t="s">
        <v>4944</v>
      </c>
      <c r="E123" s="1915">
        <v>60.0</v>
      </c>
      <c r="F123" s="1915">
        <v>80.0</v>
      </c>
      <c r="G123" s="1915">
        <v>85.0</v>
      </c>
      <c r="H123" s="1915">
        <v>100.0</v>
      </c>
      <c r="I123" s="1915">
        <v>100.0</v>
      </c>
      <c r="J123" s="1915">
        <v>115.0</v>
      </c>
      <c r="K123" s="1915" t="s">
        <v>1231</v>
      </c>
      <c r="L123" s="1915" t="s">
        <v>4543</v>
      </c>
    </row>
    <row r="124">
      <c r="A124" s="1915">
        <v>122.0</v>
      </c>
      <c r="B124" s="1915" t="s">
        <v>3511</v>
      </c>
      <c r="C124" s="1915" t="s">
        <v>4944</v>
      </c>
      <c r="D124" s="1915" t="s">
        <v>4944</v>
      </c>
      <c r="E124" s="1915">
        <v>65.0</v>
      </c>
      <c r="F124" s="1915">
        <v>25.0</v>
      </c>
      <c r="G124" s="1915">
        <v>95.0</v>
      </c>
      <c r="H124" s="1915">
        <v>100.0</v>
      </c>
      <c r="I124" s="1915">
        <v>120.0</v>
      </c>
      <c r="J124" s="1915">
        <v>90.0</v>
      </c>
      <c r="K124" s="1915" t="s">
        <v>96</v>
      </c>
      <c r="L124" s="1915" t="s">
        <v>96</v>
      </c>
    </row>
    <row r="125">
      <c r="A125" s="1915">
        <v>123.0</v>
      </c>
      <c r="B125" s="1915" t="s">
        <v>3514</v>
      </c>
      <c r="C125" s="1915" t="s">
        <v>4940</v>
      </c>
      <c r="D125" s="1915" t="s">
        <v>4938</v>
      </c>
      <c r="E125" s="1915">
        <v>70.0</v>
      </c>
      <c r="F125" s="1915">
        <v>110.0</v>
      </c>
      <c r="G125" s="1915">
        <v>80.0</v>
      </c>
      <c r="H125" s="1915">
        <v>55.0</v>
      </c>
      <c r="I125" s="1915">
        <v>80.0</v>
      </c>
      <c r="J125" s="1915">
        <v>105.0</v>
      </c>
      <c r="K125" s="1915" t="s">
        <v>3027</v>
      </c>
      <c r="L125" s="1915" t="s">
        <v>3027</v>
      </c>
    </row>
    <row r="126">
      <c r="A126" s="1915">
        <v>124.0</v>
      </c>
      <c r="B126" s="1915" t="s">
        <v>3515</v>
      </c>
      <c r="C126" s="1915" t="s">
        <v>4947</v>
      </c>
      <c r="D126" s="1915" t="s">
        <v>4944</v>
      </c>
      <c r="E126" s="1915">
        <v>65.0</v>
      </c>
      <c r="F126" s="1915">
        <v>50.0</v>
      </c>
      <c r="G126" s="1915">
        <v>57.0</v>
      </c>
      <c r="H126" s="1915">
        <v>115.0</v>
      </c>
      <c r="I126" s="1915">
        <v>113.0</v>
      </c>
      <c r="J126" s="1915">
        <v>95.0</v>
      </c>
      <c r="K126" s="1915" t="s">
        <v>208</v>
      </c>
      <c r="L126" s="1915" t="s">
        <v>208</v>
      </c>
    </row>
    <row r="127">
      <c r="A127" s="1915">
        <v>125.0</v>
      </c>
      <c r="B127" s="1915" t="s">
        <v>3519</v>
      </c>
      <c r="C127" s="1915" t="s">
        <v>4941</v>
      </c>
      <c r="D127" s="1915" t="s">
        <v>4941</v>
      </c>
      <c r="E127" s="1915">
        <v>65.0</v>
      </c>
      <c r="F127" s="1915">
        <v>87.0</v>
      </c>
      <c r="G127" s="1915">
        <v>57.0</v>
      </c>
      <c r="H127" s="1915">
        <v>95.0</v>
      </c>
      <c r="I127" s="1915">
        <v>85.0</v>
      </c>
      <c r="J127" s="1915">
        <v>105.0</v>
      </c>
      <c r="K127" s="1915" t="s">
        <v>3066</v>
      </c>
      <c r="L127" s="1915" t="s">
        <v>4192</v>
      </c>
    </row>
    <row r="128">
      <c r="A128" s="1915">
        <v>126.0</v>
      </c>
      <c r="B128" s="1915" t="s">
        <v>3522</v>
      </c>
      <c r="C128" s="1915" t="s">
        <v>4937</v>
      </c>
      <c r="D128" s="1915" t="s">
        <v>4937</v>
      </c>
      <c r="E128" s="1915">
        <v>65.0</v>
      </c>
      <c r="F128" s="1915">
        <v>95.0</v>
      </c>
      <c r="G128" s="1915">
        <v>57.0</v>
      </c>
      <c r="H128" s="1915">
        <v>100.0</v>
      </c>
      <c r="I128" s="1915">
        <v>85.0</v>
      </c>
      <c r="J128" s="1915">
        <v>93.0</v>
      </c>
      <c r="K128" s="1915" t="s">
        <v>4570</v>
      </c>
      <c r="L128" s="1915" t="s">
        <v>4570</v>
      </c>
    </row>
    <row r="129">
      <c r="A129" s="1915">
        <v>127.0</v>
      </c>
      <c r="B129" s="1915" t="s">
        <v>3523</v>
      </c>
      <c r="C129" s="1915" t="s">
        <v>4940</v>
      </c>
      <c r="D129" s="1915" t="s">
        <v>4940</v>
      </c>
      <c r="E129" s="1915">
        <v>65.0</v>
      </c>
      <c r="F129" s="1915">
        <v>125.0</v>
      </c>
      <c r="G129" s="1915">
        <v>100.0</v>
      </c>
      <c r="H129" s="1915">
        <v>55.0</v>
      </c>
      <c r="I129" s="1915">
        <v>70.0</v>
      </c>
      <c r="J129" s="1915">
        <v>85.0</v>
      </c>
      <c r="K129" s="1915" t="s">
        <v>1477</v>
      </c>
      <c r="L129" s="1915" t="s">
        <v>1898</v>
      </c>
    </row>
    <row r="130">
      <c r="A130" s="1915">
        <v>128.0</v>
      </c>
      <c r="B130" s="1915" t="s">
        <v>3524</v>
      </c>
      <c r="C130" s="1915" t="s">
        <v>4934</v>
      </c>
      <c r="D130" s="1915" t="s">
        <v>4934</v>
      </c>
      <c r="E130" s="1915">
        <v>85.0</v>
      </c>
      <c r="F130" s="1915">
        <v>110.0</v>
      </c>
      <c r="G130" s="1915">
        <v>105.0</v>
      </c>
      <c r="H130" s="1915">
        <v>40.0</v>
      </c>
      <c r="I130" s="1915">
        <v>70.0</v>
      </c>
      <c r="J130" s="1915">
        <v>110.0</v>
      </c>
      <c r="K130" s="1915" t="s">
        <v>3077</v>
      </c>
      <c r="L130" s="1915" t="s">
        <v>3077</v>
      </c>
    </row>
    <row r="131">
      <c r="A131" s="1915">
        <v>129.0</v>
      </c>
      <c r="B131" s="1915" t="s">
        <v>3527</v>
      </c>
      <c r="C131" s="1915" t="s">
        <v>4939</v>
      </c>
      <c r="D131" s="1915" t="s">
        <v>4939</v>
      </c>
      <c r="E131" s="1915">
        <v>20.0</v>
      </c>
      <c r="F131" s="1915">
        <v>10.0</v>
      </c>
      <c r="G131" s="1915">
        <v>55.0</v>
      </c>
      <c r="H131" s="1915">
        <v>15.0</v>
      </c>
      <c r="I131" s="1915">
        <v>20.0</v>
      </c>
      <c r="J131" s="1915">
        <v>80.0</v>
      </c>
      <c r="K131" s="1915" t="s">
        <v>3014</v>
      </c>
      <c r="L131" s="1915" t="s">
        <v>4192</v>
      </c>
    </row>
    <row r="132">
      <c r="A132" s="1915">
        <v>130.0</v>
      </c>
      <c r="B132" s="1915" t="s">
        <v>3528</v>
      </c>
      <c r="C132" s="1915" t="s">
        <v>4939</v>
      </c>
      <c r="D132" s="1915" t="s">
        <v>4938</v>
      </c>
      <c r="E132" s="1915">
        <v>95.0</v>
      </c>
      <c r="F132" s="1915">
        <v>125.0</v>
      </c>
      <c r="G132" s="1915">
        <v>79.0</v>
      </c>
      <c r="H132" s="1915">
        <v>75.0</v>
      </c>
      <c r="I132" s="1915">
        <v>100.0</v>
      </c>
      <c r="J132" s="1915">
        <v>81.0</v>
      </c>
      <c r="K132" s="1915" t="s">
        <v>3077</v>
      </c>
      <c r="L132" s="1915" t="s">
        <v>4192</v>
      </c>
    </row>
    <row r="133">
      <c r="A133" s="1915">
        <v>131.0</v>
      </c>
      <c r="B133" s="1915" t="s">
        <v>3531</v>
      </c>
      <c r="C133" s="1915" t="s">
        <v>4939</v>
      </c>
      <c r="D133" s="1915" t="s">
        <v>4947</v>
      </c>
      <c r="E133" s="1915">
        <v>130.0</v>
      </c>
      <c r="F133" s="1915">
        <v>95.0</v>
      </c>
      <c r="G133" s="1915">
        <v>80.0</v>
      </c>
      <c r="H133" s="1915">
        <v>95.0</v>
      </c>
      <c r="I133" s="1915">
        <v>95.0</v>
      </c>
      <c r="J133" s="1915">
        <v>60.0</v>
      </c>
      <c r="K133" s="1915" t="s">
        <v>1641</v>
      </c>
      <c r="L133" s="1915" t="s">
        <v>2250</v>
      </c>
    </row>
    <row r="134">
      <c r="A134" s="1915">
        <v>132.0</v>
      </c>
      <c r="B134" s="1915" t="s">
        <v>3533</v>
      </c>
      <c r="C134" s="1915" t="s">
        <v>4934</v>
      </c>
      <c r="D134" s="1915" t="s">
        <v>4934</v>
      </c>
      <c r="E134" s="1915">
        <v>100.0</v>
      </c>
      <c r="F134" s="1915">
        <v>100.0</v>
      </c>
      <c r="G134" s="1915">
        <v>100.0</v>
      </c>
      <c r="H134" s="1915">
        <v>100.0</v>
      </c>
      <c r="I134" s="1915">
        <v>100.0</v>
      </c>
      <c r="J134" s="1915">
        <v>100.0</v>
      </c>
      <c r="K134" s="1915" t="s">
        <v>3130</v>
      </c>
      <c r="L134" s="1915" t="s">
        <v>4192</v>
      </c>
    </row>
    <row r="135">
      <c r="A135" s="1915">
        <v>133.0</v>
      </c>
      <c r="B135" s="1915" t="s">
        <v>3537</v>
      </c>
      <c r="C135" s="1915" t="s">
        <v>4934</v>
      </c>
      <c r="D135" s="1915" t="s">
        <v>4934</v>
      </c>
      <c r="E135" s="1915">
        <v>55.0</v>
      </c>
      <c r="F135" s="1915">
        <v>55.0</v>
      </c>
      <c r="G135" s="1915">
        <v>50.0</v>
      </c>
      <c r="H135" s="1915">
        <v>45.0</v>
      </c>
      <c r="I135" s="1915">
        <v>65.0</v>
      </c>
      <c r="J135" s="1915">
        <v>55.0</v>
      </c>
      <c r="K135" s="1915" t="s">
        <v>1384</v>
      </c>
      <c r="L135" s="1915" t="s">
        <v>1384</v>
      </c>
    </row>
    <row r="136">
      <c r="A136" s="1915">
        <v>134.0</v>
      </c>
      <c r="B136" s="1915" t="s">
        <v>3538</v>
      </c>
      <c r="C136" s="1915" t="s">
        <v>4939</v>
      </c>
      <c r="D136" s="1915" t="s">
        <v>4939</v>
      </c>
      <c r="E136" s="1915">
        <v>130.0</v>
      </c>
      <c r="F136" s="1915">
        <v>65.0</v>
      </c>
      <c r="G136" s="1915">
        <v>60.0</v>
      </c>
      <c r="H136" s="1915">
        <v>110.0</v>
      </c>
      <c r="I136" s="1915">
        <v>95.0</v>
      </c>
      <c r="J136" s="1915">
        <v>65.0</v>
      </c>
      <c r="K136" s="1915" t="s">
        <v>3015</v>
      </c>
      <c r="L136" s="1915" t="s">
        <v>3015</v>
      </c>
    </row>
    <row r="137">
      <c r="A137" s="1915">
        <v>135.0</v>
      </c>
      <c r="B137" s="1915" t="s">
        <v>3539</v>
      </c>
      <c r="C137" s="1915" t="s">
        <v>4941</v>
      </c>
      <c r="D137" s="1915" t="s">
        <v>4941</v>
      </c>
      <c r="E137" s="1915">
        <v>65.0</v>
      </c>
      <c r="F137" s="1915">
        <v>65.0</v>
      </c>
      <c r="G137" s="1915">
        <v>60.0</v>
      </c>
      <c r="H137" s="1915">
        <v>110.0</v>
      </c>
      <c r="I137" s="1915">
        <v>95.0</v>
      </c>
      <c r="J137" s="1915">
        <v>130.0</v>
      </c>
      <c r="K137" s="1915" t="s">
        <v>3066</v>
      </c>
      <c r="L137" s="1915" t="s">
        <v>2117</v>
      </c>
    </row>
    <row r="138">
      <c r="A138" s="1915">
        <v>136.0</v>
      </c>
      <c r="B138" s="1915" t="s">
        <v>3540</v>
      </c>
      <c r="C138" s="1915" t="s">
        <v>4937</v>
      </c>
      <c r="D138" s="1915" t="s">
        <v>4937</v>
      </c>
      <c r="E138" s="1915">
        <v>65.0</v>
      </c>
      <c r="F138" s="1915">
        <v>130.0</v>
      </c>
      <c r="G138" s="1915">
        <v>60.0</v>
      </c>
      <c r="H138" s="1915">
        <v>95.0</v>
      </c>
      <c r="I138" s="1915">
        <v>110.0</v>
      </c>
      <c r="J138" s="1915">
        <v>65.0</v>
      </c>
      <c r="K138" s="1915" t="s">
        <v>1384</v>
      </c>
      <c r="L138" s="1915" t="s">
        <v>1384</v>
      </c>
    </row>
    <row r="139">
      <c r="A139" s="1915">
        <v>137.0</v>
      </c>
      <c r="B139" s="1915" t="s">
        <v>3541</v>
      </c>
      <c r="C139" s="1915" t="s">
        <v>4934</v>
      </c>
      <c r="D139" s="1915" t="s">
        <v>4934</v>
      </c>
      <c r="E139" s="1915">
        <v>65.0</v>
      </c>
      <c r="F139" s="1915">
        <v>60.0</v>
      </c>
      <c r="G139" s="1915">
        <v>70.0</v>
      </c>
      <c r="H139" s="1915">
        <v>85.0</v>
      </c>
      <c r="I139" s="1915">
        <v>75.0</v>
      </c>
      <c r="J139" s="1915">
        <v>40.0</v>
      </c>
      <c r="K139" s="1915" t="s">
        <v>1607</v>
      </c>
      <c r="L139" s="1915" t="s">
        <v>1607</v>
      </c>
    </row>
    <row r="140">
      <c r="A140" s="1915">
        <v>138.0</v>
      </c>
      <c r="B140" s="1915" t="s">
        <v>3542</v>
      </c>
      <c r="C140" s="1915" t="s">
        <v>4945</v>
      </c>
      <c r="D140" s="1915" t="s">
        <v>4939</v>
      </c>
      <c r="E140" s="1915">
        <v>35.0</v>
      </c>
      <c r="F140" s="1915">
        <v>40.0</v>
      </c>
      <c r="G140" s="1915">
        <v>100.0</v>
      </c>
      <c r="H140" s="1915">
        <v>90.0</v>
      </c>
      <c r="I140" s="1915">
        <v>55.0</v>
      </c>
      <c r="J140" s="1915">
        <v>35.0</v>
      </c>
      <c r="K140" s="1915" t="s">
        <v>3014</v>
      </c>
      <c r="L140" s="1915" t="s">
        <v>2250</v>
      </c>
    </row>
    <row r="141">
      <c r="A141" s="1915">
        <v>139.0</v>
      </c>
      <c r="B141" s="1915" t="s">
        <v>3543</v>
      </c>
      <c r="C141" s="1915" t="s">
        <v>4945</v>
      </c>
      <c r="D141" s="1915" t="s">
        <v>4939</v>
      </c>
      <c r="E141" s="1915">
        <v>70.0</v>
      </c>
      <c r="F141" s="1915">
        <v>60.0</v>
      </c>
      <c r="G141" s="1915">
        <v>125.0</v>
      </c>
      <c r="H141" s="1915">
        <v>115.0</v>
      </c>
      <c r="I141" s="1915">
        <v>70.0</v>
      </c>
      <c r="J141" s="1915">
        <v>55.0</v>
      </c>
      <c r="K141" s="1915" t="s">
        <v>3014</v>
      </c>
      <c r="L141" s="1915" t="s">
        <v>2250</v>
      </c>
    </row>
    <row r="142">
      <c r="A142" s="1915">
        <v>140.0</v>
      </c>
      <c r="B142" s="1915" t="s">
        <v>3544</v>
      </c>
      <c r="C142" s="1915" t="s">
        <v>4945</v>
      </c>
      <c r="D142" s="1915" t="s">
        <v>4939</v>
      </c>
      <c r="E142" s="1915">
        <v>30.0</v>
      </c>
      <c r="F142" s="1915">
        <v>80.0</v>
      </c>
      <c r="G142" s="1915">
        <v>90.0</v>
      </c>
      <c r="H142" s="1915">
        <v>55.0</v>
      </c>
      <c r="I142" s="1915">
        <v>45.0</v>
      </c>
      <c r="J142" s="1915">
        <v>55.0</v>
      </c>
      <c r="K142" s="1915" t="s">
        <v>3014</v>
      </c>
      <c r="L142" s="1915" t="s">
        <v>2238</v>
      </c>
    </row>
    <row r="143">
      <c r="A143" s="1915">
        <v>141.0</v>
      </c>
      <c r="B143" s="1915" t="s">
        <v>3545</v>
      </c>
      <c r="C143" s="1915" t="s">
        <v>4945</v>
      </c>
      <c r="D143" s="1915" t="s">
        <v>4939</v>
      </c>
      <c r="E143" s="1915">
        <v>60.0</v>
      </c>
      <c r="F143" s="1915">
        <v>115.0</v>
      </c>
      <c r="G143" s="1915">
        <v>105.0</v>
      </c>
      <c r="H143" s="1915">
        <v>65.0</v>
      </c>
      <c r="I143" s="1915">
        <v>70.0</v>
      </c>
      <c r="J143" s="1915">
        <v>80.0</v>
      </c>
      <c r="K143" s="1915" t="s">
        <v>3014</v>
      </c>
      <c r="L143" s="1915" t="s">
        <v>2238</v>
      </c>
    </row>
    <row r="144">
      <c r="A144" s="1915">
        <v>142.0</v>
      </c>
      <c r="B144" s="1915" t="s">
        <v>3546</v>
      </c>
      <c r="C144" s="1915" t="s">
        <v>4945</v>
      </c>
      <c r="D144" s="1915" t="s">
        <v>4938</v>
      </c>
      <c r="E144" s="1915">
        <v>80.0</v>
      </c>
      <c r="F144" s="1915">
        <v>105.0</v>
      </c>
      <c r="G144" s="1915">
        <v>65.0</v>
      </c>
      <c r="H144" s="1915">
        <v>60.0</v>
      </c>
      <c r="I144" s="1915">
        <v>75.0</v>
      </c>
      <c r="J144" s="1915">
        <v>130.0</v>
      </c>
      <c r="K144" s="1915" t="s">
        <v>892</v>
      </c>
      <c r="L144" s="1915" t="s">
        <v>892</v>
      </c>
    </row>
    <row r="145">
      <c r="A145" s="1915">
        <v>143.0</v>
      </c>
      <c r="B145" s="1915" t="s">
        <v>3547</v>
      </c>
      <c r="C145" s="1915" t="s">
        <v>4934</v>
      </c>
      <c r="D145" s="1915" t="s">
        <v>4934</v>
      </c>
      <c r="E145" s="1915">
        <v>165.0</v>
      </c>
      <c r="F145" s="1915">
        <v>110.0</v>
      </c>
      <c r="G145" s="1915">
        <v>75.0</v>
      </c>
      <c r="H145" s="1915">
        <v>65.0</v>
      </c>
      <c r="I145" s="1915">
        <v>110.0</v>
      </c>
      <c r="J145" s="1915">
        <v>30.0</v>
      </c>
      <c r="K145" s="1915" t="s">
        <v>1646</v>
      </c>
      <c r="L145" s="1915" t="s">
        <v>1646</v>
      </c>
    </row>
    <row r="146">
      <c r="A146" s="1915">
        <v>144.0</v>
      </c>
      <c r="B146" s="1915" t="s">
        <v>3549</v>
      </c>
      <c r="C146" s="1915" t="s">
        <v>4947</v>
      </c>
      <c r="D146" s="1915" t="s">
        <v>4938</v>
      </c>
      <c r="E146" s="1915">
        <v>90.0</v>
      </c>
      <c r="F146" s="1915">
        <v>85.0</v>
      </c>
      <c r="G146" s="1915">
        <v>100.0</v>
      </c>
      <c r="H146" s="1915">
        <v>125.0</v>
      </c>
      <c r="I146" s="1915">
        <v>115.0</v>
      </c>
      <c r="J146" s="1915">
        <v>85.0</v>
      </c>
      <c r="K146" s="1915" t="s">
        <v>208</v>
      </c>
      <c r="L146" s="1915" t="s">
        <v>2730</v>
      </c>
    </row>
    <row r="147">
      <c r="A147" s="1915">
        <v>145.0</v>
      </c>
      <c r="B147" s="1915" t="s">
        <v>3553</v>
      </c>
      <c r="C147" s="1915" t="s">
        <v>4941</v>
      </c>
      <c r="D147" s="1915" t="s">
        <v>4938</v>
      </c>
      <c r="E147" s="1915">
        <v>90.0</v>
      </c>
      <c r="F147" s="1915">
        <v>90.0</v>
      </c>
      <c r="G147" s="1915">
        <v>85.0</v>
      </c>
      <c r="H147" s="1915">
        <v>125.0</v>
      </c>
      <c r="I147" s="1915">
        <v>110.0</v>
      </c>
      <c r="J147" s="1915">
        <v>100.0</v>
      </c>
      <c r="K147" s="1915" t="s">
        <v>3107</v>
      </c>
      <c r="L147" s="1915" t="s">
        <v>3116</v>
      </c>
    </row>
    <row r="148">
      <c r="A148" s="1915">
        <v>146.0</v>
      </c>
      <c r="B148" s="1915" t="s">
        <v>3554</v>
      </c>
      <c r="C148" s="1915" t="s">
        <v>4937</v>
      </c>
      <c r="D148" s="1915" t="s">
        <v>4938</v>
      </c>
      <c r="E148" s="1915">
        <v>90.0</v>
      </c>
      <c r="F148" s="1915">
        <v>100.0</v>
      </c>
      <c r="G148" s="1915">
        <v>90.0</v>
      </c>
      <c r="H148" s="1915">
        <v>125.0</v>
      </c>
      <c r="I148" s="1915">
        <v>105.0</v>
      </c>
      <c r="J148" s="1915">
        <v>90.0</v>
      </c>
      <c r="K148" s="1915" t="s">
        <v>4605</v>
      </c>
      <c r="L148" s="1915" t="s">
        <v>3116</v>
      </c>
    </row>
    <row r="149">
      <c r="A149" s="1915">
        <v>147.0</v>
      </c>
      <c r="B149" s="1915" t="s">
        <v>3556</v>
      </c>
      <c r="C149" s="1915" t="s">
        <v>4949</v>
      </c>
      <c r="D149" s="1915" t="s">
        <v>4949</v>
      </c>
      <c r="E149" s="1915">
        <v>41.0</v>
      </c>
      <c r="F149" s="1915">
        <v>64.0</v>
      </c>
      <c r="G149" s="1915">
        <v>45.0</v>
      </c>
      <c r="H149" s="1915">
        <v>50.0</v>
      </c>
      <c r="I149" s="1915">
        <v>50.0</v>
      </c>
      <c r="J149" s="1915">
        <v>50.0</v>
      </c>
      <c r="K149" s="1915" t="s">
        <v>2279</v>
      </c>
      <c r="L149" s="1915" t="s">
        <v>2279</v>
      </c>
    </row>
    <row r="150">
      <c r="A150" s="1915">
        <v>148.0</v>
      </c>
      <c r="B150" s="1915" t="s">
        <v>3557</v>
      </c>
      <c r="C150" s="1915" t="s">
        <v>4949</v>
      </c>
      <c r="D150" s="1915" t="s">
        <v>4949</v>
      </c>
      <c r="E150" s="1915">
        <v>61.0</v>
      </c>
      <c r="F150" s="1915">
        <v>84.0</v>
      </c>
      <c r="G150" s="1915">
        <v>65.0</v>
      </c>
      <c r="H150" s="1915">
        <v>70.0</v>
      </c>
      <c r="I150" s="1915">
        <v>70.0</v>
      </c>
      <c r="J150" s="1915">
        <v>70.0</v>
      </c>
      <c r="K150" s="1915" t="s">
        <v>3107</v>
      </c>
      <c r="L150" s="1915" t="s">
        <v>2279</v>
      </c>
    </row>
    <row r="151">
      <c r="A151" s="1915">
        <v>149.0</v>
      </c>
      <c r="B151" s="1915" t="s">
        <v>3558</v>
      </c>
      <c r="C151" s="1915" t="s">
        <v>4949</v>
      </c>
      <c r="D151" s="1915" t="s">
        <v>4938</v>
      </c>
      <c r="E151" s="1915">
        <v>91.0</v>
      </c>
      <c r="F151" s="1915">
        <v>134.0</v>
      </c>
      <c r="G151" s="1915">
        <v>95.0</v>
      </c>
      <c r="H151" s="1915">
        <v>100.0</v>
      </c>
      <c r="I151" s="1915">
        <v>100.0</v>
      </c>
      <c r="J151" s="1915">
        <v>85.0</v>
      </c>
      <c r="K151" s="1915" t="s">
        <v>1646</v>
      </c>
      <c r="L151" s="1915" t="s">
        <v>1646</v>
      </c>
    </row>
    <row r="152">
      <c r="A152" s="1915">
        <v>150.0</v>
      </c>
      <c r="B152" s="1915" t="s">
        <v>3560</v>
      </c>
      <c r="C152" s="1915" t="s">
        <v>4944</v>
      </c>
      <c r="D152" s="1915" t="s">
        <v>4944</v>
      </c>
      <c r="E152" s="1915">
        <v>106.0</v>
      </c>
      <c r="F152" s="1915">
        <v>110.0</v>
      </c>
      <c r="G152" s="1915">
        <v>90.0</v>
      </c>
      <c r="H152" s="1915">
        <v>154.0</v>
      </c>
      <c r="I152" s="1915">
        <v>90.0</v>
      </c>
      <c r="J152" s="1915">
        <v>130.0</v>
      </c>
      <c r="K152" s="1915" t="s">
        <v>4505</v>
      </c>
      <c r="L152" s="1915" t="s">
        <v>4192</v>
      </c>
    </row>
    <row r="153">
      <c r="A153" s="1915">
        <v>151.0</v>
      </c>
      <c r="B153" s="1915" t="s">
        <v>3561</v>
      </c>
      <c r="C153" s="1915" t="s">
        <v>4944</v>
      </c>
      <c r="D153" s="1915" t="s">
        <v>4944</v>
      </c>
      <c r="E153" s="1915">
        <v>100.0</v>
      </c>
      <c r="F153" s="1915">
        <v>100.0</v>
      </c>
      <c r="G153" s="1915">
        <v>100.0</v>
      </c>
      <c r="H153" s="1915">
        <v>100.0</v>
      </c>
      <c r="I153" s="1915">
        <v>100.0</v>
      </c>
      <c r="J153" s="1915">
        <v>100.0</v>
      </c>
      <c r="K153" s="1915" t="s">
        <v>3016</v>
      </c>
      <c r="L153" s="1915" t="s">
        <v>1231</v>
      </c>
    </row>
    <row r="154">
      <c r="A154" s="1915">
        <v>152.0</v>
      </c>
      <c r="B154" s="1915" t="s">
        <v>3562</v>
      </c>
      <c r="C154" s="1915" t="s">
        <v>4935</v>
      </c>
      <c r="D154" s="1915" t="s">
        <v>4935</v>
      </c>
      <c r="E154" s="1915">
        <v>45.0</v>
      </c>
      <c r="F154" s="1915">
        <v>49.0</v>
      </c>
      <c r="G154" s="1915">
        <v>65.0</v>
      </c>
      <c r="H154" s="1915">
        <v>49.0</v>
      </c>
      <c r="I154" s="1915">
        <v>65.0</v>
      </c>
      <c r="J154" s="1915">
        <v>45.0</v>
      </c>
      <c r="K154" s="1915" t="s">
        <v>1527</v>
      </c>
      <c r="L154" s="1915" t="s">
        <v>4192</v>
      </c>
    </row>
    <row r="155">
      <c r="A155" s="1915">
        <v>153.0</v>
      </c>
      <c r="B155" s="1915" t="s">
        <v>3563</v>
      </c>
      <c r="C155" s="1915" t="s">
        <v>4935</v>
      </c>
      <c r="D155" s="1915" t="s">
        <v>4935</v>
      </c>
      <c r="E155" s="1915">
        <v>60.0</v>
      </c>
      <c r="F155" s="1915">
        <v>62.0</v>
      </c>
      <c r="G155" s="1915">
        <v>80.0</v>
      </c>
      <c r="H155" s="1915">
        <v>63.0</v>
      </c>
      <c r="I155" s="1915">
        <v>80.0</v>
      </c>
      <c r="J155" s="1915">
        <v>60.0</v>
      </c>
      <c r="K155" s="1915" t="s">
        <v>1527</v>
      </c>
      <c r="L155" s="1915" t="s">
        <v>4192</v>
      </c>
    </row>
    <row r="156">
      <c r="A156" s="1915">
        <v>154.0</v>
      </c>
      <c r="B156" s="1915" t="s">
        <v>3564</v>
      </c>
      <c r="C156" s="1915" t="s">
        <v>4935</v>
      </c>
      <c r="D156" s="1915" t="s">
        <v>4935</v>
      </c>
      <c r="E156" s="1915">
        <v>91.0</v>
      </c>
      <c r="F156" s="1915">
        <v>89.0</v>
      </c>
      <c r="G156" s="1915">
        <v>90.0</v>
      </c>
      <c r="H156" s="1915">
        <v>100.0</v>
      </c>
      <c r="I156" s="1915">
        <v>90.0</v>
      </c>
      <c r="J156" s="1915">
        <v>80.0</v>
      </c>
      <c r="K156" s="1915" t="s">
        <v>1646</v>
      </c>
      <c r="L156" s="1915" t="s">
        <v>4192</v>
      </c>
    </row>
    <row r="157">
      <c r="A157" s="1915">
        <v>155.0</v>
      </c>
      <c r="B157" s="1915" t="s">
        <v>3570</v>
      </c>
      <c r="C157" s="1915" t="s">
        <v>4937</v>
      </c>
      <c r="D157" s="1915" t="s">
        <v>4937</v>
      </c>
      <c r="E157" s="1915">
        <v>39.0</v>
      </c>
      <c r="F157" s="1915">
        <v>52.0</v>
      </c>
      <c r="G157" s="1915">
        <v>43.0</v>
      </c>
      <c r="H157" s="1915">
        <v>60.0</v>
      </c>
      <c r="I157" s="1915">
        <v>50.0</v>
      </c>
      <c r="J157" s="1915">
        <v>65.0</v>
      </c>
      <c r="K157" s="1915" t="s">
        <v>894</v>
      </c>
      <c r="L157" s="1915" t="s">
        <v>4192</v>
      </c>
    </row>
    <row r="158">
      <c r="A158" s="1915">
        <v>156.0</v>
      </c>
      <c r="B158" s="1915" t="s">
        <v>3571</v>
      </c>
      <c r="C158" s="1915" t="s">
        <v>4937</v>
      </c>
      <c r="D158" s="1915" t="s">
        <v>4937</v>
      </c>
      <c r="E158" s="1915">
        <v>58.0</v>
      </c>
      <c r="F158" s="1915">
        <v>64.0</v>
      </c>
      <c r="G158" s="1915">
        <v>58.0</v>
      </c>
      <c r="H158" s="1915">
        <v>80.0</v>
      </c>
      <c r="I158" s="1915">
        <v>65.0</v>
      </c>
      <c r="J158" s="1915">
        <v>80.0</v>
      </c>
      <c r="K158" s="1915" t="s">
        <v>894</v>
      </c>
      <c r="L158" s="1915" t="s">
        <v>4192</v>
      </c>
    </row>
    <row r="159">
      <c r="A159" s="1915">
        <v>157.0</v>
      </c>
      <c r="B159" s="1915" t="s">
        <v>3572</v>
      </c>
      <c r="C159" s="1915" t="s">
        <v>4937</v>
      </c>
      <c r="D159" s="1915" t="s">
        <v>4937</v>
      </c>
      <c r="E159" s="1915">
        <v>78.0</v>
      </c>
      <c r="F159" s="1915">
        <v>84.0</v>
      </c>
      <c r="G159" s="1915">
        <v>78.0</v>
      </c>
      <c r="H159" s="1915">
        <v>110.0</v>
      </c>
      <c r="I159" s="1915">
        <v>85.0</v>
      </c>
      <c r="J159" s="1915">
        <v>100.0</v>
      </c>
      <c r="K159" s="1915" t="s">
        <v>894</v>
      </c>
      <c r="L159" s="1915" t="s">
        <v>4192</v>
      </c>
    </row>
    <row r="160">
      <c r="A160" s="1915">
        <v>158.0</v>
      </c>
      <c r="B160" s="1915" t="s">
        <v>3573</v>
      </c>
      <c r="C160" s="1915" t="s">
        <v>4939</v>
      </c>
      <c r="D160" s="1915" t="s">
        <v>4939</v>
      </c>
      <c r="E160" s="1915">
        <v>50.0</v>
      </c>
      <c r="F160" s="1915">
        <v>65.0</v>
      </c>
      <c r="G160" s="1915">
        <v>64.0</v>
      </c>
      <c r="H160" s="1915">
        <v>44.0</v>
      </c>
      <c r="I160" s="1915">
        <v>48.0</v>
      </c>
      <c r="J160" s="1915">
        <v>43.0</v>
      </c>
      <c r="K160" s="1915" t="s">
        <v>1535</v>
      </c>
      <c r="L160" s="1915" t="s">
        <v>1535</v>
      </c>
    </row>
    <row r="161">
      <c r="A161" s="1915">
        <v>159.0</v>
      </c>
      <c r="B161" s="1915" t="s">
        <v>3574</v>
      </c>
      <c r="C161" s="1915" t="s">
        <v>4939</v>
      </c>
      <c r="D161" s="1915" t="s">
        <v>4939</v>
      </c>
      <c r="E161" s="1915">
        <v>65.0</v>
      </c>
      <c r="F161" s="1915">
        <v>80.0</v>
      </c>
      <c r="G161" s="1915">
        <v>80.0</v>
      </c>
      <c r="H161" s="1915">
        <v>59.0</v>
      </c>
      <c r="I161" s="1915">
        <v>63.0</v>
      </c>
      <c r="J161" s="1915">
        <v>58.0</v>
      </c>
      <c r="K161" s="1915" t="s">
        <v>1535</v>
      </c>
      <c r="L161" s="1915" t="s">
        <v>1535</v>
      </c>
    </row>
    <row r="162">
      <c r="A162" s="1915">
        <v>160.0</v>
      </c>
      <c r="B162" s="1915" t="s">
        <v>3575</v>
      </c>
      <c r="C162" s="1915" t="s">
        <v>4939</v>
      </c>
      <c r="D162" s="1915" t="s">
        <v>4939</v>
      </c>
      <c r="E162" s="1915">
        <v>85.0</v>
      </c>
      <c r="F162" s="1915">
        <v>125.0</v>
      </c>
      <c r="G162" s="1915">
        <v>100.0</v>
      </c>
      <c r="H162" s="1915">
        <v>64.0</v>
      </c>
      <c r="I162" s="1915">
        <v>85.0</v>
      </c>
      <c r="J162" s="1915">
        <v>81.0</v>
      </c>
      <c r="K162" s="1915" t="s">
        <v>3077</v>
      </c>
      <c r="L162" s="1915" t="s">
        <v>2238</v>
      </c>
    </row>
    <row r="163">
      <c r="A163" s="1915">
        <v>161.0</v>
      </c>
      <c r="B163" s="1915" t="s">
        <v>3581</v>
      </c>
      <c r="C163" s="1915" t="s">
        <v>4934</v>
      </c>
      <c r="D163" s="1915" t="s">
        <v>4934</v>
      </c>
      <c r="E163" s="1915">
        <v>35.0</v>
      </c>
      <c r="F163" s="1915">
        <v>46.0</v>
      </c>
      <c r="G163" s="1915">
        <v>34.0</v>
      </c>
      <c r="H163" s="1915">
        <v>35.0</v>
      </c>
      <c r="I163" s="1915">
        <v>45.0</v>
      </c>
      <c r="J163" s="1915">
        <v>20.0</v>
      </c>
      <c r="K163" s="1915" t="s">
        <v>1384</v>
      </c>
      <c r="L163" s="1915" t="s">
        <v>1384</v>
      </c>
    </row>
    <row r="164">
      <c r="A164" s="1915">
        <v>162.0</v>
      </c>
      <c r="B164" s="1915" t="s">
        <v>3582</v>
      </c>
      <c r="C164" s="1915" t="s">
        <v>4934</v>
      </c>
      <c r="D164" s="1915" t="s">
        <v>4934</v>
      </c>
      <c r="E164" s="1915">
        <v>85.0</v>
      </c>
      <c r="F164" s="1915">
        <v>86.0</v>
      </c>
      <c r="G164" s="1915">
        <v>64.0</v>
      </c>
      <c r="H164" s="1915">
        <v>45.0</v>
      </c>
      <c r="I164" s="1915">
        <v>55.0</v>
      </c>
      <c r="J164" s="1915">
        <v>90.0</v>
      </c>
      <c r="K164" s="1915" t="s">
        <v>1384</v>
      </c>
      <c r="L164" s="1915" t="s">
        <v>1384</v>
      </c>
    </row>
    <row r="165">
      <c r="A165" s="1915">
        <v>163.0</v>
      </c>
      <c r="B165" s="1915" t="s">
        <v>3585</v>
      </c>
      <c r="C165" s="1915" t="s">
        <v>4934</v>
      </c>
      <c r="D165" s="1915" t="s">
        <v>4938</v>
      </c>
      <c r="E165" s="1915">
        <v>60.0</v>
      </c>
      <c r="F165" s="1915">
        <v>36.0</v>
      </c>
      <c r="G165" s="1915">
        <v>30.0</v>
      </c>
      <c r="H165" s="1915">
        <v>36.0</v>
      </c>
      <c r="I165" s="1915">
        <v>56.0</v>
      </c>
      <c r="J165" s="1915">
        <v>50.0</v>
      </c>
      <c r="K165" s="1915" t="s">
        <v>4505</v>
      </c>
      <c r="L165" s="1915" t="s">
        <v>4505</v>
      </c>
    </row>
    <row r="166">
      <c r="A166" s="1915">
        <v>164.0</v>
      </c>
      <c r="B166" s="1915" t="s">
        <v>3588</v>
      </c>
      <c r="C166" s="1915" t="s">
        <v>4934</v>
      </c>
      <c r="D166" s="1915" t="s">
        <v>4938</v>
      </c>
      <c r="E166" s="1915">
        <v>100.0</v>
      </c>
      <c r="F166" s="1915">
        <v>86.0</v>
      </c>
      <c r="G166" s="1915">
        <v>50.0</v>
      </c>
      <c r="H166" s="1915">
        <v>86.0</v>
      </c>
      <c r="I166" s="1915">
        <v>96.0</v>
      </c>
      <c r="J166" s="1915">
        <v>70.0</v>
      </c>
      <c r="K166" s="1915" t="s">
        <v>4667</v>
      </c>
      <c r="L166" s="1915" t="s">
        <v>4667</v>
      </c>
    </row>
    <row r="167">
      <c r="A167" s="1915">
        <v>165.0</v>
      </c>
      <c r="B167" s="1915" t="s">
        <v>3591</v>
      </c>
      <c r="C167" s="1915" t="s">
        <v>4940</v>
      </c>
      <c r="D167" s="1915" t="s">
        <v>4938</v>
      </c>
      <c r="E167" s="1915">
        <v>40.0</v>
      </c>
      <c r="F167" s="1915">
        <v>50.0</v>
      </c>
      <c r="G167" s="1915">
        <v>30.0</v>
      </c>
      <c r="H167" s="1915">
        <v>40.0</v>
      </c>
      <c r="I167" s="1915">
        <v>80.0</v>
      </c>
      <c r="J167" s="1915">
        <v>55.0</v>
      </c>
      <c r="K167" s="1915" t="s">
        <v>2021</v>
      </c>
      <c r="L167" s="1915" t="s">
        <v>2021</v>
      </c>
    </row>
    <row r="168">
      <c r="A168" s="1915">
        <v>166.0</v>
      </c>
      <c r="B168" s="1915" t="s">
        <v>3594</v>
      </c>
      <c r="C168" s="1915" t="s">
        <v>4940</v>
      </c>
      <c r="D168" s="1915" t="s">
        <v>4938</v>
      </c>
      <c r="E168" s="1915">
        <v>55.0</v>
      </c>
      <c r="F168" s="1915">
        <v>85.0</v>
      </c>
      <c r="G168" s="1915">
        <v>50.0</v>
      </c>
      <c r="H168" s="1915">
        <v>55.0</v>
      </c>
      <c r="I168" s="1915">
        <v>110.0</v>
      </c>
      <c r="J168" s="1915">
        <v>85.0</v>
      </c>
      <c r="K168" s="1915" t="s">
        <v>3078</v>
      </c>
      <c r="L168" s="1915" t="s">
        <v>3078</v>
      </c>
    </row>
    <row r="169">
      <c r="A169" s="1915">
        <v>167.0</v>
      </c>
      <c r="B169" s="1915" t="s">
        <v>3597</v>
      </c>
      <c r="C169" s="1915" t="s">
        <v>4940</v>
      </c>
      <c r="D169" s="1915" t="s">
        <v>4936</v>
      </c>
      <c r="E169" s="1915">
        <v>40.0</v>
      </c>
      <c r="F169" s="1915">
        <v>60.0</v>
      </c>
      <c r="G169" s="1915">
        <v>40.0</v>
      </c>
      <c r="H169" s="1915">
        <v>40.0</v>
      </c>
      <c r="I169" s="1915">
        <v>40.0</v>
      </c>
      <c r="J169" s="1915">
        <v>50.0</v>
      </c>
      <c r="K169" s="1915" t="s">
        <v>3077</v>
      </c>
      <c r="L169" s="1915" t="s">
        <v>4505</v>
      </c>
    </row>
    <row r="170">
      <c r="A170" s="1915">
        <v>168.0</v>
      </c>
      <c r="B170" s="1915" t="s">
        <v>3600</v>
      </c>
      <c r="C170" s="1915" t="s">
        <v>4940</v>
      </c>
      <c r="D170" s="1915" t="s">
        <v>4936</v>
      </c>
      <c r="E170" s="1915">
        <v>70.0</v>
      </c>
      <c r="F170" s="1915">
        <v>95.0</v>
      </c>
      <c r="G170" s="1915">
        <v>80.0</v>
      </c>
      <c r="H170" s="1915">
        <v>60.0</v>
      </c>
      <c r="I170" s="1915">
        <v>80.0</v>
      </c>
      <c r="J170" s="1915">
        <v>70.0</v>
      </c>
      <c r="K170" s="1915" t="s">
        <v>3077</v>
      </c>
      <c r="L170" s="1915" t="s">
        <v>4505</v>
      </c>
    </row>
    <row r="171">
      <c r="A171" s="1915">
        <v>169.0</v>
      </c>
      <c r="B171" s="1915" t="s">
        <v>3604</v>
      </c>
      <c r="C171" s="1915" t="s">
        <v>4936</v>
      </c>
      <c r="D171" s="1915" t="s">
        <v>4938</v>
      </c>
      <c r="E171" s="1915">
        <v>85.0</v>
      </c>
      <c r="F171" s="1915">
        <v>90.0</v>
      </c>
      <c r="G171" s="1915">
        <v>80.0</v>
      </c>
      <c r="H171" s="1915">
        <v>70.0</v>
      </c>
      <c r="I171" s="1915">
        <v>80.0</v>
      </c>
      <c r="J171" s="1915">
        <v>130.0</v>
      </c>
      <c r="K171" s="1915" t="s">
        <v>2264</v>
      </c>
      <c r="L171" s="1915" t="s">
        <v>4192</v>
      </c>
    </row>
    <row r="172">
      <c r="A172" s="1915">
        <v>170.0</v>
      </c>
      <c r="B172" s="1915" t="s">
        <v>3605</v>
      </c>
      <c r="C172" s="1915" t="s">
        <v>4939</v>
      </c>
      <c r="D172" s="1915" t="s">
        <v>4941</v>
      </c>
      <c r="E172" s="1915">
        <v>75.0</v>
      </c>
      <c r="F172" s="1915">
        <v>38.0</v>
      </c>
      <c r="G172" s="1915">
        <v>38.0</v>
      </c>
      <c r="H172" s="1915">
        <v>56.0</v>
      </c>
      <c r="I172" s="1915">
        <v>56.0</v>
      </c>
      <c r="J172" s="1915">
        <v>67.0</v>
      </c>
      <c r="K172" s="1915" t="s">
        <v>3095</v>
      </c>
      <c r="L172" s="1915" t="s">
        <v>3095</v>
      </c>
    </row>
    <row r="173">
      <c r="A173" s="1915">
        <v>171.0</v>
      </c>
      <c r="B173" s="1915" t="s">
        <v>3606</v>
      </c>
      <c r="C173" s="1915" t="s">
        <v>4939</v>
      </c>
      <c r="D173" s="1915" t="s">
        <v>4941</v>
      </c>
      <c r="E173" s="1915">
        <v>125.0</v>
      </c>
      <c r="F173" s="1915">
        <v>58.0</v>
      </c>
      <c r="G173" s="1915">
        <v>58.0</v>
      </c>
      <c r="H173" s="1915">
        <v>76.0</v>
      </c>
      <c r="I173" s="1915">
        <v>76.0</v>
      </c>
      <c r="J173" s="1915">
        <v>67.0</v>
      </c>
      <c r="K173" s="1915" t="s">
        <v>3095</v>
      </c>
      <c r="L173" s="1915" t="s">
        <v>3095</v>
      </c>
    </row>
    <row r="174">
      <c r="A174" s="1915">
        <v>172.0</v>
      </c>
      <c r="B174" s="1915" t="s">
        <v>3607</v>
      </c>
      <c r="C174" s="1915" t="s">
        <v>4941</v>
      </c>
      <c r="D174" s="1915" t="s">
        <v>4941</v>
      </c>
      <c r="E174" s="1915">
        <v>20.0</v>
      </c>
      <c r="F174" s="1915">
        <v>40.0</v>
      </c>
      <c r="G174" s="1915">
        <v>15.0</v>
      </c>
      <c r="H174" s="1915">
        <v>35.0</v>
      </c>
      <c r="I174" s="1915">
        <v>35.0</v>
      </c>
      <c r="J174" s="1915">
        <v>60.0</v>
      </c>
      <c r="K174" s="1915" t="s">
        <v>3066</v>
      </c>
      <c r="L174" s="1915" t="s">
        <v>4192</v>
      </c>
    </row>
    <row r="175">
      <c r="A175" s="1915">
        <v>173.0</v>
      </c>
      <c r="B175" s="1915" t="s">
        <v>3608</v>
      </c>
      <c r="C175" s="1915" t="s">
        <v>4934</v>
      </c>
      <c r="D175" s="1915" t="s">
        <v>4934</v>
      </c>
      <c r="E175" s="1915">
        <v>50.0</v>
      </c>
      <c r="F175" s="1915">
        <v>25.0</v>
      </c>
      <c r="G175" s="1915">
        <v>28.0</v>
      </c>
      <c r="H175" s="1915">
        <v>45.0</v>
      </c>
      <c r="I175" s="1915">
        <v>55.0</v>
      </c>
      <c r="J175" s="1915">
        <v>15.0</v>
      </c>
      <c r="K175" s="1915" t="s">
        <v>1231</v>
      </c>
      <c r="L175" s="1915" t="s">
        <v>4583</v>
      </c>
    </row>
    <row r="176">
      <c r="A176" s="1915">
        <v>174.0</v>
      </c>
      <c r="B176" s="1915" t="s">
        <v>3609</v>
      </c>
      <c r="C176" s="1915" t="s">
        <v>4934</v>
      </c>
      <c r="D176" s="1915" t="s">
        <v>4934</v>
      </c>
      <c r="E176" s="1915">
        <v>90.0</v>
      </c>
      <c r="F176" s="1915">
        <v>45.0</v>
      </c>
      <c r="G176" s="1915">
        <v>20.0</v>
      </c>
      <c r="H176" s="1915">
        <v>45.0</v>
      </c>
      <c r="I176" s="1915">
        <v>25.0</v>
      </c>
      <c r="J176" s="1915">
        <v>20.0</v>
      </c>
      <c r="K176" s="1915" t="s">
        <v>4583</v>
      </c>
      <c r="L176" s="1915" t="s">
        <v>4192</v>
      </c>
    </row>
    <row r="177">
      <c r="A177" s="1915">
        <v>175.0</v>
      </c>
      <c r="B177" s="1915" t="s">
        <v>3614</v>
      </c>
      <c r="C177" s="1915" t="s">
        <v>4934</v>
      </c>
      <c r="D177" s="1915" t="s">
        <v>4934</v>
      </c>
      <c r="E177" s="1915">
        <v>35.0</v>
      </c>
      <c r="F177" s="1915">
        <v>20.0</v>
      </c>
      <c r="G177" s="1915">
        <v>65.0</v>
      </c>
      <c r="H177" s="1915">
        <v>40.0</v>
      </c>
      <c r="I177" s="1915">
        <v>65.0</v>
      </c>
      <c r="J177" s="1915">
        <v>20.0</v>
      </c>
      <c r="K177" s="1915" t="s">
        <v>1641</v>
      </c>
      <c r="L177" s="1915" t="s">
        <v>1641</v>
      </c>
    </row>
    <row r="178">
      <c r="A178" s="1915">
        <v>176.0</v>
      </c>
      <c r="B178" s="1915" t="s">
        <v>3615</v>
      </c>
      <c r="C178" s="1915" t="s">
        <v>4934</v>
      </c>
      <c r="D178" s="1915" t="s">
        <v>4938</v>
      </c>
      <c r="E178" s="1915">
        <v>55.0</v>
      </c>
      <c r="F178" s="1915">
        <v>40.0</v>
      </c>
      <c r="G178" s="1915">
        <v>85.0</v>
      </c>
      <c r="H178" s="1915">
        <v>80.0</v>
      </c>
      <c r="I178" s="1915">
        <v>105.0</v>
      </c>
      <c r="J178" s="1915">
        <v>40.0</v>
      </c>
      <c r="K178" s="1915" t="s">
        <v>1641</v>
      </c>
      <c r="L178" s="1915" t="s">
        <v>1641</v>
      </c>
    </row>
    <row r="179">
      <c r="A179" s="1915">
        <v>177.0</v>
      </c>
      <c r="B179" s="1915" t="s">
        <v>3616</v>
      </c>
      <c r="C179" s="1915" t="s">
        <v>4944</v>
      </c>
      <c r="D179" s="1915" t="s">
        <v>4938</v>
      </c>
      <c r="E179" s="1915">
        <v>40.0</v>
      </c>
      <c r="F179" s="1915">
        <v>50.0</v>
      </c>
      <c r="G179" s="1915">
        <v>45.0</v>
      </c>
      <c r="H179" s="1915">
        <v>70.0</v>
      </c>
      <c r="I179" s="1915">
        <v>45.0</v>
      </c>
      <c r="J179" s="1915">
        <v>70.0</v>
      </c>
      <c r="K179" s="1915" t="s">
        <v>1231</v>
      </c>
      <c r="L179" s="1915" t="s">
        <v>1231</v>
      </c>
    </row>
    <row r="180">
      <c r="A180" s="1915">
        <v>178.0</v>
      </c>
      <c r="B180" s="1915" t="s">
        <v>3617</v>
      </c>
      <c r="C180" s="1915" t="s">
        <v>4944</v>
      </c>
      <c r="D180" s="1915" t="s">
        <v>4938</v>
      </c>
      <c r="E180" s="1915">
        <v>65.0</v>
      </c>
      <c r="F180" s="1915">
        <v>95.0</v>
      </c>
      <c r="G180" s="1915">
        <v>70.0</v>
      </c>
      <c r="H180" s="1915">
        <v>95.0</v>
      </c>
      <c r="I180" s="1915">
        <v>70.0</v>
      </c>
      <c r="J180" s="1915">
        <v>95.0</v>
      </c>
      <c r="K180" s="1915" t="s">
        <v>1231</v>
      </c>
      <c r="L180" s="1915" t="s">
        <v>1231</v>
      </c>
    </row>
    <row r="181">
      <c r="A181" s="1915">
        <v>179.0</v>
      </c>
      <c r="B181" s="1915" t="s">
        <v>3620</v>
      </c>
      <c r="C181" s="1915" t="s">
        <v>4941</v>
      </c>
      <c r="D181" s="1915" t="s">
        <v>4941</v>
      </c>
      <c r="E181" s="1915">
        <v>55.0</v>
      </c>
      <c r="F181" s="1915">
        <v>40.0</v>
      </c>
      <c r="G181" s="1915">
        <v>40.0</v>
      </c>
      <c r="H181" s="1915">
        <v>65.0</v>
      </c>
      <c r="I181" s="1915">
        <v>45.0</v>
      </c>
      <c r="J181" s="1915">
        <v>35.0</v>
      </c>
      <c r="K181" s="1915" t="s">
        <v>3066</v>
      </c>
      <c r="L181" s="1915" t="s">
        <v>4192</v>
      </c>
    </row>
    <row r="182">
      <c r="A182" s="1915">
        <v>180.0</v>
      </c>
      <c r="B182" s="1915" t="s">
        <v>3621</v>
      </c>
      <c r="C182" s="1915" t="s">
        <v>4941</v>
      </c>
      <c r="D182" s="1915" t="s">
        <v>4941</v>
      </c>
      <c r="E182" s="1915">
        <v>70.0</v>
      </c>
      <c r="F182" s="1915">
        <v>55.0</v>
      </c>
      <c r="G182" s="1915">
        <v>55.0</v>
      </c>
      <c r="H182" s="1915">
        <v>80.0</v>
      </c>
      <c r="I182" s="1915">
        <v>60.0</v>
      </c>
      <c r="J182" s="1915">
        <v>45.0</v>
      </c>
      <c r="K182" s="1915" t="s">
        <v>3066</v>
      </c>
      <c r="L182" s="1915" t="s">
        <v>4192</v>
      </c>
    </row>
    <row r="183">
      <c r="A183" s="1915">
        <v>181.0</v>
      </c>
      <c r="B183" s="1915" t="s">
        <v>3622</v>
      </c>
      <c r="C183" s="1915" t="s">
        <v>4941</v>
      </c>
      <c r="D183" s="1915" t="s">
        <v>4941</v>
      </c>
      <c r="E183" s="1915">
        <v>90.0</v>
      </c>
      <c r="F183" s="1915">
        <v>75.0</v>
      </c>
      <c r="G183" s="1915">
        <v>75.0</v>
      </c>
      <c r="H183" s="1915">
        <v>125.0</v>
      </c>
      <c r="I183" s="1915">
        <v>90.0</v>
      </c>
      <c r="J183" s="1915">
        <v>55.0</v>
      </c>
      <c r="K183" s="1915" t="s">
        <v>3041</v>
      </c>
      <c r="L183" s="1915" t="s">
        <v>4192</v>
      </c>
    </row>
    <row r="184">
      <c r="A184" s="1915">
        <v>182.0</v>
      </c>
      <c r="B184" s="1915" t="s">
        <v>3625</v>
      </c>
      <c r="C184" s="1915" t="s">
        <v>4935</v>
      </c>
      <c r="D184" s="1915" t="s">
        <v>4935</v>
      </c>
      <c r="E184" s="1915">
        <v>75.0</v>
      </c>
      <c r="F184" s="1915">
        <v>80.0</v>
      </c>
      <c r="G184" s="1915">
        <v>85.0</v>
      </c>
      <c r="H184" s="1915">
        <v>100.0</v>
      </c>
      <c r="I184" s="1915">
        <v>100.0</v>
      </c>
      <c r="J184" s="1915">
        <v>50.0</v>
      </c>
      <c r="K184" s="1915" t="s">
        <v>1992</v>
      </c>
      <c r="L184" s="1915" t="s">
        <v>4192</v>
      </c>
    </row>
    <row r="185">
      <c r="A185" s="1915">
        <v>183.0</v>
      </c>
      <c r="B185" s="1915" t="s">
        <v>3627</v>
      </c>
      <c r="C185" s="1915" t="s">
        <v>4939</v>
      </c>
      <c r="D185" s="1915" t="s">
        <v>4939</v>
      </c>
      <c r="E185" s="1915">
        <v>70.0</v>
      </c>
      <c r="F185" s="1915">
        <v>40.0</v>
      </c>
      <c r="G185" s="1915">
        <v>50.0</v>
      </c>
      <c r="H185" s="1915">
        <v>20.0</v>
      </c>
      <c r="I185" s="1915">
        <v>50.0</v>
      </c>
      <c r="J185" s="1915">
        <v>40.0</v>
      </c>
      <c r="K185" s="1915" t="s">
        <v>3105</v>
      </c>
      <c r="L185" s="1915" t="s">
        <v>3105</v>
      </c>
    </row>
    <row r="186">
      <c r="A186" s="1915">
        <v>184.0</v>
      </c>
      <c r="B186" s="1915" t="s">
        <v>3629</v>
      </c>
      <c r="C186" s="1915" t="s">
        <v>4939</v>
      </c>
      <c r="D186" s="1915" t="s">
        <v>4939</v>
      </c>
      <c r="E186" s="1915">
        <v>100.0</v>
      </c>
      <c r="F186" s="1915">
        <v>60.0</v>
      </c>
      <c r="G186" s="1915">
        <v>80.0</v>
      </c>
      <c r="H186" s="1915">
        <v>50.0</v>
      </c>
      <c r="I186" s="1915">
        <v>80.0</v>
      </c>
      <c r="J186" s="1915">
        <v>50.0</v>
      </c>
      <c r="K186" s="1915" t="s">
        <v>3105</v>
      </c>
      <c r="L186" s="1915" t="s">
        <v>3105</v>
      </c>
    </row>
    <row r="187">
      <c r="A187" s="1915">
        <v>185.0</v>
      </c>
      <c r="B187" s="1915" t="s">
        <v>3632</v>
      </c>
      <c r="C187" s="1915" t="s">
        <v>4945</v>
      </c>
      <c r="D187" s="1915" t="s">
        <v>4945</v>
      </c>
      <c r="E187" s="1915">
        <v>70.0</v>
      </c>
      <c r="F187" s="1915">
        <v>100.0</v>
      </c>
      <c r="G187" s="1915">
        <v>115.0</v>
      </c>
      <c r="H187" s="1915">
        <v>30.0</v>
      </c>
      <c r="I187" s="1915">
        <v>65.0</v>
      </c>
      <c r="J187" s="1915">
        <v>30.0</v>
      </c>
      <c r="K187" s="1915" t="s">
        <v>892</v>
      </c>
      <c r="L187" s="1915" t="s">
        <v>892</v>
      </c>
    </row>
    <row r="188">
      <c r="A188" s="1915">
        <v>186.0</v>
      </c>
      <c r="B188" s="1915" t="s">
        <v>3633</v>
      </c>
      <c r="C188" s="1915" t="s">
        <v>4939</v>
      </c>
      <c r="D188" s="1915" t="s">
        <v>4939</v>
      </c>
      <c r="E188" s="1915">
        <v>90.0</v>
      </c>
      <c r="F188" s="1915">
        <v>85.0</v>
      </c>
      <c r="G188" s="1915">
        <v>75.0</v>
      </c>
      <c r="H188" s="1915">
        <v>90.0</v>
      </c>
      <c r="I188" s="1915">
        <v>100.0</v>
      </c>
      <c r="J188" s="1915">
        <v>90.0</v>
      </c>
      <c r="K188" s="1915" t="s">
        <v>3014</v>
      </c>
      <c r="L188" s="1915" t="s">
        <v>3014</v>
      </c>
    </row>
    <row r="189">
      <c r="A189" s="1915">
        <v>187.0</v>
      </c>
      <c r="B189" s="1915" t="s">
        <v>3634</v>
      </c>
      <c r="C189" s="1915" t="s">
        <v>4935</v>
      </c>
      <c r="D189" s="1915" t="s">
        <v>4938</v>
      </c>
      <c r="E189" s="1915">
        <v>35.0</v>
      </c>
      <c r="F189" s="1915">
        <v>35.0</v>
      </c>
      <c r="G189" s="1915">
        <v>40.0</v>
      </c>
      <c r="H189" s="1915">
        <v>35.0</v>
      </c>
      <c r="I189" s="1915">
        <v>55.0</v>
      </c>
      <c r="J189" s="1915">
        <v>50.0</v>
      </c>
      <c r="K189" s="1915" t="s">
        <v>1992</v>
      </c>
      <c r="L189" s="1915" t="s">
        <v>1992</v>
      </c>
    </row>
    <row r="190">
      <c r="A190" s="1915">
        <v>188.0</v>
      </c>
      <c r="B190" s="1915" t="s">
        <v>3635</v>
      </c>
      <c r="C190" s="1915" t="s">
        <v>4935</v>
      </c>
      <c r="D190" s="1915" t="s">
        <v>4938</v>
      </c>
      <c r="E190" s="1915">
        <v>55.0</v>
      </c>
      <c r="F190" s="1915">
        <v>45.0</v>
      </c>
      <c r="G190" s="1915">
        <v>50.0</v>
      </c>
      <c r="H190" s="1915">
        <v>45.0</v>
      </c>
      <c r="I190" s="1915">
        <v>65.0</v>
      </c>
      <c r="J190" s="1915">
        <v>80.0</v>
      </c>
      <c r="K190" s="1915" t="s">
        <v>1992</v>
      </c>
      <c r="L190" s="1915" t="s">
        <v>1992</v>
      </c>
    </row>
    <row r="191">
      <c r="A191" s="1915">
        <v>189.0</v>
      </c>
      <c r="B191" s="1915" t="s">
        <v>3636</v>
      </c>
      <c r="C191" s="1915" t="s">
        <v>4935</v>
      </c>
      <c r="D191" s="1915" t="s">
        <v>4938</v>
      </c>
      <c r="E191" s="1915">
        <v>75.0</v>
      </c>
      <c r="F191" s="1915">
        <v>55.0</v>
      </c>
      <c r="G191" s="1915">
        <v>70.0</v>
      </c>
      <c r="H191" s="1915">
        <v>55.0</v>
      </c>
      <c r="I191" s="1915">
        <v>85.0</v>
      </c>
      <c r="J191" s="1915">
        <v>110.0</v>
      </c>
      <c r="K191" s="1915" t="s">
        <v>1992</v>
      </c>
      <c r="L191" s="1915" t="s">
        <v>1992</v>
      </c>
    </row>
    <row r="192">
      <c r="A192" s="1915">
        <v>190.0</v>
      </c>
      <c r="B192" s="1915" t="s">
        <v>3637</v>
      </c>
      <c r="C192" s="1915" t="s">
        <v>4934</v>
      </c>
      <c r="D192" s="1915" t="s">
        <v>4934</v>
      </c>
      <c r="E192" s="1915">
        <v>55.0</v>
      </c>
      <c r="F192" s="1915">
        <v>70.0</v>
      </c>
      <c r="G192" s="1915">
        <v>55.0</v>
      </c>
      <c r="H192" s="1915">
        <v>40.0</v>
      </c>
      <c r="I192" s="1915">
        <v>55.0</v>
      </c>
      <c r="J192" s="1915">
        <v>85.0</v>
      </c>
      <c r="K192" s="1915" t="s">
        <v>3027</v>
      </c>
      <c r="L192" s="1915" t="s">
        <v>3027</v>
      </c>
    </row>
    <row r="193">
      <c r="A193" s="1915">
        <v>191.0</v>
      </c>
      <c r="B193" s="1915" t="s">
        <v>3638</v>
      </c>
      <c r="C193" s="1915" t="s">
        <v>4935</v>
      </c>
      <c r="D193" s="1915" t="s">
        <v>4935</v>
      </c>
      <c r="E193" s="1915">
        <v>30.0</v>
      </c>
      <c r="F193" s="1915">
        <v>30.0</v>
      </c>
      <c r="G193" s="1915">
        <v>30.0</v>
      </c>
      <c r="H193" s="1915">
        <v>30.0</v>
      </c>
      <c r="I193" s="1915">
        <v>30.0</v>
      </c>
      <c r="J193" s="1915">
        <v>30.0</v>
      </c>
      <c r="K193" s="1915" t="s">
        <v>3089</v>
      </c>
      <c r="L193" s="1915" t="s">
        <v>3089</v>
      </c>
    </row>
    <row r="194">
      <c r="A194" s="1915">
        <v>192.0</v>
      </c>
      <c r="B194" s="1915" t="s">
        <v>3639</v>
      </c>
      <c r="C194" s="1915" t="s">
        <v>4935</v>
      </c>
      <c r="D194" s="1915" t="s">
        <v>4935</v>
      </c>
      <c r="E194" s="1915">
        <v>75.0</v>
      </c>
      <c r="F194" s="1915">
        <v>75.0</v>
      </c>
      <c r="G194" s="1915">
        <v>55.0</v>
      </c>
      <c r="H194" s="1915">
        <v>105.0</v>
      </c>
      <c r="I194" s="1915">
        <v>85.0</v>
      </c>
      <c r="J194" s="1915">
        <v>30.0</v>
      </c>
      <c r="K194" s="1915" t="s">
        <v>3089</v>
      </c>
      <c r="L194" s="1915" t="s">
        <v>3089</v>
      </c>
    </row>
    <row r="195">
      <c r="A195" s="1915">
        <v>193.0</v>
      </c>
      <c r="B195" s="1915" t="s">
        <v>3640</v>
      </c>
      <c r="C195" s="1915" t="s">
        <v>4940</v>
      </c>
      <c r="D195" s="1915" t="s">
        <v>4938</v>
      </c>
      <c r="E195" s="1915">
        <v>65.0</v>
      </c>
      <c r="F195" s="1915">
        <v>65.0</v>
      </c>
      <c r="G195" s="1915">
        <v>45.0</v>
      </c>
      <c r="H195" s="1915">
        <v>75.0</v>
      </c>
      <c r="I195" s="1915">
        <v>45.0</v>
      </c>
      <c r="J195" s="1915">
        <v>95.0</v>
      </c>
      <c r="K195" s="1915" t="s">
        <v>4501</v>
      </c>
      <c r="L195" s="1915" t="s">
        <v>4501</v>
      </c>
    </row>
    <row r="196">
      <c r="A196" s="1915">
        <v>194.0</v>
      </c>
      <c r="B196" s="1915" t="s">
        <v>3641</v>
      </c>
      <c r="C196" s="1915" t="s">
        <v>4939</v>
      </c>
      <c r="D196" s="1915" t="s">
        <v>4942</v>
      </c>
      <c r="E196" s="1915">
        <v>55.0</v>
      </c>
      <c r="F196" s="1915">
        <v>45.0</v>
      </c>
      <c r="G196" s="1915">
        <v>45.0</v>
      </c>
      <c r="H196" s="1915">
        <v>25.0</v>
      </c>
      <c r="I196" s="1915">
        <v>25.0</v>
      </c>
      <c r="J196" s="1915">
        <v>15.0</v>
      </c>
      <c r="K196" s="1915" t="s">
        <v>4491</v>
      </c>
      <c r="L196" s="1915" t="s">
        <v>4491</v>
      </c>
    </row>
    <row r="197">
      <c r="A197" s="1915">
        <v>195.0</v>
      </c>
      <c r="B197" s="1915" t="s">
        <v>3642</v>
      </c>
      <c r="C197" s="1915" t="s">
        <v>4939</v>
      </c>
      <c r="D197" s="1915" t="s">
        <v>4942</v>
      </c>
      <c r="E197" s="1915">
        <v>95.0</v>
      </c>
      <c r="F197" s="1915">
        <v>85.0</v>
      </c>
      <c r="G197" s="1915">
        <v>85.0</v>
      </c>
      <c r="H197" s="1915">
        <v>65.0</v>
      </c>
      <c r="I197" s="1915">
        <v>65.0</v>
      </c>
      <c r="J197" s="1915">
        <v>35.0</v>
      </c>
      <c r="K197" s="1915" t="s">
        <v>3016</v>
      </c>
      <c r="L197" s="1915" t="s">
        <v>4555</v>
      </c>
    </row>
    <row r="198">
      <c r="A198" s="1915">
        <v>196.0</v>
      </c>
      <c r="B198" s="1915" t="s">
        <v>3643</v>
      </c>
      <c r="C198" s="1915" t="s">
        <v>4944</v>
      </c>
      <c r="D198" s="1915" t="s">
        <v>4944</v>
      </c>
      <c r="E198" s="1915">
        <v>65.0</v>
      </c>
      <c r="F198" s="1915">
        <v>65.0</v>
      </c>
      <c r="G198" s="1915">
        <v>60.0</v>
      </c>
      <c r="H198" s="1915">
        <v>130.0</v>
      </c>
      <c r="I198" s="1915">
        <v>95.0</v>
      </c>
      <c r="J198" s="1915">
        <v>110.0</v>
      </c>
      <c r="K198" s="1915" t="s">
        <v>3079</v>
      </c>
      <c r="L198" s="1915" t="s">
        <v>3079</v>
      </c>
    </row>
    <row r="199">
      <c r="A199" s="1915">
        <v>197.0</v>
      </c>
      <c r="B199" s="1915" t="s">
        <v>3644</v>
      </c>
      <c r="C199" s="1915" t="s">
        <v>4950</v>
      </c>
      <c r="D199" s="1915" t="s">
        <v>4950</v>
      </c>
      <c r="E199" s="1915">
        <v>95.0</v>
      </c>
      <c r="F199" s="1915">
        <v>65.0</v>
      </c>
      <c r="G199" s="1915">
        <v>110.0</v>
      </c>
      <c r="H199" s="1915">
        <v>60.0</v>
      </c>
      <c r="I199" s="1915">
        <v>130.0</v>
      </c>
      <c r="J199" s="1915">
        <v>65.0</v>
      </c>
      <c r="K199" s="1915" t="s">
        <v>3079</v>
      </c>
      <c r="L199" s="1915" t="s">
        <v>3079</v>
      </c>
    </row>
    <row r="200">
      <c r="A200" s="1915">
        <v>198.0</v>
      </c>
      <c r="B200" s="1915" t="s">
        <v>3646</v>
      </c>
      <c r="C200" s="1915" t="s">
        <v>4950</v>
      </c>
      <c r="D200" s="1915" t="s">
        <v>4938</v>
      </c>
      <c r="E200" s="1915">
        <v>60.0</v>
      </c>
      <c r="F200" s="1915">
        <v>85.0</v>
      </c>
      <c r="G200" s="1915">
        <v>42.0</v>
      </c>
      <c r="H200" s="1915">
        <v>85.0</v>
      </c>
      <c r="I200" s="1915">
        <v>42.0</v>
      </c>
      <c r="J200" s="1915">
        <v>91.0</v>
      </c>
      <c r="K200" s="1915" t="s">
        <v>1166</v>
      </c>
      <c r="L200" s="1915" t="s">
        <v>1166</v>
      </c>
    </row>
    <row r="201">
      <c r="A201" s="1915">
        <v>199.0</v>
      </c>
      <c r="B201" s="1915" t="s">
        <v>3647</v>
      </c>
      <c r="C201" s="1915" t="s">
        <v>4939</v>
      </c>
      <c r="D201" s="1915" t="s">
        <v>4944</v>
      </c>
      <c r="E201" s="1915">
        <v>95.0</v>
      </c>
      <c r="F201" s="1915">
        <v>75.0</v>
      </c>
      <c r="G201" s="1915">
        <v>80.0</v>
      </c>
      <c r="H201" s="1915">
        <v>100.0</v>
      </c>
      <c r="I201" s="1915">
        <v>110.0</v>
      </c>
      <c r="J201" s="1915">
        <v>30.0</v>
      </c>
      <c r="K201" s="1915" t="s">
        <v>3016</v>
      </c>
      <c r="L201" s="1915" t="s">
        <v>1231</v>
      </c>
    </row>
    <row r="202">
      <c r="A202" s="1915">
        <v>200.0</v>
      </c>
      <c r="B202" s="1915" t="s">
        <v>3648</v>
      </c>
      <c r="C202" s="1915" t="s">
        <v>4948</v>
      </c>
      <c r="D202" s="1915" t="s">
        <v>4948</v>
      </c>
      <c r="E202" s="1915">
        <v>60.0</v>
      </c>
      <c r="F202" s="1915">
        <v>60.0</v>
      </c>
      <c r="G202" s="1915">
        <v>60.0</v>
      </c>
      <c r="H202" s="1915">
        <v>85.0</v>
      </c>
      <c r="I202" s="1915">
        <v>85.0</v>
      </c>
      <c r="J202" s="1915">
        <v>85.0</v>
      </c>
      <c r="K202" s="1915" t="s">
        <v>1106</v>
      </c>
      <c r="L202" s="1915" t="s">
        <v>4192</v>
      </c>
    </row>
    <row r="203">
      <c r="A203" s="1915">
        <v>201.0</v>
      </c>
      <c r="B203" s="1915" t="s">
        <v>3649</v>
      </c>
      <c r="C203" s="1915" t="s">
        <v>4944</v>
      </c>
      <c r="D203" s="1915" t="s">
        <v>4944</v>
      </c>
      <c r="E203" s="1915">
        <v>48.0</v>
      </c>
      <c r="F203" s="1915">
        <v>102.0</v>
      </c>
      <c r="G203" s="1915">
        <v>48.0</v>
      </c>
      <c r="H203" s="1915">
        <v>102.0</v>
      </c>
      <c r="I203" s="1915">
        <v>48.0</v>
      </c>
      <c r="J203" s="1915">
        <v>48.0</v>
      </c>
      <c r="K203" s="1915" t="s">
        <v>3149</v>
      </c>
      <c r="L203" s="1915" t="s">
        <v>3149</v>
      </c>
    </row>
    <row r="204">
      <c r="A204" s="1915">
        <v>202.0</v>
      </c>
      <c r="B204" s="1915" t="s">
        <v>3652</v>
      </c>
      <c r="C204" s="1915" t="s">
        <v>4944</v>
      </c>
      <c r="D204" s="1915" t="s">
        <v>4944</v>
      </c>
      <c r="E204" s="1915">
        <v>190.0</v>
      </c>
      <c r="F204" s="1915">
        <v>33.0</v>
      </c>
      <c r="G204" s="1915">
        <v>58.0</v>
      </c>
      <c r="H204" s="1915">
        <v>33.0</v>
      </c>
      <c r="I204" s="1915">
        <v>58.0</v>
      </c>
      <c r="J204" s="1915">
        <v>33.0</v>
      </c>
      <c r="K204" s="1915" t="s">
        <v>3130</v>
      </c>
      <c r="L204" s="1915" t="s">
        <v>4192</v>
      </c>
    </row>
    <row r="205">
      <c r="A205" s="1915">
        <v>203.0</v>
      </c>
      <c r="B205" s="1915" t="s">
        <v>3653</v>
      </c>
      <c r="C205" s="1915" t="s">
        <v>4934</v>
      </c>
      <c r="D205" s="1915" t="s">
        <v>4944</v>
      </c>
      <c r="E205" s="1915">
        <v>85.0</v>
      </c>
      <c r="F205" s="1915">
        <v>100.0</v>
      </c>
      <c r="G205" s="1915">
        <v>70.0</v>
      </c>
      <c r="H205" s="1915">
        <v>110.0</v>
      </c>
      <c r="I205" s="1915">
        <v>70.0</v>
      </c>
      <c r="J205" s="1915">
        <v>85.0</v>
      </c>
      <c r="K205" s="1915" t="s">
        <v>2657</v>
      </c>
      <c r="L205" s="1915" t="s">
        <v>2657</v>
      </c>
    </row>
    <row r="206">
      <c r="A206" s="1915">
        <v>204.0</v>
      </c>
      <c r="B206" s="1915" t="s">
        <v>3655</v>
      </c>
      <c r="C206" s="1915" t="s">
        <v>4940</v>
      </c>
      <c r="D206" s="1915" t="s">
        <v>4940</v>
      </c>
      <c r="E206" s="1915">
        <v>50.0</v>
      </c>
      <c r="F206" s="1915">
        <v>65.0</v>
      </c>
      <c r="G206" s="1915">
        <v>90.0</v>
      </c>
      <c r="H206" s="1915">
        <v>35.0</v>
      </c>
      <c r="I206" s="1915">
        <v>35.0</v>
      </c>
      <c r="J206" s="1915">
        <v>15.0</v>
      </c>
      <c r="K206" s="1915" t="s">
        <v>2117</v>
      </c>
      <c r="L206" s="1915" t="s">
        <v>4192</v>
      </c>
    </row>
    <row r="207">
      <c r="A207" s="1915">
        <v>205.0</v>
      </c>
      <c r="B207" s="1915" t="s">
        <v>3656</v>
      </c>
      <c r="C207" s="1915" t="s">
        <v>4940</v>
      </c>
      <c r="D207" s="1915" t="s">
        <v>4946</v>
      </c>
      <c r="E207" s="1915">
        <v>75.0</v>
      </c>
      <c r="F207" s="1915">
        <v>90.0</v>
      </c>
      <c r="G207" s="1915">
        <v>140.0</v>
      </c>
      <c r="H207" s="1915">
        <v>60.0</v>
      </c>
      <c r="I207" s="1915">
        <v>90.0</v>
      </c>
      <c r="J207" s="1915">
        <v>40.0</v>
      </c>
      <c r="K207" s="1915" t="s">
        <v>3186</v>
      </c>
      <c r="L207" s="1915" t="s">
        <v>4192</v>
      </c>
    </row>
    <row r="208">
      <c r="A208" s="1915">
        <v>206.0</v>
      </c>
      <c r="B208" s="1915" t="s">
        <v>3659</v>
      </c>
      <c r="C208" s="1915" t="s">
        <v>4934</v>
      </c>
      <c r="D208" s="1915" t="s">
        <v>4934</v>
      </c>
      <c r="E208" s="1915">
        <v>100.0</v>
      </c>
      <c r="F208" s="1915">
        <v>90.0</v>
      </c>
      <c r="G208" s="1915">
        <v>80.0</v>
      </c>
      <c r="H208" s="1915">
        <v>85.0</v>
      </c>
      <c r="I208" s="1915">
        <v>80.0</v>
      </c>
      <c r="J208" s="1915">
        <v>55.0</v>
      </c>
      <c r="K208" s="1915" t="s">
        <v>1641</v>
      </c>
      <c r="L208" s="1915" t="s">
        <v>1641</v>
      </c>
    </row>
    <row r="209">
      <c r="A209" s="1915">
        <v>207.0</v>
      </c>
      <c r="B209" s="1915" t="s">
        <v>3662</v>
      </c>
      <c r="C209" s="1915" t="s">
        <v>4942</v>
      </c>
      <c r="D209" s="1915" t="s">
        <v>4938</v>
      </c>
      <c r="E209" s="1915">
        <v>65.0</v>
      </c>
      <c r="F209" s="1915">
        <v>75.0</v>
      </c>
      <c r="G209" s="1915">
        <v>105.0</v>
      </c>
      <c r="H209" s="1915">
        <v>35.0</v>
      </c>
      <c r="I209" s="1915">
        <v>65.0</v>
      </c>
      <c r="J209" s="1915">
        <v>85.0</v>
      </c>
      <c r="K209" s="1915" t="s">
        <v>883</v>
      </c>
      <c r="L209" s="1915" t="s">
        <v>883</v>
      </c>
    </row>
    <row r="210">
      <c r="A210" s="1915">
        <v>208.0</v>
      </c>
      <c r="B210" s="1915" t="s">
        <v>3663</v>
      </c>
      <c r="C210" s="1915" t="s">
        <v>4946</v>
      </c>
      <c r="D210" s="1915" t="s">
        <v>4942</v>
      </c>
      <c r="E210" s="1915">
        <v>100.0</v>
      </c>
      <c r="F210" s="1915">
        <v>115.0</v>
      </c>
      <c r="G210" s="1915">
        <v>200.0</v>
      </c>
      <c r="H210" s="1915">
        <v>35.0</v>
      </c>
      <c r="I210" s="1915">
        <v>75.0</v>
      </c>
      <c r="J210" s="1915">
        <v>30.0</v>
      </c>
      <c r="K210" s="1915" t="s">
        <v>3052</v>
      </c>
      <c r="L210" s="1915" t="s">
        <v>892</v>
      </c>
    </row>
    <row r="211">
      <c r="A211" s="1915">
        <v>209.0</v>
      </c>
      <c r="B211" s="1915" t="s">
        <v>3668</v>
      </c>
      <c r="C211" s="1915" t="s">
        <v>4934</v>
      </c>
      <c r="D211" s="1915" t="s">
        <v>4934</v>
      </c>
      <c r="E211" s="1915">
        <v>60.0</v>
      </c>
      <c r="F211" s="1915">
        <v>80.0</v>
      </c>
      <c r="G211" s="1915">
        <v>50.0</v>
      </c>
      <c r="H211" s="1915">
        <v>40.0</v>
      </c>
      <c r="I211" s="1915">
        <v>40.0</v>
      </c>
      <c r="J211" s="1915">
        <v>30.0</v>
      </c>
      <c r="K211" s="1915" t="s">
        <v>3077</v>
      </c>
      <c r="L211" s="1915" t="s">
        <v>3077</v>
      </c>
    </row>
    <row r="212">
      <c r="A212" s="1915">
        <v>210.0</v>
      </c>
      <c r="B212" s="1915" t="s">
        <v>3669</v>
      </c>
      <c r="C212" s="1915" t="s">
        <v>4934</v>
      </c>
      <c r="D212" s="1915" t="s">
        <v>4934</v>
      </c>
      <c r="E212" s="1915">
        <v>90.0</v>
      </c>
      <c r="F212" s="1915">
        <v>120.0</v>
      </c>
      <c r="G212" s="1915">
        <v>75.0</v>
      </c>
      <c r="H212" s="1915">
        <v>60.0</v>
      </c>
      <c r="I212" s="1915">
        <v>60.0</v>
      </c>
      <c r="J212" s="1915">
        <v>45.0</v>
      </c>
      <c r="K212" s="1915" t="s">
        <v>3077</v>
      </c>
      <c r="L212" s="1915" t="s">
        <v>3077</v>
      </c>
    </row>
    <row r="213">
      <c r="A213" s="1915">
        <v>211.0</v>
      </c>
      <c r="B213" s="1915" t="s">
        <v>3670</v>
      </c>
      <c r="C213" s="1915" t="s">
        <v>4939</v>
      </c>
      <c r="D213" s="1915" t="s">
        <v>4936</v>
      </c>
      <c r="E213" s="1915">
        <v>75.0</v>
      </c>
      <c r="F213" s="1915">
        <v>115.0</v>
      </c>
      <c r="G213" s="1915">
        <v>95.0</v>
      </c>
      <c r="H213" s="1915">
        <v>65.0</v>
      </c>
      <c r="I213" s="1915">
        <v>65.0</v>
      </c>
      <c r="J213" s="1915">
        <v>85.0</v>
      </c>
      <c r="K213" s="1915" t="s">
        <v>3014</v>
      </c>
      <c r="L213" s="1915" t="s">
        <v>3014</v>
      </c>
    </row>
    <row r="214">
      <c r="A214" s="1915">
        <v>212.0</v>
      </c>
      <c r="B214" s="1915" t="s">
        <v>3673</v>
      </c>
      <c r="C214" s="1915" t="s">
        <v>4940</v>
      </c>
      <c r="D214" s="1915" t="s">
        <v>4946</v>
      </c>
      <c r="E214" s="1915">
        <v>70.0</v>
      </c>
      <c r="F214" s="1915">
        <v>130.0</v>
      </c>
      <c r="G214" s="1915">
        <v>100.0</v>
      </c>
      <c r="H214" s="1915">
        <v>55.0</v>
      </c>
      <c r="I214" s="1915">
        <v>80.0</v>
      </c>
      <c r="J214" s="1915">
        <v>65.0</v>
      </c>
      <c r="K214" s="1915" t="s">
        <v>3027</v>
      </c>
      <c r="L214" s="1915" t="s">
        <v>3027</v>
      </c>
    </row>
    <row r="215">
      <c r="A215" s="1915">
        <v>213.0</v>
      </c>
      <c r="B215" s="1915" t="s">
        <v>3674</v>
      </c>
      <c r="C215" s="1915" t="s">
        <v>4940</v>
      </c>
      <c r="D215" s="1915" t="s">
        <v>4945</v>
      </c>
      <c r="E215" s="1915">
        <v>50.0</v>
      </c>
      <c r="F215" s="1915">
        <v>10.0</v>
      </c>
      <c r="G215" s="1915">
        <v>230.0</v>
      </c>
      <c r="H215" s="1915">
        <v>10.0</v>
      </c>
      <c r="I215" s="1915">
        <v>230.0</v>
      </c>
      <c r="J215" s="1915">
        <v>5.0</v>
      </c>
      <c r="K215" s="1915" t="s">
        <v>3052</v>
      </c>
      <c r="L215" s="1915" t="s">
        <v>3052</v>
      </c>
    </row>
    <row r="216">
      <c r="A216" s="1915">
        <v>214.0</v>
      </c>
      <c r="B216" s="1915" t="s">
        <v>3676</v>
      </c>
      <c r="C216" s="1915" t="s">
        <v>4940</v>
      </c>
      <c r="D216" s="1915" t="s">
        <v>4943</v>
      </c>
      <c r="E216" s="1915">
        <v>80.0</v>
      </c>
      <c r="F216" s="1915">
        <v>125.0</v>
      </c>
      <c r="G216" s="1915">
        <v>75.0</v>
      </c>
      <c r="H216" s="1915">
        <v>40.0</v>
      </c>
      <c r="I216" s="1915">
        <v>95.0</v>
      </c>
      <c r="J216" s="1915">
        <v>85.0</v>
      </c>
      <c r="K216" s="1915" t="s">
        <v>3177</v>
      </c>
      <c r="L216" s="1915" t="s">
        <v>3177</v>
      </c>
    </row>
    <row r="217">
      <c r="A217" s="1915">
        <v>215.0</v>
      </c>
      <c r="B217" s="1915" t="s">
        <v>3677</v>
      </c>
      <c r="C217" s="1915" t="s">
        <v>4950</v>
      </c>
      <c r="D217" s="1915" t="s">
        <v>4947</v>
      </c>
      <c r="E217" s="1915">
        <v>55.0</v>
      </c>
      <c r="F217" s="1915">
        <v>95.0</v>
      </c>
      <c r="G217" s="1915">
        <v>55.0</v>
      </c>
      <c r="H217" s="1915">
        <v>35.0</v>
      </c>
      <c r="I217" s="1915">
        <v>75.0</v>
      </c>
      <c r="J217" s="1915">
        <v>115.0</v>
      </c>
      <c r="K217" s="1915" t="s">
        <v>2264</v>
      </c>
      <c r="L217" s="1915" t="s">
        <v>2264</v>
      </c>
    </row>
    <row r="218">
      <c r="A218" s="1915">
        <v>216.0</v>
      </c>
      <c r="B218" s="1915" t="s">
        <v>3678</v>
      </c>
      <c r="C218" s="1915" t="s">
        <v>4934</v>
      </c>
      <c r="D218" s="1915" t="s">
        <v>4934</v>
      </c>
      <c r="E218" s="1915">
        <v>60.0</v>
      </c>
      <c r="F218" s="1915">
        <v>80.0</v>
      </c>
      <c r="G218" s="1915">
        <v>50.0</v>
      </c>
      <c r="H218" s="1915">
        <v>50.0</v>
      </c>
      <c r="I218" s="1915">
        <v>50.0</v>
      </c>
      <c r="J218" s="1915">
        <v>40.0</v>
      </c>
      <c r="K218" s="1915" t="s">
        <v>3177</v>
      </c>
      <c r="L218" s="1915" t="s">
        <v>2657</v>
      </c>
    </row>
    <row r="219">
      <c r="A219" s="1915">
        <v>217.0</v>
      </c>
      <c r="B219" s="1915" t="s">
        <v>3679</v>
      </c>
      <c r="C219" s="1915" t="s">
        <v>4934</v>
      </c>
      <c r="D219" s="1915" t="s">
        <v>4934</v>
      </c>
      <c r="E219" s="1915">
        <v>100.0</v>
      </c>
      <c r="F219" s="1915">
        <v>140.0</v>
      </c>
      <c r="G219" s="1915">
        <v>105.0</v>
      </c>
      <c r="H219" s="1915">
        <v>55.0</v>
      </c>
      <c r="I219" s="1915">
        <v>80.0</v>
      </c>
      <c r="J219" s="1915">
        <v>55.0</v>
      </c>
      <c r="K219" s="1915" t="s">
        <v>3177</v>
      </c>
      <c r="L219" s="1915" t="s">
        <v>2657</v>
      </c>
    </row>
    <row r="220">
      <c r="A220" s="1915">
        <v>218.0</v>
      </c>
      <c r="B220" s="1915" t="s">
        <v>3683</v>
      </c>
      <c r="C220" s="1915" t="s">
        <v>4937</v>
      </c>
      <c r="D220" s="1915" t="s">
        <v>4937</v>
      </c>
      <c r="E220" s="1915">
        <v>70.0</v>
      </c>
      <c r="F220" s="1915">
        <v>50.0</v>
      </c>
      <c r="G220" s="1915">
        <v>80.0</v>
      </c>
      <c r="H220" s="1915">
        <v>90.0</v>
      </c>
      <c r="I220" s="1915">
        <v>80.0</v>
      </c>
      <c r="J220" s="1915">
        <v>20.0</v>
      </c>
      <c r="K220" s="1915" t="s">
        <v>4605</v>
      </c>
      <c r="L220" s="1915" t="s">
        <v>896</v>
      </c>
    </row>
    <row r="221">
      <c r="A221" s="1915">
        <v>219.0</v>
      </c>
      <c r="B221" s="1915" t="s">
        <v>3686</v>
      </c>
      <c r="C221" s="1915" t="s">
        <v>4937</v>
      </c>
      <c r="D221" s="1915" t="s">
        <v>4945</v>
      </c>
      <c r="E221" s="1915">
        <v>70.0</v>
      </c>
      <c r="F221" s="1915">
        <v>80.0</v>
      </c>
      <c r="G221" s="1915">
        <v>120.0</v>
      </c>
      <c r="H221" s="1915">
        <v>109.0</v>
      </c>
      <c r="I221" s="1915">
        <v>100.0</v>
      </c>
      <c r="J221" s="1915">
        <v>30.0</v>
      </c>
      <c r="K221" s="1915" t="s">
        <v>4605</v>
      </c>
      <c r="L221" s="1915" t="s">
        <v>3052</v>
      </c>
    </row>
    <row r="222">
      <c r="A222" s="1915">
        <v>220.0</v>
      </c>
      <c r="B222" s="1915" t="s">
        <v>3690</v>
      </c>
      <c r="C222" s="1915" t="s">
        <v>4947</v>
      </c>
      <c r="D222" s="1915" t="s">
        <v>4942</v>
      </c>
      <c r="E222" s="1915">
        <v>50.0</v>
      </c>
      <c r="F222" s="1915">
        <v>50.0</v>
      </c>
      <c r="G222" s="1915">
        <v>40.0</v>
      </c>
      <c r="H222" s="1915">
        <v>30.0</v>
      </c>
      <c r="I222" s="1915">
        <v>30.0</v>
      </c>
      <c r="J222" s="1915">
        <v>50.0</v>
      </c>
      <c r="K222" s="1915" t="s">
        <v>208</v>
      </c>
      <c r="L222" s="1915" t="s">
        <v>208</v>
      </c>
    </row>
    <row r="223">
      <c r="A223" s="1915">
        <v>221.0</v>
      </c>
      <c r="B223" s="1915" t="s">
        <v>3691</v>
      </c>
      <c r="C223" s="1915" t="s">
        <v>4947</v>
      </c>
      <c r="D223" s="1915" t="s">
        <v>4942</v>
      </c>
      <c r="E223" s="1915">
        <v>100.0</v>
      </c>
      <c r="F223" s="1915">
        <v>110.0</v>
      </c>
      <c r="G223" s="1915">
        <v>80.0</v>
      </c>
      <c r="H223" s="1915">
        <v>60.0</v>
      </c>
      <c r="I223" s="1915">
        <v>60.0</v>
      </c>
      <c r="J223" s="1915">
        <v>80.0</v>
      </c>
      <c r="K223" s="1915" t="s">
        <v>208</v>
      </c>
      <c r="L223" s="1915" t="s">
        <v>208</v>
      </c>
    </row>
    <row r="224">
      <c r="A224" s="1915">
        <v>222.0</v>
      </c>
      <c r="B224" s="1915" t="s">
        <v>3693</v>
      </c>
      <c r="C224" s="1915" t="s">
        <v>4939</v>
      </c>
      <c r="D224" s="1915" t="s">
        <v>4945</v>
      </c>
      <c r="E224" s="1915">
        <v>65.0</v>
      </c>
      <c r="F224" s="1915">
        <v>95.0</v>
      </c>
      <c r="G224" s="1915">
        <v>105.0</v>
      </c>
      <c r="H224" s="1915">
        <v>65.0</v>
      </c>
      <c r="I224" s="1915">
        <v>105.0</v>
      </c>
      <c r="J224" s="1915">
        <v>35.0</v>
      </c>
      <c r="K224" s="1915" t="s">
        <v>3052</v>
      </c>
      <c r="L224" s="1915" t="s">
        <v>3052</v>
      </c>
    </row>
    <row r="225">
      <c r="A225" s="1915">
        <v>223.0</v>
      </c>
      <c r="B225" s="1915" t="s">
        <v>3696</v>
      </c>
      <c r="C225" s="1915" t="s">
        <v>4939</v>
      </c>
      <c r="D225" s="1915" t="s">
        <v>4939</v>
      </c>
      <c r="E225" s="1915">
        <v>35.0</v>
      </c>
      <c r="F225" s="1915">
        <v>65.0</v>
      </c>
      <c r="G225" s="1915">
        <v>35.0</v>
      </c>
      <c r="H225" s="1915">
        <v>65.0</v>
      </c>
      <c r="I225" s="1915">
        <v>35.0</v>
      </c>
      <c r="J225" s="1915">
        <v>65.0</v>
      </c>
      <c r="K225" s="1915" t="s">
        <v>3034</v>
      </c>
      <c r="L225" s="1915" t="s">
        <v>3034</v>
      </c>
    </row>
    <row r="226">
      <c r="A226" s="1915">
        <v>224.0</v>
      </c>
      <c r="B226" s="1915" t="s">
        <v>3697</v>
      </c>
      <c r="C226" s="1915" t="s">
        <v>4939</v>
      </c>
      <c r="D226" s="1915" t="s">
        <v>4939</v>
      </c>
      <c r="E226" s="1915">
        <v>84.0</v>
      </c>
      <c r="F226" s="1915">
        <v>108.0</v>
      </c>
      <c r="G226" s="1915">
        <v>88.0</v>
      </c>
      <c r="H226" s="1915">
        <v>108.0</v>
      </c>
      <c r="I226" s="1915">
        <v>88.0</v>
      </c>
      <c r="J226" s="1915">
        <v>48.0</v>
      </c>
      <c r="K226" s="1915" t="s">
        <v>892</v>
      </c>
      <c r="L226" s="1915" t="s">
        <v>892</v>
      </c>
    </row>
    <row r="227">
      <c r="A227" s="1915">
        <v>225.0</v>
      </c>
      <c r="B227" s="1915" t="s">
        <v>3703</v>
      </c>
      <c r="C227" s="1915" t="s">
        <v>4947</v>
      </c>
      <c r="D227" s="1915" t="s">
        <v>4938</v>
      </c>
      <c r="E227" s="1915">
        <v>45.0</v>
      </c>
      <c r="F227" s="1915">
        <v>85.0</v>
      </c>
      <c r="G227" s="1915">
        <v>45.0</v>
      </c>
      <c r="H227" s="1915">
        <v>85.0</v>
      </c>
      <c r="I227" s="1915">
        <v>45.0</v>
      </c>
      <c r="J227" s="1915">
        <v>85.0</v>
      </c>
      <c r="K227" s="1915" t="s">
        <v>1384</v>
      </c>
      <c r="L227" s="1915" t="s">
        <v>1384</v>
      </c>
    </row>
    <row r="228">
      <c r="A228" s="1915">
        <v>226.0</v>
      </c>
      <c r="B228" s="1915" t="s">
        <v>3705</v>
      </c>
      <c r="C228" s="1915" t="s">
        <v>4939</v>
      </c>
      <c r="D228" s="1915" t="s">
        <v>4938</v>
      </c>
      <c r="E228" s="1915">
        <v>85.0</v>
      </c>
      <c r="F228" s="1915">
        <v>40.0</v>
      </c>
      <c r="G228" s="1915">
        <v>80.0</v>
      </c>
      <c r="H228" s="1915">
        <v>80.0</v>
      </c>
      <c r="I228" s="1915">
        <v>140.0</v>
      </c>
      <c r="J228" s="1915">
        <v>70.0</v>
      </c>
      <c r="K228" s="1915" t="s">
        <v>3014</v>
      </c>
      <c r="L228" s="1915" t="s">
        <v>3014</v>
      </c>
    </row>
    <row r="229">
      <c r="A229" s="1915">
        <v>227.0</v>
      </c>
      <c r="B229" s="1915" t="s">
        <v>3706</v>
      </c>
      <c r="C229" s="1915" t="s">
        <v>4946</v>
      </c>
      <c r="D229" s="1915" t="s">
        <v>4938</v>
      </c>
      <c r="E229" s="1915">
        <v>85.0</v>
      </c>
      <c r="F229" s="1915">
        <v>85.0</v>
      </c>
      <c r="G229" s="1915">
        <v>140.0</v>
      </c>
      <c r="H229" s="1915">
        <v>40.0</v>
      </c>
      <c r="I229" s="1915">
        <v>80.0</v>
      </c>
      <c r="J229" s="1915">
        <v>70.0</v>
      </c>
      <c r="K229" s="1915" t="s">
        <v>96</v>
      </c>
      <c r="L229" s="1915" t="s">
        <v>96</v>
      </c>
    </row>
    <row r="230">
      <c r="A230" s="1915">
        <v>228.0</v>
      </c>
      <c r="B230" s="1915" t="s">
        <v>3708</v>
      </c>
      <c r="C230" s="1915" t="s">
        <v>4950</v>
      </c>
      <c r="D230" s="1915" t="s">
        <v>4937</v>
      </c>
      <c r="E230" s="1915">
        <v>45.0</v>
      </c>
      <c r="F230" s="1915">
        <v>60.0</v>
      </c>
      <c r="G230" s="1915">
        <v>30.0</v>
      </c>
      <c r="H230" s="1915">
        <v>80.0</v>
      </c>
      <c r="I230" s="1915">
        <v>50.0</v>
      </c>
      <c r="J230" s="1915">
        <v>65.0</v>
      </c>
      <c r="K230" s="1915" t="s">
        <v>3089</v>
      </c>
      <c r="L230" s="1915" t="s">
        <v>3089</v>
      </c>
    </row>
    <row r="231">
      <c r="A231" s="1915">
        <v>229.0</v>
      </c>
      <c r="B231" s="1915" t="s">
        <v>3709</v>
      </c>
      <c r="C231" s="1915" t="s">
        <v>4950</v>
      </c>
      <c r="D231" s="1915" t="s">
        <v>4937</v>
      </c>
      <c r="E231" s="1915">
        <v>75.0</v>
      </c>
      <c r="F231" s="1915">
        <v>90.0</v>
      </c>
      <c r="G231" s="1915">
        <v>50.0</v>
      </c>
      <c r="H231" s="1915">
        <v>120.0</v>
      </c>
      <c r="I231" s="1915">
        <v>80.0</v>
      </c>
      <c r="J231" s="1915">
        <v>105.0</v>
      </c>
      <c r="K231" s="1915" t="s">
        <v>3089</v>
      </c>
      <c r="L231" s="1915" t="s">
        <v>3089</v>
      </c>
    </row>
    <row r="232">
      <c r="A232" s="1915">
        <v>230.0</v>
      </c>
      <c r="B232" s="1915" t="s">
        <v>3711</v>
      </c>
      <c r="C232" s="1915" t="s">
        <v>4939</v>
      </c>
      <c r="D232" s="1915" t="s">
        <v>4949</v>
      </c>
      <c r="E232" s="1915">
        <v>75.0</v>
      </c>
      <c r="F232" s="1915">
        <v>95.0</v>
      </c>
      <c r="G232" s="1915">
        <v>95.0</v>
      </c>
      <c r="H232" s="1915">
        <v>95.0</v>
      </c>
      <c r="I232" s="1915">
        <v>95.0</v>
      </c>
      <c r="J232" s="1915">
        <v>85.0</v>
      </c>
      <c r="K232" s="1915" t="s">
        <v>3014</v>
      </c>
      <c r="L232" s="1915" t="s">
        <v>3014</v>
      </c>
    </row>
    <row r="233">
      <c r="A233" s="1915">
        <v>231.0</v>
      </c>
      <c r="B233" s="1915" t="s">
        <v>3712</v>
      </c>
      <c r="C233" s="1915" t="s">
        <v>4942</v>
      </c>
      <c r="D233" s="1915" t="s">
        <v>4942</v>
      </c>
      <c r="E233" s="1915">
        <v>90.0</v>
      </c>
      <c r="F233" s="1915">
        <v>60.0</v>
      </c>
      <c r="G233" s="1915">
        <v>60.0</v>
      </c>
      <c r="H233" s="1915">
        <v>40.0</v>
      </c>
      <c r="I233" s="1915">
        <v>40.0</v>
      </c>
      <c r="J233" s="1915">
        <v>40.0</v>
      </c>
      <c r="K233" s="1915" t="s">
        <v>733</v>
      </c>
      <c r="L233" s="1915" t="s">
        <v>4192</v>
      </c>
    </row>
    <row r="234">
      <c r="A234" s="1915">
        <v>232.0</v>
      </c>
      <c r="B234" s="1915" t="s">
        <v>3713</v>
      </c>
      <c r="C234" s="1915" t="s">
        <v>4942</v>
      </c>
      <c r="D234" s="1915" t="s">
        <v>4942</v>
      </c>
      <c r="E234" s="1915">
        <v>95.0</v>
      </c>
      <c r="F234" s="1915">
        <v>120.0</v>
      </c>
      <c r="G234" s="1915">
        <v>130.0</v>
      </c>
      <c r="H234" s="1915">
        <v>55.0</v>
      </c>
      <c r="I234" s="1915">
        <v>60.0</v>
      </c>
      <c r="J234" s="1915">
        <v>50.0</v>
      </c>
      <c r="K234" s="1915" t="s">
        <v>2238</v>
      </c>
      <c r="L234" s="1915" t="s">
        <v>4192</v>
      </c>
    </row>
    <row r="235">
      <c r="A235" s="1915">
        <v>233.0</v>
      </c>
      <c r="B235" s="1915" t="s">
        <v>3716</v>
      </c>
      <c r="C235" s="1915" t="s">
        <v>4934</v>
      </c>
      <c r="D235" s="1915" t="s">
        <v>4934</v>
      </c>
      <c r="E235" s="1915">
        <v>85.0</v>
      </c>
      <c r="F235" s="1915">
        <v>80.0</v>
      </c>
      <c r="G235" s="1915">
        <v>90.0</v>
      </c>
      <c r="H235" s="1915">
        <v>105.0</v>
      </c>
      <c r="I235" s="1915">
        <v>95.0</v>
      </c>
      <c r="J235" s="1915">
        <v>60.0</v>
      </c>
      <c r="K235" s="1915" t="s">
        <v>2089</v>
      </c>
      <c r="L235" s="1915" t="s">
        <v>2089</v>
      </c>
    </row>
    <row r="236">
      <c r="A236" s="1915">
        <v>234.0</v>
      </c>
      <c r="B236" s="1915" t="s">
        <v>3717</v>
      </c>
      <c r="C236" s="1915" t="s">
        <v>4934</v>
      </c>
      <c r="D236" s="1915" t="s">
        <v>4934</v>
      </c>
      <c r="E236" s="1915">
        <v>73.0</v>
      </c>
      <c r="F236" s="1915">
        <v>105.0</v>
      </c>
      <c r="G236" s="1915">
        <v>72.0</v>
      </c>
      <c r="H236" s="1915">
        <v>105.0</v>
      </c>
      <c r="I236" s="1915">
        <v>75.0</v>
      </c>
      <c r="J236" s="1915">
        <v>85.0</v>
      </c>
      <c r="K236" s="1915" t="s">
        <v>3077</v>
      </c>
      <c r="L236" s="1915" t="s">
        <v>3077</v>
      </c>
    </row>
    <row r="237">
      <c r="A237" s="1915">
        <v>235.0</v>
      </c>
      <c r="B237" s="1915" t="s">
        <v>3720</v>
      </c>
      <c r="C237" s="1915" t="s">
        <v>4934</v>
      </c>
      <c r="D237" s="1915" t="s">
        <v>4934</v>
      </c>
      <c r="E237" s="1915">
        <v>60.0</v>
      </c>
      <c r="F237" s="1915">
        <v>70.0</v>
      </c>
      <c r="G237" s="1915">
        <v>75.0</v>
      </c>
      <c r="H237" s="1915">
        <v>70.0</v>
      </c>
      <c r="I237" s="1915">
        <v>85.0</v>
      </c>
      <c r="J237" s="1915">
        <v>95.0</v>
      </c>
      <c r="K237" s="1915" t="s">
        <v>2089</v>
      </c>
      <c r="L237" s="1915" t="s">
        <v>2089</v>
      </c>
    </row>
    <row r="238">
      <c r="A238" s="1915">
        <v>236.0</v>
      </c>
      <c r="B238" s="1915" t="s">
        <v>3725</v>
      </c>
      <c r="C238" s="1915" t="s">
        <v>4943</v>
      </c>
      <c r="D238" s="1915" t="s">
        <v>4943</v>
      </c>
      <c r="E238" s="1915">
        <v>35.0</v>
      </c>
      <c r="F238" s="1915">
        <v>35.0</v>
      </c>
      <c r="G238" s="1915">
        <v>35.0</v>
      </c>
      <c r="H238" s="1915">
        <v>35.0</v>
      </c>
      <c r="I238" s="1915">
        <v>35.0</v>
      </c>
      <c r="J238" s="1915">
        <v>35.0</v>
      </c>
      <c r="K238" s="1915" t="s">
        <v>3067</v>
      </c>
      <c r="L238" s="1915" t="s">
        <v>3067</v>
      </c>
    </row>
    <row r="239">
      <c r="A239" s="1915">
        <v>237.0</v>
      </c>
      <c r="B239" s="1915" t="s">
        <v>3726</v>
      </c>
      <c r="C239" s="1915" t="s">
        <v>4943</v>
      </c>
      <c r="D239" s="1915" t="s">
        <v>4943</v>
      </c>
      <c r="E239" s="1915">
        <v>50.0</v>
      </c>
      <c r="F239" s="1915">
        <v>95.0</v>
      </c>
      <c r="G239" s="1915">
        <v>95.0</v>
      </c>
      <c r="H239" s="1915">
        <v>35.0</v>
      </c>
      <c r="I239" s="1915">
        <v>110.0</v>
      </c>
      <c r="J239" s="1915">
        <v>70.0</v>
      </c>
      <c r="K239" s="1915" t="s">
        <v>3027</v>
      </c>
      <c r="L239" s="1915" t="s">
        <v>3027</v>
      </c>
    </row>
    <row r="240">
      <c r="A240" s="1915">
        <v>238.0</v>
      </c>
      <c r="B240" s="1915" t="s">
        <v>3727</v>
      </c>
      <c r="C240" s="1915" t="s">
        <v>4947</v>
      </c>
      <c r="D240" s="1915" t="s">
        <v>4944</v>
      </c>
      <c r="E240" s="1915">
        <v>45.0</v>
      </c>
      <c r="F240" s="1915">
        <v>30.0</v>
      </c>
      <c r="G240" s="1915">
        <v>15.0</v>
      </c>
      <c r="H240" s="1915">
        <v>85.0</v>
      </c>
      <c r="I240" s="1915">
        <v>65.0</v>
      </c>
      <c r="J240" s="1915">
        <v>65.0</v>
      </c>
      <c r="K240" s="1915" t="s">
        <v>208</v>
      </c>
      <c r="L240" s="1915" t="s">
        <v>208</v>
      </c>
    </row>
    <row r="241">
      <c r="A241" s="1915">
        <v>239.0</v>
      </c>
      <c r="B241" s="1915" t="s">
        <v>3728</v>
      </c>
      <c r="C241" s="1915" t="s">
        <v>4941</v>
      </c>
      <c r="D241" s="1915" t="s">
        <v>4941</v>
      </c>
      <c r="E241" s="1915">
        <v>45.0</v>
      </c>
      <c r="F241" s="1915">
        <v>63.0</v>
      </c>
      <c r="G241" s="1915">
        <v>37.0</v>
      </c>
      <c r="H241" s="1915">
        <v>65.0</v>
      </c>
      <c r="I241" s="1915">
        <v>55.0</v>
      </c>
      <c r="J241" s="1915">
        <v>95.0</v>
      </c>
      <c r="K241" s="1915" t="s">
        <v>3066</v>
      </c>
      <c r="L241" s="1915" t="s">
        <v>4192</v>
      </c>
    </row>
    <row r="242">
      <c r="A242" s="1915">
        <v>240.0</v>
      </c>
      <c r="B242" s="1915" t="s">
        <v>3729</v>
      </c>
      <c r="C242" s="1915" t="s">
        <v>4937</v>
      </c>
      <c r="D242" s="1915" t="s">
        <v>4937</v>
      </c>
      <c r="E242" s="1915">
        <v>45.0</v>
      </c>
      <c r="F242" s="1915">
        <v>75.0</v>
      </c>
      <c r="G242" s="1915">
        <v>37.0</v>
      </c>
      <c r="H242" s="1915">
        <v>70.0</v>
      </c>
      <c r="I242" s="1915">
        <v>55.0</v>
      </c>
      <c r="J242" s="1915">
        <v>83.0</v>
      </c>
      <c r="K242" s="1915" t="s">
        <v>4570</v>
      </c>
      <c r="L242" s="1915" t="s">
        <v>4192</v>
      </c>
    </row>
    <row r="243">
      <c r="A243" s="1915">
        <v>241.0</v>
      </c>
      <c r="B243" s="1915" t="s">
        <v>3730</v>
      </c>
      <c r="C243" s="1915" t="s">
        <v>4934</v>
      </c>
      <c r="D243" s="1915" t="s">
        <v>4934</v>
      </c>
      <c r="E243" s="1915">
        <v>95.0</v>
      </c>
      <c r="F243" s="1915">
        <v>90.0</v>
      </c>
      <c r="G243" s="1915">
        <v>105.0</v>
      </c>
      <c r="H243" s="1915">
        <v>40.0</v>
      </c>
      <c r="I243" s="1915">
        <v>70.0</v>
      </c>
      <c r="J243" s="1915">
        <v>100.0</v>
      </c>
      <c r="K243" s="1915" t="s">
        <v>3067</v>
      </c>
      <c r="L243" s="1915" t="s">
        <v>3067</v>
      </c>
    </row>
    <row r="244">
      <c r="A244" s="1915">
        <v>242.0</v>
      </c>
      <c r="B244" s="1915" t="s">
        <v>3732</v>
      </c>
      <c r="C244" s="1915" t="s">
        <v>4934</v>
      </c>
      <c r="D244" s="1915" t="s">
        <v>4934</v>
      </c>
      <c r="E244" s="1915">
        <v>255.0</v>
      </c>
      <c r="F244" s="1915">
        <v>5.0</v>
      </c>
      <c r="G244" s="1915">
        <v>30.0</v>
      </c>
      <c r="H244" s="1915">
        <v>75.0</v>
      </c>
      <c r="I244" s="1915">
        <v>135.0</v>
      </c>
      <c r="J244" s="1915">
        <v>55.0</v>
      </c>
      <c r="K244" s="1915" t="s">
        <v>1641</v>
      </c>
      <c r="L244" s="1915" t="s">
        <v>1641</v>
      </c>
    </row>
    <row r="245">
      <c r="A245" s="1915">
        <v>243.0</v>
      </c>
      <c r="B245" s="1915" t="s">
        <v>3735</v>
      </c>
      <c r="C245" s="1915" t="s">
        <v>4941</v>
      </c>
      <c r="D245" s="1915" t="s">
        <v>4941</v>
      </c>
      <c r="E245" s="1915">
        <v>90.0</v>
      </c>
      <c r="F245" s="1915">
        <v>85.0</v>
      </c>
      <c r="G245" s="1915">
        <v>75.0</v>
      </c>
      <c r="H245" s="1915">
        <v>135.0</v>
      </c>
      <c r="I245" s="1915">
        <v>100.0</v>
      </c>
      <c r="J245" s="1915">
        <v>115.0</v>
      </c>
      <c r="K245" s="1915" t="s">
        <v>3116</v>
      </c>
      <c r="L245" s="1915" t="s">
        <v>4192</v>
      </c>
    </row>
    <row r="246">
      <c r="A246" s="1915">
        <v>244.0</v>
      </c>
      <c r="B246" s="1915" t="s">
        <v>3737</v>
      </c>
      <c r="C246" s="1915" t="s">
        <v>4937</v>
      </c>
      <c r="D246" s="1915" t="s">
        <v>4937</v>
      </c>
      <c r="E246" s="1915">
        <v>115.0</v>
      </c>
      <c r="F246" s="1915">
        <v>135.0</v>
      </c>
      <c r="G246" s="1915">
        <v>85.0</v>
      </c>
      <c r="H246" s="1915">
        <v>90.0</v>
      </c>
      <c r="I246" s="1915">
        <v>75.0</v>
      </c>
      <c r="J246" s="1915">
        <v>100.0</v>
      </c>
      <c r="K246" s="1915" t="s">
        <v>3116</v>
      </c>
      <c r="L246" s="1915" t="s">
        <v>4192</v>
      </c>
    </row>
    <row r="247">
      <c r="A247" s="1915">
        <v>245.0</v>
      </c>
      <c r="B247" s="1915" t="s">
        <v>3738</v>
      </c>
      <c r="C247" s="1915" t="s">
        <v>4939</v>
      </c>
      <c r="D247" s="1915" t="s">
        <v>4939</v>
      </c>
      <c r="E247" s="1915">
        <v>120.0</v>
      </c>
      <c r="F247" s="1915">
        <v>75.0</v>
      </c>
      <c r="G247" s="1915">
        <v>115.0</v>
      </c>
      <c r="H247" s="1915">
        <v>90.0</v>
      </c>
      <c r="I247" s="1915">
        <v>115.0</v>
      </c>
      <c r="J247" s="1915">
        <v>85.0</v>
      </c>
      <c r="K247" s="1915" t="s">
        <v>3116</v>
      </c>
      <c r="L247" s="1915" t="s">
        <v>4192</v>
      </c>
    </row>
    <row r="248">
      <c r="A248" s="1915">
        <v>246.0</v>
      </c>
      <c r="B248" s="1915" t="s">
        <v>3740</v>
      </c>
      <c r="C248" s="1915" t="s">
        <v>4945</v>
      </c>
      <c r="D248" s="1915" t="s">
        <v>4942</v>
      </c>
      <c r="E248" s="1915">
        <v>50.0</v>
      </c>
      <c r="F248" s="1915">
        <v>64.0</v>
      </c>
      <c r="G248" s="1915">
        <v>50.0</v>
      </c>
      <c r="H248" s="1915">
        <v>45.0</v>
      </c>
      <c r="I248" s="1915">
        <v>50.0</v>
      </c>
      <c r="J248" s="1915">
        <v>41.0</v>
      </c>
      <c r="K248" s="1915" t="s">
        <v>3177</v>
      </c>
      <c r="L248" s="1915" t="s">
        <v>3177</v>
      </c>
    </row>
    <row r="249">
      <c r="A249" s="1915">
        <v>247.0</v>
      </c>
      <c r="B249" s="1915" t="s">
        <v>3741</v>
      </c>
      <c r="C249" s="1915" t="s">
        <v>4945</v>
      </c>
      <c r="D249" s="1915" t="s">
        <v>4942</v>
      </c>
      <c r="E249" s="1915">
        <v>70.0</v>
      </c>
      <c r="F249" s="1915">
        <v>84.0</v>
      </c>
      <c r="G249" s="1915">
        <v>70.0</v>
      </c>
      <c r="H249" s="1915">
        <v>65.0</v>
      </c>
      <c r="I249" s="1915">
        <v>70.0</v>
      </c>
      <c r="J249" s="1915">
        <v>51.0</v>
      </c>
      <c r="K249" s="1915" t="s">
        <v>2279</v>
      </c>
      <c r="L249" s="1915" t="s">
        <v>2279</v>
      </c>
    </row>
    <row r="250">
      <c r="A250" s="1915">
        <v>248.0</v>
      </c>
      <c r="B250" s="1915" t="s">
        <v>3742</v>
      </c>
      <c r="C250" s="1915" t="s">
        <v>4945</v>
      </c>
      <c r="D250" s="1915" t="s">
        <v>4950</v>
      </c>
      <c r="E250" s="1915">
        <v>100.0</v>
      </c>
      <c r="F250" s="1915">
        <v>134.0</v>
      </c>
      <c r="G250" s="1915">
        <v>110.0</v>
      </c>
      <c r="H250" s="1915">
        <v>100.0</v>
      </c>
      <c r="I250" s="1915">
        <v>100.0</v>
      </c>
      <c r="J250" s="1915">
        <v>61.0</v>
      </c>
      <c r="K250" s="1915" t="s">
        <v>3052</v>
      </c>
      <c r="L250" s="1915" t="s">
        <v>2238</v>
      </c>
    </row>
    <row r="251">
      <c r="A251" s="1915">
        <v>249.0</v>
      </c>
      <c r="B251" s="1915" t="s">
        <v>3744</v>
      </c>
      <c r="C251" s="1915" t="s">
        <v>4944</v>
      </c>
      <c r="D251" s="1915" t="s">
        <v>4938</v>
      </c>
      <c r="E251" s="1915">
        <v>106.0</v>
      </c>
      <c r="F251" s="1915">
        <v>90.0</v>
      </c>
      <c r="G251" s="1915">
        <v>130.0</v>
      </c>
      <c r="H251" s="1915">
        <v>90.0</v>
      </c>
      <c r="I251" s="1915">
        <v>154.0</v>
      </c>
      <c r="J251" s="1915">
        <v>110.0</v>
      </c>
      <c r="K251" s="1915" t="s">
        <v>96</v>
      </c>
      <c r="L251" s="1915" t="s">
        <v>4192</v>
      </c>
    </row>
    <row r="252">
      <c r="A252" s="1915">
        <v>250.0</v>
      </c>
      <c r="B252" s="1915" t="s">
        <v>3745</v>
      </c>
      <c r="C252" s="1915" t="s">
        <v>4937</v>
      </c>
      <c r="D252" s="1915" t="s">
        <v>4938</v>
      </c>
      <c r="E252" s="1915">
        <v>106.0</v>
      </c>
      <c r="F252" s="1915">
        <v>130.0</v>
      </c>
      <c r="G252" s="1915">
        <v>90.0</v>
      </c>
      <c r="H252" s="1915">
        <v>110.0</v>
      </c>
      <c r="I252" s="1915">
        <v>154.0</v>
      </c>
      <c r="J252" s="1915">
        <v>90.0</v>
      </c>
      <c r="K252" s="1915" t="s">
        <v>1231</v>
      </c>
      <c r="L252" s="1915" t="s">
        <v>4192</v>
      </c>
    </row>
    <row r="253">
      <c r="A253" s="1915">
        <v>251.0</v>
      </c>
      <c r="B253" s="1915" t="s">
        <v>3746</v>
      </c>
      <c r="C253" s="1915" t="s">
        <v>4944</v>
      </c>
      <c r="D253" s="1915" t="s">
        <v>4935</v>
      </c>
      <c r="E253" s="1915">
        <v>100.0</v>
      </c>
      <c r="F253" s="1915">
        <v>100.0</v>
      </c>
      <c r="G253" s="1915">
        <v>100.0</v>
      </c>
      <c r="H253" s="1915">
        <v>100.0</v>
      </c>
      <c r="I253" s="1915">
        <v>100.0</v>
      </c>
      <c r="J253" s="1915">
        <v>100.0</v>
      </c>
      <c r="K253" s="1915" t="s">
        <v>4543</v>
      </c>
      <c r="L253" s="1915" t="s">
        <v>4192</v>
      </c>
    </row>
    <row r="254">
      <c r="A254" s="1915">
        <v>252.0</v>
      </c>
      <c r="B254" s="1915" t="s">
        <v>3747</v>
      </c>
      <c r="C254" s="1915" t="s">
        <v>4935</v>
      </c>
      <c r="D254" s="1915" t="s">
        <v>4935</v>
      </c>
      <c r="E254" s="1915">
        <v>40.0</v>
      </c>
      <c r="F254" s="1915">
        <v>45.0</v>
      </c>
      <c r="G254" s="1915">
        <v>35.0</v>
      </c>
      <c r="H254" s="1915">
        <v>65.0</v>
      </c>
      <c r="I254" s="1915">
        <v>55.0</v>
      </c>
      <c r="J254" s="1915">
        <v>70.0</v>
      </c>
      <c r="K254" s="1915" t="s">
        <v>1527</v>
      </c>
      <c r="L254" s="1915" t="s">
        <v>4192</v>
      </c>
    </row>
    <row r="255">
      <c r="A255" s="1915">
        <v>253.0</v>
      </c>
      <c r="B255" s="1915" t="s">
        <v>3748</v>
      </c>
      <c r="C255" s="1915" t="s">
        <v>4935</v>
      </c>
      <c r="D255" s="1915" t="s">
        <v>4935</v>
      </c>
      <c r="E255" s="1915">
        <v>50.0</v>
      </c>
      <c r="F255" s="1915">
        <v>65.0</v>
      </c>
      <c r="G255" s="1915">
        <v>45.0</v>
      </c>
      <c r="H255" s="1915">
        <v>85.0</v>
      </c>
      <c r="I255" s="1915">
        <v>65.0</v>
      </c>
      <c r="J255" s="1915">
        <v>95.0</v>
      </c>
      <c r="K255" s="1915" t="s">
        <v>1527</v>
      </c>
      <c r="L255" s="1915" t="s">
        <v>4192</v>
      </c>
    </row>
    <row r="256">
      <c r="A256" s="1915">
        <v>254.0</v>
      </c>
      <c r="B256" s="1915" t="s">
        <v>3749</v>
      </c>
      <c r="C256" s="1915" t="s">
        <v>4935</v>
      </c>
      <c r="D256" s="1915" t="s">
        <v>4935</v>
      </c>
      <c r="E256" s="1915">
        <v>70.0</v>
      </c>
      <c r="F256" s="1915">
        <v>100.0</v>
      </c>
      <c r="G256" s="1915">
        <v>65.0</v>
      </c>
      <c r="H256" s="1915">
        <v>100.0</v>
      </c>
      <c r="I256" s="1915">
        <v>80.0</v>
      </c>
      <c r="J256" s="1915">
        <v>120.0</v>
      </c>
      <c r="K256" s="1915" t="s">
        <v>1527</v>
      </c>
      <c r="L256" s="1915" t="s">
        <v>4192</v>
      </c>
    </row>
    <row r="257">
      <c r="A257" s="1915">
        <v>255.0</v>
      </c>
      <c r="B257" s="1915" t="s">
        <v>3752</v>
      </c>
      <c r="C257" s="1915" t="s">
        <v>4937</v>
      </c>
      <c r="D257" s="1915" t="s">
        <v>4937</v>
      </c>
      <c r="E257" s="1915">
        <v>45.0</v>
      </c>
      <c r="F257" s="1915">
        <v>60.0</v>
      </c>
      <c r="G257" s="1915">
        <v>40.0</v>
      </c>
      <c r="H257" s="1915">
        <v>70.0</v>
      </c>
      <c r="I257" s="1915">
        <v>50.0</v>
      </c>
      <c r="J257" s="1915">
        <v>45.0</v>
      </c>
      <c r="K257" s="1915" t="s">
        <v>894</v>
      </c>
      <c r="L257" s="1915" t="s">
        <v>4192</v>
      </c>
    </row>
    <row r="258">
      <c r="A258" s="1915">
        <v>256.0</v>
      </c>
      <c r="B258" s="1915" t="s">
        <v>3753</v>
      </c>
      <c r="C258" s="1915" t="s">
        <v>4937</v>
      </c>
      <c r="D258" s="1915" t="s">
        <v>4943</v>
      </c>
      <c r="E258" s="1915">
        <v>60.0</v>
      </c>
      <c r="F258" s="1915">
        <v>85.0</v>
      </c>
      <c r="G258" s="1915">
        <v>60.0</v>
      </c>
      <c r="H258" s="1915">
        <v>85.0</v>
      </c>
      <c r="I258" s="1915">
        <v>60.0</v>
      </c>
      <c r="J258" s="1915">
        <v>55.0</v>
      </c>
      <c r="K258" s="1915" t="s">
        <v>894</v>
      </c>
      <c r="L258" s="1915" t="s">
        <v>4192</v>
      </c>
    </row>
    <row r="259">
      <c r="A259" s="1915">
        <v>257.0</v>
      </c>
      <c r="B259" s="1915" t="s">
        <v>3754</v>
      </c>
      <c r="C259" s="1915" t="s">
        <v>4937</v>
      </c>
      <c r="D259" s="1915" t="s">
        <v>4943</v>
      </c>
      <c r="E259" s="1915">
        <v>80.0</v>
      </c>
      <c r="F259" s="1915">
        <v>120.0</v>
      </c>
      <c r="G259" s="1915">
        <v>70.0</v>
      </c>
      <c r="H259" s="1915">
        <v>115.0</v>
      </c>
      <c r="I259" s="1915">
        <v>70.0</v>
      </c>
      <c r="J259" s="1915">
        <v>80.0</v>
      </c>
      <c r="K259" s="1915" t="s">
        <v>894</v>
      </c>
      <c r="L259" s="1915" t="s">
        <v>4192</v>
      </c>
    </row>
    <row r="260">
      <c r="A260" s="1915">
        <v>258.0</v>
      </c>
      <c r="B260" s="1915" t="s">
        <v>3756</v>
      </c>
      <c r="C260" s="1915" t="s">
        <v>4939</v>
      </c>
      <c r="D260" s="1915" t="s">
        <v>4939</v>
      </c>
      <c r="E260" s="1915">
        <v>50.0</v>
      </c>
      <c r="F260" s="1915">
        <v>55.0</v>
      </c>
      <c r="G260" s="1915">
        <v>50.0</v>
      </c>
      <c r="H260" s="1915">
        <v>50.0</v>
      </c>
      <c r="I260" s="1915">
        <v>50.0</v>
      </c>
      <c r="J260" s="1915">
        <v>40.0</v>
      </c>
      <c r="K260" s="1915" t="s">
        <v>3105</v>
      </c>
      <c r="L260" s="1915" t="s">
        <v>3105</v>
      </c>
    </row>
    <row r="261">
      <c r="A261" s="1915">
        <v>259.0</v>
      </c>
      <c r="B261" s="1915" t="s">
        <v>3759</v>
      </c>
      <c r="C261" s="1915" t="s">
        <v>4939</v>
      </c>
      <c r="D261" s="1915" t="s">
        <v>4942</v>
      </c>
      <c r="E261" s="1915">
        <v>70.0</v>
      </c>
      <c r="F261" s="1915">
        <v>85.0</v>
      </c>
      <c r="G261" s="1915">
        <v>70.0</v>
      </c>
      <c r="H261" s="1915">
        <v>60.0</v>
      </c>
      <c r="I261" s="1915">
        <v>70.0</v>
      </c>
      <c r="J261" s="1915">
        <v>50.0</v>
      </c>
      <c r="K261" s="1915" t="s">
        <v>1535</v>
      </c>
      <c r="L261" s="1915" t="s">
        <v>1535</v>
      </c>
    </row>
    <row r="262">
      <c r="A262" s="1915">
        <v>260.0</v>
      </c>
      <c r="B262" s="1915" t="s">
        <v>3760</v>
      </c>
      <c r="C262" s="1915" t="s">
        <v>4939</v>
      </c>
      <c r="D262" s="1915" t="s">
        <v>4942</v>
      </c>
      <c r="E262" s="1915">
        <v>100.0</v>
      </c>
      <c r="F262" s="1915">
        <v>110.0</v>
      </c>
      <c r="G262" s="1915">
        <v>90.0</v>
      </c>
      <c r="H262" s="1915">
        <v>85.0</v>
      </c>
      <c r="I262" s="1915">
        <v>90.0</v>
      </c>
      <c r="J262" s="1915">
        <v>60.0</v>
      </c>
      <c r="K262" s="1915" t="s">
        <v>3014</v>
      </c>
      <c r="L262" s="1915" t="s">
        <v>1535</v>
      </c>
    </row>
    <row r="263">
      <c r="A263" s="1915">
        <v>261.0</v>
      </c>
      <c r="B263" s="1915" t="s">
        <v>3761</v>
      </c>
      <c r="C263" s="1915" t="s">
        <v>4950</v>
      </c>
      <c r="D263" s="1915" t="s">
        <v>4950</v>
      </c>
      <c r="E263" s="1915">
        <v>35.0</v>
      </c>
      <c r="F263" s="1915">
        <v>55.0</v>
      </c>
      <c r="G263" s="1915">
        <v>35.0</v>
      </c>
      <c r="H263" s="1915">
        <v>30.0</v>
      </c>
      <c r="I263" s="1915">
        <v>30.0</v>
      </c>
      <c r="J263" s="1915">
        <v>35.0</v>
      </c>
      <c r="K263" s="1915" t="s">
        <v>2657</v>
      </c>
      <c r="L263" s="1915" t="s">
        <v>2657</v>
      </c>
    </row>
    <row r="264">
      <c r="A264" s="1915">
        <v>262.0</v>
      </c>
      <c r="B264" s="1915" t="s">
        <v>3762</v>
      </c>
      <c r="C264" s="1915" t="s">
        <v>4950</v>
      </c>
      <c r="D264" s="1915" t="s">
        <v>4950</v>
      </c>
      <c r="E264" s="1915">
        <v>70.0</v>
      </c>
      <c r="F264" s="1915">
        <v>100.0</v>
      </c>
      <c r="G264" s="1915">
        <v>70.0</v>
      </c>
      <c r="H264" s="1915">
        <v>60.0</v>
      </c>
      <c r="I264" s="1915">
        <v>70.0</v>
      </c>
      <c r="J264" s="1915">
        <v>70.0</v>
      </c>
      <c r="K264" s="1915" t="s">
        <v>3077</v>
      </c>
      <c r="L264" s="1915" t="s">
        <v>3077</v>
      </c>
    </row>
    <row r="265">
      <c r="A265" s="1915">
        <v>263.0</v>
      </c>
      <c r="B265" s="1915" t="s">
        <v>3764</v>
      </c>
      <c r="C265" s="1915" t="s">
        <v>4934</v>
      </c>
      <c r="D265" s="1915" t="s">
        <v>4934</v>
      </c>
      <c r="E265" s="1915">
        <v>38.0</v>
      </c>
      <c r="F265" s="1915">
        <v>30.0</v>
      </c>
      <c r="G265" s="1915">
        <v>41.0</v>
      </c>
      <c r="H265" s="1915">
        <v>30.0</v>
      </c>
      <c r="I265" s="1915">
        <v>41.0</v>
      </c>
      <c r="J265" s="1915">
        <v>60.0</v>
      </c>
      <c r="K265" s="1915" t="s">
        <v>4627</v>
      </c>
      <c r="L265" s="1915" t="s">
        <v>4627</v>
      </c>
    </row>
    <row r="266">
      <c r="A266" s="1915">
        <v>264.0</v>
      </c>
      <c r="B266" s="1915" t="s">
        <v>3765</v>
      </c>
      <c r="C266" s="1915" t="s">
        <v>4934</v>
      </c>
      <c r="D266" s="1915" t="s">
        <v>4934</v>
      </c>
      <c r="E266" s="1915">
        <v>78.0</v>
      </c>
      <c r="F266" s="1915">
        <v>70.0</v>
      </c>
      <c r="G266" s="1915">
        <v>61.0</v>
      </c>
      <c r="H266" s="1915">
        <v>50.0</v>
      </c>
      <c r="I266" s="1915">
        <v>61.0</v>
      </c>
      <c r="J266" s="1915">
        <v>100.0</v>
      </c>
      <c r="K266" s="1915" t="s">
        <v>4627</v>
      </c>
      <c r="L266" s="1915" t="s">
        <v>4627</v>
      </c>
    </row>
    <row r="267">
      <c r="A267" s="1915">
        <v>265.0</v>
      </c>
      <c r="B267" s="1915" t="s">
        <v>3766</v>
      </c>
      <c r="C267" s="1915" t="s">
        <v>4940</v>
      </c>
      <c r="D267" s="1915" t="s">
        <v>4940</v>
      </c>
      <c r="E267" s="1915">
        <v>45.0</v>
      </c>
      <c r="F267" s="1915">
        <v>45.0</v>
      </c>
      <c r="G267" s="1915">
        <v>35.0</v>
      </c>
      <c r="H267" s="1915">
        <v>20.0</v>
      </c>
      <c r="I267" s="1915">
        <v>30.0</v>
      </c>
      <c r="J267" s="1915">
        <v>20.0</v>
      </c>
      <c r="K267" s="1915" t="s">
        <v>4517</v>
      </c>
      <c r="L267" s="1915" t="s">
        <v>4517</v>
      </c>
    </row>
    <row r="268">
      <c r="A268" s="1915">
        <v>266.0</v>
      </c>
      <c r="B268" s="1915" t="s">
        <v>3767</v>
      </c>
      <c r="C268" s="1915" t="s">
        <v>4940</v>
      </c>
      <c r="D268" s="1915" t="s">
        <v>4940</v>
      </c>
      <c r="E268" s="1915">
        <v>50.0</v>
      </c>
      <c r="F268" s="1915">
        <v>35.0</v>
      </c>
      <c r="G268" s="1915">
        <v>55.0</v>
      </c>
      <c r="H268" s="1915">
        <v>25.0</v>
      </c>
      <c r="I268" s="1915">
        <v>25.0</v>
      </c>
      <c r="J268" s="1915">
        <v>15.0</v>
      </c>
      <c r="K268" s="1915" t="s">
        <v>2279</v>
      </c>
      <c r="L268" s="1915" t="s">
        <v>2279</v>
      </c>
    </row>
    <row r="269">
      <c r="A269" s="1915">
        <v>267.0</v>
      </c>
      <c r="B269" s="1915" t="s">
        <v>3768</v>
      </c>
      <c r="C269" s="1915" t="s">
        <v>4940</v>
      </c>
      <c r="D269" s="1915" t="s">
        <v>4938</v>
      </c>
      <c r="E269" s="1915">
        <v>60.0</v>
      </c>
      <c r="F269" s="1915">
        <v>70.0</v>
      </c>
      <c r="G269" s="1915">
        <v>50.0</v>
      </c>
      <c r="H269" s="1915">
        <v>100.0</v>
      </c>
      <c r="I269" s="1915">
        <v>50.0</v>
      </c>
      <c r="J269" s="1915">
        <v>65.0</v>
      </c>
      <c r="K269" s="1915" t="s">
        <v>4667</v>
      </c>
      <c r="L269" s="1915" t="s">
        <v>4517</v>
      </c>
    </row>
    <row r="270">
      <c r="A270" s="1915">
        <v>268.0</v>
      </c>
      <c r="B270" s="1915" t="s">
        <v>3769</v>
      </c>
      <c r="C270" s="1915" t="s">
        <v>4940</v>
      </c>
      <c r="D270" s="1915" t="s">
        <v>4940</v>
      </c>
      <c r="E270" s="1915">
        <v>50.0</v>
      </c>
      <c r="F270" s="1915">
        <v>35.0</v>
      </c>
      <c r="G270" s="1915">
        <v>55.0</v>
      </c>
      <c r="H270" s="1915">
        <v>25.0</v>
      </c>
      <c r="I270" s="1915">
        <v>55.0</v>
      </c>
      <c r="J270" s="1915">
        <v>15.0</v>
      </c>
      <c r="K270" s="1915" t="s">
        <v>2279</v>
      </c>
      <c r="L270" s="1915" t="s">
        <v>2279</v>
      </c>
    </row>
    <row r="271">
      <c r="A271" s="1915">
        <v>269.0</v>
      </c>
      <c r="B271" s="1915" t="s">
        <v>3770</v>
      </c>
      <c r="C271" s="1915" t="s">
        <v>4940</v>
      </c>
      <c r="D271" s="1915" t="s">
        <v>4936</v>
      </c>
      <c r="E271" s="1915">
        <v>60.0</v>
      </c>
      <c r="F271" s="1915">
        <v>50.0</v>
      </c>
      <c r="G271" s="1915">
        <v>70.0</v>
      </c>
      <c r="H271" s="1915">
        <v>70.0</v>
      </c>
      <c r="I271" s="1915">
        <v>90.0</v>
      </c>
      <c r="J271" s="1915">
        <v>65.0</v>
      </c>
      <c r="K271" s="1915" t="s">
        <v>4667</v>
      </c>
      <c r="L271" s="1915" t="s">
        <v>4517</v>
      </c>
    </row>
    <row r="272">
      <c r="A272" s="1915">
        <v>270.0</v>
      </c>
      <c r="B272" s="1915" t="s">
        <v>3772</v>
      </c>
      <c r="C272" s="1915" t="s">
        <v>4939</v>
      </c>
      <c r="D272" s="1915" t="s">
        <v>4935</v>
      </c>
      <c r="E272" s="1915">
        <v>40.0</v>
      </c>
      <c r="F272" s="1915">
        <v>30.0</v>
      </c>
      <c r="G272" s="1915">
        <v>30.0</v>
      </c>
      <c r="H272" s="1915">
        <v>40.0</v>
      </c>
      <c r="I272" s="1915">
        <v>50.0</v>
      </c>
      <c r="J272" s="1915">
        <v>30.0</v>
      </c>
      <c r="K272" s="1915" t="s">
        <v>3014</v>
      </c>
      <c r="L272" s="1915" t="s">
        <v>1886</v>
      </c>
    </row>
    <row r="273">
      <c r="A273" s="1915">
        <v>271.0</v>
      </c>
      <c r="B273" s="1915" t="s">
        <v>3773</v>
      </c>
      <c r="C273" s="1915" t="s">
        <v>4939</v>
      </c>
      <c r="D273" s="1915" t="s">
        <v>4935</v>
      </c>
      <c r="E273" s="1915">
        <v>60.0</v>
      </c>
      <c r="F273" s="1915">
        <v>50.0</v>
      </c>
      <c r="G273" s="1915">
        <v>50.0</v>
      </c>
      <c r="H273" s="1915">
        <v>60.0</v>
      </c>
      <c r="I273" s="1915">
        <v>70.0</v>
      </c>
      <c r="J273" s="1915">
        <v>50.0</v>
      </c>
      <c r="K273" s="1915" t="s">
        <v>3014</v>
      </c>
      <c r="L273" s="1915" t="s">
        <v>1886</v>
      </c>
    </row>
    <row r="274">
      <c r="A274" s="1915">
        <v>272.0</v>
      </c>
      <c r="B274" s="1915" t="s">
        <v>3774</v>
      </c>
      <c r="C274" s="1915" t="s">
        <v>4939</v>
      </c>
      <c r="D274" s="1915" t="s">
        <v>4935</v>
      </c>
      <c r="E274" s="1915">
        <v>80.0</v>
      </c>
      <c r="F274" s="1915">
        <v>70.0</v>
      </c>
      <c r="G274" s="1915">
        <v>70.0</v>
      </c>
      <c r="H274" s="1915">
        <v>90.0</v>
      </c>
      <c r="I274" s="1915">
        <v>100.0</v>
      </c>
      <c r="J274" s="1915">
        <v>70.0</v>
      </c>
      <c r="K274" s="1915" t="s">
        <v>3014</v>
      </c>
      <c r="L274" s="1915" t="s">
        <v>1886</v>
      </c>
    </row>
    <row r="275">
      <c r="A275" s="1915">
        <v>273.0</v>
      </c>
      <c r="B275" s="1915" t="s">
        <v>3775</v>
      </c>
      <c r="C275" s="1915" t="s">
        <v>4935</v>
      </c>
      <c r="D275" s="1915" t="s">
        <v>4935</v>
      </c>
      <c r="E275" s="1915">
        <v>40.0</v>
      </c>
      <c r="F275" s="1915">
        <v>40.0</v>
      </c>
      <c r="G275" s="1915">
        <v>50.0</v>
      </c>
      <c r="H275" s="1915">
        <v>30.0</v>
      </c>
      <c r="I275" s="1915">
        <v>30.0</v>
      </c>
      <c r="J275" s="1915">
        <v>30.0</v>
      </c>
      <c r="K275" s="1915" t="s">
        <v>1992</v>
      </c>
      <c r="L275" s="1915" t="s">
        <v>1992</v>
      </c>
    </row>
    <row r="276">
      <c r="A276" s="1915">
        <v>274.0</v>
      </c>
      <c r="B276" s="1915" t="s">
        <v>3776</v>
      </c>
      <c r="C276" s="1915" t="s">
        <v>4935</v>
      </c>
      <c r="D276" s="1915" t="s">
        <v>4950</v>
      </c>
      <c r="E276" s="1915">
        <v>70.0</v>
      </c>
      <c r="F276" s="1915">
        <v>70.0</v>
      </c>
      <c r="G276" s="1915">
        <v>40.0</v>
      </c>
      <c r="H276" s="1915">
        <v>60.0</v>
      </c>
      <c r="I276" s="1915">
        <v>40.0</v>
      </c>
      <c r="J276" s="1915">
        <v>60.0</v>
      </c>
      <c r="K276" s="1915" t="s">
        <v>1992</v>
      </c>
      <c r="L276" s="1915" t="s">
        <v>1992</v>
      </c>
    </row>
    <row r="277">
      <c r="A277" s="1915">
        <v>275.0</v>
      </c>
      <c r="B277" s="1915" t="s">
        <v>3777</v>
      </c>
      <c r="C277" s="1915" t="s">
        <v>4935</v>
      </c>
      <c r="D277" s="1915" t="s">
        <v>4950</v>
      </c>
      <c r="E277" s="1915">
        <v>90.0</v>
      </c>
      <c r="F277" s="1915">
        <v>100.0</v>
      </c>
      <c r="G277" s="1915">
        <v>60.0</v>
      </c>
      <c r="H277" s="1915">
        <v>90.0</v>
      </c>
      <c r="I277" s="1915">
        <v>60.0</v>
      </c>
      <c r="J277" s="1915">
        <v>80.0</v>
      </c>
      <c r="K277" s="1915" t="s">
        <v>1992</v>
      </c>
      <c r="L277" s="1915" t="s">
        <v>1992</v>
      </c>
    </row>
    <row r="278">
      <c r="A278" s="1915">
        <v>276.0</v>
      </c>
      <c r="B278" s="1915" t="s">
        <v>3778</v>
      </c>
      <c r="C278" s="1915" t="s">
        <v>4934</v>
      </c>
      <c r="D278" s="1915" t="s">
        <v>4938</v>
      </c>
      <c r="E278" s="1915">
        <v>40.0</v>
      </c>
      <c r="F278" s="1915">
        <v>55.0</v>
      </c>
      <c r="G278" s="1915">
        <v>30.0</v>
      </c>
      <c r="H278" s="1915">
        <v>30.0</v>
      </c>
      <c r="I278" s="1915">
        <v>30.0</v>
      </c>
      <c r="J278" s="1915">
        <v>85.0</v>
      </c>
      <c r="K278" s="1915" t="s">
        <v>3177</v>
      </c>
      <c r="L278" s="1915" t="s">
        <v>4192</v>
      </c>
    </row>
    <row r="279">
      <c r="A279" s="1915">
        <v>277.0</v>
      </c>
      <c r="B279" s="1915" t="s">
        <v>3779</v>
      </c>
      <c r="C279" s="1915" t="s">
        <v>4934</v>
      </c>
      <c r="D279" s="1915" t="s">
        <v>4938</v>
      </c>
      <c r="E279" s="1915">
        <v>60.0</v>
      </c>
      <c r="F279" s="1915">
        <v>85.0</v>
      </c>
      <c r="G279" s="1915">
        <v>60.0</v>
      </c>
      <c r="H279" s="1915">
        <v>50.0</v>
      </c>
      <c r="I279" s="1915">
        <v>50.0</v>
      </c>
      <c r="J279" s="1915">
        <v>125.0</v>
      </c>
      <c r="K279" s="1915" t="s">
        <v>3177</v>
      </c>
      <c r="L279" s="1915" t="s">
        <v>4192</v>
      </c>
    </row>
    <row r="280">
      <c r="A280" s="1915">
        <v>278.0</v>
      </c>
      <c r="B280" s="1915" t="s">
        <v>3780</v>
      </c>
      <c r="C280" s="1915" t="s">
        <v>4939</v>
      </c>
      <c r="D280" s="1915" t="s">
        <v>4938</v>
      </c>
      <c r="E280" s="1915">
        <v>40.0</v>
      </c>
      <c r="F280" s="1915">
        <v>30.0</v>
      </c>
      <c r="G280" s="1915">
        <v>30.0</v>
      </c>
      <c r="H280" s="1915">
        <v>55.0</v>
      </c>
      <c r="I280" s="1915">
        <v>30.0</v>
      </c>
      <c r="J280" s="1915">
        <v>85.0</v>
      </c>
      <c r="K280" s="1915" t="s">
        <v>4627</v>
      </c>
      <c r="L280" s="1915" t="s">
        <v>4192</v>
      </c>
    </row>
    <row r="281">
      <c r="A281" s="1915">
        <v>279.0</v>
      </c>
      <c r="B281" s="1915" t="s">
        <v>3781</v>
      </c>
      <c r="C281" s="1915" t="s">
        <v>4939</v>
      </c>
      <c r="D281" s="1915" t="s">
        <v>4938</v>
      </c>
      <c r="E281" s="1915">
        <v>60.0</v>
      </c>
      <c r="F281" s="1915">
        <v>80.0</v>
      </c>
      <c r="G281" s="1915">
        <v>100.0</v>
      </c>
      <c r="H281" s="1915">
        <v>95.0</v>
      </c>
      <c r="I281" s="1915">
        <v>70.0</v>
      </c>
      <c r="J281" s="1915">
        <v>65.0</v>
      </c>
      <c r="K281" s="1915" t="s">
        <v>3051</v>
      </c>
      <c r="L281" s="1915" t="s">
        <v>4192</v>
      </c>
    </row>
    <row r="282">
      <c r="A282" s="1915">
        <v>280.0</v>
      </c>
      <c r="B282" s="1915" t="s">
        <v>3783</v>
      </c>
      <c r="C282" s="1915" t="s">
        <v>4944</v>
      </c>
      <c r="D282" s="1915" t="s">
        <v>4944</v>
      </c>
      <c r="E282" s="1915">
        <v>28.0</v>
      </c>
      <c r="F282" s="1915">
        <v>25.0</v>
      </c>
      <c r="G282" s="1915">
        <v>25.0</v>
      </c>
      <c r="H282" s="1915">
        <v>45.0</v>
      </c>
      <c r="I282" s="1915">
        <v>35.0</v>
      </c>
      <c r="J282" s="1915">
        <v>40.0</v>
      </c>
      <c r="K282" s="1915" t="s">
        <v>2089</v>
      </c>
      <c r="L282" s="1915" t="s">
        <v>2089</v>
      </c>
    </row>
    <row r="283">
      <c r="A283" s="1915">
        <v>281.0</v>
      </c>
      <c r="B283" s="1915" t="s">
        <v>3784</v>
      </c>
      <c r="C283" s="1915" t="s">
        <v>4944</v>
      </c>
      <c r="D283" s="1915" t="s">
        <v>4944</v>
      </c>
      <c r="E283" s="1915">
        <v>38.0</v>
      </c>
      <c r="F283" s="1915">
        <v>35.0</v>
      </c>
      <c r="G283" s="1915">
        <v>35.0</v>
      </c>
      <c r="H283" s="1915">
        <v>65.0</v>
      </c>
      <c r="I283" s="1915">
        <v>55.0</v>
      </c>
      <c r="J283" s="1915">
        <v>50.0</v>
      </c>
      <c r="K283" s="1915" t="s">
        <v>2089</v>
      </c>
      <c r="L283" s="1915" t="s">
        <v>2089</v>
      </c>
    </row>
    <row r="284">
      <c r="A284" s="1915">
        <v>282.0</v>
      </c>
      <c r="B284" s="1915" t="s">
        <v>3785</v>
      </c>
      <c r="C284" s="1915" t="s">
        <v>4944</v>
      </c>
      <c r="D284" s="1915" t="s">
        <v>4944</v>
      </c>
      <c r="E284" s="1915">
        <v>68.0</v>
      </c>
      <c r="F284" s="1915">
        <v>65.0</v>
      </c>
      <c r="G284" s="1915">
        <v>65.0</v>
      </c>
      <c r="H284" s="1915">
        <v>135.0</v>
      </c>
      <c r="I284" s="1915">
        <v>115.0</v>
      </c>
      <c r="J284" s="1915">
        <v>80.0</v>
      </c>
      <c r="K284" s="1915" t="s">
        <v>1231</v>
      </c>
      <c r="L284" s="1915" t="s">
        <v>2089</v>
      </c>
    </row>
    <row r="285">
      <c r="A285" s="1915">
        <v>283.0</v>
      </c>
      <c r="B285" s="1915" t="s">
        <v>3788</v>
      </c>
      <c r="C285" s="1915" t="s">
        <v>4940</v>
      </c>
      <c r="D285" s="1915" t="s">
        <v>4939</v>
      </c>
      <c r="E285" s="1915">
        <v>70.0</v>
      </c>
      <c r="F285" s="1915">
        <v>30.0</v>
      </c>
      <c r="G285" s="1915">
        <v>62.0</v>
      </c>
      <c r="H285" s="1915">
        <v>100.0</v>
      </c>
      <c r="I285" s="1915">
        <v>82.0</v>
      </c>
      <c r="J285" s="1915">
        <v>65.0</v>
      </c>
      <c r="K285" s="1915" t="s">
        <v>3014</v>
      </c>
      <c r="L285" s="1915" t="s">
        <v>4192</v>
      </c>
    </row>
    <row r="286">
      <c r="A286" s="1915">
        <v>284.0</v>
      </c>
      <c r="B286" s="1915" t="s">
        <v>3793</v>
      </c>
      <c r="C286" s="1915" t="s">
        <v>4940</v>
      </c>
      <c r="D286" s="1915" t="s">
        <v>4938</v>
      </c>
      <c r="E286" s="1915">
        <v>70.0</v>
      </c>
      <c r="F286" s="1915">
        <v>80.0</v>
      </c>
      <c r="G286" s="1915">
        <v>62.0</v>
      </c>
      <c r="H286" s="1915">
        <v>100.0</v>
      </c>
      <c r="I286" s="1915">
        <v>82.0</v>
      </c>
      <c r="J286" s="1915">
        <v>60.0</v>
      </c>
      <c r="K286" s="1915" t="s">
        <v>3077</v>
      </c>
      <c r="L286" s="1915" t="s">
        <v>4192</v>
      </c>
    </row>
    <row r="287">
      <c r="A287" s="1915">
        <v>285.0</v>
      </c>
      <c r="B287" s="1915" t="s">
        <v>3795</v>
      </c>
      <c r="C287" s="1915" t="s">
        <v>4935</v>
      </c>
      <c r="D287" s="1915" t="s">
        <v>4935</v>
      </c>
      <c r="E287" s="1915">
        <v>60.0</v>
      </c>
      <c r="F287" s="1915">
        <v>40.0</v>
      </c>
      <c r="G287" s="1915">
        <v>60.0</v>
      </c>
      <c r="H287" s="1915">
        <v>40.0</v>
      </c>
      <c r="I287" s="1915">
        <v>60.0</v>
      </c>
      <c r="J287" s="1915">
        <v>35.0</v>
      </c>
      <c r="K287" s="1915" t="s">
        <v>4636</v>
      </c>
      <c r="L287" s="1915" t="s">
        <v>4636</v>
      </c>
    </row>
    <row r="288">
      <c r="A288" s="1915">
        <v>286.0</v>
      </c>
      <c r="B288" s="1915" t="s">
        <v>3797</v>
      </c>
      <c r="C288" s="1915" t="s">
        <v>4935</v>
      </c>
      <c r="D288" s="1915" t="s">
        <v>4943</v>
      </c>
      <c r="E288" s="1915">
        <v>60.0</v>
      </c>
      <c r="F288" s="1915">
        <v>130.0</v>
      </c>
      <c r="G288" s="1915">
        <v>80.0</v>
      </c>
      <c r="H288" s="1915">
        <v>60.0</v>
      </c>
      <c r="I288" s="1915">
        <v>60.0</v>
      </c>
      <c r="J288" s="1915">
        <v>70.0</v>
      </c>
      <c r="K288" s="1915" t="s">
        <v>3027</v>
      </c>
      <c r="L288" s="1915" t="s">
        <v>3027</v>
      </c>
    </row>
    <row r="289">
      <c r="A289" s="1915">
        <v>287.0</v>
      </c>
      <c r="B289" s="1915" t="s">
        <v>3798</v>
      </c>
      <c r="C289" s="1915" t="s">
        <v>4934</v>
      </c>
      <c r="D289" s="1915" t="s">
        <v>4934</v>
      </c>
      <c r="E289" s="1915">
        <v>60.0</v>
      </c>
      <c r="F289" s="1915">
        <v>60.0</v>
      </c>
      <c r="G289" s="1915">
        <v>60.0</v>
      </c>
      <c r="H289" s="1915">
        <v>35.0</v>
      </c>
      <c r="I289" s="1915">
        <v>35.0</v>
      </c>
      <c r="J289" s="1915">
        <v>30.0</v>
      </c>
      <c r="K289" s="1915" t="s">
        <v>3176</v>
      </c>
      <c r="L289" s="1915" t="s">
        <v>4192</v>
      </c>
    </row>
    <row r="290">
      <c r="A290" s="1915">
        <v>288.0</v>
      </c>
      <c r="B290" s="1915" t="s">
        <v>3799</v>
      </c>
      <c r="C290" s="1915" t="s">
        <v>4934</v>
      </c>
      <c r="D290" s="1915" t="s">
        <v>4934</v>
      </c>
      <c r="E290" s="1915">
        <v>80.0</v>
      </c>
      <c r="F290" s="1915">
        <v>80.0</v>
      </c>
      <c r="G290" s="1915">
        <v>80.0</v>
      </c>
      <c r="H290" s="1915">
        <v>55.0</v>
      </c>
      <c r="I290" s="1915">
        <v>65.0</v>
      </c>
      <c r="J290" s="1915">
        <v>90.0</v>
      </c>
      <c r="K290" s="1915" t="s">
        <v>896</v>
      </c>
      <c r="L290" s="1915" t="s">
        <v>4192</v>
      </c>
    </row>
    <row r="291">
      <c r="A291" s="1915">
        <v>289.0</v>
      </c>
      <c r="B291" s="1915" t="s">
        <v>3801</v>
      </c>
      <c r="C291" s="1915" t="s">
        <v>4934</v>
      </c>
      <c r="D291" s="1915" t="s">
        <v>4934</v>
      </c>
      <c r="E291" s="1915">
        <v>150.0</v>
      </c>
      <c r="F291" s="1915">
        <v>170.0</v>
      </c>
      <c r="G291" s="1915">
        <v>100.0</v>
      </c>
      <c r="H291" s="1915">
        <v>95.0</v>
      </c>
      <c r="I291" s="1915">
        <v>65.0</v>
      </c>
      <c r="J291" s="1915">
        <v>100.0</v>
      </c>
      <c r="K291" s="1915" t="s">
        <v>3176</v>
      </c>
      <c r="L291" s="1915" t="s">
        <v>4192</v>
      </c>
    </row>
    <row r="292">
      <c r="A292" s="1915">
        <v>290.0</v>
      </c>
      <c r="B292" s="1915" t="s">
        <v>3804</v>
      </c>
      <c r="C292" s="1915" t="s">
        <v>4940</v>
      </c>
      <c r="D292" s="1915" t="s">
        <v>4942</v>
      </c>
      <c r="E292" s="1915">
        <v>31.0</v>
      </c>
      <c r="F292" s="1915">
        <v>45.0</v>
      </c>
      <c r="G292" s="1915">
        <v>90.0</v>
      </c>
      <c r="H292" s="1915">
        <v>30.0</v>
      </c>
      <c r="I292" s="1915">
        <v>30.0</v>
      </c>
      <c r="J292" s="1915">
        <v>40.0</v>
      </c>
      <c r="K292" s="1915" t="s">
        <v>4501</v>
      </c>
      <c r="L292" s="1915" t="s">
        <v>4192</v>
      </c>
    </row>
    <row r="293">
      <c r="A293" s="1915">
        <v>291.0</v>
      </c>
      <c r="B293" s="1915" t="s">
        <v>3806</v>
      </c>
      <c r="C293" s="1915" t="s">
        <v>4940</v>
      </c>
      <c r="D293" s="1915" t="s">
        <v>4938</v>
      </c>
      <c r="E293" s="1915">
        <v>61.0</v>
      </c>
      <c r="F293" s="1915">
        <v>100.0</v>
      </c>
      <c r="G293" s="1915">
        <v>45.0</v>
      </c>
      <c r="H293" s="1915">
        <v>50.0</v>
      </c>
      <c r="I293" s="1915">
        <v>50.0</v>
      </c>
      <c r="J293" s="1915">
        <v>160.0</v>
      </c>
      <c r="K293" s="1915" t="s">
        <v>3106</v>
      </c>
      <c r="L293" s="1915" t="s">
        <v>4192</v>
      </c>
    </row>
    <row r="294">
      <c r="A294" s="1915">
        <v>292.0</v>
      </c>
      <c r="B294" s="1915" t="s">
        <v>3808</v>
      </c>
      <c r="C294" s="1915" t="s">
        <v>4940</v>
      </c>
      <c r="D294" s="1915" t="s">
        <v>4948</v>
      </c>
      <c r="E294" s="1915">
        <v>1.0</v>
      </c>
      <c r="F294" s="1915">
        <v>100.0</v>
      </c>
      <c r="G294" s="1915">
        <v>5.0</v>
      </c>
      <c r="H294" s="1915">
        <v>100.0</v>
      </c>
      <c r="I294" s="1915">
        <v>10.0</v>
      </c>
      <c r="J294" s="1915">
        <v>80.0</v>
      </c>
      <c r="K294" s="1915" t="s">
        <v>3149</v>
      </c>
      <c r="L294" s="1915" t="s">
        <v>4192</v>
      </c>
    </row>
    <row r="295">
      <c r="A295" s="1915">
        <v>293.0</v>
      </c>
      <c r="B295" s="1915" t="s">
        <v>3812</v>
      </c>
      <c r="C295" s="1915" t="s">
        <v>4934</v>
      </c>
      <c r="D295" s="1915" t="s">
        <v>4934</v>
      </c>
      <c r="E295" s="1915">
        <v>64.0</v>
      </c>
      <c r="F295" s="1915">
        <v>51.0</v>
      </c>
      <c r="G295" s="1915">
        <v>23.0</v>
      </c>
      <c r="H295" s="1915">
        <v>51.0</v>
      </c>
      <c r="I295" s="1915">
        <v>23.0</v>
      </c>
      <c r="J295" s="1915">
        <v>28.0</v>
      </c>
      <c r="K295" s="1915" t="s">
        <v>3067</v>
      </c>
      <c r="L295" s="1915" t="s">
        <v>4562</v>
      </c>
    </row>
    <row r="296">
      <c r="A296" s="1915">
        <v>294.0</v>
      </c>
      <c r="B296" s="1915" t="s">
        <v>3813</v>
      </c>
      <c r="C296" s="1915" t="s">
        <v>4934</v>
      </c>
      <c r="D296" s="1915" t="s">
        <v>4934</v>
      </c>
      <c r="E296" s="1915">
        <v>84.0</v>
      </c>
      <c r="F296" s="1915">
        <v>71.0</v>
      </c>
      <c r="G296" s="1915">
        <v>43.0</v>
      </c>
      <c r="H296" s="1915">
        <v>71.0</v>
      </c>
      <c r="I296" s="1915">
        <v>43.0</v>
      </c>
      <c r="J296" s="1915">
        <v>48.0</v>
      </c>
      <c r="K296" s="1915" t="s">
        <v>3067</v>
      </c>
      <c r="L296" s="1915" t="s">
        <v>4562</v>
      </c>
    </row>
    <row r="297">
      <c r="A297" s="1915">
        <v>295.0</v>
      </c>
      <c r="B297" s="1915" t="s">
        <v>3814</v>
      </c>
      <c r="C297" s="1915" t="s">
        <v>4934</v>
      </c>
      <c r="D297" s="1915" t="s">
        <v>4934</v>
      </c>
      <c r="E297" s="1915">
        <v>104.0</v>
      </c>
      <c r="F297" s="1915">
        <v>101.0</v>
      </c>
      <c r="G297" s="1915">
        <v>73.0</v>
      </c>
      <c r="H297" s="1915">
        <v>101.0</v>
      </c>
      <c r="I297" s="1915">
        <v>73.0</v>
      </c>
      <c r="J297" s="1915">
        <v>78.0</v>
      </c>
      <c r="K297" s="1915" t="s">
        <v>3067</v>
      </c>
      <c r="L297" s="1915" t="s">
        <v>4562</v>
      </c>
    </row>
    <row r="298">
      <c r="A298" s="1915">
        <v>296.0</v>
      </c>
      <c r="B298" s="1915" t="s">
        <v>3818</v>
      </c>
      <c r="C298" s="1915" t="s">
        <v>4943</v>
      </c>
      <c r="D298" s="1915" t="s">
        <v>4943</v>
      </c>
      <c r="E298" s="1915">
        <v>72.0</v>
      </c>
      <c r="F298" s="1915">
        <v>60.0</v>
      </c>
      <c r="G298" s="1915">
        <v>30.0</v>
      </c>
      <c r="H298" s="1915">
        <v>20.0</v>
      </c>
      <c r="I298" s="1915">
        <v>30.0</v>
      </c>
      <c r="J298" s="1915">
        <v>25.0</v>
      </c>
      <c r="K298" s="1915" t="s">
        <v>3177</v>
      </c>
      <c r="L298" s="1915" t="s">
        <v>3177</v>
      </c>
    </row>
    <row r="299">
      <c r="A299" s="1915">
        <v>297.0</v>
      </c>
      <c r="B299" s="1915" t="s">
        <v>3819</v>
      </c>
      <c r="C299" s="1915" t="s">
        <v>4943</v>
      </c>
      <c r="D299" s="1915" t="s">
        <v>4943</v>
      </c>
      <c r="E299" s="1915">
        <v>144.0</v>
      </c>
      <c r="F299" s="1915">
        <v>120.0</v>
      </c>
      <c r="G299" s="1915">
        <v>60.0</v>
      </c>
      <c r="H299" s="1915">
        <v>40.0</v>
      </c>
      <c r="I299" s="1915">
        <v>60.0</v>
      </c>
      <c r="J299" s="1915">
        <v>50.0</v>
      </c>
      <c r="K299" s="1915" t="s">
        <v>3177</v>
      </c>
      <c r="L299" s="1915" t="s">
        <v>3177</v>
      </c>
    </row>
    <row r="300">
      <c r="A300" s="1915">
        <v>298.0</v>
      </c>
      <c r="B300" s="1915" t="s">
        <v>3820</v>
      </c>
      <c r="C300" s="1915" t="s">
        <v>4934</v>
      </c>
      <c r="D300" s="1915" t="s">
        <v>4934</v>
      </c>
      <c r="E300" s="1915">
        <v>50.0</v>
      </c>
      <c r="F300" s="1915">
        <v>30.0</v>
      </c>
      <c r="G300" s="1915">
        <v>40.0</v>
      </c>
      <c r="H300" s="1915">
        <v>20.0</v>
      </c>
      <c r="I300" s="1915">
        <v>40.0</v>
      </c>
      <c r="J300" s="1915">
        <v>20.0</v>
      </c>
      <c r="K300" s="1915" t="s">
        <v>3105</v>
      </c>
      <c r="L300" s="1915" t="s">
        <v>3105</v>
      </c>
    </row>
    <row r="301">
      <c r="A301" s="1915">
        <v>299.0</v>
      </c>
      <c r="B301" s="1915" t="s">
        <v>3823</v>
      </c>
      <c r="C301" s="1915" t="s">
        <v>4945</v>
      </c>
      <c r="D301" s="1915" t="s">
        <v>4945</v>
      </c>
      <c r="E301" s="1915">
        <v>30.0</v>
      </c>
      <c r="F301" s="1915">
        <v>45.0</v>
      </c>
      <c r="G301" s="1915">
        <v>135.0</v>
      </c>
      <c r="H301" s="1915">
        <v>45.0</v>
      </c>
      <c r="I301" s="1915">
        <v>90.0</v>
      </c>
      <c r="J301" s="1915">
        <v>30.0</v>
      </c>
      <c r="K301" s="1915" t="s">
        <v>3052</v>
      </c>
      <c r="L301" s="1915" t="s">
        <v>3052</v>
      </c>
    </row>
    <row r="302">
      <c r="A302" s="1915">
        <v>300.0</v>
      </c>
      <c r="B302" s="1915" t="s">
        <v>3824</v>
      </c>
      <c r="C302" s="1915" t="s">
        <v>4934</v>
      </c>
      <c r="D302" s="1915" t="s">
        <v>4934</v>
      </c>
      <c r="E302" s="1915">
        <v>50.0</v>
      </c>
      <c r="F302" s="1915">
        <v>45.0</v>
      </c>
      <c r="G302" s="1915">
        <v>45.0</v>
      </c>
      <c r="H302" s="1915">
        <v>35.0</v>
      </c>
      <c r="I302" s="1915">
        <v>35.0</v>
      </c>
      <c r="J302" s="1915">
        <v>50.0</v>
      </c>
      <c r="K302" s="1915" t="s">
        <v>4583</v>
      </c>
      <c r="L302" s="1915" t="s">
        <v>4583</v>
      </c>
    </row>
    <row r="303">
      <c r="A303" s="1915">
        <v>301.0</v>
      </c>
      <c r="B303" s="1915" t="s">
        <v>3825</v>
      </c>
      <c r="C303" s="1915" t="s">
        <v>4934</v>
      </c>
      <c r="D303" s="1915" t="s">
        <v>4934</v>
      </c>
      <c r="E303" s="1915">
        <v>70.0</v>
      </c>
      <c r="F303" s="1915">
        <v>80.0</v>
      </c>
      <c r="G303" s="1915">
        <v>75.0</v>
      </c>
      <c r="H303" s="1915">
        <v>80.0</v>
      </c>
      <c r="I303" s="1915">
        <v>75.0</v>
      </c>
      <c r="J303" s="1915">
        <v>112.0</v>
      </c>
      <c r="K303" s="1915" t="s">
        <v>4583</v>
      </c>
      <c r="L303" s="1915" t="s">
        <v>4583</v>
      </c>
    </row>
    <row r="304">
      <c r="A304" s="1915">
        <v>302.0</v>
      </c>
      <c r="B304" s="1915" t="s">
        <v>3829</v>
      </c>
      <c r="C304" s="1915" t="s">
        <v>4950</v>
      </c>
      <c r="D304" s="1915" t="s">
        <v>4948</v>
      </c>
      <c r="E304" s="1915">
        <v>60.0</v>
      </c>
      <c r="F304" s="1915">
        <v>105.0</v>
      </c>
      <c r="G304" s="1915">
        <v>105.0</v>
      </c>
      <c r="H304" s="1915">
        <v>65.0</v>
      </c>
      <c r="I304" s="1915">
        <v>95.0</v>
      </c>
      <c r="J304" s="1915">
        <v>50.0</v>
      </c>
      <c r="K304" s="1915" t="s">
        <v>2257</v>
      </c>
      <c r="L304" s="1915" t="s">
        <v>2257</v>
      </c>
    </row>
    <row r="305">
      <c r="A305" s="1915">
        <v>303.0</v>
      </c>
      <c r="B305" s="1915" t="s">
        <v>3831</v>
      </c>
      <c r="C305" s="1915" t="s">
        <v>4946</v>
      </c>
      <c r="D305" s="1915" t="s">
        <v>4946</v>
      </c>
      <c r="E305" s="1915">
        <v>50.0</v>
      </c>
      <c r="F305" s="1915">
        <v>105.0</v>
      </c>
      <c r="G305" s="1915">
        <v>85.0</v>
      </c>
      <c r="H305" s="1915">
        <v>55.0</v>
      </c>
      <c r="I305" s="1915">
        <v>55.0</v>
      </c>
      <c r="J305" s="1915">
        <v>50.0</v>
      </c>
      <c r="K305" s="1915" t="s">
        <v>3077</v>
      </c>
      <c r="L305" s="1915" t="s">
        <v>3077</v>
      </c>
    </row>
    <row r="306">
      <c r="A306" s="1915">
        <v>304.0</v>
      </c>
      <c r="B306" s="1915" t="s">
        <v>3833</v>
      </c>
      <c r="C306" s="1915" t="s">
        <v>4946</v>
      </c>
      <c r="D306" s="1915" t="s">
        <v>4945</v>
      </c>
      <c r="E306" s="1915">
        <v>50.0</v>
      </c>
      <c r="F306" s="1915">
        <v>70.0</v>
      </c>
      <c r="G306" s="1915">
        <v>120.0</v>
      </c>
      <c r="H306" s="1915">
        <v>40.0</v>
      </c>
      <c r="I306" s="1915">
        <v>40.0</v>
      </c>
      <c r="J306" s="1915">
        <v>30.0</v>
      </c>
      <c r="K306" s="1915" t="s">
        <v>892</v>
      </c>
      <c r="L306" s="1915" t="s">
        <v>892</v>
      </c>
    </row>
    <row r="307">
      <c r="A307" s="1915">
        <v>305.0</v>
      </c>
      <c r="B307" s="1915" t="s">
        <v>3835</v>
      </c>
      <c r="C307" s="1915" t="s">
        <v>4946</v>
      </c>
      <c r="D307" s="1915" t="s">
        <v>4945</v>
      </c>
      <c r="E307" s="1915">
        <v>60.0</v>
      </c>
      <c r="F307" s="1915">
        <v>90.0</v>
      </c>
      <c r="G307" s="1915">
        <v>140.0</v>
      </c>
      <c r="H307" s="1915">
        <v>50.0</v>
      </c>
      <c r="I307" s="1915">
        <v>50.0</v>
      </c>
      <c r="J307" s="1915">
        <v>40.0</v>
      </c>
      <c r="K307" s="1915" t="s">
        <v>892</v>
      </c>
      <c r="L307" s="1915" t="s">
        <v>892</v>
      </c>
    </row>
    <row r="308">
      <c r="A308" s="1915">
        <v>306.0</v>
      </c>
      <c r="B308" s="1915" t="s">
        <v>3836</v>
      </c>
      <c r="C308" s="1915" t="s">
        <v>4946</v>
      </c>
      <c r="D308" s="1915" t="s">
        <v>4945</v>
      </c>
      <c r="E308" s="1915">
        <v>70.0</v>
      </c>
      <c r="F308" s="1915">
        <v>110.0</v>
      </c>
      <c r="G308" s="1915">
        <v>180.0</v>
      </c>
      <c r="H308" s="1915">
        <v>60.0</v>
      </c>
      <c r="I308" s="1915">
        <v>60.0</v>
      </c>
      <c r="J308" s="1915">
        <v>50.0</v>
      </c>
      <c r="K308" s="1915" t="s">
        <v>892</v>
      </c>
      <c r="L308" s="1915" t="s">
        <v>892</v>
      </c>
    </row>
    <row r="309">
      <c r="A309" s="1915">
        <v>307.0</v>
      </c>
      <c r="B309" s="1915" t="s">
        <v>3837</v>
      </c>
      <c r="C309" s="1915" t="s">
        <v>4943</v>
      </c>
      <c r="D309" s="1915" t="s">
        <v>4944</v>
      </c>
      <c r="E309" s="1915">
        <v>30.0</v>
      </c>
      <c r="F309" s="1915">
        <v>45.0</v>
      </c>
      <c r="G309" s="1915">
        <v>55.0</v>
      </c>
      <c r="H309" s="1915">
        <v>40.0</v>
      </c>
      <c r="I309" s="1915">
        <v>55.0</v>
      </c>
      <c r="J309" s="1915">
        <v>60.0</v>
      </c>
      <c r="K309" s="1915" t="s">
        <v>4611</v>
      </c>
      <c r="L309" s="1915" t="s">
        <v>4192</v>
      </c>
    </row>
    <row r="310">
      <c r="A310" s="1915">
        <v>308.0</v>
      </c>
      <c r="B310" s="1915" t="s">
        <v>3839</v>
      </c>
      <c r="C310" s="1915" t="s">
        <v>4943</v>
      </c>
      <c r="D310" s="1915" t="s">
        <v>4944</v>
      </c>
      <c r="E310" s="1915">
        <v>60.0</v>
      </c>
      <c r="F310" s="1915">
        <v>75.0</v>
      </c>
      <c r="G310" s="1915">
        <v>75.0</v>
      </c>
      <c r="H310" s="1915">
        <v>60.0</v>
      </c>
      <c r="I310" s="1915">
        <v>75.0</v>
      </c>
      <c r="J310" s="1915">
        <v>80.0</v>
      </c>
      <c r="K310" s="1915" t="s">
        <v>4611</v>
      </c>
      <c r="L310" s="1915" t="s">
        <v>4192</v>
      </c>
    </row>
    <row r="311">
      <c r="A311" s="1915">
        <v>309.0</v>
      </c>
      <c r="B311" s="1915" t="s">
        <v>3841</v>
      </c>
      <c r="C311" s="1915" t="s">
        <v>4941</v>
      </c>
      <c r="D311" s="1915" t="s">
        <v>4941</v>
      </c>
      <c r="E311" s="1915">
        <v>40.0</v>
      </c>
      <c r="F311" s="1915">
        <v>45.0</v>
      </c>
      <c r="G311" s="1915">
        <v>40.0</v>
      </c>
      <c r="H311" s="1915">
        <v>65.0</v>
      </c>
      <c r="I311" s="1915">
        <v>40.0</v>
      </c>
      <c r="J311" s="1915">
        <v>65.0</v>
      </c>
      <c r="K311" s="1915" t="s">
        <v>4546</v>
      </c>
      <c r="L311" s="1915" t="s">
        <v>4546</v>
      </c>
    </row>
    <row r="312">
      <c r="A312" s="1915">
        <v>310.0</v>
      </c>
      <c r="B312" s="1915" t="s">
        <v>3842</v>
      </c>
      <c r="C312" s="1915" t="s">
        <v>4941</v>
      </c>
      <c r="D312" s="1915" t="s">
        <v>4941</v>
      </c>
      <c r="E312" s="1915">
        <v>70.0</v>
      </c>
      <c r="F312" s="1915">
        <v>75.0</v>
      </c>
      <c r="G312" s="1915">
        <v>60.0</v>
      </c>
      <c r="H312" s="1915">
        <v>105.0</v>
      </c>
      <c r="I312" s="1915">
        <v>60.0</v>
      </c>
      <c r="J312" s="1915">
        <v>105.0</v>
      </c>
      <c r="K312" s="1915" t="s">
        <v>4546</v>
      </c>
      <c r="L312" s="1915" t="s">
        <v>4546</v>
      </c>
    </row>
    <row r="313">
      <c r="A313" s="1915">
        <v>311.0</v>
      </c>
      <c r="B313" s="1915" t="s">
        <v>3843</v>
      </c>
      <c r="C313" s="1915" t="s">
        <v>4941</v>
      </c>
      <c r="D313" s="1915" t="s">
        <v>4941</v>
      </c>
      <c r="E313" s="1915">
        <v>60.0</v>
      </c>
      <c r="F313" s="1915">
        <v>50.0</v>
      </c>
      <c r="G313" s="1915">
        <v>40.0</v>
      </c>
      <c r="H313" s="1915">
        <v>85.0</v>
      </c>
      <c r="I313" s="1915">
        <v>75.0</v>
      </c>
      <c r="J313" s="1915">
        <v>95.0</v>
      </c>
      <c r="K313" s="1915" t="s">
        <v>4585</v>
      </c>
      <c r="L313" s="1915" t="s">
        <v>4192</v>
      </c>
    </row>
    <row r="314">
      <c r="A314" s="1915">
        <v>312.0</v>
      </c>
      <c r="B314" s="1915" t="s">
        <v>3844</v>
      </c>
      <c r="C314" s="1915" t="s">
        <v>4941</v>
      </c>
      <c r="D314" s="1915" t="s">
        <v>4941</v>
      </c>
      <c r="E314" s="1915">
        <v>60.0</v>
      </c>
      <c r="F314" s="1915">
        <v>40.0</v>
      </c>
      <c r="G314" s="1915">
        <v>50.0</v>
      </c>
      <c r="H314" s="1915">
        <v>75.0</v>
      </c>
      <c r="I314" s="1915">
        <v>85.0</v>
      </c>
      <c r="J314" s="1915">
        <v>95.0</v>
      </c>
      <c r="K314" s="1915" t="s">
        <v>4587</v>
      </c>
      <c r="L314" s="1915" t="s">
        <v>4192</v>
      </c>
    </row>
    <row r="315">
      <c r="A315" s="1915">
        <v>313.0</v>
      </c>
      <c r="B315" s="1915" t="s">
        <v>3845</v>
      </c>
      <c r="C315" s="1915" t="s">
        <v>4940</v>
      </c>
      <c r="D315" s="1915" t="s">
        <v>4940</v>
      </c>
      <c r="E315" s="1915">
        <v>65.0</v>
      </c>
      <c r="F315" s="1915">
        <v>73.0</v>
      </c>
      <c r="G315" s="1915">
        <v>55.0</v>
      </c>
      <c r="H315" s="1915">
        <v>77.0</v>
      </c>
      <c r="I315" s="1915">
        <v>75.0</v>
      </c>
      <c r="J315" s="1915">
        <v>85.0</v>
      </c>
      <c r="K315" s="1915" t="s">
        <v>4667</v>
      </c>
      <c r="L315" s="1915" t="s">
        <v>4667</v>
      </c>
    </row>
    <row r="316">
      <c r="A316" s="1915">
        <v>314.0</v>
      </c>
      <c r="B316" s="1915" t="s">
        <v>3848</v>
      </c>
      <c r="C316" s="1915" t="s">
        <v>4940</v>
      </c>
      <c r="D316" s="1915" t="s">
        <v>4940</v>
      </c>
      <c r="E316" s="1915">
        <v>65.0</v>
      </c>
      <c r="F316" s="1915">
        <v>77.0</v>
      </c>
      <c r="G316" s="1915">
        <v>55.0</v>
      </c>
      <c r="H316" s="1915">
        <v>73.0</v>
      </c>
      <c r="I316" s="1915">
        <v>75.0</v>
      </c>
      <c r="J316" s="1915">
        <v>85.0</v>
      </c>
      <c r="K316" s="1915" t="s">
        <v>4667</v>
      </c>
      <c r="L316" s="1915" t="s">
        <v>4667</v>
      </c>
    </row>
    <row r="317">
      <c r="A317" s="1915">
        <v>315.0</v>
      </c>
      <c r="B317" s="1915" t="s">
        <v>3849</v>
      </c>
      <c r="C317" s="1915" t="s">
        <v>4935</v>
      </c>
      <c r="D317" s="1915" t="s">
        <v>4936</v>
      </c>
      <c r="E317" s="1915">
        <v>50.0</v>
      </c>
      <c r="F317" s="1915">
        <v>60.0</v>
      </c>
      <c r="G317" s="1915">
        <v>45.0</v>
      </c>
      <c r="H317" s="1915">
        <v>100.0</v>
      </c>
      <c r="I317" s="1915">
        <v>80.0</v>
      </c>
      <c r="J317" s="1915">
        <v>65.0</v>
      </c>
      <c r="K317" s="1915" t="s">
        <v>4543</v>
      </c>
      <c r="L317" s="1915" t="s">
        <v>4543</v>
      </c>
    </row>
    <row r="318">
      <c r="A318" s="1915">
        <v>316.0</v>
      </c>
      <c r="B318" s="1915" t="s">
        <v>3850</v>
      </c>
      <c r="C318" s="1915" t="s">
        <v>4936</v>
      </c>
      <c r="D318" s="1915" t="s">
        <v>4936</v>
      </c>
      <c r="E318" s="1915">
        <v>70.0</v>
      </c>
      <c r="F318" s="1915">
        <v>43.0</v>
      </c>
      <c r="G318" s="1915">
        <v>53.0</v>
      </c>
      <c r="H318" s="1915">
        <v>43.0</v>
      </c>
      <c r="I318" s="1915">
        <v>53.0</v>
      </c>
      <c r="J318" s="1915">
        <v>40.0</v>
      </c>
      <c r="K318" s="1915" t="s">
        <v>4627</v>
      </c>
      <c r="L318" s="1915" t="s">
        <v>4627</v>
      </c>
    </row>
    <row r="319">
      <c r="A319" s="1915">
        <v>317.0</v>
      </c>
      <c r="B319" s="1915" t="s">
        <v>3851</v>
      </c>
      <c r="C319" s="1915" t="s">
        <v>4936</v>
      </c>
      <c r="D319" s="1915" t="s">
        <v>4936</v>
      </c>
      <c r="E319" s="1915">
        <v>100.0</v>
      </c>
      <c r="F319" s="1915">
        <v>73.0</v>
      </c>
      <c r="G319" s="1915">
        <v>83.0</v>
      </c>
      <c r="H319" s="1915">
        <v>73.0</v>
      </c>
      <c r="I319" s="1915">
        <v>83.0</v>
      </c>
      <c r="J319" s="1915">
        <v>55.0</v>
      </c>
      <c r="K319" s="1915" t="s">
        <v>4627</v>
      </c>
      <c r="L319" s="1915" t="s">
        <v>4627</v>
      </c>
    </row>
    <row r="320">
      <c r="A320" s="1915">
        <v>318.0</v>
      </c>
      <c r="B320" s="1915" t="s">
        <v>3852</v>
      </c>
      <c r="C320" s="1915" t="s">
        <v>4939</v>
      </c>
      <c r="D320" s="1915" t="s">
        <v>4950</v>
      </c>
      <c r="E320" s="1915">
        <v>45.0</v>
      </c>
      <c r="F320" s="1915">
        <v>90.0</v>
      </c>
      <c r="G320" s="1915">
        <v>20.0</v>
      </c>
      <c r="H320" s="1915">
        <v>65.0</v>
      </c>
      <c r="I320" s="1915">
        <v>20.0</v>
      </c>
      <c r="J320" s="1915">
        <v>65.0</v>
      </c>
      <c r="K320" s="1915" t="s">
        <v>2117</v>
      </c>
      <c r="L320" s="1915" t="s">
        <v>4192</v>
      </c>
    </row>
    <row r="321">
      <c r="A321" s="1915">
        <v>319.0</v>
      </c>
      <c r="B321" s="1915" t="s">
        <v>3853</v>
      </c>
      <c r="C321" s="1915" t="s">
        <v>4939</v>
      </c>
      <c r="D321" s="1915" t="s">
        <v>4950</v>
      </c>
      <c r="E321" s="1915">
        <v>70.0</v>
      </c>
      <c r="F321" s="1915">
        <v>120.0</v>
      </c>
      <c r="G321" s="1915">
        <v>40.0</v>
      </c>
      <c r="H321" s="1915">
        <v>95.0</v>
      </c>
      <c r="I321" s="1915">
        <v>40.0</v>
      </c>
      <c r="J321" s="1915">
        <v>95.0</v>
      </c>
      <c r="K321" s="1915" t="s">
        <v>4667</v>
      </c>
      <c r="L321" s="1915" t="s">
        <v>4192</v>
      </c>
    </row>
    <row r="322">
      <c r="A322" s="1915">
        <v>320.0</v>
      </c>
      <c r="B322" s="1915" t="s">
        <v>3854</v>
      </c>
      <c r="C322" s="1915" t="s">
        <v>4939</v>
      </c>
      <c r="D322" s="1915" t="s">
        <v>4939</v>
      </c>
      <c r="E322" s="1915">
        <v>140.0</v>
      </c>
      <c r="F322" s="1915">
        <v>70.0</v>
      </c>
      <c r="G322" s="1915">
        <v>45.0</v>
      </c>
      <c r="H322" s="1915">
        <v>70.0</v>
      </c>
      <c r="I322" s="1915">
        <v>45.0</v>
      </c>
      <c r="J322" s="1915">
        <v>60.0</v>
      </c>
      <c r="K322" s="1915" t="s">
        <v>3116</v>
      </c>
      <c r="L322" s="1915" t="s">
        <v>3116</v>
      </c>
    </row>
    <row r="323">
      <c r="A323" s="1915">
        <v>321.0</v>
      </c>
      <c r="B323" s="1915" t="s">
        <v>3855</v>
      </c>
      <c r="C323" s="1915" t="s">
        <v>4939</v>
      </c>
      <c r="D323" s="1915" t="s">
        <v>4939</v>
      </c>
      <c r="E323" s="1915">
        <v>165.0</v>
      </c>
      <c r="F323" s="1915">
        <v>110.0</v>
      </c>
      <c r="G323" s="1915">
        <v>65.0</v>
      </c>
      <c r="H323" s="1915">
        <v>110.0</v>
      </c>
      <c r="I323" s="1915">
        <v>100.0</v>
      </c>
      <c r="J323" s="1915">
        <v>5.0</v>
      </c>
      <c r="K323" s="1915" t="s">
        <v>3116</v>
      </c>
      <c r="L323" s="1915" t="s">
        <v>3116</v>
      </c>
    </row>
    <row r="324">
      <c r="A324" s="1915">
        <v>322.0</v>
      </c>
      <c r="B324" s="1915" t="s">
        <v>3860</v>
      </c>
      <c r="C324" s="1915" t="s">
        <v>4937</v>
      </c>
      <c r="D324" s="1915" t="s">
        <v>4942</v>
      </c>
      <c r="E324" s="1915">
        <v>60.0</v>
      </c>
      <c r="F324" s="1915">
        <v>60.0</v>
      </c>
      <c r="G324" s="1915">
        <v>40.0</v>
      </c>
      <c r="H324" s="1915">
        <v>65.0</v>
      </c>
      <c r="I324" s="1915">
        <v>45.0</v>
      </c>
      <c r="J324" s="1915">
        <v>35.0</v>
      </c>
      <c r="K324" s="1915" t="s">
        <v>4605</v>
      </c>
      <c r="L324" s="1915" t="s">
        <v>3016</v>
      </c>
    </row>
    <row r="325">
      <c r="A325" s="1915">
        <v>323.0</v>
      </c>
      <c r="B325" s="1915" t="s">
        <v>3861</v>
      </c>
      <c r="C325" s="1915" t="s">
        <v>4937</v>
      </c>
      <c r="D325" s="1915" t="s">
        <v>4942</v>
      </c>
      <c r="E325" s="1915">
        <v>90.0</v>
      </c>
      <c r="F325" s="1915">
        <v>100.0</v>
      </c>
      <c r="G325" s="1915">
        <v>80.0</v>
      </c>
      <c r="H325" s="1915">
        <v>105.0</v>
      </c>
      <c r="I325" s="1915">
        <v>85.0</v>
      </c>
      <c r="J325" s="1915">
        <v>40.0</v>
      </c>
      <c r="K325" s="1915" t="s">
        <v>4605</v>
      </c>
      <c r="L325" s="1915" t="s">
        <v>3052</v>
      </c>
    </row>
    <row r="326">
      <c r="A326" s="1915">
        <v>324.0</v>
      </c>
      <c r="B326" s="1915" t="s">
        <v>3863</v>
      </c>
      <c r="C326" s="1915" t="s">
        <v>4937</v>
      </c>
      <c r="D326" s="1915" t="s">
        <v>4937</v>
      </c>
      <c r="E326" s="1915">
        <v>70.0</v>
      </c>
      <c r="F326" s="1915">
        <v>85.0</v>
      </c>
      <c r="G326" s="1915">
        <v>140.0</v>
      </c>
      <c r="H326" s="1915">
        <v>85.0</v>
      </c>
      <c r="I326" s="1915">
        <v>105.0</v>
      </c>
      <c r="J326" s="1915">
        <v>20.0</v>
      </c>
      <c r="K326" s="1915" t="s">
        <v>4609</v>
      </c>
      <c r="L326" s="1915" t="s">
        <v>2250</v>
      </c>
    </row>
    <row r="327">
      <c r="A327" s="1915">
        <v>325.0</v>
      </c>
      <c r="B327" s="1915" t="s">
        <v>3866</v>
      </c>
      <c r="C327" s="1915" t="s">
        <v>4944</v>
      </c>
      <c r="D327" s="1915" t="s">
        <v>4944</v>
      </c>
      <c r="E327" s="1915">
        <v>60.0</v>
      </c>
      <c r="F327" s="1915">
        <v>55.0</v>
      </c>
      <c r="G327" s="1915">
        <v>35.0</v>
      </c>
      <c r="H327" s="1915">
        <v>70.0</v>
      </c>
      <c r="I327" s="1915">
        <v>80.0</v>
      </c>
      <c r="J327" s="1915">
        <v>60.0</v>
      </c>
      <c r="K327" s="1915" t="s">
        <v>1646</v>
      </c>
      <c r="L327" s="1915" t="s">
        <v>4520</v>
      </c>
    </row>
    <row r="328">
      <c r="A328" s="1915">
        <v>326.0</v>
      </c>
      <c r="B328" s="1915" t="s">
        <v>3868</v>
      </c>
      <c r="C328" s="1915" t="s">
        <v>4944</v>
      </c>
      <c r="D328" s="1915" t="s">
        <v>4944</v>
      </c>
      <c r="E328" s="1915">
        <v>80.0</v>
      </c>
      <c r="F328" s="1915">
        <v>75.0</v>
      </c>
      <c r="G328" s="1915">
        <v>65.0</v>
      </c>
      <c r="H328" s="1915">
        <v>90.0</v>
      </c>
      <c r="I328" s="1915">
        <v>110.0</v>
      </c>
      <c r="J328" s="1915">
        <v>80.0</v>
      </c>
      <c r="K328" s="1915" t="s">
        <v>1646</v>
      </c>
      <c r="L328" s="1915" t="s">
        <v>4520</v>
      </c>
    </row>
    <row r="329">
      <c r="A329" s="1915">
        <v>327.0</v>
      </c>
      <c r="B329" s="1915" t="s">
        <v>3870</v>
      </c>
      <c r="C329" s="1915" t="s">
        <v>4934</v>
      </c>
      <c r="D329" s="1915" t="s">
        <v>4934</v>
      </c>
      <c r="E329" s="1915">
        <v>80.0</v>
      </c>
      <c r="F329" s="1915">
        <v>80.0</v>
      </c>
      <c r="G329" s="1915">
        <v>80.0</v>
      </c>
      <c r="H329" s="1915">
        <v>80.0</v>
      </c>
      <c r="I329" s="1915">
        <v>80.0</v>
      </c>
      <c r="J329" s="1915">
        <v>80.0</v>
      </c>
      <c r="K329" s="1915" t="s">
        <v>895</v>
      </c>
      <c r="L329" s="1915" t="s">
        <v>895</v>
      </c>
    </row>
    <row r="330">
      <c r="A330" s="1915">
        <v>328.0</v>
      </c>
      <c r="B330" s="1915" t="s">
        <v>3872</v>
      </c>
      <c r="C330" s="1915" t="s">
        <v>4942</v>
      </c>
      <c r="D330" s="1915" t="s">
        <v>4942</v>
      </c>
      <c r="E330" s="1915">
        <v>45.0</v>
      </c>
      <c r="F330" s="1915">
        <v>100.0</v>
      </c>
      <c r="G330" s="1915">
        <v>45.0</v>
      </c>
      <c r="H330" s="1915">
        <v>45.0</v>
      </c>
      <c r="I330" s="1915">
        <v>45.0</v>
      </c>
      <c r="J330" s="1915">
        <v>10.0</v>
      </c>
      <c r="K330" s="1915" t="s">
        <v>3137</v>
      </c>
      <c r="L330" s="1915" t="s">
        <v>3137</v>
      </c>
    </row>
    <row r="331">
      <c r="A331" s="1915">
        <v>329.0</v>
      </c>
      <c r="B331" s="1915" t="s">
        <v>3873</v>
      </c>
      <c r="C331" s="1915" t="s">
        <v>4942</v>
      </c>
      <c r="D331" s="1915" t="s">
        <v>4949</v>
      </c>
      <c r="E331" s="1915">
        <v>50.0</v>
      </c>
      <c r="F331" s="1915">
        <v>80.0</v>
      </c>
      <c r="G331" s="1915">
        <v>70.0</v>
      </c>
      <c r="H331" s="1915">
        <v>100.0</v>
      </c>
      <c r="I331" s="1915">
        <v>70.0</v>
      </c>
      <c r="J331" s="1915">
        <v>100.0</v>
      </c>
      <c r="K331" s="1915" t="s">
        <v>4667</v>
      </c>
      <c r="L331" s="1915" t="s">
        <v>1106</v>
      </c>
    </row>
    <row r="332">
      <c r="A332" s="1915">
        <v>330.0</v>
      </c>
      <c r="B332" s="1915" t="s">
        <v>3875</v>
      </c>
      <c r="C332" s="1915" t="s">
        <v>4942</v>
      </c>
      <c r="D332" s="1915" t="s">
        <v>4949</v>
      </c>
      <c r="E332" s="1915">
        <v>80.0</v>
      </c>
      <c r="F332" s="1915">
        <v>100.0</v>
      </c>
      <c r="G332" s="1915">
        <v>80.0</v>
      </c>
      <c r="H332" s="1915">
        <v>110.0</v>
      </c>
      <c r="I332" s="1915">
        <v>80.0</v>
      </c>
      <c r="J332" s="1915">
        <v>100.0</v>
      </c>
      <c r="K332" s="1915" t="s">
        <v>1952</v>
      </c>
      <c r="L332" s="1915" t="s">
        <v>1106</v>
      </c>
    </row>
    <row r="333">
      <c r="A333" s="1915">
        <v>331.0</v>
      </c>
      <c r="B333" s="1915" t="s">
        <v>3878</v>
      </c>
      <c r="C333" s="1915" t="s">
        <v>4935</v>
      </c>
      <c r="D333" s="1915" t="s">
        <v>4935</v>
      </c>
      <c r="E333" s="1915">
        <v>50.0</v>
      </c>
      <c r="F333" s="1915">
        <v>85.0</v>
      </c>
      <c r="G333" s="1915">
        <v>60.0</v>
      </c>
      <c r="H333" s="1915">
        <v>85.0</v>
      </c>
      <c r="I333" s="1915">
        <v>60.0</v>
      </c>
      <c r="J333" s="1915">
        <v>35.0</v>
      </c>
      <c r="K333" s="1915" t="s">
        <v>883</v>
      </c>
      <c r="L333" s="1915" t="s">
        <v>4192</v>
      </c>
    </row>
    <row r="334">
      <c r="A334" s="1915">
        <v>332.0</v>
      </c>
      <c r="B334" s="1915" t="s">
        <v>3881</v>
      </c>
      <c r="C334" s="1915" t="s">
        <v>4935</v>
      </c>
      <c r="D334" s="1915" t="s">
        <v>4950</v>
      </c>
      <c r="E334" s="1915">
        <v>70.0</v>
      </c>
      <c r="F334" s="1915">
        <v>115.0</v>
      </c>
      <c r="G334" s="1915">
        <v>85.0</v>
      </c>
      <c r="H334" s="1915">
        <v>115.0</v>
      </c>
      <c r="I334" s="1915">
        <v>85.0</v>
      </c>
      <c r="J334" s="1915">
        <v>55.0</v>
      </c>
      <c r="K334" s="1915" t="s">
        <v>883</v>
      </c>
      <c r="L334" s="1915" t="s">
        <v>4192</v>
      </c>
    </row>
    <row r="335">
      <c r="A335" s="1915">
        <v>333.0</v>
      </c>
      <c r="B335" s="1915" t="s">
        <v>3883</v>
      </c>
      <c r="C335" s="1915" t="s">
        <v>4934</v>
      </c>
      <c r="D335" s="1915" t="s">
        <v>4938</v>
      </c>
      <c r="E335" s="1915">
        <v>45.0</v>
      </c>
      <c r="F335" s="1915">
        <v>40.0</v>
      </c>
      <c r="G335" s="1915">
        <v>60.0</v>
      </c>
      <c r="H335" s="1915">
        <v>40.0</v>
      </c>
      <c r="I335" s="1915">
        <v>75.0</v>
      </c>
      <c r="J335" s="1915">
        <v>50.0</v>
      </c>
      <c r="K335" s="1915" t="s">
        <v>4543</v>
      </c>
      <c r="L335" s="1915" t="s">
        <v>4192</v>
      </c>
    </row>
    <row r="336">
      <c r="A336" s="1915">
        <v>334.0</v>
      </c>
      <c r="B336" s="1915" t="s">
        <v>3884</v>
      </c>
      <c r="C336" s="1915" t="s">
        <v>4949</v>
      </c>
      <c r="D336" s="1915" t="s">
        <v>4938</v>
      </c>
      <c r="E336" s="1915">
        <v>75.0</v>
      </c>
      <c r="F336" s="1915">
        <v>80.0</v>
      </c>
      <c r="G336" s="1915">
        <v>90.0</v>
      </c>
      <c r="H336" s="1915">
        <v>80.0</v>
      </c>
      <c r="I336" s="1915">
        <v>105.0</v>
      </c>
      <c r="J336" s="1915">
        <v>80.0</v>
      </c>
      <c r="K336" s="1915" t="s">
        <v>1641</v>
      </c>
      <c r="L336" s="1915" t="s">
        <v>4192</v>
      </c>
    </row>
    <row r="337">
      <c r="A337" s="1915">
        <v>335.0</v>
      </c>
      <c r="B337" s="1915" t="s">
        <v>3885</v>
      </c>
      <c r="C337" s="1915" t="s">
        <v>4934</v>
      </c>
      <c r="D337" s="1915" t="s">
        <v>4934</v>
      </c>
      <c r="E337" s="1915">
        <v>73.0</v>
      </c>
      <c r="F337" s="1915">
        <v>115.0</v>
      </c>
      <c r="G337" s="1915">
        <v>60.0</v>
      </c>
      <c r="H337" s="1915">
        <v>60.0</v>
      </c>
      <c r="I337" s="1915">
        <v>60.0</v>
      </c>
      <c r="J337" s="1915">
        <v>90.0</v>
      </c>
      <c r="K337" s="1915" t="s">
        <v>1477</v>
      </c>
      <c r="L337" s="1915" t="s">
        <v>4511</v>
      </c>
    </row>
    <row r="338">
      <c r="A338" s="1915">
        <v>336.0</v>
      </c>
      <c r="B338" s="1915" t="s">
        <v>3886</v>
      </c>
      <c r="C338" s="1915" t="s">
        <v>4936</v>
      </c>
      <c r="D338" s="1915" t="s">
        <v>4936</v>
      </c>
      <c r="E338" s="1915">
        <v>73.0</v>
      </c>
      <c r="F338" s="1915">
        <v>105.0</v>
      </c>
      <c r="G338" s="1915">
        <v>60.0</v>
      </c>
      <c r="H338" s="1915">
        <v>60.0</v>
      </c>
      <c r="I338" s="1915">
        <v>60.0</v>
      </c>
      <c r="J338" s="1915">
        <v>100.0</v>
      </c>
      <c r="K338" s="1915" t="s">
        <v>1477</v>
      </c>
      <c r="L338" s="1915" t="s">
        <v>2279</v>
      </c>
    </row>
    <row r="339">
      <c r="A339" s="1915">
        <v>337.0</v>
      </c>
      <c r="B339" s="1915" t="s">
        <v>3889</v>
      </c>
      <c r="C339" s="1915" t="s">
        <v>4945</v>
      </c>
      <c r="D339" s="1915" t="s">
        <v>4944</v>
      </c>
      <c r="E339" s="1915">
        <v>90.0</v>
      </c>
      <c r="F339" s="1915">
        <v>55.0</v>
      </c>
      <c r="G339" s="1915">
        <v>75.0</v>
      </c>
      <c r="H339" s="1915">
        <v>95.0</v>
      </c>
      <c r="I339" s="1915">
        <v>85.0</v>
      </c>
      <c r="J339" s="1915">
        <v>70.0</v>
      </c>
      <c r="K339" s="1915" t="s">
        <v>1106</v>
      </c>
      <c r="L339" s="1915" t="s">
        <v>4192</v>
      </c>
    </row>
    <row r="340">
      <c r="A340" s="1915">
        <v>338.0</v>
      </c>
      <c r="B340" s="1915" t="s">
        <v>3891</v>
      </c>
      <c r="C340" s="1915" t="s">
        <v>4945</v>
      </c>
      <c r="D340" s="1915" t="s">
        <v>4944</v>
      </c>
      <c r="E340" s="1915">
        <v>90.0</v>
      </c>
      <c r="F340" s="1915">
        <v>95.0</v>
      </c>
      <c r="G340" s="1915">
        <v>85.0</v>
      </c>
      <c r="H340" s="1915">
        <v>55.0</v>
      </c>
      <c r="I340" s="1915">
        <v>75.0</v>
      </c>
      <c r="J340" s="1915">
        <v>70.0</v>
      </c>
      <c r="K340" s="1915" t="s">
        <v>1106</v>
      </c>
      <c r="L340" s="1915" t="s">
        <v>4192</v>
      </c>
    </row>
    <row r="341">
      <c r="A341" s="1915">
        <v>339.0</v>
      </c>
      <c r="B341" s="1915" t="s">
        <v>3892</v>
      </c>
      <c r="C341" s="1915" t="s">
        <v>4939</v>
      </c>
      <c r="D341" s="1915" t="s">
        <v>4942</v>
      </c>
      <c r="E341" s="1915">
        <v>50.0</v>
      </c>
      <c r="F341" s="1915">
        <v>48.0</v>
      </c>
      <c r="G341" s="1915">
        <v>43.0</v>
      </c>
      <c r="H341" s="1915">
        <v>46.0</v>
      </c>
      <c r="I341" s="1915">
        <v>41.0</v>
      </c>
      <c r="J341" s="1915">
        <v>60.0</v>
      </c>
      <c r="K341" s="1915" t="s">
        <v>3014</v>
      </c>
      <c r="L341" s="1915" t="s">
        <v>3014</v>
      </c>
    </row>
    <row r="342">
      <c r="A342" s="1915">
        <v>340.0</v>
      </c>
      <c r="B342" s="1915" t="s">
        <v>3893</v>
      </c>
      <c r="C342" s="1915" t="s">
        <v>4939</v>
      </c>
      <c r="D342" s="1915" t="s">
        <v>4942</v>
      </c>
      <c r="E342" s="1915">
        <v>110.0</v>
      </c>
      <c r="F342" s="1915">
        <v>78.0</v>
      </c>
      <c r="G342" s="1915">
        <v>73.0</v>
      </c>
      <c r="H342" s="1915">
        <v>76.0</v>
      </c>
      <c r="I342" s="1915">
        <v>71.0</v>
      </c>
      <c r="J342" s="1915">
        <v>60.0</v>
      </c>
      <c r="K342" s="1915" t="s">
        <v>3015</v>
      </c>
      <c r="L342" s="1915" t="s">
        <v>3014</v>
      </c>
    </row>
    <row r="343">
      <c r="A343" s="1915">
        <v>341.0</v>
      </c>
      <c r="B343" s="1915" t="s">
        <v>3894</v>
      </c>
      <c r="C343" s="1915" t="s">
        <v>4939</v>
      </c>
      <c r="D343" s="1915" t="s">
        <v>4939</v>
      </c>
      <c r="E343" s="1915">
        <v>43.0</v>
      </c>
      <c r="F343" s="1915">
        <v>80.0</v>
      </c>
      <c r="G343" s="1915">
        <v>65.0</v>
      </c>
      <c r="H343" s="1915">
        <v>50.0</v>
      </c>
      <c r="I343" s="1915">
        <v>35.0</v>
      </c>
      <c r="J343" s="1915">
        <v>35.0</v>
      </c>
      <c r="K343" s="1915" t="s">
        <v>1384</v>
      </c>
      <c r="L343" s="1915" t="s">
        <v>1477</v>
      </c>
    </row>
    <row r="344">
      <c r="A344" s="1915">
        <v>342.0</v>
      </c>
      <c r="B344" s="1915" t="s">
        <v>3895</v>
      </c>
      <c r="C344" s="1915" t="s">
        <v>4939</v>
      </c>
      <c r="D344" s="1915" t="s">
        <v>4950</v>
      </c>
      <c r="E344" s="1915">
        <v>63.0</v>
      </c>
      <c r="F344" s="1915">
        <v>120.0</v>
      </c>
      <c r="G344" s="1915">
        <v>85.0</v>
      </c>
      <c r="H344" s="1915">
        <v>90.0</v>
      </c>
      <c r="I344" s="1915">
        <v>55.0</v>
      </c>
      <c r="J344" s="1915">
        <v>55.0</v>
      </c>
      <c r="K344" s="1915" t="s">
        <v>1384</v>
      </c>
      <c r="L344" s="1915" t="s">
        <v>1477</v>
      </c>
    </row>
    <row r="345">
      <c r="A345" s="1915">
        <v>343.0</v>
      </c>
      <c r="B345" s="1915" t="s">
        <v>3896</v>
      </c>
      <c r="C345" s="1915" t="s">
        <v>4942</v>
      </c>
      <c r="D345" s="1915" t="s">
        <v>4944</v>
      </c>
      <c r="E345" s="1915">
        <v>40.0</v>
      </c>
      <c r="F345" s="1915">
        <v>40.0</v>
      </c>
      <c r="G345" s="1915">
        <v>55.0</v>
      </c>
      <c r="H345" s="1915">
        <v>40.0</v>
      </c>
      <c r="I345" s="1915">
        <v>70.0</v>
      </c>
      <c r="J345" s="1915">
        <v>55.0</v>
      </c>
      <c r="K345" s="1915" t="s">
        <v>1106</v>
      </c>
      <c r="L345" s="1915" t="s">
        <v>4192</v>
      </c>
    </row>
    <row r="346">
      <c r="A346" s="1915">
        <v>344.0</v>
      </c>
      <c r="B346" s="1915" t="s">
        <v>3897</v>
      </c>
      <c r="C346" s="1915" t="s">
        <v>4942</v>
      </c>
      <c r="D346" s="1915" t="s">
        <v>4944</v>
      </c>
      <c r="E346" s="1915">
        <v>80.0</v>
      </c>
      <c r="F346" s="1915">
        <v>80.0</v>
      </c>
      <c r="G346" s="1915">
        <v>105.0</v>
      </c>
      <c r="H346" s="1915">
        <v>80.0</v>
      </c>
      <c r="I346" s="1915">
        <v>120.0</v>
      </c>
      <c r="J346" s="1915">
        <v>80.0</v>
      </c>
      <c r="K346" s="1915" t="s">
        <v>1106</v>
      </c>
      <c r="L346" s="1915" t="s">
        <v>4192</v>
      </c>
    </row>
    <row r="347">
      <c r="A347" s="1915">
        <v>345.0</v>
      </c>
      <c r="B347" s="1915" t="s">
        <v>3899</v>
      </c>
      <c r="C347" s="1915" t="s">
        <v>4945</v>
      </c>
      <c r="D347" s="1915" t="s">
        <v>4935</v>
      </c>
      <c r="E347" s="1915">
        <v>66.0</v>
      </c>
      <c r="F347" s="1915">
        <v>41.0</v>
      </c>
      <c r="G347" s="1915">
        <v>77.0</v>
      </c>
      <c r="H347" s="1915">
        <v>61.0</v>
      </c>
      <c r="I347" s="1915">
        <v>87.0</v>
      </c>
      <c r="J347" s="1915">
        <v>23.0</v>
      </c>
      <c r="K347" s="1915" t="s">
        <v>3052</v>
      </c>
      <c r="L347" s="1915" t="s">
        <v>4192</v>
      </c>
    </row>
    <row r="348">
      <c r="A348" s="1915">
        <v>346.0</v>
      </c>
      <c r="B348" s="1915" t="s">
        <v>3900</v>
      </c>
      <c r="C348" s="1915" t="s">
        <v>4945</v>
      </c>
      <c r="D348" s="1915" t="s">
        <v>4935</v>
      </c>
      <c r="E348" s="1915">
        <v>86.0</v>
      </c>
      <c r="F348" s="1915">
        <v>81.0</v>
      </c>
      <c r="G348" s="1915">
        <v>97.0</v>
      </c>
      <c r="H348" s="1915">
        <v>81.0</v>
      </c>
      <c r="I348" s="1915">
        <v>107.0</v>
      </c>
      <c r="J348" s="1915">
        <v>43.0</v>
      </c>
      <c r="K348" s="1915" t="s">
        <v>3052</v>
      </c>
      <c r="L348" s="1915" t="s">
        <v>4192</v>
      </c>
    </row>
    <row r="349">
      <c r="A349" s="1915">
        <v>347.0</v>
      </c>
      <c r="B349" s="1915" t="s">
        <v>3901</v>
      </c>
      <c r="C349" s="1915" t="s">
        <v>4945</v>
      </c>
      <c r="D349" s="1915" t="s">
        <v>4940</v>
      </c>
      <c r="E349" s="1915">
        <v>45.0</v>
      </c>
      <c r="F349" s="1915">
        <v>95.0</v>
      </c>
      <c r="G349" s="1915">
        <v>50.0</v>
      </c>
      <c r="H349" s="1915">
        <v>40.0</v>
      </c>
      <c r="I349" s="1915">
        <v>50.0</v>
      </c>
      <c r="J349" s="1915">
        <v>75.0</v>
      </c>
      <c r="K349" s="1915" t="s">
        <v>3014</v>
      </c>
      <c r="L349" s="1915" t="s">
        <v>2238</v>
      </c>
    </row>
    <row r="350">
      <c r="A350" s="1915">
        <v>348.0</v>
      </c>
      <c r="B350" s="1915" t="s">
        <v>3902</v>
      </c>
      <c r="C350" s="1915" t="s">
        <v>4945</v>
      </c>
      <c r="D350" s="1915" t="s">
        <v>4940</v>
      </c>
      <c r="E350" s="1915">
        <v>75.0</v>
      </c>
      <c r="F350" s="1915">
        <v>125.0</v>
      </c>
      <c r="G350" s="1915">
        <v>100.0</v>
      </c>
      <c r="H350" s="1915">
        <v>70.0</v>
      </c>
      <c r="I350" s="1915">
        <v>80.0</v>
      </c>
      <c r="J350" s="1915">
        <v>45.0</v>
      </c>
      <c r="K350" s="1915" t="s">
        <v>3014</v>
      </c>
      <c r="L350" s="1915" t="s">
        <v>2238</v>
      </c>
    </row>
    <row r="351">
      <c r="A351" s="1915">
        <v>349.0</v>
      </c>
      <c r="B351" s="1915" t="s">
        <v>3903</v>
      </c>
      <c r="C351" s="1915" t="s">
        <v>4939</v>
      </c>
      <c r="D351" s="1915" t="s">
        <v>4939</v>
      </c>
      <c r="E351" s="1915">
        <v>20.0</v>
      </c>
      <c r="F351" s="1915">
        <v>15.0</v>
      </c>
      <c r="G351" s="1915">
        <v>20.0</v>
      </c>
      <c r="H351" s="1915">
        <v>10.0</v>
      </c>
      <c r="I351" s="1915">
        <v>55.0</v>
      </c>
      <c r="J351" s="1915">
        <v>80.0</v>
      </c>
      <c r="K351" s="1915" t="s">
        <v>3014</v>
      </c>
      <c r="L351" s="1915" t="s">
        <v>4192</v>
      </c>
    </row>
    <row r="352">
      <c r="A352" s="1915">
        <v>350.0</v>
      </c>
      <c r="B352" s="1915" t="s">
        <v>3904</v>
      </c>
      <c r="C352" s="1915" t="s">
        <v>4939</v>
      </c>
      <c r="D352" s="1915" t="s">
        <v>4939</v>
      </c>
      <c r="E352" s="1915">
        <v>95.0</v>
      </c>
      <c r="F352" s="1915">
        <v>60.0</v>
      </c>
      <c r="G352" s="1915">
        <v>79.0</v>
      </c>
      <c r="H352" s="1915">
        <v>100.0</v>
      </c>
      <c r="I352" s="1915">
        <v>125.0</v>
      </c>
      <c r="J352" s="1915">
        <v>81.0</v>
      </c>
      <c r="K352" s="1915" t="s">
        <v>96</v>
      </c>
      <c r="L352" s="1915" t="s">
        <v>2822</v>
      </c>
    </row>
    <row r="353">
      <c r="A353" s="1915">
        <v>351.0</v>
      </c>
      <c r="B353" s="1915" t="s">
        <v>3905</v>
      </c>
      <c r="C353" s="1915" t="s">
        <v>4934</v>
      </c>
      <c r="D353" s="1915" t="s">
        <v>4934</v>
      </c>
      <c r="E353" s="1915">
        <v>70.0</v>
      </c>
      <c r="F353" s="1915">
        <v>70.0</v>
      </c>
      <c r="G353" s="1915">
        <v>75.0</v>
      </c>
      <c r="H353" s="1915">
        <v>110.0</v>
      </c>
      <c r="I353" s="1915">
        <v>75.0</v>
      </c>
      <c r="J353" s="1915">
        <v>100.0</v>
      </c>
      <c r="K353" s="1915" t="s">
        <v>4589</v>
      </c>
      <c r="L353" s="1915" t="s">
        <v>4192</v>
      </c>
    </row>
    <row r="354">
      <c r="A354" s="1915">
        <v>352.0</v>
      </c>
      <c r="B354" s="1915" t="s">
        <v>3908</v>
      </c>
      <c r="C354" s="1915" t="s">
        <v>4934</v>
      </c>
      <c r="D354" s="1915" t="s">
        <v>4934</v>
      </c>
      <c r="E354" s="1915">
        <v>65.0</v>
      </c>
      <c r="F354" s="1915">
        <v>90.0</v>
      </c>
      <c r="G354" s="1915">
        <v>135.0</v>
      </c>
      <c r="H354" s="1915">
        <v>60.0</v>
      </c>
      <c r="I354" s="1915">
        <v>135.0</v>
      </c>
      <c r="J354" s="1915">
        <v>40.0</v>
      </c>
      <c r="K354" s="1915" t="s">
        <v>1384</v>
      </c>
      <c r="L354" s="1915" t="s">
        <v>4508</v>
      </c>
    </row>
    <row r="355">
      <c r="A355" s="1915">
        <v>353.0</v>
      </c>
      <c r="B355" s="1915" t="s">
        <v>3912</v>
      </c>
      <c r="C355" s="1915" t="s">
        <v>4948</v>
      </c>
      <c r="D355" s="1915" t="s">
        <v>4948</v>
      </c>
      <c r="E355" s="1915">
        <v>44.0</v>
      </c>
      <c r="F355" s="1915">
        <v>85.0</v>
      </c>
      <c r="G355" s="1915">
        <v>35.0</v>
      </c>
      <c r="H355" s="1915">
        <v>83.0</v>
      </c>
      <c r="I355" s="1915">
        <v>33.0</v>
      </c>
      <c r="J355" s="1915">
        <v>45.0</v>
      </c>
      <c r="K355" s="1915" t="s">
        <v>2257</v>
      </c>
      <c r="L355" s="1915" t="s">
        <v>4505</v>
      </c>
    </row>
    <row r="356">
      <c r="A356" s="1915">
        <v>354.0</v>
      </c>
      <c r="B356" s="1915" t="s">
        <v>3915</v>
      </c>
      <c r="C356" s="1915" t="s">
        <v>4948</v>
      </c>
      <c r="D356" s="1915" t="s">
        <v>4948</v>
      </c>
      <c r="E356" s="1915">
        <v>64.0</v>
      </c>
      <c r="F356" s="1915">
        <v>125.0</v>
      </c>
      <c r="G356" s="1915">
        <v>65.0</v>
      </c>
      <c r="H356" s="1915">
        <v>83.0</v>
      </c>
      <c r="I356" s="1915">
        <v>63.0</v>
      </c>
      <c r="J356" s="1915">
        <v>85.0</v>
      </c>
      <c r="K356" s="1915" t="s">
        <v>2257</v>
      </c>
      <c r="L356" s="1915" t="s">
        <v>4505</v>
      </c>
    </row>
    <row r="357">
      <c r="A357" s="1915">
        <v>355.0</v>
      </c>
      <c r="B357" s="1915" t="s">
        <v>3917</v>
      </c>
      <c r="C357" s="1915" t="s">
        <v>4948</v>
      </c>
      <c r="D357" s="1915" t="s">
        <v>4948</v>
      </c>
      <c r="E357" s="1915">
        <v>40.0</v>
      </c>
      <c r="F357" s="1915">
        <v>40.0</v>
      </c>
      <c r="G357" s="1915">
        <v>90.0</v>
      </c>
      <c r="H357" s="1915">
        <v>40.0</v>
      </c>
      <c r="I357" s="1915">
        <v>90.0</v>
      </c>
      <c r="J357" s="1915">
        <v>25.0</v>
      </c>
      <c r="K357" s="1915" t="s">
        <v>1106</v>
      </c>
      <c r="L357" s="1915" t="s">
        <v>4192</v>
      </c>
    </row>
    <row r="358">
      <c r="A358" s="1915">
        <v>356.0</v>
      </c>
      <c r="B358" s="1915" t="s">
        <v>3919</v>
      </c>
      <c r="C358" s="1915" t="s">
        <v>4948</v>
      </c>
      <c r="D358" s="1915" t="s">
        <v>4948</v>
      </c>
      <c r="E358" s="1915">
        <v>75.0</v>
      </c>
      <c r="F358" s="1915">
        <v>90.0</v>
      </c>
      <c r="G358" s="1915">
        <v>130.0</v>
      </c>
      <c r="H358" s="1915">
        <v>40.0</v>
      </c>
      <c r="I358" s="1915">
        <v>130.0</v>
      </c>
      <c r="J358" s="1915">
        <v>25.0</v>
      </c>
      <c r="K358" s="1915" t="s">
        <v>3116</v>
      </c>
      <c r="L358" s="1915" t="s">
        <v>4192</v>
      </c>
    </row>
    <row r="359">
      <c r="A359" s="1915">
        <v>357.0</v>
      </c>
      <c r="B359" s="1915" t="s">
        <v>3923</v>
      </c>
      <c r="C359" s="1915" t="s">
        <v>4935</v>
      </c>
      <c r="D359" s="1915" t="s">
        <v>4938</v>
      </c>
      <c r="E359" s="1915">
        <v>105.0</v>
      </c>
      <c r="F359" s="1915">
        <v>92.0</v>
      </c>
      <c r="G359" s="1915">
        <v>105.0</v>
      </c>
      <c r="H359" s="1915">
        <v>92.0</v>
      </c>
      <c r="I359" s="1915">
        <v>105.0</v>
      </c>
      <c r="J359" s="1915">
        <v>51.0</v>
      </c>
      <c r="K359" s="1915" t="s">
        <v>1992</v>
      </c>
      <c r="L359" s="1915" t="s">
        <v>1527</v>
      </c>
    </row>
    <row r="360">
      <c r="A360" s="1915">
        <v>358.0</v>
      </c>
      <c r="B360" s="1915" t="s">
        <v>3930</v>
      </c>
      <c r="C360" s="1915" t="s">
        <v>4944</v>
      </c>
      <c r="D360" s="1915" t="s">
        <v>4944</v>
      </c>
      <c r="E360" s="1915">
        <v>65.0</v>
      </c>
      <c r="F360" s="1915">
        <v>50.0</v>
      </c>
      <c r="G360" s="1915">
        <v>70.0</v>
      </c>
      <c r="H360" s="1915">
        <v>105.0</v>
      </c>
      <c r="I360" s="1915">
        <v>85.0</v>
      </c>
      <c r="J360" s="1915">
        <v>75.0</v>
      </c>
      <c r="K360" s="1915" t="s">
        <v>1106</v>
      </c>
      <c r="L360" s="1915" t="s">
        <v>4192</v>
      </c>
    </row>
    <row r="361">
      <c r="A361" s="1915">
        <v>359.0</v>
      </c>
      <c r="B361" s="1915" t="s">
        <v>3932</v>
      </c>
      <c r="C361" s="1915" t="s">
        <v>4950</v>
      </c>
      <c r="D361" s="1915" t="s">
        <v>4950</v>
      </c>
      <c r="E361" s="1915">
        <v>70.0</v>
      </c>
      <c r="F361" s="1915">
        <v>130.0</v>
      </c>
      <c r="G361" s="1915">
        <v>60.0</v>
      </c>
      <c r="H361" s="1915">
        <v>115.0</v>
      </c>
      <c r="I361" s="1915">
        <v>60.0</v>
      </c>
      <c r="J361" s="1915">
        <v>95.0</v>
      </c>
      <c r="K361" s="1915" t="s">
        <v>1166</v>
      </c>
      <c r="L361" s="1915" t="s">
        <v>1166</v>
      </c>
    </row>
    <row r="362">
      <c r="A362" s="1915">
        <v>360.0</v>
      </c>
      <c r="B362" s="1915" t="s">
        <v>3935</v>
      </c>
      <c r="C362" s="1915" t="s">
        <v>4944</v>
      </c>
      <c r="D362" s="1915" t="s">
        <v>4944</v>
      </c>
      <c r="E362" s="1915">
        <v>95.0</v>
      </c>
      <c r="F362" s="1915">
        <v>23.0</v>
      </c>
      <c r="G362" s="1915">
        <v>48.0</v>
      </c>
      <c r="H362" s="1915">
        <v>23.0</v>
      </c>
      <c r="I362" s="1915">
        <v>48.0</v>
      </c>
      <c r="J362" s="1915">
        <v>23.0</v>
      </c>
      <c r="K362" s="1915" t="s">
        <v>3130</v>
      </c>
      <c r="L362" s="1915" t="s">
        <v>4192</v>
      </c>
    </row>
    <row r="363">
      <c r="A363" s="1915">
        <v>361.0</v>
      </c>
      <c r="B363" s="1915" t="s">
        <v>3936</v>
      </c>
      <c r="C363" s="1915" t="s">
        <v>4947</v>
      </c>
      <c r="D363" s="1915" t="s">
        <v>4947</v>
      </c>
      <c r="E363" s="1915">
        <v>50.0</v>
      </c>
      <c r="F363" s="1915">
        <v>50.0</v>
      </c>
      <c r="G363" s="1915">
        <v>50.0</v>
      </c>
      <c r="H363" s="1915">
        <v>70.0</v>
      </c>
      <c r="I363" s="1915">
        <v>50.0</v>
      </c>
      <c r="J363" s="1915">
        <v>50.0</v>
      </c>
      <c r="K363" s="1915" t="s">
        <v>208</v>
      </c>
      <c r="L363" s="1915" t="s">
        <v>208</v>
      </c>
    </row>
    <row r="364">
      <c r="A364" s="1915">
        <v>362.0</v>
      </c>
      <c r="B364" s="1915" t="s">
        <v>3938</v>
      </c>
      <c r="C364" s="1915" t="s">
        <v>4947</v>
      </c>
      <c r="D364" s="1915" t="s">
        <v>4947</v>
      </c>
      <c r="E364" s="1915">
        <v>80.0</v>
      </c>
      <c r="F364" s="1915">
        <v>80.0</v>
      </c>
      <c r="G364" s="1915">
        <v>80.0</v>
      </c>
      <c r="H364" s="1915">
        <v>100.0</v>
      </c>
      <c r="I364" s="1915">
        <v>80.0</v>
      </c>
      <c r="J364" s="1915">
        <v>100.0</v>
      </c>
      <c r="K364" s="1915" t="s">
        <v>3052</v>
      </c>
      <c r="L364" s="1915" t="s">
        <v>2237</v>
      </c>
    </row>
    <row r="365">
      <c r="A365" s="1915">
        <v>363.0</v>
      </c>
      <c r="B365" s="1915" t="s">
        <v>3940</v>
      </c>
      <c r="C365" s="1915" t="s">
        <v>4947</v>
      </c>
      <c r="D365" s="1915" t="s">
        <v>4939</v>
      </c>
      <c r="E365" s="1915">
        <v>70.0</v>
      </c>
      <c r="F365" s="1915">
        <v>40.0</v>
      </c>
      <c r="G365" s="1915">
        <v>50.0</v>
      </c>
      <c r="H365" s="1915">
        <v>55.0</v>
      </c>
      <c r="I365" s="1915">
        <v>50.0</v>
      </c>
      <c r="J365" s="1915">
        <v>25.0</v>
      </c>
      <c r="K365" s="1915" t="s">
        <v>1646</v>
      </c>
      <c r="L365" s="1915" t="s">
        <v>2237</v>
      </c>
    </row>
    <row r="366">
      <c r="A366" s="1915">
        <v>364.0</v>
      </c>
      <c r="B366" s="1915" t="s">
        <v>3941</v>
      </c>
      <c r="C366" s="1915" t="s">
        <v>4947</v>
      </c>
      <c r="D366" s="1915" t="s">
        <v>4939</v>
      </c>
      <c r="E366" s="1915">
        <v>90.0</v>
      </c>
      <c r="F366" s="1915">
        <v>60.0</v>
      </c>
      <c r="G366" s="1915">
        <v>90.0</v>
      </c>
      <c r="H366" s="1915">
        <v>75.0</v>
      </c>
      <c r="I366" s="1915">
        <v>90.0</v>
      </c>
      <c r="J366" s="1915">
        <v>45.0</v>
      </c>
      <c r="K366" s="1915" t="s">
        <v>2237</v>
      </c>
      <c r="L366" s="1915" t="s">
        <v>2237</v>
      </c>
    </row>
    <row r="367">
      <c r="A367" s="1915">
        <v>365.0</v>
      </c>
      <c r="B367" s="1915" t="s">
        <v>3943</v>
      </c>
      <c r="C367" s="1915" t="s">
        <v>4947</v>
      </c>
      <c r="D367" s="1915" t="s">
        <v>4939</v>
      </c>
      <c r="E367" s="1915">
        <v>110.0</v>
      </c>
      <c r="F367" s="1915">
        <v>95.0</v>
      </c>
      <c r="G367" s="1915">
        <v>90.0</v>
      </c>
      <c r="H367" s="1915">
        <v>95.0</v>
      </c>
      <c r="I367" s="1915">
        <v>90.0</v>
      </c>
      <c r="J367" s="1915">
        <v>65.0</v>
      </c>
      <c r="K367" s="1915" t="s">
        <v>96</v>
      </c>
      <c r="L367" s="1915" t="s">
        <v>2237</v>
      </c>
    </row>
    <row r="368">
      <c r="A368" s="1915">
        <v>366.0</v>
      </c>
      <c r="B368" s="1915" t="s">
        <v>3946</v>
      </c>
      <c r="C368" s="1915" t="s">
        <v>4939</v>
      </c>
      <c r="D368" s="1915" t="s">
        <v>4939</v>
      </c>
      <c r="E368" s="1915">
        <v>35.0</v>
      </c>
      <c r="F368" s="1915">
        <v>64.0</v>
      </c>
      <c r="G368" s="1915">
        <v>85.0</v>
      </c>
      <c r="H368" s="1915">
        <v>74.0</v>
      </c>
      <c r="I368" s="1915">
        <v>55.0</v>
      </c>
      <c r="J368" s="1915">
        <v>32.0</v>
      </c>
      <c r="K368" s="1915" t="s">
        <v>2250</v>
      </c>
      <c r="L368" s="1915" t="s">
        <v>4192</v>
      </c>
    </row>
    <row r="369">
      <c r="A369" s="1915">
        <v>367.0</v>
      </c>
      <c r="B369" s="1915" t="s">
        <v>3947</v>
      </c>
      <c r="C369" s="1915" t="s">
        <v>4939</v>
      </c>
      <c r="D369" s="1915" t="s">
        <v>4939</v>
      </c>
      <c r="E369" s="1915">
        <v>55.0</v>
      </c>
      <c r="F369" s="1915">
        <v>114.0</v>
      </c>
      <c r="G369" s="1915">
        <v>105.0</v>
      </c>
      <c r="H369" s="1915">
        <v>84.0</v>
      </c>
      <c r="I369" s="1915">
        <v>75.0</v>
      </c>
      <c r="J369" s="1915">
        <v>52.0</v>
      </c>
      <c r="K369" s="1915" t="s">
        <v>3014</v>
      </c>
      <c r="L369" s="1915" t="s">
        <v>4192</v>
      </c>
    </row>
    <row r="370">
      <c r="A370" s="1915">
        <v>368.0</v>
      </c>
      <c r="B370" s="1915" t="s">
        <v>3950</v>
      </c>
      <c r="C370" s="1915" t="s">
        <v>4939</v>
      </c>
      <c r="D370" s="1915" t="s">
        <v>4939</v>
      </c>
      <c r="E370" s="1915">
        <v>55.0</v>
      </c>
      <c r="F370" s="1915">
        <v>84.0</v>
      </c>
      <c r="G370" s="1915">
        <v>105.0</v>
      </c>
      <c r="H370" s="1915">
        <v>114.0</v>
      </c>
      <c r="I370" s="1915">
        <v>75.0</v>
      </c>
      <c r="J370" s="1915">
        <v>52.0</v>
      </c>
      <c r="K370" s="1915" t="s">
        <v>3014</v>
      </c>
      <c r="L370" s="1915" t="s">
        <v>4192</v>
      </c>
    </row>
    <row r="371">
      <c r="A371" s="1915">
        <v>369.0</v>
      </c>
      <c r="B371" s="1915" t="s">
        <v>3951</v>
      </c>
      <c r="C371" s="1915" t="s">
        <v>4939</v>
      </c>
      <c r="D371" s="1915" t="s">
        <v>4945</v>
      </c>
      <c r="E371" s="1915">
        <v>100.0</v>
      </c>
      <c r="F371" s="1915">
        <v>90.0</v>
      </c>
      <c r="G371" s="1915">
        <v>130.0</v>
      </c>
      <c r="H371" s="1915">
        <v>45.0</v>
      </c>
      <c r="I371" s="1915">
        <v>65.0</v>
      </c>
      <c r="J371" s="1915">
        <v>55.0</v>
      </c>
      <c r="K371" s="1915" t="s">
        <v>3014</v>
      </c>
      <c r="L371" s="1915" t="s">
        <v>892</v>
      </c>
    </row>
    <row r="372">
      <c r="A372" s="1915">
        <v>370.0</v>
      </c>
      <c r="B372" s="1915" t="s">
        <v>3952</v>
      </c>
      <c r="C372" s="1915" t="s">
        <v>4939</v>
      </c>
      <c r="D372" s="1915" t="s">
        <v>4939</v>
      </c>
      <c r="E372" s="1915">
        <v>43.0</v>
      </c>
      <c r="F372" s="1915">
        <v>30.0</v>
      </c>
      <c r="G372" s="1915">
        <v>55.0</v>
      </c>
      <c r="H372" s="1915">
        <v>40.0</v>
      </c>
      <c r="I372" s="1915">
        <v>65.0</v>
      </c>
      <c r="J372" s="1915">
        <v>97.0</v>
      </c>
      <c r="K372" s="1915" t="s">
        <v>3014</v>
      </c>
      <c r="L372" s="1915" t="s">
        <v>4192</v>
      </c>
    </row>
    <row r="373">
      <c r="A373" s="1915">
        <v>371.0</v>
      </c>
      <c r="B373" s="1915" t="s">
        <v>3953</v>
      </c>
      <c r="C373" s="1915" t="s">
        <v>4949</v>
      </c>
      <c r="D373" s="1915" t="s">
        <v>4949</v>
      </c>
      <c r="E373" s="1915">
        <v>45.0</v>
      </c>
      <c r="F373" s="1915">
        <v>75.0</v>
      </c>
      <c r="G373" s="1915">
        <v>60.0</v>
      </c>
      <c r="H373" s="1915">
        <v>40.0</v>
      </c>
      <c r="I373" s="1915">
        <v>30.0</v>
      </c>
      <c r="J373" s="1915">
        <v>50.0</v>
      </c>
      <c r="K373" s="1915" t="s">
        <v>892</v>
      </c>
      <c r="L373" s="1915" t="s">
        <v>892</v>
      </c>
    </row>
    <row r="374">
      <c r="A374" s="1915">
        <v>372.0</v>
      </c>
      <c r="B374" s="1915" t="s">
        <v>3954</v>
      </c>
      <c r="C374" s="1915" t="s">
        <v>4949</v>
      </c>
      <c r="D374" s="1915" t="s">
        <v>4949</v>
      </c>
      <c r="E374" s="1915">
        <v>65.0</v>
      </c>
      <c r="F374" s="1915">
        <v>95.0</v>
      </c>
      <c r="G374" s="1915">
        <v>100.0</v>
      </c>
      <c r="H374" s="1915">
        <v>60.0</v>
      </c>
      <c r="I374" s="1915">
        <v>80.0</v>
      </c>
      <c r="J374" s="1915">
        <v>50.0</v>
      </c>
      <c r="K374" s="1915" t="s">
        <v>892</v>
      </c>
      <c r="L374" s="1915" t="s">
        <v>2250</v>
      </c>
    </row>
    <row r="375">
      <c r="A375" s="1915">
        <v>373.0</v>
      </c>
      <c r="B375" s="1915" t="s">
        <v>3956</v>
      </c>
      <c r="C375" s="1915" t="s">
        <v>4949</v>
      </c>
      <c r="D375" s="1915" t="s">
        <v>4938</v>
      </c>
      <c r="E375" s="1915">
        <v>95.0</v>
      </c>
      <c r="F375" s="1915">
        <v>135.0</v>
      </c>
      <c r="G375" s="1915">
        <v>80.0</v>
      </c>
      <c r="H375" s="1915">
        <v>110.0</v>
      </c>
      <c r="I375" s="1915">
        <v>85.0</v>
      </c>
      <c r="J375" s="1915">
        <v>100.0</v>
      </c>
      <c r="K375" s="1915" t="s">
        <v>3077</v>
      </c>
      <c r="L375" s="1915" t="s">
        <v>3077</v>
      </c>
    </row>
    <row r="376">
      <c r="A376" s="1915">
        <v>374.0</v>
      </c>
      <c r="B376" s="1915" t="s">
        <v>3957</v>
      </c>
      <c r="C376" s="1915" t="s">
        <v>4946</v>
      </c>
      <c r="D376" s="1915" t="s">
        <v>4944</v>
      </c>
      <c r="E376" s="1915">
        <v>40.0</v>
      </c>
      <c r="F376" s="1915">
        <v>55.0</v>
      </c>
      <c r="G376" s="1915">
        <v>80.0</v>
      </c>
      <c r="H376" s="1915">
        <v>35.0</v>
      </c>
      <c r="I376" s="1915">
        <v>60.0</v>
      </c>
      <c r="J376" s="1915">
        <v>30.0</v>
      </c>
      <c r="K376" s="1915" t="s">
        <v>2257</v>
      </c>
      <c r="L376" s="1915" t="s">
        <v>4192</v>
      </c>
    </row>
    <row r="377">
      <c r="A377" s="1915">
        <v>375.0</v>
      </c>
      <c r="B377" s="1915" t="s">
        <v>3958</v>
      </c>
      <c r="C377" s="1915" t="s">
        <v>4946</v>
      </c>
      <c r="D377" s="1915" t="s">
        <v>4944</v>
      </c>
      <c r="E377" s="1915">
        <v>60.0</v>
      </c>
      <c r="F377" s="1915">
        <v>85.0</v>
      </c>
      <c r="G377" s="1915">
        <v>100.0</v>
      </c>
      <c r="H377" s="1915">
        <v>55.0</v>
      </c>
      <c r="I377" s="1915">
        <v>80.0</v>
      </c>
      <c r="J377" s="1915">
        <v>50.0</v>
      </c>
      <c r="K377" s="1915" t="s">
        <v>2257</v>
      </c>
      <c r="L377" s="1915" t="s">
        <v>4192</v>
      </c>
    </row>
    <row r="378">
      <c r="A378" s="1915">
        <v>376.0</v>
      </c>
      <c r="B378" s="1915" t="s">
        <v>3960</v>
      </c>
      <c r="C378" s="1915" t="s">
        <v>4946</v>
      </c>
      <c r="D378" s="1915" t="s">
        <v>4944</v>
      </c>
      <c r="E378" s="1915">
        <v>80.0</v>
      </c>
      <c r="F378" s="1915">
        <v>135.0</v>
      </c>
      <c r="G378" s="1915">
        <v>130.0</v>
      </c>
      <c r="H378" s="1915">
        <v>100.0</v>
      </c>
      <c r="I378" s="1915">
        <v>90.0</v>
      </c>
      <c r="J378" s="1915">
        <v>70.0</v>
      </c>
      <c r="K378" s="1915" t="s">
        <v>2257</v>
      </c>
      <c r="L378" s="1915" t="s">
        <v>4192</v>
      </c>
    </row>
    <row r="379">
      <c r="A379" s="1915">
        <v>377.0</v>
      </c>
      <c r="B379" s="1915" t="s">
        <v>3961</v>
      </c>
      <c r="C379" s="1915" t="s">
        <v>4945</v>
      </c>
      <c r="D379" s="1915" t="s">
        <v>4945</v>
      </c>
      <c r="E379" s="1915">
        <v>80.0</v>
      </c>
      <c r="F379" s="1915">
        <v>120.0</v>
      </c>
      <c r="G379" s="1915">
        <v>200.0</v>
      </c>
      <c r="H379" s="1915">
        <v>50.0</v>
      </c>
      <c r="I379" s="1915">
        <v>100.0</v>
      </c>
      <c r="J379" s="1915">
        <v>50.0</v>
      </c>
      <c r="K379" s="1915" t="s">
        <v>3052</v>
      </c>
      <c r="L379" s="1915" t="s">
        <v>2257</v>
      </c>
    </row>
    <row r="380">
      <c r="A380" s="1915">
        <v>378.0</v>
      </c>
      <c r="B380" s="1915" t="s">
        <v>3962</v>
      </c>
      <c r="C380" s="1915" t="s">
        <v>4947</v>
      </c>
      <c r="D380" s="1915" t="s">
        <v>4947</v>
      </c>
      <c r="E380" s="1915">
        <v>80.0</v>
      </c>
      <c r="F380" s="1915">
        <v>50.0</v>
      </c>
      <c r="G380" s="1915">
        <v>100.0</v>
      </c>
      <c r="H380" s="1915">
        <v>120.0</v>
      </c>
      <c r="I380" s="1915">
        <v>200.0</v>
      </c>
      <c r="J380" s="1915">
        <v>50.0</v>
      </c>
      <c r="K380" s="1915" t="s">
        <v>96</v>
      </c>
      <c r="L380" s="1915" t="s">
        <v>2237</v>
      </c>
    </row>
    <row r="381">
      <c r="A381" s="1915">
        <v>379.0</v>
      </c>
      <c r="B381" s="1915" t="s">
        <v>3963</v>
      </c>
      <c r="C381" s="1915" t="s">
        <v>4946</v>
      </c>
      <c r="D381" s="1915" t="s">
        <v>4946</v>
      </c>
      <c r="E381" s="1915">
        <v>80.0</v>
      </c>
      <c r="F381" s="1915">
        <v>80.0</v>
      </c>
      <c r="G381" s="1915">
        <v>200.0</v>
      </c>
      <c r="H381" s="1915">
        <v>35.0</v>
      </c>
      <c r="I381" s="1915">
        <v>200.0</v>
      </c>
      <c r="J381" s="1915">
        <v>5.0</v>
      </c>
      <c r="K381" s="1915" t="s">
        <v>96</v>
      </c>
      <c r="L381" s="1915" t="s">
        <v>2257</v>
      </c>
    </row>
    <row r="382">
      <c r="A382" s="1915">
        <v>380.0</v>
      </c>
      <c r="B382" s="1915" t="s">
        <v>3967</v>
      </c>
      <c r="C382" s="1915" t="s">
        <v>4949</v>
      </c>
      <c r="D382" s="1915" t="s">
        <v>4944</v>
      </c>
      <c r="E382" s="1915">
        <v>80.0</v>
      </c>
      <c r="F382" s="1915">
        <v>80.0</v>
      </c>
      <c r="G382" s="1915">
        <v>90.0</v>
      </c>
      <c r="H382" s="1915">
        <v>110.0</v>
      </c>
      <c r="I382" s="1915">
        <v>130.0</v>
      </c>
      <c r="J382" s="1915">
        <v>110.0</v>
      </c>
      <c r="K382" s="1915" t="s">
        <v>1106</v>
      </c>
      <c r="L382" s="1915" t="s">
        <v>4192</v>
      </c>
    </row>
    <row r="383">
      <c r="A383" s="1915">
        <v>381.0</v>
      </c>
      <c r="B383" s="1915" t="s">
        <v>3968</v>
      </c>
      <c r="C383" s="1915" t="s">
        <v>4949</v>
      </c>
      <c r="D383" s="1915" t="s">
        <v>4944</v>
      </c>
      <c r="E383" s="1915">
        <v>80.0</v>
      </c>
      <c r="F383" s="1915">
        <v>90.0</v>
      </c>
      <c r="G383" s="1915">
        <v>80.0</v>
      </c>
      <c r="H383" s="1915">
        <v>130.0</v>
      </c>
      <c r="I383" s="1915">
        <v>110.0</v>
      </c>
      <c r="J383" s="1915">
        <v>110.0</v>
      </c>
      <c r="K383" s="1915" t="s">
        <v>1106</v>
      </c>
      <c r="L383" s="1915" t="s">
        <v>4192</v>
      </c>
    </row>
    <row r="384">
      <c r="A384" s="1915">
        <v>382.0</v>
      </c>
      <c r="B384" s="1915" t="s">
        <v>3969</v>
      </c>
      <c r="C384" s="1915" t="s">
        <v>4939</v>
      </c>
      <c r="D384" s="1915" t="s">
        <v>4939</v>
      </c>
      <c r="E384" s="1915">
        <v>100.0</v>
      </c>
      <c r="F384" s="1915">
        <v>100.0</v>
      </c>
      <c r="G384" s="1915">
        <v>90.0</v>
      </c>
      <c r="H384" s="1915">
        <v>150.0</v>
      </c>
      <c r="I384" s="1915">
        <v>140.0</v>
      </c>
      <c r="J384" s="1915">
        <v>90.0</v>
      </c>
      <c r="K384" s="1915" t="s">
        <v>3107</v>
      </c>
      <c r="L384" s="1915" t="s">
        <v>4192</v>
      </c>
    </row>
    <row r="385">
      <c r="A385" s="1915">
        <v>383.0</v>
      </c>
      <c r="B385" s="1915" t="s">
        <v>3970</v>
      </c>
      <c r="C385" s="1915" t="s">
        <v>4942</v>
      </c>
      <c r="D385" s="1915" t="s">
        <v>4942</v>
      </c>
      <c r="E385" s="1915">
        <v>100.0</v>
      </c>
      <c r="F385" s="1915">
        <v>150.0</v>
      </c>
      <c r="G385" s="1915">
        <v>140.0</v>
      </c>
      <c r="H385" s="1915">
        <v>100.0</v>
      </c>
      <c r="I385" s="1915">
        <v>90.0</v>
      </c>
      <c r="J385" s="1915">
        <v>90.0</v>
      </c>
      <c r="K385" s="1915" t="s">
        <v>4605</v>
      </c>
      <c r="L385" s="1915" t="s">
        <v>4192</v>
      </c>
    </row>
    <row r="386">
      <c r="A386" s="1915">
        <v>384.0</v>
      </c>
      <c r="B386" s="1915" t="s">
        <v>3971</v>
      </c>
      <c r="C386" s="1915" t="s">
        <v>4949</v>
      </c>
      <c r="D386" s="1915" t="s">
        <v>4938</v>
      </c>
      <c r="E386" s="1915">
        <v>105.0</v>
      </c>
      <c r="F386" s="1915">
        <v>150.0</v>
      </c>
      <c r="G386" s="1915">
        <v>90.0</v>
      </c>
      <c r="H386" s="1915">
        <v>150.0</v>
      </c>
      <c r="I386" s="1915">
        <v>90.0</v>
      </c>
      <c r="J386" s="1915">
        <v>95.0</v>
      </c>
      <c r="K386" s="1915" t="s">
        <v>4616</v>
      </c>
      <c r="L386" s="1915" t="s">
        <v>4192</v>
      </c>
    </row>
    <row r="387">
      <c r="A387" s="1915">
        <v>385.0</v>
      </c>
      <c r="B387" s="1915" t="s">
        <v>3972</v>
      </c>
      <c r="C387" s="1915" t="s">
        <v>4946</v>
      </c>
      <c r="D387" s="1915" t="s">
        <v>4944</v>
      </c>
      <c r="E387" s="1915">
        <v>100.0</v>
      </c>
      <c r="F387" s="1915">
        <v>100.0</v>
      </c>
      <c r="G387" s="1915">
        <v>100.0</v>
      </c>
      <c r="H387" s="1915">
        <v>100.0</v>
      </c>
      <c r="I387" s="1915">
        <v>100.0</v>
      </c>
      <c r="J387" s="1915">
        <v>100.0</v>
      </c>
      <c r="K387" s="1915" t="s">
        <v>1641</v>
      </c>
      <c r="L387" s="1915" t="s">
        <v>4192</v>
      </c>
    </row>
    <row r="388">
      <c r="A388" s="1915">
        <v>386.0</v>
      </c>
      <c r="B388" s="1915" t="s">
        <v>3973</v>
      </c>
      <c r="C388" s="1915" t="s">
        <v>4944</v>
      </c>
      <c r="D388" s="1915" t="s">
        <v>4944</v>
      </c>
      <c r="E388" s="1915">
        <v>90.0</v>
      </c>
      <c r="F388" s="1915">
        <v>150.0</v>
      </c>
      <c r="G388" s="1915">
        <v>70.0</v>
      </c>
      <c r="H388" s="1915">
        <v>150.0</v>
      </c>
      <c r="I388" s="1915">
        <v>70.0</v>
      </c>
      <c r="J388" s="1915">
        <v>150.0</v>
      </c>
      <c r="K388" s="1915" t="s">
        <v>1231</v>
      </c>
      <c r="L388" s="1915" t="s">
        <v>4192</v>
      </c>
    </row>
    <row r="389">
      <c r="A389" s="1915">
        <v>387.0</v>
      </c>
      <c r="B389" s="1915" t="s">
        <v>3976</v>
      </c>
      <c r="C389" s="1915" t="s">
        <v>4935</v>
      </c>
      <c r="D389" s="1915" t="s">
        <v>4935</v>
      </c>
      <c r="E389" s="1915">
        <v>55.0</v>
      </c>
      <c r="F389" s="1915">
        <v>68.0</v>
      </c>
      <c r="G389" s="1915">
        <v>64.0</v>
      </c>
      <c r="H389" s="1915">
        <v>45.0</v>
      </c>
      <c r="I389" s="1915">
        <v>55.0</v>
      </c>
      <c r="J389" s="1915">
        <v>31.0</v>
      </c>
      <c r="K389" s="1915" t="s">
        <v>1527</v>
      </c>
      <c r="L389" s="1915" t="s">
        <v>2250</v>
      </c>
    </row>
    <row r="390">
      <c r="A390" s="1915">
        <v>388.0</v>
      </c>
      <c r="B390" s="1915" t="s">
        <v>3977</v>
      </c>
      <c r="C390" s="1915" t="s">
        <v>4935</v>
      </c>
      <c r="D390" s="1915" t="s">
        <v>4935</v>
      </c>
      <c r="E390" s="1915">
        <v>75.0</v>
      </c>
      <c r="F390" s="1915">
        <v>89.0</v>
      </c>
      <c r="G390" s="1915">
        <v>85.0</v>
      </c>
      <c r="H390" s="1915">
        <v>55.0</v>
      </c>
      <c r="I390" s="1915">
        <v>65.0</v>
      </c>
      <c r="J390" s="1915">
        <v>36.0</v>
      </c>
      <c r="K390" s="1915" t="s">
        <v>4652</v>
      </c>
      <c r="L390" s="1915" t="s">
        <v>2250</v>
      </c>
    </row>
    <row r="391">
      <c r="A391" s="1915">
        <v>389.0</v>
      </c>
      <c r="B391" s="1915" t="s">
        <v>3978</v>
      </c>
      <c r="C391" s="1915" t="s">
        <v>4935</v>
      </c>
      <c r="D391" s="1915" t="s">
        <v>4942</v>
      </c>
      <c r="E391" s="1915">
        <v>95.0</v>
      </c>
      <c r="F391" s="1915">
        <v>111.0</v>
      </c>
      <c r="G391" s="1915">
        <v>105.0</v>
      </c>
      <c r="H391" s="1915">
        <v>63.0</v>
      </c>
      <c r="I391" s="1915">
        <v>105.0</v>
      </c>
      <c r="J391" s="1915">
        <v>56.0</v>
      </c>
      <c r="K391" s="1915" t="s">
        <v>1646</v>
      </c>
      <c r="L391" s="1915" t="s">
        <v>2250</v>
      </c>
    </row>
    <row r="392">
      <c r="A392" s="1915">
        <v>390.0</v>
      </c>
      <c r="B392" s="1915" t="s">
        <v>3981</v>
      </c>
      <c r="C392" s="1915" t="s">
        <v>4937</v>
      </c>
      <c r="D392" s="1915" t="s">
        <v>4937</v>
      </c>
      <c r="E392" s="1915">
        <v>44.0</v>
      </c>
      <c r="F392" s="1915">
        <v>58.0</v>
      </c>
      <c r="G392" s="1915">
        <v>44.0</v>
      </c>
      <c r="H392" s="1915">
        <v>58.0</v>
      </c>
      <c r="I392" s="1915">
        <v>44.0</v>
      </c>
      <c r="J392" s="1915">
        <v>61.0</v>
      </c>
      <c r="K392" s="1915" t="s">
        <v>894</v>
      </c>
      <c r="L392" s="1915" t="s">
        <v>894</v>
      </c>
    </row>
    <row r="393">
      <c r="A393" s="1915">
        <v>391.0</v>
      </c>
      <c r="B393" s="1915" t="s">
        <v>3982</v>
      </c>
      <c r="C393" s="1915" t="s">
        <v>4937</v>
      </c>
      <c r="D393" s="1915" t="s">
        <v>4943</v>
      </c>
      <c r="E393" s="1915">
        <v>64.0</v>
      </c>
      <c r="F393" s="1915">
        <v>78.0</v>
      </c>
      <c r="G393" s="1915">
        <v>52.0</v>
      </c>
      <c r="H393" s="1915">
        <v>78.0</v>
      </c>
      <c r="I393" s="1915">
        <v>52.0</v>
      </c>
      <c r="J393" s="1915">
        <v>81.0</v>
      </c>
      <c r="K393" s="1915" t="s">
        <v>894</v>
      </c>
      <c r="L393" s="1915" t="s">
        <v>894</v>
      </c>
    </row>
    <row r="394">
      <c r="A394" s="1915">
        <v>392.0</v>
      </c>
      <c r="B394" s="1915" t="s">
        <v>3983</v>
      </c>
      <c r="C394" s="1915" t="s">
        <v>4937</v>
      </c>
      <c r="D394" s="1915" t="s">
        <v>4943</v>
      </c>
      <c r="E394" s="1915">
        <v>77.0</v>
      </c>
      <c r="F394" s="1915">
        <v>104.0</v>
      </c>
      <c r="G394" s="1915">
        <v>71.0</v>
      </c>
      <c r="H394" s="1915">
        <v>104.0</v>
      </c>
      <c r="I394" s="1915">
        <v>71.0</v>
      </c>
      <c r="J394" s="1915">
        <v>108.0</v>
      </c>
      <c r="K394" s="1915" t="s">
        <v>3078</v>
      </c>
      <c r="L394" s="1915" t="s">
        <v>894</v>
      </c>
    </row>
    <row r="395">
      <c r="A395" s="1915">
        <v>393.0</v>
      </c>
      <c r="B395" s="1915" t="s">
        <v>3985</v>
      </c>
      <c r="C395" s="1915" t="s">
        <v>4939</v>
      </c>
      <c r="D395" s="1915" t="s">
        <v>4939</v>
      </c>
      <c r="E395" s="1915">
        <v>53.0</v>
      </c>
      <c r="F395" s="1915">
        <v>61.0</v>
      </c>
      <c r="G395" s="1915">
        <v>53.0</v>
      </c>
      <c r="H395" s="1915">
        <v>51.0</v>
      </c>
      <c r="I395" s="1915">
        <v>56.0</v>
      </c>
      <c r="J395" s="1915">
        <v>40.0</v>
      </c>
      <c r="K395" s="1915" t="s">
        <v>1535</v>
      </c>
      <c r="L395" s="1915" t="s">
        <v>1535</v>
      </c>
    </row>
    <row r="396">
      <c r="A396" s="1915">
        <v>394.0</v>
      </c>
      <c r="B396" s="1915" t="s">
        <v>3988</v>
      </c>
      <c r="C396" s="1915" t="s">
        <v>4939</v>
      </c>
      <c r="D396" s="1915" t="s">
        <v>4939</v>
      </c>
      <c r="E396" s="1915">
        <v>64.0</v>
      </c>
      <c r="F396" s="1915">
        <v>81.0</v>
      </c>
      <c r="G396" s="1915">
        <v>68.0</v>
      </c>
      <c r="H396" s="1915">
        <v>66.0</v>
      </c>
      <c r="I396" s="1915">
        <v>76.0</v>
      </c>
      <c r="J396" s="1915">
        <v>50.0</v>
      </c>
      <c r="K396" s="1915" t="s">
        <v>3014</v>
      </c>
      <c r="L396" s="1915" t="s">
        <v>1535</v>
      </c>
    </row>
    <row r="397">
      <c r="A397" s="1915">
        <v>395.0</v>
      </c>
      <c r="B397" s="1915" t="s">
        <v>3991</v>
      </c>
      <c r="C397" s="1915" t="s">
        <v>4939</v>
      </c>
      <c r="D397" s="1915" t="s">
        <v>4946</v>
      </c>
      <c r="E397" s="1915">
        <v>84.0</v>
      </c>
      <c r="F397" s="1915">
        <v>111.0</v>
      </c>
      <c r="G397" s="1915">
        <v>93.0</v>
      </c>
      <c r="H397" s="1915">
        <v>86.0</v>
      </c>
      <c r="I397" s="1915">
        <v>101.0</v>
      </c>
      <c r="J397" s="1915">
        <v>60.0</v>
      </c>
      <c r="K397" s="1915" t="s">
        <v>3014</v>
      </c>
      <c r="L397" s="1915" t="s">
        <v>1535</v>
      </c>
    </row>
    <row r="398">
      <c r="A398" s="1915">
        <v>396.0</v>
      </c>
      <c r="B398" s="1915" t="s">
        <v>3995</v>
      </c>
      <c r="C398" s="1915" t="s">
        <v>4934</v>
      </c>
      <c r="D398" s="1915" t="s">
        <v>4938</v>
      </c>
      <c r="E398" s="1915">
        <v>40.0</v>
      </c>
      <c r="F398" s="1915">
        <v>55.0</v>
      </c>
      <c r="G398" s="1915">
        <v>30.0</v>
      </c>
      <c r="H398" s="1915">
        <v>30.0</v>
      </c>
      <c r="I398" s="1915">
        <v>30.0</v>
      </c>
      <c r="J398" s="1915">
        <v>60.0</v>
      </c>
      <c r="K398" s="1915" t="s">
        <v>4574</v>
      </c>
      <c r="L398" s="1915" t="s">
        <v>4192</v>
      </c>
    </row>
    <row r="399">
      <c r="A399" s="1915">
        <v>397.0</v>
      </c>
      <c r="B399" s="1915" t="s">
        <v>3996</v>
      </c>
      <c r="C399" s="1915" t="s">
        <v>4934</v>
      </c>
      <c r="D399" s="1915" t="s">
        <v>4938</v>
      </c>
      <c r="E399" s="1915">
        <v>55.0</v>
      </c>
      <c r="F399" s="1915">
        <v>75.0</v>
      </c>
      <c r="G399" s="1915">
        <v>50.0</v>
      </c>
      <c r="H399" s="1915">
        <v>40.0</v>
      </c>
      <c r="I399" s="1915">
        <v>40.0</v>
      </c>
      <c r="J399" s="1915">
        <v>80.0</v>
      </c>
      <c r="K399" s="1915" t="s">
        <v>4675</v>
      </c>
      <c r="L399" s="1915" t="s">
        <v>4192</v>
      </c>
    </row>
    <row r="400">
      <c r="A400" s="1915">
        <v>398.0</v>
      </c>
      <c r="B400" s="1915" t="s">
        <v>3997</v>
      </c>
      <c r="C400" s="1915" t="s">
        <v>4934</v>
      </c>
      <c r="D400" s="1915" t="s">
        <v>4938</v>
      </c>
      <c r="E400" s="1915">
        <v>85.0</v>
      </c>
      <c r="F400" s="1915">
        <v>120.0</v>
      </c>
      <c r="G400" s="1915">
        <v>70.0</v>
      </c>
      <c r="H400" s="1915">
        <v>50.0</v>
      </c>
      <c r="I400" s="1915">
        <v>50.0</v>
      </c>
      <c r="J400" s="1915">
        <v>105.0</v>
      </c>
      <c r="K400" s="1915" t="s">
        <v>4675</v>
      </c>
      <c r="L400" s="1915" t="s">
        <v>4192</v>
      </c>
    </row>
    <row r="401">
      <c r="A401" s="1915">
        <v>399.0</v>
      </c>
      <c r="B401" s="1915" t="s">
        <v>3999</v>
      </c>
      <c r="C401" s="1915" t="s">
        <v>4934</v>
      </c>
      <c r="D401" s="1915" t="s">
        <v>4934</v>
      </c>
      <c r="E401" s="1915">
        <v>59.0</v>
      </c>
      <c r="F401" s="1915">
        <v>45.0</v>
      </c>
      <c r="G401" s="1915">
        <v>40.0</v>
      </c>
      <c r="H401" s="1915">
        <v>35.0</v>
      </c>
      <c r="I401" s="1915">
        <v>40.0</v>
      </c>
      <c r="J401" s="1915">
        <v>31.0</v>
      </c>
      <c r="K401" s="1915" t="s">
        <v>3016</v>
      </c>
      <c r="L401" s="1915" t="s">
        <v>4665</v>
      </c>
    </row>
    <row r="402">
      <c r="A402" s="1915">
        <v>400.0</v>
      </c>
      <c r="B402" s="1915" t="s">
        <v>4000</v>
      </c>
      <c r="C402" s="1915" t="s">
        <v>4934</v>
      </c>
      <c r="D402" s="1915" t="s">
        <v>4939</v>
      </c>
      <c r="E402" s="1915">
        <v>79.0</v>
      </c>
      <c r="F402" s="1915">
        <v>85.0</v>
      </c>
      <c r="G402" s="1915">
        <v>60.0</v>
      </c>
      <c r="H402" s="1915">
        <v>55.0</v>
      </c>
      <c r="I402" s="1915">
        <v>60.0</v>
      </c>
      <c r="J402" s="1915">
        <v>71.0</v>
      </c>
      <c r="K402" s="1915" t="s">
        <v>3016</v>
      </c>
      <c r="L402" s="1915" t="s">
        <v>4665</v>
      </c>
    </row>
    <row r="403">
      <c r="A403" s="1915">
        <v>401.0</v>
      </c>
      <c r="B403" s="1915" t="s">
        <v>4001</v>
      </c>
      <c r="C403" s="1915" t="s">
        <v>4940</v>
      </c>
      <c r="D403" s="1915" t="s">
        <v>4940</v>
      </c>
      <c r="E403" s="1915">
        <v>37.0</v>
      </c>
      <c r="F403" s="1915">
        <v>25.0</v>
      </c>
      <c r="G403" s="1915">
        <v>41.0</v>
      </c>
      <c r="H403" s="1915">
        <v>25.0</v>
      </c>
      <c r="I403" s="1915">
        <v>41.0</v>
      </c>
      <c r="J403" s="1915">
        <v>25.0</v>
      </c>
      <c r="K403" s="1915" t="s">
        <v>2279</v>
      </c>
      <c r="L403" s="1915" t="s">
        <v>4192</v>
      </c>
    </row>
    <row r="404">
      <c r="A404" s="1915">
        <v>402.0</v>
      </c>
      <c r="B404" s="1915" t="s">
        <v>4002</v>
      </c>
      <c r="C404" s="1915" t="s">
        <v>4940</v>
      </c>
      <c r="D404" s="1915" t="s">
        <v>4940</v>
      </c>
      <c r="E404" s="1915">
        <v>77.0</v>
      </c>
      <c r="F404" s="1915">
        <v>85.0</v>
      </c>
      <c r="G404" s="1915">
        <v>51.0</v>
      </c>
      <c r="H404" s="1915">
        <v>55.0</v>
      </c>
      <c r="I404" s="1915">
        <v>51.0</v>
      </c>
      <c r="J404" s="1915">
        <v>65.0</v>
      </c>
      <c r="K404" s="1915" t="s">
        <v>1477</v>
      </c>
      <c r="L404" s="1915" t="s">
        <v>4192</v>
      </c>
    </row>
    <row r="405">
      <c r="A405" s="1915">
        <v>403.0</v>
      </c>
      <c r="B405" s="1915" t="s">
        <v>4003</v>
      </c>
      <c r="C405" s="1915" t="s">
        <v>4941</v>
      </c>
      <c r="D405" s="1915" t="s">
        <v>4941</v>
      </c>
      <c r="E405" s="1915">
        <v>45.0</v>
      </c>
      <c r="F405" s="1915">
        <v>65.0</v>
      </c>
      <c r="G405" s="1915">
        <v>34.0</v>
      </c>
      <c r="H405" s="1915">
        <v>40.0</v>
      </c>
      <c r="I405" s="1915">
        <v>34.0</v>
      </c>
      <c r="J405" s="1915">
        <v>45.0</v>
      </c>
      <c r="K405" s="1915" t="s">
        <v>4622</v>
      </c>
      <c r="L405" s="1915" t="s">
        <v>4622</v>
      </c>
    </row>
    <row r="406">
      <c r="A406" s="1915">
        <v>404.0</v>
      </c>
      <c r="B406" s="1915" t="s">
        <v>4004</v>
      </c>
      <c r="C406" s="1915" t="s">
        <v>4941</v>
      </c>
      <c r="D406" s="1915" t="s">
        <v>4941</v>
      </c>
      <c r="E406" s="1915">
        <v>60.0</v>
      </c>
      <c r="F406" s="1915">
        <v>85.0</v>
      </c>
      <c r="G406" s="1915">
        <v>49.0</v>
      </c>
      <c r="H406" s="1915">
        <v>60.0</v>
      </c>
      <c r="I406" s="1915">
        <v>49.0</v>
      </c>
      <c r="J406" s="1915">
        <v>60.0</v>
      </c>
      <c r="K406" s="1915" t="s">
        <v>1477</v>
      </c>
      <c r="L406" s="1915" t="s">
        <v>1477</v>
      </c>
    </row>
    <row r="407">
      <c r="A407" s="1915">
        <v>405.0</v>
      </c>
      <c r="B407" s="1915" t="s">
        <v>4005</v>
      </c>
      <c r="C407" s="1915" t="s">
        <v>4941</v>
      </c>
      <c r="D407" s="1915" t="s">
        <v>4941</v>
      </c>
      <c r="E407" s="1915">
        <v>80.0</v>
      </c>
      <c r="F407" s="1915">
        <v>120.0</v>
      </c>
      <c r="G407" s="1915">
        <v>79.0</v>
      </c>
      <c r="H407" s="1915">
        <v>70.0</v>
      </c>
      <c r="I407" s="1915">
        <v>79.0</v>
      </c>
      <c r="J407" s="1915">
        <v>95.0</v>
      </c>
      <c r="K407" s="1915" t="s">
        <v>4667</v>
      </c>
      <c r="L407" s="1915" t="s">
        <v>4675</v>
      </c>
    </row>
    <row r="408">
      <c r="A408" s="1915">
        <v>406.0</v>
      </c>
      <c r="B408" s="1915" t="s">
        <v>4008</v>
      </c>
      <c r="C408" s="1915" t="s">
        <v>4935</v>
      </c>
      <c r="D408" s="1915" t="s">
        <v>4936</v>
      </c>
      <c r="E408" s="1915">
        <v>40.0</v>
      </c>
      <c r="F408" s="1915">
        <v>30.0</v>
      </c>
      <c r="G408" s="1915">
        <v>35.0</v>
      </c>
      <c r="H408" s="1915">
        <v>50.0</v>
      </c>
      <c r="I408" s="1915">
        <v>70.0</v>
      </c>
      <c r="J408" s="1915">
        <v>55.0</v>
      </c>
      <c r="K408" s="1915" t="s">
        <v>4543</v>
      </c>
      <c r="L408" s="1915" t="s">
        <v>4543</v>
      </c>
    </row>
    <row r="409">
      <c r="A409" s="1915">
        <v>407.0</v>
      </c>
      <c r="B409" s="1915" t="s">
        <v>4009</v>
      </c>
      <c r="C409" s="1915" t="s">
        <v>4935</v>
      </c>
      <c r="D409" s="1915" t="s">
        <v>4936</v>
      </c>
      <c r="E409" s="1915">
        <v>60.0</v>
      </c>
      <c r="F409" s="1915">
        <v>70.0</v>
      </c>
      <c r="G409" s="1915">
        <v>55.0</v>
      </c>
      <c r="H409" s="1915">
        <v>125.0</v>
      </c>
      <c r="I409" s="1915">
        <v>105.0</v>
      </c>
      <c r="J409" s="1915">
        <v>90.0</v>
      </c>
      <c r="K409" s="1915" t="s">
        <v>4543</v>
      </c>
      <c r="L409" s="1915" t="s">
        <v>4543</v>
      </c>
    </row>
    <row r="410">
      <c r="A410" s="1915">
        <v>408.0</v>
      </c>
      <c r="B410" s="1915" t="s">
        <v>4010</v>
      </c>
      <c r="C410" s="1915" t="s">
        <v>4945</v>
      </c>
      <c r="D410" s="1915" t="s">
        <v>4945</v>
      </c>
      <c r="E410" s="1915">
        <v>67.0</v>
      </c>
      <c r="F410" s="1915">
        <v>125.0</v>
      </c>
      <c r="G410" s="1915">
        <v>50.0</v>
      </c>
      <c r="H410" s="1915">
        <v>10.0</v>
      </c>
      <c r="I410" s="1915">
        <v>40.0</v>
      </c>
      <c r="J410" s="1915">
        <v>58.0</v>
      </c>
      <c r="K410" s="1915" t="s">
        <v>892</v>
      </c>
      <c r="L410" s="1915" t="s">
        <v>1898</v>
      </c>
    </row>
    <row r="411">
      <c r="A411" s="1915">
        <v>409.0</v>
      </c>
      <c r="B411" s="1915" t="s">
        <v>4011</v>
      </c>
      <c r="C411" s="1915" t="s">
        <v>4945</v>
      </c>
      <c r="D411" s="1915" t="s">
        <v>4945</v>
      </c>
      <c r="E411" s="1915">
        <v>97.0</v>
      </c>
      <c r="F411" s="1915">
        <v>180.0</v>
      </c>
      <c r="G411" s="1915">
        <v>80.0</v>
      </c>
      <c r="H411" s="1915">
        <v>15.0</v>
      </c>
      <c r="I411" s="1915">
        <v>70.0</v>
      </c>
      <c r="J411" s="1915">
        <v>58.0</v>
      </c>
      <c r="K411" s="1915" t="s">
        <v>892</v>
      </c>
      <c r="L411" s="1915" t="s">
        <v>1898</v>
      </c>
    </row>
    <row r="412">
      <c r="A412" s="1915">
        <v>410.0</v>
      </c>
      <c r="B412" s="1915" t="s">
        <v>4015</v>
      </c>
      <c r="C412" s="1915" t="s">
        <v>4945</v>
      </c>
      <c r="D412" s="1915" t="s">
        <v>4946</v>
      </c>
      <c r="E412" s="1915">
        <v>60.0</v>
      </c>
      <c r="F412" s="1915">
        <v>82.0</v>
      </c>
      <c r="G412" s="1915">
        <v>118.0</v>
      </c>
      <c r="H412" s="1915">
        <v>2.0</v>
      </c>
      <c r="I412" s="1915">
        <v>88.0</v>
      </c>
      <c r="J412" s="1915">
        <v>30.0</v>
      </c>
      <c r="K412" s="1915" t="s">
        <v>3052</v>
      </c>
      <c r="L412" s="1915" t="s">
        <v>2238</v>
      </c>
    </row>
    <row r="413">
      <c r="A413" s="1915">
        <v>411.0</v>
      </c>
      <c r="B413" s="1915" t="s">
        <v>4020</v>
      </c>
      <c r="C413" s="1915" t="s">
        <v>4945</v>
      </c>
      <c r="D413" s="1915" t="s">
        <v>4946</v>
      </c>
      <c r="E413" s="1915">
        <v>80.0</v>
      </c>
      <c r="F413" s="1915">
        <v>92.0</v>
      </c>
      <c r="G413" s="1915">
        <v>168.0</v>
      </c>
      <c r="H413" s="1915">
        <v>7.0</v>
      </c>
      <c r="I413" s="1915">
        <v>138.0</v>
      </c>
      <c r="J413" s="1915">
        <v>30.0</v>
      </c>
      <c r="K413" s="1915" t="s">
        <v>3052</v>
      </c>
      <c r="L413" s="1915" t="s">
        <v>2238</v>
      </c>
    </row>
    <row r="414">
      <c r="A414" s="1915">
        <v>412.0</v>
      </c>
      <c r="B414" s="1915" t="s">
        <v>4024</v>
      </c>
      <c r="C414" s="1915" t="s">
        <v>4940</v>
      </c>
      <c r="D414" s="1915" t="s">
        <v>4940</v>
      </c>
      <c r="E414" s="1915">
        <v>40.0</v>
      </c>
      <c r="F414" s="1915">
        <v>29.0</v>
      </c>
      <c r="G414" s="1915">
        <v>45.0</v>
      </c>
      <c r="H414" s="1915">
        <v>29.0</v>
      </c>
      <c r="I414" s="1915">
        <v>45.0</v>
      </c>
      <c r="J414" s="1915">
        <v>36.0</v>
      </c>
      <c r="K414" s="1915" t="s">
        <v>208</v>
      </c>
      <c r="L414" s="1915" t="s">
        <v>4192</v>
      </c>
    </row>
    <row r="415">
      <c r="A415" s="1915">
        <v>413.0</v>
      </c>
      <c r="B415" s="1915" t="s">
        <v>4025</v>
      </c>
      <c r="C415" s="1915" t="s">
        <v>4940</v>
      </c>
      <c r="D415" s="1915" t="s">
        <v>4935</v>
      </c>
      <c r="E415" s="1915">
        <v>60.0</v>
      </c>
      <c r="F415" s="1915">
        <v>79.0</v>
      </c>
      <c r="G415" s="1915">
        <v>85.0</v>
      </c>
      <c r="H415" s="1915">
        <v>79.0</v>
      </c>
      <c r="I415" s="1915">
        <v>105.0</v>
      </c>
      <c r="J415" s="1915">
        <v>36.0</v>
      </c>
      <c r="K415" s="1915" t="s">
        <v>208</v>
      </c>
      <c r="L415" s="1915" t="s">
        <v>4192</v>
      </c>
    </row>
    <row r="416">
      <c r="A416" s="1915">
        <v>414.0</v>
      </c>
      <c r="B416" s="1915" t="s">
        <v>4028</v>
      </c>
      <c r="C416" s="1915" t="s">
        <v>4940</v>
      </c>
      <c r="D416" s="1915" t="s">
        <v>4938</v>
      </c>
      <c r="E416" s="1915">
        <v>70.0</v>
      </c>
      <c r="F416" s="1915">
        <v>94.0</v>
      </c>
      <c r="G416" s="1915">
        <v>50.0</v>
      </c>
      <c r="H416" s="1915">
        <v>94.0</v>
      </c>
      <c r="I416" s="1915">
        <v>50.0</v>
      </c>
      <c r="J416" s="1915">
        <v>66.0</v>
      </c>
      <c r="K416" s="1915" t="s">
        <v>4667</v>
      </c>
      <c r="L416" s="1915" t="s">
        <v>4192</v>
      </c>
    </row>
    <row r="417">
      <c r="A417" s="1915">
        <v>415.0</v>
      </c>
      <c r="B417" s="1915" t="s">
        <v>4029</v>
      </c>
      <c r="C417" s="1915" t="s">
        <v>4940</v>
      </c>
      <c r="D417" s="1915" t="s">
        <v>4938</v>
      </c>
      <c r="E417" s="1915">
        <v>30.0</v>
      </c>
      <c r="F417" s="1915">
        <v>50.0</v>
      </c>
      <c r="G417" s="1915">
        <v>42.0</v>
      </c>
      <c r="H417" s="1915">
        <v>50.0</v>
      </c>
      <c r="I417" s="1915">
        <v>42.0</v>
      </c>
      <c r="J417" s="1915">
        <v>70.0</v>
      </c>
      <c r="K417" s="1915" t="s">
        <v>4672</v>
      </c>
      <c r="L417" s="1915" t="s">
        <v>4192</v>
      </c>
    </row>
    <row r="418">
      <c r="A418" s="1915">
        <v>416.0</v>
      </c>
      <c r="B418" s="1915" t="s">
        <v>4031</v>
      </c>
      <c r="C418" s="1915" t="s">
        <v>4940</v>
      </c>
      <c r="D418" s="1915" t="s">
        <v>4938</v>
      </c>
      <c r="E418" s="1915">
        <v>80.0</v>
      </c>
      <c r="F418" s="1915">
        <v>102.0</v>
      </c>
      <c r="G418" s="1915">
        <v>102.0</v>
      </c>
      <c r="H418" s="1915">
        <v>102.0</v>
      </c>
      <c r="I418" s="1915">
        <v>102.0</v>
      </c>
      <c r="J418" s="1915">
        <v>70.0</v>
      </c>
      <c r="K418" s="1915" t="s">
        <v>4667</v>
      </c>
      <c r="L418" s="1915" t="s">
        <v>2021</v>
      </c>
    </row>
    <row r="419">
      <c r="A419" s="1915">
        <v>417.0</v>
      </c>
      <c r="B419" s="1915" t="s">
        <v>4034</v>
      </c>
      <c r="C419" s="1915" t="s">
        <v>4941</v>
      </c>
      <c r="D419" s="1915" t="s">
        <v>4941</v>
      </c>
      <c r="E419" s="1915">
        <v>60.0</v>
      </c>
      <c r="F419" s="1915">
        <v>65.0</v>
      </c>
      <c r="G419" s="1915">
        <v>70.0</v>
      </c>
      <c r="H419" s="1915">
        <v>65.0</v>
      </c>
      <c r="I419" s="1915">
        <v>90.0</v>
      </c>
      <c r="J419" s="1915">
        <v>95.0</v>
      </c>
      <c r="K419" s="1915" t="s">
        <v>1384</v>
      </c>
      <c r="L419" s="1915" t="s">
        <v>1384</v>
      </c>
    </row>
    <row r="420">
      <c r="A420" s="1915">
        <v>418.0</v>
      </c>
      <c r="B420" s="1915" t="s">
        <v>4036</v>
      </c>
      <c r="C420" s="1915" t="s">
        <v>4939</v>
      </c>
      <c r="D420" s="1915" t="s">
        <v>4939</v>
      </c>
      <c r="E420" s="1915">
        <v>55.0</v>
      </c>
      <c r="F420" s="1915">
        <v>65.0</v>
      </c>
      <c r="G420" s="1915">
        <v>35.0</v>
      </c>
      <c r="H420" s="1915">
        <v>60.0</v>
      </c>
      <c r="I420" s="1915">
        <v>30.0</v>
      </c>
      <c r="J420" s="1915">
        <v>85.0</v>
      </c>
      <c r="K420" s="1915" t="s">
        <v>3014</v>
      </c>
      <c r="L420" s="1915" t="s">
        <v>4192</v>
      </c>
    </row>
    <row r="421">
      <c r="A421" s="1915">
        <v>419.0</v>
      </c>
      <c r="B421" s="1915" t="s">
        <v>4037</v>
      </c>
      <c r="C421" s="1915" t="s">
        <v>4939</v>
      </c>
      <c r="D421" s="1915" t="s">
        <v>4939</v>
      </c>
      <c r="E421" s="1915">
        <v>85.0</v>
      </c>
      <c r="F421" s="1915">
        <v>105.0</v>
      </c>
      <c r="G421" s="1915">
        <v>55.0</v>
      </c>
      <c r="H421" s="1915">
        <v>85.0</v>
      </c>
      <c r="I421" s="1915">
        <v>50.0</v>
      </c>
      <c r="J421" s="1915">
        <v>115.0</v>
      </c>
      <c r="K421" s="1915" t="s">
        <v>3014</v>
      </c>
      <c r="L421" s="1915" t="s">
        <v>4192</v>
      </c>
    </row>
    <row r="422">
      <c r="A422" s="1915">
        <v>420.0</v>
      </c>
      <c r="B422" s="1915" t="s">
        <v>4038</v>
      </c>
      <c r="C422" s="1915" t="s">
        <v>4935</v>
      </c>
      <c r="D422" s="1915" t="s">
        <v>4935</v>
      </c>
      <c r="E422" s="1915">
        <v>45.0</v>
      </c>
      <c r="F422" s="1915">
        <v>35.0</v>
      </c>
      <c r="G422" s="1915">
        <v>45.0</v>
      </c>
      <c r="H422" s="1915">
        <v>62.0</v>
      </c>
      <c r="I422" s="1915">
        <v>53.0</v>
      </c>
      <c r="J422" s="1915">
        <v>35.0</v>
      </c>
      <c r="K422" s="1915" t="s">
        <v>1992</v>
      </c>
      <c r="L422" s="1915" t="s">
        <v>4192</v>
      </c>
    </row>
    <row r="423">
      <c r="A423" s="1915">
        <v>421.0</v>
      </c>
      <c r="B423" s="1915" t="s">
        <v>4039</v>
      </c>
      <c r="C423" s="1915" t="s">
        <v>4935</v>
      </c>
      <c r="D423" s="1915" t="s">
        <v>4935</v>
      </c>
      <c r="E423" s="1915">
        <v>70.0</v>
      </c>
      <c r="F423" s="1915">
        <v>87.0</v>
      </c>
      <c r="G423" s="1915">
        <v>90.0</v>
      </c>
      <c r="H423" s="1915">
        <v>87.0</v>
      </c>
      <c r="I423" s="1915">
        <v>98.0</v>
      </c>
      <c r="J423" s="1915">
        <v>85.0</v>
      </c>
      <c r="K423" s="1915" t="s">
        <v>4677</v>
      </c>
      <c r="L423" s="1915" t="s">
        <v>4192</v>
      </c>
    </row>
    <row r="424">
      <c r="A424" s="1915">
        <v>422.0</v>
      </c>
      <c r="B424" s="1915" t="s">
        <v>4043</v>
      </c>
      <c r="C424" s="1915" t="s">
        <v>4939</v>
      </c>
      <c r="D424" s="1915" t="s">
        <v>4939</v>
      </c>
      <c r="E424" s="1915">
        <v>76.0</v>
      </c>
      <c r="F424" s="1915">
        <v>48.0</v>
      </c>
      <c r="G424" s="1915">
        <v>48.0</v>
      </c>
      <c r="H424" s="1915">
        <v>57.0</v>
      </c>
      <c r="I424" s="1915">
        <v>62.0</v>
      </c>
      <c r="J424" s="1915">
        <v>34.0</v>
      </c>
      <c r="K424" s="1915" t="s">
        <v>733</v>
      </c>
      <c r="L424" s="1915" t="s">
        <v>733</v>
      </c>
    </row>
    <row r="425">
      <c r="A425" s="1915">
        <v>423.0</v>
      </c>
      <c r="B425" s="1915" t="s">
        <v>4044</v>
      </c>
      <c r="C425" s="1915" t="s">
        <v>4939</v>
      </c>
      <c r="D425" s="1915" t="s">
        <v>4942</v>
      </c>
      <c r="E425" s="1915">
        <v>111.0</v>
      </c>
      <c r="F425" s="1915">
        <v>83.0</v>
      </c>
      <c r="G425" s="1915">
        <v>68.0</v>
      </c>
      <c r="H425" s="1915">
        <v>92.0</v>
      </c>
      <c r="I425" s="1915">
        <v>82.0</v>
      </c>
      <c r="J425" s="1915">
        <v>39.0</v>
      </c>
      <c r="K425" s="1915" t="s">
        <v>733</v>
      </c>
      <c r="L425" s="1915" t="s">
        <v>733</v>
      </c>
    </row>
    <row r="426">
      <c r="A426" s="1915">
        <v>424.0</v>
      </c>
      <c r="B426" s="1915" t="s">
        <v>4045</v>
      </c>
      <c r="C426" s="1915" t="s">
        <v>4934</v>
      </c>
      <c r="D426" s="1915" t="s">
        <v>4934</v>
      </c>
      <c r="E426" s="1915">
        <v>75.0</v>
      </c>
      <c r="F426" s="1915">
        <v>100.0</v>
      </c>
      <c r="G426" s="1915">
        <v>66.0</v>
      </c>
      <c r="H426" s="1915">
        <v>60.0</v>
      </c>
      <c r="I426" s="1915">
        <v>66.0</v>
      </c>
      <c r="J426" s="1915">
        <v>115.0</v>
      </c>
      <c r="K426" s="1915" t="s">
        <v>3027</v>
      </c>
      <c r="L426" s="1915" t="s">
        <v>3027</v>
      </c>
    </row>
    <row r="427">
      <c r="A427" s="1915">
        <v>425.0</v>
      </c>
      <c r="B427" s="1915" t="s">
        <v>4046</v>
      </c>
      <c r="C427" s="1915" t="s">
        <v>4948</v>
      </c>
      <c r="D427" s="1915" t="s">
        <v>4938</v>
      </c>
      <c r="E427" s="1915">
        <v>90.0</v>
      </c>
      <c r="F427" s="1915">
        <v>50.0</v>
      </c>
      <c r="G427" s="1915">
        <v>34.0</v>
      </c>
      <c r="H427" s="1915">
        <v>60.0</v>
      </c>
      <c r="I427" s="1915">
        <v>44.0</v>
      </c>
      <c r="J427" s="1915">
        <v>70.0</v>
      </c>
      <c r="K427" s="1915" t="s">
        <v>3051</v>
      </c>
      <c r="L427" s="1915" t="s">
        <v>3051</v>
      </c>
    </row>
    <row r="428">
      <c r="A428" s="1915">
        <v>426.0</v>
      </c>
      <c r="B428" s="1915" t="s">
        <v>4047</v>
      </c>
      <c r="C428" s="1915" t="s">
        <v>4948</v>
      </c>
      <c r="D428" s="1915" t="s">
        <v>4938</v>
      </c>
      <c r="E428" s="1915">
        <v>150.0</v>
      </c>
      <c r="F428" s="1915">
        <v>80.0</v>
      </c>
      <c r="G428" s="1915">
        <v>44.0</v>
      </c>
      <c r="H428" s="1915">
        <v>90.0</v>
      </c>
      <c r="I428" s="1915">
        <v>54.0</v>
      </c>
      <c r="J428" s="1915">
        <v>80.0</v>
      </c>
      <c r="K428" s="1915" t="s">
        <v>3051</v>
      </c>
      <c r="L428" s="1915" t="s">
        <v>3051</v>
      </c>
    </row>
    <row r="429">
      <c r="A429" s="1915">
        <v>427.0</v>
      </c>
      <c r="B429" s="1915" t="s">
        <v>4048</v>
      </c>
      <c r="C429" s="1915" t="s">
        <v>4934</v>
      </c>
      <c r="D429" s="1915" t="s">
        <v>4934</v>
      </c>
      <c r="E429" s="1915">
        <v>55.0</v>
      </c>
      <c r="F429" s="1915">
        <v>66.0</v>
      </c>
      <c r="G429" s="1915">
        <v>44.0</v>
      </c>
      <c r="H429" s="1915">
        <v>44.0</v>
      </c>
      <c r="I429" s="1915">
        <v>56.0</v>
      </c>
      <c r="J429" s="1915">
        <v>85.0</v>
      </c>
      <c r="K429" s="1915" t="s">
        <v>3067</v>
      </c>
      <c r="L429" s="1915" t="s">
        <v>3067</v>
      </c>
    </row>
    <row r="430">
      <c r="A430" s="1915">
        <v>428.0</v>
      </c>
      <c r="B430" s="1915" t="s">
        <v>4049</v>
      </c>
      <c r="C430" s="1915" t="s">
        <v>4934</v>
      </c>
      <c r="D430" s="1915" t="s">
        <v>4934</v>
      </c>
      <c r="E430" s="1915">
        <v>65.0</v>
      </c>
      <c r="F430" s="1915">
        <v>86.0</v>
      </c>
      <c r="G430" s="1915">
        <v>84.0</v>
      </c>
      <c r="H430" s="1915">
        <v>54.0</v>
      </c>
      <c r="I430" s="1915">
        <v>116.0</v>
      </c>
      <c r="J430" s="1915">
        <v>105.0</v>
      </c>
      <c r="K430" s="1915" t="s">
        <v>3067</v>
      </c>
      <c r="L430" s="1915" t="s">
        <v>3067</v>
      </c>
    </row>
    <row r="431">
      <c r="A431" s="1915">
        <v>429.0</v>
      </c>
      <c r="B431" s="1915" t="s">
        <v>4051</v>
      </c>
      <c r="C431" s="1915" t="s">
        <v>4948</v>
      </c>
      <c r="D431" s="1915" t="s">
        <v>4948</v>
      </c>
      <c r="E431" s="1915">
        <v>60.0</v>
      </c>
      <c r="F431" s="1915">
        <v>60.0</v>
      </c>
      <c r="G431" s="1915">
        <v>60.0</v>
      </c>
      <c r="H431" s="1915">
        <v>115.0</v>
      </c>
      <c r="I431" s="1915">
        <v>105.0</v>
      </c>
      <c r="J431" s="1915">
        <v>105.0</v>
      </c>
      <c r="K431" s="1915" t="s">
        <v>1106</v>
      </c>
      <c r="L431" s="1915" t="s">
        <v>4192</v>
      </c>
    </row>
    <row r="432">
      <c r="A432" s="1915">
        <v>430.0</v>
      </c>
      <c r="B432" s="1915" t="s">
        <v>4053</v>
      </c>
      <c r="C432" s="1915" t="s">
        <v>4950</v>
      </c>
      <c r="D432" s="1915" t="s">
        <v>4938</v>
      </c>
      <c r="E432" s="1915">
        <v>100.0</v>
      </c>
      <c r="F432" s="1915">
        <v>125.0</v>
      </c>
      <c r="G432" s="1915">
        <v>62.0</v>
      </c>
      <c r="H432" s="1915">
        <v>100.0</v>
      </c>
      <c r="I432" s="1915">
        <v>62.0</v>
      </c>
      <c r="J432" s="1915">
        <v>91.0</v>
      </c>
      <c r="K432" s="1915" t="s">
        <v>1166</v>
      </c>
      <c r="L432" s="1915" t="s">
        <v>1166</v>
      </c>
    </row>
    <row r="433">
      <c r="A433" s="1915">
        <v>431.0</v>
      </c>
      <c r="B433" s="1915" t="s">
        <v>4057</v>
      </c>
      <c r="C433" s="1915" t="s">
        <v>4934</v>
      </c>
      <c r="D433" s="1915" t="s">
        <v>4934</v>
      </c>
      <c r="E433" s="1915">
        <v>49.0</v>
      </c>
      <c r="F433" s="1915">
        <v>55.0</v>
      </c>
      <c r="G433" s="1915">
        <v>42.0</v>
      </c>
      <c r="H433" s="1915">
        <v>42.0</v>
      </c>
      <c r="I433" s="1915">
        <v>37.0</v>
      </c>
      <c r="J433" s="1915">
        <v>85.0</v>
      </c>
      <c r="K433" s="1915" t="s">
        <v>4482</v>
      </c>
      <c r="L433" s="1915" t="s">
        <v>4482</v>
      </c>
    </row>
    <row r="434">
      <c r="A434" s="1915">
        <v>432.0</v>
      </c>
      <c r="B434" s="1915" t="s">
        <v>4058</v>
      </c>
      <c r="C434" s="1915" t="s">
        <v>4934</v>
      </c>
      <c r="D434" s="1915" t="s">
        <v>4934</v>
      </c>
      <c r="E434" s="1915">
        <v>91.0</v>
      </c>
      <c r="F434" s="1915">
        <v>82.0</v>
      </c>
      <c r="G434" s="1915">
        <v>74.0</v>
      </c>
      <c r="H434" s="1915">
        <v>64.0</v>
      </c>
      <c r="I434" s="1915">
        <v>69.0</v>
      </c>
      <c r="J434" s="1915">
        <v>112.0</v>
      </c>
      <c r="K434" s="1915" t="s">
        <v>4482</v>
      </c>
      <c r="L434" s="1915" t="s">
        <v>1646</v>
      </c>
    </row>
    <row r="435">
      <c r="A435" s="1915">
        <v>433.0</v>
      </c>
      <c r="B435" s="1915" t="s">
        <v>4062</v>
      </c>
      <c r="C435" s="1915" t="s">
        <v>4944</v>
      </c>
      <c r="D435" s="1915" t="s">
        <v>4944</v>
      </c>
      <c r="E435" s="1915">
        <v>45.0</v>
      </c>
      <c r="F435" s="1915">
        <v>30.0</v>
      </c>
      <c r="G435" s="1915">
        <v>50.0</v>
      </c>
      <c r="H435" s="1915">
        <v>65.0</v>
      </c>
      <c r="I435" s="1915">
        <v>50.0</v>
      </c>
      <c r="J435" s="1915">
        <v>45.0</v>
      </c>
      <c r="K435" s="1915" t="s">
        <v>1106</v>
      </c>
      <c r="L435" s="1915" t="s">
        <v>4192</v>
      </c>
    </row>
    <row r="436">
      <c r="A436" s="1915">
        <v>434.0</v>
      </c>
      <c r="B436" s="1915" t="s">
        <v>4063</v>
      </c>
      <c r="C436" s="1915" t="s">
        <v>4936</v>
      </c>
      <c r="D436" s="1915" t="s">
        <v>4950</v>
      </c>
      <c r="E436" s="1915">
        <v>63.0</v>
      </c>
      <c r="F436" s="1915">
        <v>63.0</v>
      </c>
      <c r="G436" s="1915">
        <v>47.0</v>
      </c>
      <c r="H436" s="1915">
        <v>61.0</v>
      </c>
      <c r="I436" s="1915">
        <v>41.0</v>
      </c>
      <c r="J436" s="1915">
        <v>74.0</v>
      </c>
      <c r="K436" s="1915" t="s">
        <v>3104</v>
      </c>
      <c r="L436" s="1915" t="s">
        <v>3104</v>
      </c>
    </row>
    <row r="437">
      <c r="A437" s="1915">
        <v>435.0</v>
      </c>
      <c r="B437" s="1915" t="s">
        <v>4066</v>
      </c>
      <c r="C437" s="1915" t="s">
        <v>4936</v>
      </c>
      <c r="D437" s="1915" t="s">
        <v>4950</v>
      </c>
      <c r="E437" s="1915">
        <v>103.0</v>
      </c>
      <c r="F437" s="1915">
        <v>93.0</v>
      </c>
      <c r="G437" s="1915">
        <v>67.0</v>
      </c>
      <c r="H437" s="1915">
        <v>91.0</v>
      </c>
      <c r="I437" s="1915">
        <v>61.0</v>
      </c>
      <c r="J437" s="1915">
        <v>84.0</v>
      </c>
      <c r="K437" s="1915" t="s">
        <v>3104</v>
      </c>
      <c r="L437" s="1915" t="s">
        <v>3104</v>
      </c>
    </row>
    <row r="438">
      <c r="A438" s="1915">
        <v>436.0</v>
      </c>
      <c r="B438" s="1915" t="s">
        <v>4068</v>
      </c>
      <c r="C438" s="1915" t="s">
        <v>4946</v>
      </c>
      <c r="D438" s="1915" t="s">
        <v>4944</v>
      </c>
      <c r="E438" s="1915">
        <v>77.0</v>
      </c>
      <c r="F438" s="1915">
        <v>99.0</v>
      </c>
      <c r="G438" s="1915">
        <v>116.0</v>
      </c>
      <c r="H438" s="1915">
        <v>89.0</v>
      </c>
      <c r="I438" s="1915">
        <v>116.0</v>
      </c>
      <c r="J438" s="1915">
        <v>33.0</v>
      </c>
      <c r="K438" s="1915" t="s">
        <v>1106</v>
      </c>
      <c r="L438" s="1915" t="s">
        <v>1106</v>
      </c>
    </row>
    <row r="439">
      <c r="A439" s="1915">
        <v>437.0</v>
      </c>
      <c r="B439" s="1915" t="s">
        <v>4075</v>
      </c>
      <c r="C439" s="1915" t="s">
        <v>4946</v>
      </c>
      <c r="D439" s="1915" t="s">
        <v>4944</v>
      </c>
      <c r="E439" s="1915">
        <v>77.0</v>
      </c>
      <c r="F439" s="1915">
        <v>99.0</v>
      </c>
      <c r="G439" s="1915">
        <v>116.0</v>
      </c>
      <c r="H439" s="1915">
        <v>89.0</v>
      </c>
      <c r="I439" s="1915">
        <v>116.0</v>
      </c>
      <c r="J439" s="1915">
        <v>33.0</v>
      </c>
      <c r="K439" s="1915" t="s">
        <v>3107</v>
      </c>
      <c r="L439" s="1915" t="s">
        <v>1106</v>
      </c>
    </row>
    <row r="440">
      <c r="A440" s="1915">
        <v>438.0</v>
      </c>
      <c r="B440" s="1915" t="s">
        <v>4079</v>
      </c>
      <c r="C440" s="1915" t="s">
        <v>4945</v>
      </c>
      <c r="D440" s="1915" t="s">
        <v>4945</v>
      </c>
      <c r="E440" s="1915">
        <v>50.0</v>
      </c>
      <c r="F440" s="1915">
        <v>80.0</v>
      </c>
      <c r="G440" s="1915">
        <v>95.0</v>
      </c>
      <c r="H440" s="1915">
        <v>10.0</v>
      </c>
      <c r="I440" s="1915">
        <v>45.0</v>
      </c>
      <c r="J440" s="1915">
        <v>10.0</v>
      </c>
      <c r="K440" s="1915" t="s">
        <v>892</v>
      </c>
      <c r="L440" s="1915" t="s">
        <v>892</v>
      </c>
    </row>
    <row r="441">
      <c r="A441" s="1915">
        <v>439.0</v>
      </c>
      <c r="B441" s="1915" t="s">
        <v>4080</v>
      </c>
      <c r="C441" s="1915" t="s">
        <v>4944</v>
      </c>
      <c r="D441" s="1915" t="s">
        <v>4944</v>
      </c>
      <c r="E441" s="1915">
        <v>20.0</v>
      </c>
      <c r="F441" s="1915">
        <v>25.0</v>
      </c>
      <c r="G441" s="1915">
        <v>45.0</v>
      </c>
      <c r="H441" s="1915">
        <v>70.0</v>
      </c>
      <c r="I441" s="1915">
        <v>90.0</v>
      </c>
      <c r="J441" s="1915">
        <v>60.0</v>
      </c>
      <c r="K441" s="1915" t="s">
        <v>96</v>
      </c>
      <c r="L441" s="1915" t="s">
        <v>96</v>
      </c>
    </row>
    <row r="442">
      <c r="A442" s="1915">
        <v>440.0</v>
      </c>
      <c r="B442" s="1915" t="s">
        <v>4081</v>
      </c>
      <c r="C442" s="1915" t="s">
        <v>4934</v>
      </c>
      <c r="D442" s="1915" t="s">
        <v>4934</v>
      </c>
      <c r="E442" s="1915">
        <v>100.0</v>
      </c>
      <c r="F442" s="1915">
        <v>5.0</v>
      </c>
      <c r="G442" s="1915">
        <v>5.0</v>
      </c>
      <c r="H442" s="1915">
        <v>15.0</v>
      </c>
      <c r="I442" s="1915">
        <v>65.0</v>
      </c>
      <c r="J442" s="1915">
        <v>30.0</v>
      </c>
      <c r="K442" s="1915" t="s">
        <v>4543</v>
      </c>
      <c r="L442" s="1915" t="s">
        <v>1641</v>
      </c>
    </row>
    <row r="443">
      <c r="A443" s="1915">
        <v>441.0</v>
      </c>
      <c r="B443" s="1915" t="s">
        <v>4082</v>
      </c>
      <c r="C443" s="1915" t="s">
        <v>4934</v>
      </c>
      <c r="D443" s="1915" t="s">
        <v>4938</v>
      </c>
      <c r="E443" s="1915">
        <v>76.0</v>
      </c>
      <c r="F443" s="1915">
        <v>91.0</v>
      </c>
      <c r="G443" s="1915">
        <v>45.0</v>
      </c>
      <c r="H443" s="1915">
        <v>102.0</v>
      </c>
      <c r="I443" s="1915">
        <v>42.0</v>
      </c>
      <c r="J443" s="1915">
        <v>110.0</v>
      </c>
      <c r="K443" s="1915" t="s">
        <v>3067</v>
      </c>
      <c r="L443" s="1915" t="s">
        <v>3067</v>
      </c>
    </row>
    <row r="444">
      <c r="A444" s="1915">
        <v>442.0</v>
      </c>
      <c r="B444" s="1915" t="s">
        <v>4086</v>
      </c>
      <c r="C444" s="1915" t="s">
        <v>4948</v>
      </c>
      <c r="D444" s="1915" t="s">
        <v>4950</v>
      </c>
      <c r="E444" s="1915">
        <v>73.0</v>
      </c>
      <c r="F444" s="1915">
        <v>108.0</v>
      </c>
      <c r="G444" s="1915">
        <v>108.0</v>
      </c>
      <c r="H444" s="1915">
        <v>108.0</v>
      </c>
      <c r="I444" s="1915">
        <v>108.0</v>
      </c>
      <c r="J444" s="1915">
        <v>35.0</v>
      </c>
      <c r="K444" s="1915" t="s">
        <v>3116</v>
      </c>
      <c r="L444" s="1915" t="s">
        <v>4192</v>
      </c>
    </row>
    <row r="445">
      <c r="A445" s="1915">
        <v>443.0</v>
      </c>
      <c r="B445" s="1915" t="s">
        <v>4090</v>
      </c>
      <c r="C445" s="1915" t="s">
        <v>4949</v>
      </c>
      <c r="D445" s="1915" t="s">
        <v>4942</v>
      </c>
      <c r="E445" s="1915">
        <v>58.0</v>
      </c>
      <c r="F445" s="1915">
        <v>70.0</v>
      </c>
      <c r="G445" s="1915">
        <v>45.0</v>
      </c>
      <c r="H445" s="1915">
        <v>40.0</v>
      </c>
      <c r="I445" s="1915">
        <v>45.0</v>
      </c>
      <c r="J445" s="1915">
        <v>42.0</v>
      </c>
      <c r="K445" s="1915" t="s">
        <v>883</v>
      </c>
      <c r="L445" s="1915" t="s">
        <v>2117</v>
      </c>
    </row>
    <row r="446">
      <c r="A446" s="1915">
        <v>444.0</v>
      </c>
      <c r="B446" s="1915" t="s">
        <v>4091</v>
      </c>
      <c r="C446" s="1915" t="s">
        <v>4949</v>
      </c>
      <c r="D446" s="1915" t="s">
        <v>4942</v>
      </c>
      <c r="E446" s="1915">
        <v>68.0</v>
      </c>
      <c r="F446" s="1915">
        <v>90.0</v>
      </c>
      <c r="G446" s="1915">
        <v>65.0</v>
      </c>
      <c r="H446" s="1915">
        <v>50.0</v>
      </c>
      <c r="I446" s="1915">
        <v>55.0</v>
      </c>
      <c r="J446" s="1915">
        <v>82.0</v>
      </c>
      <c r="K446" s="1915" t="s">
        <v>883</v>
      </c>
      <c r="L446" s="1915" t="s">
        <v>2279</v>
      </c>
    </row>
    <row r="447">
      <c r="A447" s="1915">
        <v>445.0</v>
      </c>
      <c r="B447" s="1915" t="s">
        <v>4092</v>
      </c>
      <c r="C447" s="1915" t="s">
        <v>4949</v>
      </c>
      <c r="D447" s="1915" t="s">
        <v>4942</v>
      </c>
      <c r="E447" s="1915">
        <v>108.0</v>
      </c>
      <c r="F447" s="1915">
        <v>130.0</v>
      </c>
      <c r="G447" s="1915">
        <v>95.0</v>
      </c>
      <c r="H447" s="1915">
        <v>85.0</v>
      </c>
      <c r="I447" s="1915">
        <v>85.0</v>
      </c>
      <c r="J447" s="1915">
        <v>102.0</v>
      </c>
      <c r="K447" s="1915" t="s">
        <v>883</v>
      </c>
      <c r="L447" s="1915" t="s">
        <v>2117</v>
      </c>
    </row>
    <row r="448">
      <c r="A448" s="1915">
        <v>446.0</v>
      </c>
      <c r="B448" s="1915" t="s">
        <v>4093</v>
      </c>
      <c r="C448" s="1915" t="s">
        <v>4934</v>
      </c>
      <c r="D448" s="1915" t="s">
        <v>4934</v>
      </c>
      <c r="E448" s="1915">
        <v>135.0</v>
      </c>
      <c r="F448" s="1915">
        <v>85.0</v>
      </c>
      <c r="G448" s="1915">
        <v>40.0</v>
      </c>
      <c r="H448" s="1915">
        <v>40.0</v>
      </c>
      <c r="I448" s="1915">
        <v>85.0</v>
      </c>
      <c r="J448" s="1915">
        <v>5.0</v>
      </c>
      <c r="K448" s="1915" t="s">
        <v>3177</v>
      </c>
      <c r="L448" s="1915" t="s">
        <v>4627</v>
      </c>
    </row>
    <row r="449">
      <c r="A449" s="1915">
        <v>447.0</v>
      </c>
      <c r="B449" s="1915" t="s">
        <v>4094</v>
      </c>
      <c r="C449" s="1915" t="s">
        <v>4943</v>
      </c>
      <c r="D449" s="1915" t="s">
        <v>4943</v>
      </c>
      <c r="E449" s="1915">
        <v>40.0</v>
      </c>
      <c r="F449" s="1915">
        <v>70.0</v>
      </c>
      <c r="G449" s="1915">
        <v>40.0</v>
      </c>
      <c r="H449" s="1915">
        <v>35.0</v>
      </c>
      <c r="I449" s="1915">
        <v>40.0</v>
      </c>
      <c r="J449" s="1915">
        <v>60.0</v>
      </c>
      <c r="K449" s="1915" t="s">
        <v>1384</v>
      </c>
      <c r="L449" s="1915" t="s">
        <v>1384</v>
      </c>
    </row>
    <row r="450">
      <c r="A450" s="1915">
        <v>448.0</v>
      </c>
      <c r="B450" s="1915" t="s">
        <v>4095</v>
      </c>
      <c r="C450" s="1915" t="s">
        <v>4943</v>
      </c>
      <c r="D450" s="1915" t="s">
        <v>4946</v>
      </c>
      <c r="E450" s="1915">
        <v>70.0</v>
      </c>
      <c r="F450" s="1915">
        <v>110.0</v>
      </c>
      <c r="G450" s="1915">
        <v>70.0</v>
      </c>
      <c r="H450" s="1915">
        <v>115.0</v>
      </c>
      <c r="I450" s="1915">
        <v>70.0</v>
      </c>
      <c r="J450" s="1915">
        <v>90.0</v>
      </c>
      <c r="K450" s="1915" t="s">
        <v>3078</v>
      </c>
      <c r="L450" s="1915" t="s">
        <v>1384</v>
      </c>
    </row>
    <row r="451">
      <c r="A451" s="1915">
        <v>449.0</v>
      </c>
      <c r="B451" s="1915" t="s">
        <v>4096</v>
      </c>
      <c r="C451" s="1915" t="s">
        <v>4942</v>
      </c>
      <c r="D451" s="1915" t="s">
        <v>4942</v>
      </c>
      <c r="E451" s="1915">
        <v>68.0</v>
      </c>
      <c r="F451" s="1915">
        <v>72.0</v>
      </c>
      <c r="G451" s="1915">
        <v>78.0</v>
      </c>
      <c r="H451" s="1915">
        <v>38.0</v>
      </c>
      <c r="I451" s="1915">
        <v>42.0</v>
      </c>
      <c r="J451" s="1915">
        <v>32.0</v>
      </c>
      <c r="K451" s="1915" t="s">
        <v>1952</v>
      </c>
      <c r="L451" s="1915" t="s">
        <v>1646</v>
      </c>
    </row>
    <row r="452">
      <c r="A452" s="1915">
        <v>450.0</v>
      </c>
      <c r="B452" s="1915" t="s">
        <v>4097</v>
      </c>
      <c r="C452" s="1915" t="s">
        <v>4942</v>
      </c>
      <c r="D452" s="1915" t="s">
        <v>4942</v>
      </c>
      <c r="E452" s="1915">
        <v>108.0</v>
      </c>
      <c r="F452" s="1915">
        <v>112.0</v>
      </c>
      <c r="G452" s="1915">
        <v>118.0</v>
      </c>
      <c r="H452" s="1915">
        <v>68.0</v>
      </c>
      <c r="I452" s="1915">
        <v>72.0</v>
      </c>
      <c r="J452" s="1915">
        <v>47.0</v>
      </c>
      <c r="K452" s="1915" t="s">
        <v>1952</v>
      </c>
      <c r="L452" s="1915" t="s">
        <v>1646</v>
      </c>
    </row>
    <row r="453">
      <c r="A453" s="1915">
        <v>451.0</v>
      </c>
      <c r="B453" s="1915" t="s">
        <v>4098</v>
      </c>
      <c r="C453" s="1915" t="s">
        <v>4936</v>
      </c>
      <c r="D453" s="1915" t="s">
        <v>4940</v>
      </c>
      <c r="E453" s="1915">
        <v>40.0</v>
      </c>
      <c r="F453" s="1915">
        <v>50.0</v>
      </c>
      <c r="G453" s="1915">
        <v>90.0</v>
      </c>
      <c r="H453" s="1915">
        <v>30.0</v>
      </c>
      <c r="I453" s="1915">
        <v>55.0</v>
      </c>
      <c r="J453" s="1915">
        <v>65.0</v>
      </c>
      <c r="K453" s="1915" t="s">
        <v>883</v>
      </c>
      <c r="L453" s="1915" t="s">
        <v>3034</v>
      </c>
    </row>
    <row r="454">
      <c r="A454" s="1915">
        <v>452.0</v>
      </c>
      <c r="B454" s="1915" t="s">
        <v>4099</v>
      </c>
      <c r="C454" s="1915" t="s">
        <v>4936</v>
      </c>
      <c r="D454" s="1915" t="s">
        <v>4950</v>
      </c>
      <c r="E454" s="1915">
        <v>70.0</v>
      </c>
      <c r="F454" s="1915">
        <v>90.0</v>
      </c>
      <c r="G454" s="1915">
        <v>110.0</v>
      </c>
      <c r="H454" s="1915">
        <v>60.0</v>
      </c>
      <c r="I454" s="1915">
        <v>75.0</v>
      </c>
      <c r="J454" s="1915">
        <v>95.0</v>
      </c>
      <c r="K454" s="1915" t="s">
        <v>883</v>
      </c>
      <c r="L454" s="1915" t="s">
        <v>1477</v>
      </c>
    </row>
    <row r="455">
      <c r="A455" s="1915">
        <v>453.0</v>
      </c>
      <c r="B455" s="1915" t="s">
        <v>4100</v>
      </c>
      <c r="C455" s="1915" t="s">
        <v>4936</v>
      </c>
      <c r="D455" s="1915" t="s">
        <v>4943</v>
      </c>
      <c r="E455" s="1915">
        <v>48.0</v>
      </c>
      <c r="F455" s="1915">
        <v>61.0</v>
      </c>
      <c r="G455" s="1915">
        <v>40.0</v>
      </c>
      <c r="H455" s="1915">
        <v>61.0</v>
      </c>
      <c r="I455" s="1915">
        <v>40.0</v>
      </c>
      <c r="J455" s="1915">
        <v>50.0</v>
      </c>
      <c r="K455" s="1915" t="s">
        <v>733</v>
      </c>
      <c r="L455" s="1915" t="s">
        <v>733</v>
      </c>
    </row>
    <row r="456">
      <c r="A456" s="1915">
        <v>454.0</v>
      </c>
      <c r="B456" s="1915" t="s">
        <v>4101</v>
      </c>
      <c r="C456" s="1915" t="s">
        <v>4936</v>
      </c>
      <c r="D456" s="1915" t="s">
        <v>4943</v>
      </c>
      <c r="E456" s="1915">
        <v>83.0</v>
      </c>
      <c r="F456" s="1915">
        <v>106.0</v>
      </c>
      <c r="G456" s="1915">
        <v>65.0</v>
      </c>
      <c r="H456" s="1915">
        <v>86.0</v>
      </c>
      <c r="I456" s="1915">
        <v>65.0</v>
      </c>
      <c r="J456" s="1915">
        <v>85.0</v>
      </c>
      <c r="K456" s="1915" t="s">
        <v>733</v>
      </c>
      <c r="L456" s="1915" t="s">
        <v>733</v>
      </c>
    </row>
    <row r="457">
      <c r="A457" s="1915">
        <v>455.0</v>
      </c>
      <c r="B457" s="1915" t="s">
        <v>4102</v>
      </c>
      <c r="C457" s="1915" t="s">
        <v>4935</v>
      </c>
      <c r="D457" s="1915" t="s">
        <v>4935</v>
      </c>
      <c r="E457" s="1915">
        <v>74.0</v>
      </c>
      <c r="F457" s="1915">
        <v>105.0</v>
      </c>
      <c r="G457" s="1915">
        <v>72.0</v>
      </c>
      <c r="H457" s="1915">
        <v>100.0</v>
      </c>
      <c r="I457" s="1915">
        <v>72.0</v>
      </c>
      <c r="J457" s="1915">
        <v>70.0</v>
      </c>
      <c r="K457" s="1915" t="s">
        <v>1992</v>
      </c>
      <c r="L457" s="1915" t="s">
        <v>1106</v>
      </c>
    </row>
    <row r="458">
      <c r="A458" s="1915">
        <v>456.0</v>
      </c>
      <c r="B458" s="1915" t="s">
        <v>4105</v>
      </c>
      <c r="C458" s="1915" t="s">
        <v>4939</v>
      </c>
      <c r="D458" s="1915" t="s">
        <v>4939</v>
      </c>
      <c r="E458" s="1915">
        <v>49.0</v>
      </c>
      <c r="F458" s="1915">
        <v>49.0</v>
      </c>
      <c r="G458" s="1915">
        <v>56.0</v>
      </c>
      <c r="H458" s="1915">
        <v>49.0</v>
      </c>
      <c r="I458" s="1915">
        <v>61.0</v>
      </c>
      <c r="J458" s="1915">
        <v>66.0</v>
      </c>
      <c r="K458" s="1915" t="s">
        <v>3014</v>
      </c>
      <c r="L458" s="1915" t="s">
        <v>1992</v>
      </c>
    </row>
    <row r="459">
      <c r="A459" s="1915">
        <v>457.0</v>
      </c>
      <c r="B459" s="1915" t="s">
        <v>4106</v>
      </c>
      <c r="C459" s="1915" t="s">
        <v>4939</v>
      </c>
      <c r="D459" s="1915" t="s">
        <v>4939</v>
      </c>
      <c r="E459" s="1915">
        <v>69.0</v>
      </c>
      <c r="F459" s="1915">
        <v>85.0</v>
      </c>
      <c r="G459" s="1915">
        <v>76.0</v>
      </c>
      <c r="H459" s="1915">
        <v>75.0</v>
      </c>
      <c r="I459" s="1915">
        <v>86.0</v>
      </c>
      <c r="J459" s="1915">
        <v>91.0</v>
      </c>
      <c r="K459" s="1915" t="s">
        <v>3014</v>
      </c>
      <c r="L459" s="1915" t="s">
        <v>1992</v>
      </c>
    </row>
    <row r="460">
      <c r="A460" s="1915">
        <v>458.0</v>
      </c>
      <c r="B460" s="1915" t="s">
        <v>4110</v>
      </c>
      <c r="C460" s="1915" t="s">
        <v>4939</v>
      </c>
      <c r="D460" s="1915" t="s">
        <v>4938</v>
      </c>
      <c r="E460" s="1915">
        <v>45.0</v>
      </c>
      <c r="F460" s="1915">
        <v>20.0</v>
      </c>
      <c r="G460" s="1915">
        <v>50.0</v>
      </c>
      <c r="H460" s="1915">
        <v>60.0</v>
      </c>
      <c r="I460" s="1915">
        <v>120.0</v>
      </c>
      <c r="J460" s="1915">
        <v>50.0</v>
      </c>
      <c r="K460" s="1915" t="s">
        <v>3014</v>
      </c>
      <c r="L460" s="1915" t="s">
        <v>3014</v>
      </c>
    </row>
    <row r="461">
      <c r="A461" s="1915">
        <v>459.0</v>
      </c>
      <c r="B461" s="1915" t="s">
        <v>4111</v>
      </c>
      <c r="C461" s="1915" t="s">
        <v>4935</v>
      </c>
      <c r="D461" s="1915" t="s">
        <v>4947</v>
      </c>
      <c r="E461" s="1915">
        <v>60.0</v>
      </c>
      <c r="F461" s="1915">
        <v>62.0</v>
      </c>
      <c r="G461" s="1915">
        <v>50.0</v>
      </c>
      <c r="H461" s="1915">
        <v>62.0</v>
      </c>
      <c r="I461" s="1915">
        <v>60.0</v>
      </c>
      <c r="J461" s="1915">
        <v>40.0</v>
      </c>
      <c r="K461" s="1915" t="s">
        <v>2730</v>
      </c>
      <c r="L461" s="1915" t="s">
        <v>1384</v>
      </c>
    </row>
    <row r="462">
      <c r="A462" s="1915">
        <v>460.0</v>
      </c>
      <c r="B462" s="1915" t="s">
        <v>4112</v>
      </c>
      <c r="C462" s="1915" t="s">
        <v>4935</v>
      </c>
      <c r="D462" s="1915" t="s">
        <v>4947</v>
      </c>
      <c r="E462" s="1915">
        <v>90.0</v>
      </c>
      <c r="F462" s="1915">
        <v>92.0</v>
      </c>
      <c r="G462" s="1915">
        <v>75.0</v>
      </c>
      <c r="H462" s="1915">
        <v>92.0</v>
      </c>
      <c r="I462" s="1915">
        <v>85.0</v>
      </c>
      <c r="J462" s="1915">
        <v>60.0</v>
      </c>
      <c r="K462" s="1915" t="s">
        <v>2730</v>
      </c>
      <c r="L462" s="1915" t="s">
        <v>1384</v>
      </c>
    </row>
    <row r="463">
      <c r="A463" s="1915">
        <v>461.0</v>
      </c>
      <c r="B463" s="1915" t="s">
        <v>4113</v>
      </c>
      <c r="C463" s="1915" t="s">
        <v>4950</v>
      </c>
      <c r="D463" s="1915" t="s">
        <v>4947</v>
      </c>
      <c r="E463" s="1915">
        <v>70.0</v>
      </c>
      <c r="F463" s="1915">
        <v>120.0</v>
      </c>
      <c r="G463" s="1915">
        <v>65.0</v>
      </c>
      <c r="H463" s="1915">
        <v>45.0</v>
      </c>
      <c r="I463" s="1915">
        <v>85.0</v>
      </c>
      <c r="J463" s="1915">
        <v>125.0</v>
      </c>
      <c r="K463" s="1915" t="s">
        <v>3027</v>
      </c>
      <c r="L463" s="1915" t="s">
        <v>2264</v>
      </c>
    </row>
    <row r="464">
      <c r="A464" s="1915">
        <v>462.0</v>
      </c>
      <c r="B464" s="1915" t="s">
        <v>4114</v>
      </c>
      <c r="C464" s="1915" t="s">
        <v>4941</v>
      </c>
      <c r="D464" s="1915" t="s">
        <v>4946</v>
      </c>
      <c r="E464" s="1915">
        <v>70.0</v>
      </c>
      <c r="F464" s="1915">
        <v>70.0</v>
      </c>
      <c r="G464" s="1915">
        <v>115.0</v>
      </c>
      <c r="H464" s="1915">
        <v>130.0</v>
      </c>
      <c r="I464" s="1915">
        <v>90.0</v>
      </c>
      <c r="J464" s="1915">
        <v>60.0</v>
      </c>
      <c r="K464" s="1915" t="s">
        <v>1106</v>
      </c>
      <c r="L464" s="1915" t="s">
        <v>893</v>
      </c>
    </row>
    <row r="465">
      <c r="A465" s="1915">
        <v>463.0</v>
      </c>
      <c r="B465" s="1915" t="s">
        <v>4115</v>
      </c>
      <c r="C465" s="1915" t="s">
        <v>4934</v>
      </c>
      <c r="D465" s="1915" t="s">
        <v>4934</v>
      </c>
      <c r="E465" s="1915">
        <v>110.0</v>
      </c>
      <c r="F465" s="1915">
        <v>85.0</v>
      </c>
      <c r="G465" s="1915">
        <v>95.0</v>
      </c>
      <c r="H465" s="1915">
        <v>80.0</v>
      </c>
      <c r="I465" s="1915">
        <v>95.0</v>
      </c>
      <c r="J465" s="1915">
        <v>50.0</v>
      </c>
      <c r="K465" s="1915" t="s">
        <v>4636</v>
      </c>
      <c r="L465" s="1915" t="s">
        <v>3177</v>
      </c>
    </row>
    <row r="466">
      <c r="A466" s="1915">
        <v>464.0</v>
      </c>
      <c r="B466" s="1915" t="s">
        <v>4116</v>
      </c>
      <c r="C466" s="1915" t="s">
        <v>4942</v>
      </c>
      <c r="D466" s="1915" t="s">
        <v>4945</v>
      </c>
      <c r="E466" s="1915">
        <v>115.0</v>
      </c>
      <c r="F466" s="1915">
        <v>140.0</v>
      </c>
      <c r="G466" s="1915">
        <v>130.0</v>
      </c>
      <c r="H466" s="1915">
        <v>55.0</v>
      </c>
      <c r="I466" s="1915">
        <v>55.0</v>
      </c>
      <c r="J466" s="1915">
        <v>40.0</v>
      </c>
      <c r="K466" s="1915" t="s">
        <v>3052</v>
      </c>
      <c r="L466" s="1915" t="s">
        <v>3052</v>
      </c>
    </row>
    <row r="467">
      <c r="A467" s="1915">
        <v>465.0</v>
      </c>
      <c r="B467" s="1915" t="s">
        <v>4117</v>
      </c>
      <c r="C467" s="1915" t="s">
        <v>4935</v>
      </c>
      <c r="D467" s="1915" t="s">
        <v>4935</v>
      </c>
      <c r="E467" s="1915">
        <v>100.0</v>
      </c>
      <c r="F467" s="1915">
        <v>100.0</v>
      </c>
      <c r="G467" s="1915">
        <v>125.0</v>
      </c>
      <c r="H467" s="1915">
        <v>110.0</v>
      </c>
      <c r="I467" s="1915">
        <v>90.0</v>
      </c>
      <c r="J467" s="1915">
        <v>10.0</v>
      </c>
      <c r="K467" s="1915" t="s">
        <v>1231</v>
      </c>
      <c r="L467" s="1915" t="s">
        <v>1231</v>
      </c>
    </row>
    <row r="468">
      <c r="A468" s="1915">
        <v>466.0</v>
      </c>
      <c r="B468" s="1915" t="s">
        <v>4119</v>
      </c>
      <c r="C468" s="1915" t="s">
        <v>4941</v>
      </c>
      <c r="D468" s="1915" t="s">
        <v>4941</v>
      </c>
      <c r="E468" s="1915">
        <v>75.0</v>
      </c>
      <c r="F468" s="1915">
        <v>123.0</v>
      </c>
      <c r="G468" s="1915">
        <v>67.0</v>
      </c>
      <c r="H468" s="1915">
        <v>95.0</v>
      </c>
      <c r="I468" s="1915">
        <v>85.0</v>
      </c>
      <c r="J468" s="1915">
        <v>105.0</v>
      </c>
      <c r="K468" s="1915" t="s">
        <v>1384</v>
      </c>
      <c r="L468" s="1915" t="s">
        <v>4192</v>
      </c>
    </row>
    <row r="469">
      <c r="A469" s="1915">
        <v>467.0</v>
      </c>
      <c r="B469" s="1915" t="s">
        <v>4121</v>
      </c>
      <c r="C469" s="1915" t="s">
        <v>4937</v>
      </c>
      <c r="D469" s="1915" t="s">
        <v>4937</v>
      </c>
      <c r="E469" s="1915">
        <v>75.0</v>
      </c>
      <c r="F469" s="1915">
        <v>95.0</v>
      </c>
      <c r="G469" s="1915">
        <v>67.0</v>
      </c>
      <c r="H469" s="1915">
        <v>125.0</v>
      </c>
      <c r="I469" s="1915">
        <v>95.0</v>
      </c>
      <c r="J469" s="1915">
        <v>93.0</v>
      </c>
      <c r="K469" s="1915" t="s">
        <v>4570</v>
      </c>
      <c r="L469" s="1915" t="s">
        <v>4570</v>
      </c>
    </row>
    <row r="470">
      <c r="A470" s="1915">
        <v>468.0</v>
      </c>
      <c r="B470" s="1915" t="s">
        <v>4123</v>
      </c>
      <c r="C470" s="1915" t="s">
        <v>4934</v>
      </c>
      <c r="D470" s="1915" t="s">
        <v>4938</v>
      </c>
      <c r="E470" s="1915">
        <v>85.0</v>
      </c>
      <c r="F470" s="1915">
        <v>50.0</v>
      </c>
      <c r="G470" s="1915">
        <v>95.0</v>
      </c>
      <c r="H470" s="1915">
        <v>120.0</v>
      </c>
      <c r="I470" s="1915">
        <v>115.0</v>
      </c>
      <c r="J470" s="1915">
        <v>80.0</v>
      </c>
      <c r="K470" s="1915" t="s">
        <v>1641</v>
      </c>
      <c r="L470" s="1915" t="s">
        <v>1641</v>
      </c>
    </row>
    <row r="471">
      <c r="A471" s="1915">
        <v>469.0</v>
      </c>
      <c r="B471" s="1915" t="s">
        <v>4124</v>
      </c>
      <c r="C471" s="1915" t="s">
        <v>4940</v>
      </c>
      <c r="D471" s="1915" t="s">
        <v>4938</v>
      </c>
      <c r="E471" s="1915">
        <v>86.0</v>
      </c>
      <c r="F471" s="1915">
        <v>76.0</v>
      </c>
      <c r="G471" s="1915">
        <v>86.0</v>
      </c>
      <c r="H471" s="1915">
        <v>116.0</v>
      </c>
      <c r="I471" s="1915">
        <v>56.0</v>
      </c>
      <c r="J471" s="1915">
        <v>95.0</v>
      </c>
      <c r="K471" s="1915" t="s">
        <v>3106</v>
      </c>
      <c r="L471" s="1915" t="s">
        <v>4667</v>
      </c>
    </row>
    <row r="472">
      <c r="A472" s="1915">
        <v>470.0</v>
      </c>
      <c r="B472" s="1915" t="s">
        <v>4125</v>
      </c>
      <c r="C472" s="1915" t="s">
        <v>4935</v>
      </c>
      <c r="D472" s="1915" t="s">
        <v>4935</v>
      </c>
      <c r="E472" s="1915">
        <v>65.0</v>
      </c>
      <c r="F472" s="1915">
        <v>110.0</v>
      </c>
      <c r="G472" s="1915">
        <v>130.0</v>
      </c>
      <c r="H472" s="1915">
        <v>60.0</v>
      </c>
      <c r="I472" s="1915">
        <v>65.0</v>
      </c>
      <c r="J472" s="1915">
        <v>95.0</v>
      </c>
      <c r="K472" s="1915" t="s">
        <v>1231</v>
      </c>
      <c r="L472" s="1915" t="s">
        <v>4543</v>
      </c>
    </row>
    <row r="473">
      <c r="A473" s="1915">
        <v>471.0</v>
      </c>
      <c r="B473" s="1915" t="s">
        <v>4126</v>
      </c>
      <c r="C473" s="1915" t="s">
        <v>4947</v>
      </c>
      <c r="D473" s="1915" t="s">
        <v>4947</v>
      </c>
      <c r="E473" s="1915">
        <v>65.0</v>
      </c>
      <c r="F473" s="1915">
        <v>60.0</v>
      </c>
      <c r="G473" s="1915">
        <v>110.0</v>
      </c>
      <c r="H473" s="1915">
        <v>130.0</v>
      </c>
      <c r="I473" s="1915">
        <v>95.0</v>
      </c>
      <c r="J473" s="1915">
        <v>65.0</v>
      </c>
      <c r="K473" s="1915" t="s">
        <v>208</v>
      </c>
      <c r="L473" s="1915" t="s">
        <v>2237</v>
      </c>
    </row>
    <row r="474">
      <c r="A474" s="1915">
        <v>472.0</v>
      </c>
      <c r="B474" s="1915" t="s">
        <v>4127</v>
      </c>
      <c r="C474" s="1915" t="s">
        <v>4942</v>
      </c>
      <c r="D474" s="1915" t="s">
        <v>4938</v>
      </c>
      <c r="E474" s="1915">
        <v>75.0</v>
      </c>
      <c r="F474" s="1915">
        <v>95.0</v>
      </c>
      <c r="G474" s="1915">
        <v>125.0</v>
      </c>
      <c r="H474" s="1915">
        <v>45.0</v>
      </c>
      <c r="I474" s="1915">
        <v>75.0</v>
      </c>
      <c r="J474" s="1915">
        <v>95.0</v>
      </c>
      <c r="K474" s="1915" t="s">
        <v>883</v>
      </c>
      <c r="L474" s="1915" t="s">
        <v>883</v>
      </c>
    </row>
    <row r="475">
      <c r="A475" s="1915">
        <v>473.0</v>
      </c>
      <c r="B475" s="1915" t="s">
        <v>4128</v>
      </c>
      <c r="C475" s="1915" t="s">
        <v>4947</v>
      </c>
      <c r="D475" s="1915" t="s">
        <v>4942</v>
      </c>
      <c r="E475" s="1915">
        <v>110.0</v>
      </c>
      <c r="F475" s="1915">
        <v>135.0</v>
      </c>
      <c r="G475" s="1915">
        <v>80.0</v>
      </c>
      <c r="H475" s="1915">
        <v>70.0</v>
      </c>
      <c r="I475" s="1915">
        <v>80.0</v>
      </c>
      <c r="J475" s="1915">
        <v>80.0</v>
      </c>
      <c r="K475" s="1915" t="s">
        <v>1646</v>
      </c>
      <c r="L475" s="1915" t="s">
        <v>1646</v>
      </c>
    </row>
    <row r="476">
      <c r="A476" s="1915">
        <v>474.0</v>
      </c>
      <c r="B476" s="1915" t="s">
        <v>4131</v>
      </c>
      <c r="C476" s="1915" t="s">
        <v>4934</v>
      </c>
      <c r="D476" s="1915" t="s">
        <v>4934</v>
      </c>
      <c r="E476" s="1915">
        <v>85.0</v>
      </c>
      <c r="F476" s="1915">
        <v>80.0</v>
      </c>
      <c r="G476" s="1915">
        <v>70.0</v>
      </c>
      <c r="H476" s="1915">
        <v>135.0</v>
      </c>
      <c r="I476" s="1915">
        <v>75.0</v>
      </c>
      <c r="J476" s="1915">
        <v>90.0</v>
      </c>
      <c r="K476" s="1915" t="s">
        <v>1607</v>
      </c>
      <c r="L476" s="1915" t="s">
        <v>1607</v>
      </c>
    </row>
    <row r="477">
      <c r="A477" s="1915">
        <v>475.0</v>
      </c>
      <c r="B477" s="1915" t="s">
        <v>4132</v>
      </c>
      <c r="C477" s="1915" t="s">
        <v>4944</v>
      </c>
      <c r="D477" s="1915" t="s">
        <v>4943</v>
      </c>
      <c r="E477" s="1915">
        <v>68.0</v>
      </c>
      <c r="F477" s="1915">
        <v>125.0</v>
      </c>
      <c r="G477" s="1915">
        <v>65.0</v>
      </c>
      <c r="H477" s="1915">
        <v>65.0</v>
      </c>
      <c r="I477" s="1915">
        <v>115.0</v>
      </c>
      <c r="J477" s="1915">
        <v>80.0</v>
      </c>
      <c r="K477" s="1915" t="s">
        <v>1477</v>
      </c>
      <c r="L477" s="1915" t="s">
        <v>2388</v>
      </c>
    </row>
    <row r="478">
      <c r="A478" s="1915">
        <v>476.0</v>
      </c>
      <c r="B478" s="1915" t="s">
        <v>4133</v>
      </c>
      <c r="C478" s="1915" t="s">
        <v>4945</v>
      </c>
      <c r="D478" s="1915" t="s">
        <v>4946</v>
      </c>
      <c r="E478" s="1915">
        <v>70.0</v>
      </c>
      <c r="F478" s="1915">
        <v>75.0</v>
      </c>
      <c r="G478" s="1915">
        <v>145.0</v>
      </c>
      <c r="H478" s="1915">
        <v>75.0</v>
      </c>
      <c r="I478" s="1915">
        <v>150.0</v>
      </c>
      <c r="J478" s="1915">
        <v>40.0</v>
      </c>
      <c r="K478" s="1915" t="s">
        <v>3052</v>
      </c>
      <c r="L478" s="1915" t="s">
        <v>3052</v>
      </c>
    </row>
    <row r="479">
      <c r="A479" s="1915">
        <v>477.0</v>
      </c>
      <c r="B479" s="1915" t="s">
        <v>4134</v>
      </c>
      <c r="C479" s="1915" t="s">
        <v>4948</v>
      </c>
      <c r="D479" s="1915" t="s">
        <v>4948</v>
      </c>
      <c r="E479" s="1915">
        <v>105.0</v>
      </c>
      <c r="F479" s="1915">
        <v>100.0</v>
      </c>
      <c r="G479" s="1915">
        <v>135.0</v>
      </c>
      <c r="H479" s="1915">
        <v>35.0</v>
      </c>
      <c r="I479" s="1915">
        <v>135.0</v>
      </c>
      <c r="J479" s="1915">
        <v>45.0</v>
      </c>
      <c r="K479" s="1915" t="s">
        <v>1106</v>
      </c>
      <c r="L479" s="1915" t="s">
        <v>4192</v>
      </c>
    </row>
    <row r="480">
      <c r="A480" s="1915">
        <v>478.0</v>
      </c>
      <c r="B480" s="1915" t="s">
        <v>4137</v>
      </c>
      <c r="C480" s="1915" t="s">
        <v>4947</v>
      </c>
      <c r="D480" s="1915" t="s">
        <v>4948</v>
      </c>
      <c r="E480" s="1915">
        <v>80.0</v>
      </c>
      <c r="F480" s="1915">
        <v>80.0</v>
      </c>
      <c r="G480" s="1915">
        <v>70.0</v>
      </c>
      <c r="H480" s="1915">
        <v>110.0</v>
      </c>
      <c r="I480" s="1915">
        <v>70.0</v>
      </c>
      <c r="J480" s="1915">
        <v>110.0</v>
      </c>
      <c r="K480" s="1915" t="s">
        <v>208</v>
      </c>
      <c r="L480" s="1915" t="s">
        <v>208</v>
      </c>
    </row>
    <row r="481">
      <c r="A481" s="1915">
        <v>479.0</v>
      </c>
      <c r="B481" s="1915" t="s">
        <v>4138</v>
      </c>
      <c r="C481" s="1915" t="s">
        <v>4941</v>
      </c>
      <c r="D481" s="1915" t="s">
        <v>4948</v>
      </c>
      <c r="E481" s="1915">
        <v>50.0</v>
      </c>
      <c r="F481" s="1915">
        <v>65.0</v>
      </c>
      <c r="G481" s="1915">
        <v>107.0</v>
      </c>
      <c r="H481" s="1915">
        <v>105.0</v>
      </c>
      <c r="I481" s="1915">
        <v>107.0</v>
      </c>
      <c r="J481" s="1915">
        <v>91.0</v>
      </c>
      <c r="K481" s="1915" t="s">
        <v>1106</v>
      </c>
      <c r="L481" s="1915" t="s">
        <v>4192</v>
      </c>
    </row>
    <row r="482">
      <c r="A482" s="1915">
        <v>480.0</v>
      </c>
      <c r="B482" s="1915" t="s">
        <v>4140</v>
      </c>
      <c r="C482" s="1915" t="s">
        <v>4944</v>
      </c>
      <c r="D482" s="1915" t="s">
        <v>4944</v>
      </c>
      <c r="E482" s="1915">
        <v>95.0</v>
      </c>
      <c r="F482" s="1915">
        <v>75.0</v>
      </c>
      <c r="G482" s="1915">
        <v>130.0</v>
      </c>
      <c r="H482" s="1915">
        <v>75.0</v>
      </c>
      <c r="I482" s="1915">
        <v>130.0</v>
      </c>
      <c r="J482" s="1915">
        <v>95.0</v>
      </c>
      <c r="K482" s="1915" t="s">
        <v>1106</v>
      </c>
      <c r="L482" s="1915" t="s">
        <v>4192</v>
      </c>
    </row>
    <row r="483">
      <c r="A483" s="1915">
        <v>481.0</v>
      </c>
      <c r="B483" s="1915" t="s">
        <v>4141</v>
      </c>
      <c r="C483" s="1915" t="s">
        <v>4944</v>
      </c>
      <c r="D483" s="1915" t="s">
        <v>4944</v>
      </c>
      <c r="E483" s="1915">
        <v>80.0</v>
      </c>
      <c r="F483" s="1915">
        <v>110.0</v>
      </c>
      <c r="G483" s="1915">
        <v>110.0</v>
      </c>
      <c r="H483" s="1915">
        <v>110.0</v>
      </c>
      <c r="I483" s="1915">
        <v>110.0</v>
      </c>
      <c r="J483" s="1915">
        <v>80.0</v>
      </c>
      <c r="K483" s="1915" t="s">
        <v>1231</v>
      </c>
      <c r="L483" s="1915" t="s">
        <v>4192</v>
      </c>
    </row>
    <row r="484">
      <c r="A484" s="1915">
        <v>482.0</v>
      </c>
      <c r="B484" s="1915" t="s">
        <v>4142</v>
      </c>
      <c r="C484" s="1915" t="s">
        <v>4944</v>
      </c>
      <c r="D484" s="1915" t="s">
        <v>4944</v>
      </c>
      <c r="E484" s="1915">
        <v>75.0</v>
      </c>
      <c r="F484" s="1915">
        <v>135.0</v>
      </c>
      <c r="G484" s="1915">
        <v>70.0</v>
      </c>
      <c r="H484" s="1915">
        <v>135.0</v>
      </c>
      <c r="I484" s="1915">
        <v>70.0</v>
      </c>
      <c r="J484" s="1915">
        <v>115.0</v>
      </c>
      <c r="K484" s="1915" t="s">
        <v>1106</v>
      </c>
      <c r="L484" s="1915" t="s">
        <v>4192</v>
      </c>
    </row>
    <row r="485">
      <c r="A485" s="1915">
        <v>483.0</v>
      </c>
      <c r="B485" s="1915" t="s">
        <v>4143</v>
      </c>
      <c r="C485" s="1915" t="s">
        <v>4946</v>
      </c>
      <c r="D485" s="1915" t="s">
        <v>4949</v>
      </c>
      <c r="E485" s="1915">
        <v>100.0</v>
      </c>
      <c r="F485" s="1915">
        <v>120.0</v>
      </c>
      <c r="G485" s="1915">
        <v>120.0</v>
      </c>
      <c r="H485" s="1915">
        <v>150.0</v>
      </c>
      <c r="I485" s="1915">
        <v>100.0</v>
      </c>
      <c r="J485" s="1915">
        <v>90.0</v>
      </c>
      <c r="K485" s="1915" t="s">
        <v>3116</v>
      </c>
      <c r="L485" s="1915" t="s">
        <v>4192</v>
      </c>
    </row>
    <row r="486">
      <c r="A486" s="1915">
        <v>484.0</v>
      </c>
      <c r="B486" s="1915" t="s">
        <v>4144</v>
      </c>
      <c r="C486" s="1915" t="s">
        <v>4939</v>
      </c>
      <c r="D486" s="1915" t="s">
        <v>4949</v>
      </c>
      <c r="E486" s="1915">
        <v>90.0</v>
      </c>
      <c r="F486" s="1915">
        <v>120.0</v>
      </c>
      <c r="G486" s="1915">
        <v>100.0</v>
      </c>
      <c r="H486" s="1915">
        <v>150.0</v>
      </c>
      <c r="I486" s="1915">
        <v>120.0</v>
      </c>
      <c r="J486" s="1915">
        <v>100.0</v>
      </c>
      <c r="K486" s="1915" t="s">
        <v>3116</v>
      </c>
      <c r="L486" s="1915" t="s">
        <v>4192</v>
      </c>
    </row>
    <row r="487">
      <c r="A487" s="1915">
        <v>485.0</v>
      </c>
      <c r="B487" s="1915" t="s">
        <v>4145</v>
      </c>
      <c r="C487" s="1915" t="s">
        <v>4937</v>
      </c>
      <c r="D487" s="1915" t="s">
        <v>4946</v>
      </c>
      <c r="E487" s="1915">
        <v>91.0</v>
      </c>
      <c r="F487" s="1915">
        <v>90.0</v>
      </c>
      <c r="G487" s="1915">
        <v>106.0</v>
      </c>
      <c r="H487" s="1915">
        <v>130.0</v>
      </c>
      <c r="I487" s="1915">
        <v>106.0</v>
      </c>
      <c r="J487" s="1915">
        <v>77.0</v>
      </c>
      <c r="K487" s="1915" t="s">
        <v>4514</v>
      </c>
      <c r="L487" s="1915" t="s">
        <v>4192</v>
      </c>
    </row>
    <row r="488">
      <c r="A488" s="1915">
        <v>486.0</v>
      </c>
      <c r="B488" s="1915" t="s">
        <v>4146</v>
      </c>
      <c r="C488" s="1915" t="s">
        <v>4934</v>
      </c>
      <c r="D488" s="1915" t="s">
        <v>4934</v>
      </c>
      <c r="E488" s="1915">
        <v>110.0</v>
      </c>
      <c r="F488" s="1915">
        <v>160.0</v>
      </c>
      <c r="G488" s="1915">
        <v>110.0</v>
      </c>
      <c r="H488" s="1915">
        <v>80.0</v>
      </c>
      <c r="I488" s="1915">
        <v>110.0</v>
      </c>
      <c r="J488" s="1915">
        <v>100.0</v>
      </c>
      <c r="K488" s="1915" t="s">
        <v>2257</v>
      </c>
      <c r="L488" s="1915" t="s">
        <v>4192</v>
      </c>
    </row>
    <row r="489">
      <c r="A489" s="1915">
        <v>487.0</v>
      </c>
      <c r="B489" s="1915" t="s">
        <v>4147</v>
      </c>
      <c r="C489" s="1915" t="s">
        <v>4948</v>
      </c>
      <c r="D489" s="1915" t="s">
        <v>4949</v>
      </c>
      <c r="E489" s="1915">
        <v>150.0</v>
      </c>
      <c r="F489" s="1915">
        <v>100.0</v>
      </c>
      <c r="G489" s="1915">
        <v>120.0</v>
      </c>
      <c r="H489" s="1915">
        <v>100.0</v>
      </c>
      <c r="I489" s="1915">
        <v>120.0</v>
      </c>
      <c r="J489" s="1915">
        <v>90.0</v>
      </c>
      <c r="K489" s="1915" t="s">
        <v>3116</v>
      </c>
      <c r="L489" s="1915" t="s">
        <v>4192</v>
      </c>
    </row>
    <row r="490">
      <c r="A490" s="1915">
        <v>488.0</v>
      </c>
      <c r="B490" s="1915" t="s">
        <v>4148</v>
      </c>
      <c r="C490" s="1915" t="s">
        <v>4944</v>
      </c>
      <c r="D490" s="1915" t="s">
        <v>4944</v>
      </c>
      <c r="E490" s="1915">
        <v>120.0</v>
      </c>
      <c r="F490" s="1915">
        <v>70.0</v>
      </c>
      <c r="G490" s="1915">
        <v>120.0</v>
      </c>
      <c r="H490" s="1915">
        <v>75.0</v>
      </c>
      <c r="I490" s="1915">
        <v>130.0</v>
      </c>
      <c r="J490" s="1915">
        <v>85.0</v>
      </c>
      <c r="K490" s="1915" t="s">
        <v>1106</v>
      </c>
      <c r="L490" s="1915" t="s">
        <v>4192</v>
      </c>
    </row>
    <row r="491">
      <c r="A491" s="1915">
        <v>489.0</v>
      </c>
      <c r="B491" s="1915" t="s">
        <v>4149</v>
      </c>
      <c r="C491" s="1915" t="s">
        <v>4939</v>
      </c>
      <c r="D491" s="1915" t="s">
        <v>4939</v>
      </c>
      <c r="E491" s="1915">
        <v>80.0</v>
      </c>
      <c r="F491" s="1915">
        <v>90.0</v>
      </c>
      <c r="G491" s="1915">
        <v>90.0</v>
      </c>
      <c r="H491" s="1915">
        <v>90.0</v>
      </c>
      <c r="I491" s="1915">
        <v>90.0</v>
      </c>
      <c r="J491" s="1915">
        <v>80.0</v>
      </c>
      <c r="K491" s="1915" t="s">
        <v>3015</v>
      </c>
      <c r="L491" s="1915" t="s">
        <v>4192</v>
      </c>
    </row>
    <row r="492">
      <c r="A492" s="1915">
        <v>490.0</v>
      </c>
      <c r="B492" s="1915" t="s">
        <v>4150</v>
      </c>
      <c r="C492" s="1915" t="s">
        <v>4939</v>
      </c>
      <c r="D492" s="1915" t="s">
        <v>4939</v>
      </c>
      <c r="E492" s="1915">
        <v>100.0</v>
      </c>
      <c r="F492" s="1915">
        <v>100.0</v>
      </c>
      <c r="G492" s="1915">
        <v>100.0</v>
      </c>
      <c r="H492" s="1915">
        <v>100.0</v>
      </c>
      <c r="I492" s="1915">
        <v>100.0</v>
      </c>
      <c r="J492" s="1915">
        <v>100.0</v>
      </c>
      <c r="K492" s="1915" t="s">
        <v>3015</v>
      </c>
      <c r="L492" s="1915" t="s">
        <v>4192</v>
      </c>
    </row>
    <row r="493">
      <c r="A493" s="1915">
        <v>491.0</v>
      </c>
      <c r="B493" s="1915" t="s">
        <v>4151</v>
      </c>
      <c r="C493" s="1915" t="s">
        <v>4950</v>
      </c>
      <c r="D493" s="1915" t="s">
        <v>4950</v>
      </c>
      <c r="E493" s="1915">
        <v>70.0</v>
      </c>
      <c r="F493" s="1915">
        <v>90.0</v>
      </c>
      <c r="G493" s="1915">
        <v>90.0</v>
      </c>
      <c r="H493" s="1915">
        <v>135.0</v>
      </c>
      <c r="I493" s="1915">
        <v>90.0</v>
      </c>
      <c r="J493" s="1915">
        <v>125.0</v>
      </c>
      <c r="K493" s="1915" t="s">
        <v>3213</v>
      </c>
      <c r="L493" s="1915" t="s">
        <v>4192</v>
      </c>
    </row>
    <row r="494">
      <c r="A494" s="1915">
        <v>492.0</v>
      </c>
      <c r="B494" s="1915" t="s">
        <v>4152</v>
      </c>
      <c r="C494" s="1915" t="s">
        <v>4935</v>
      </c>
      <c r="D494" s="1915" t="s">
        <v>4935</v>
      </c>
      <c r="E494" s="1915">
        <v>100.0</v>
      </c>
      <c r="F494" s="1915">
        <v>100.0</v>
      </c>
      <c r="G494" s="1915">
        <v>100.0</v>
      </c>
      <c r="H494" s="1915">
        <v>100.0</v>
      </c>
      <c r="I494" s="1915">
        <v>100.0</v>
      </c>
      <c r="J494" s="1915">
        <v>100.0</v>
      </c>
      <c r="K494" s="1915" t="s">
        <v>4543</v>
      </c>
      <c r="L494" s="1915" t="s">
        <v>4192</v>
      </c>
    </row>
    <row r="495">
      <c r="A495" s="1915">
        <v>493.0</v>
      </c>
      <c r="B495" s="1915" t="s">
        <v>4153</v>
      </c>
      <c r="C495" s="1915" t="s">
        <v>4934</v>
      </c>
      <c r="D495" s="1915" t="s">
        <v>4934</v>
      </c>
      <c r="E495" s="1915">
        <v>120.0</v>
      </c>
      <c r="F495" s="1915">
        <v>120.0</v>
      </c>
      <c r="G495" s="1915">
        <v>120.0</v>
      </c>
      <c r="H495" s="1915">
        <v>120.0</v>
      </c>
      <c r="I495" s="1915">
        <v>120.0</v>
      </c>
      <c r="J495" s="1915">
        <v>120.0</v>
      </c>
      <c r="K495" s="1915" t="s">
        <v>3214</v>
      </c>
      <c r="L495" s="1915" t="s">
        <v>4192</v>
      </c>
    </row>
    <row r="496">
      <c r="A496" s="1915">
        <v>494.0</v>
      </c>
      <c r="B496" s="1915" t="s">
        <v>4154</v>
      </c>
      <c r="C496" s="1915" t="s">
        <v>4934</v>
      </c>
      <c r="D496" s="1915" t="s">
        <v>4934</v>
      </c>
      <c r="E496" s="1915">
        <v>10.0</v>
      </c>
      <c r="F496" s="1915">
        <v>10.0</v>
      </c>
      <c r="G496" s="1915">
        <v>10.0</v>
      </c>
      <c r="H496" s="1915">
        <v>10.0</v>
      </c>
      <c r="I496" s="1915">
        <v>10.0</v>
      </c>
      <c r="J496" s="1915">
        <v>10.0</v>
      </c>
      <c r="K496" s="1915" t="s">
        <v>4192</v>
      </c>
      <c r="L496" s="1915" t="s">
        <v>4192</v>
      </c>
    </row>
    <row r="497">
      <c r="A497" s="1915">
        <v>495.0</v>
      </c>
      <c r="B497" s="1915" t="s">
        <v>4155</v>
      </c>
      <c r="C497" s="1915" t="s">
        <v>4934</v>
      </c>
      <c r="D497" s="1915" t="s">
        <v>4934</v>
      </c>
      <c r="E497" s="1915">
        <v>10.0</v>
      </c>
      <c r="F497" s="1915">
        <v>10.0</v>
      </c>
      <c r="G497" s="1915">
        <v>10.0</v>
      </c>
      <c r="H497" s="1915">
        <v>10.0</v>
      </c>
      <c r="I497" s="1915">
        <v>10.0</v>
      </c>
      <c r="J497" s="1915">
        <v>10.0</v>
      </c>
      <c r="K497" s="1915" t="s">
        <v>4192</v>
      </c>
      <c r="L497" s="1915" t="s">
        <v>4192</v>
      </c>
    </row>
    <row r="498">
      <c r="A498" s="1915">
        <v>496.0</v>
      </c>
      <c r="B498" s="1915" t="s">
        <v>4951</v>
      </c>
      <c r="C498" s="1915" t="s">
        <v>4944</v>
      </c>
      <c r="D498" s="1915" t="s">
        <v>4944</v>
      </c>
      <c r="E498" s="1915">
        <v>90.0</v>
      </c>
      <c r="F498" s="1915">
        <v>200.0</v>
      </c>
      <c r="G498" s="1915">
        <v>20.0</v>
      </c>
      <c r="H498" s="1915">
        <v>200.0</v>
      </c>
      <c r="I498" s="1915">
        <v>20.0</v>
      </c>
      <c r="J498" s="1915">
        <v>150.0</v>
      </c>
      <c r="K498" s="1915" t="s">
        <v>1231</v>
      </c>
      <c r="L498" s="1915" t="s">
        <v>4192</v>
      </c>
    </row>
    <row r="499">
      <c r="A499" s="1915">
        <v>497.0</v>
      </c>
      <c r="B499" s="1915" t="s">
        <v>4952</v>
      </c>
      <c r="C499" s="1915" t="s">
        <v>4944</v>
      </c>
      <c r="D499" s="1915" t="s">
        <v>4944</v>
      </c>
      <c r="E499" s="1915">
        <v>90.0</v>
      </c>
      <c r="F499" s="1915">
        <v>100.0</v>
      </c>
      <c r="G499" s="1915">
        <v>150.0</v>
      </c>
      <c r="H499" s="1915">
        <v>100.0</v>
      </c>
      <c r="I499" s="1915">
        <v>150.0</v>
      </c>
      <c r="J499" s="1915">
        <v>90.0</v>
      </c>
      <c r="K499" s="1915" t="s">
        <v>1231</v>
      </c>
      <c r="L499" s="1915" t="s">
        <v>4192</v>
      </c>
    </row>
    <row r="500">
      <c r="A500" s="1915">
        <v>498.0</v>
      </c>
      <c r="B500" s="1915" t="s">
        <v>4953</v>
      </c>
      <c r="C500" s="1915" t="s">
        <v>4944</v>
      </c>
      <c r="D500" s="1915" t="s">
        <v>4944</v>
      </c>
      <c r="E500" s="1915">
        <v>90.0</v>
      </c>
      <c r="F500" s="1915">
        <v>100.0</v>
      </c>
      <c r="G500" s="1915">
        <v>100.0</v>
      </c>
      <c r="H500" s="1915">
        <v>100.0</v>
      </c>
      <c r="I500" s="1915">
        <v>100.0</v>
      </c>
      <c r="J500" s="1915">
        <v>190.0</v>
      </c>
      <c r="K500" s="1915" t="s">
        <v>1231</v>
      </c>
      <c r="L500" s="1915" t="s">
        <v>4192</v>
      </c>
    </row>
    <row r="501">
      <c r="A501" s="1915">
        <v>499.0</v>
      </c>
      <c r="B501" s="1915" t="s">
        <v>4954</v>
      </c>
      <c r="C501" s="1915" t="s">
        <v>4940</v>
      </c>
      <c r="D501" s="1915" t="s">
        <v>4942</v>
      </c>
      <c r="E501" s="1915">
        <v>60.0</v>
      </c>
      <c r="F501" s="1915">
        <v>79.0</v>
      </c>
      <c r="G501" s="1915">
        <v>105.0</v>
      </c>
      <c r="H501" s="1915">
        <v>59.0</v>
      </c>
      <c r="I501" s="1915">
        <v>85.0</v>
      </c>
      <c r="J501" s="1915">
        <v>36.0</v>
      </c>
      <c r="K501" s="1915" t="s">
        <v>208</v>
      </c>
      <c r="L501" s="1915" t="s">
        <v>4192</v>
      </c>
    </row>
    <row r="502">
      <c r="A502" s="1915">
        <v>500.0</v>
      </c>
      <c r="B502" s="1915" t="s">
        <v>4955</v>
      </c>
      <c r="C502" s="1915" t="s">
        <v>4940</v>
      </c>
      <c r="D502" s="1915" t="s">
        <v>4946</v>
      </c>
      <c r="E502" s="1915">
        <v>60.0</v>
      </c>
      <c r="F502" s="1915">
        <v>69.0</v>
      </c>
      <c r="G502" s="1915">
        <v>95.0</v>
      </c>
      <c r="H502" s="1915">
        <v>69.0</v>
      </c>
      <c r="I502" s="1915">
        <v>95.0</v>
      </c>
      <c r="J502" s="1915">
        <v>36.0</v>
      </c>
      <c r="K502" s="1915" t="s">
        <v>208</v>
      </c>
      <c r="L502" s="1915" t="s">
        <v>4192</v>
      </c>
    </row>
    <row r="503">
      <c r="A503" s="1915">
        <v>501.0</v>
      </c>
      <c r="B503" s="1915" t="s">
        <v>4956</v>
      </c>
      <c r="C503" s="1915" t="s">
        <v>4948</v>
      </c>
      <c r="D503" s="1915" t="s">
        <v>4949</v>
      </c>
      <c r="E503" s="1915">
        <v>150.0</v>
      </c>
      <c r="F503" s="1915">
        <v>120.0</v>
      </c>
      <c r="G503" s="1915">
        <v>100.0</v>
      </c>
      <c r="H503" s="1915">
        <v>120.0</v>
      </c>
      <c r="I503" s="1915">
        <v>100.0</v>
      </c>
      <c r="J503" s="1915">
        <v>90.0</v>
      </c>
      <c r="K503" s="1915" t="s">
        <v>1106</v>
      </c>
      <c r="L503" s="1915" t="s">
        <v>4192</v>
      </c>
    </row>
    <row r="504">
      <c r="A504" s="1915">
        <v>502.0</v>
      </c>
      <c r="B504" s="1915" t="s">
        <v>4957</v>
      </c>
      <c r="C504" s="1915" t="s">
        <v>4935</v>
      </c>
      <c r="D504" s="1915" t="s">
        <v>4938</v>
      </c>
      <c r="E504" s="1915">
        <v>100.0</v>
      </c>
      <c r="F504" s="1915">
        <v>103.0</v>
      </c>
      <c r="G504" s="1915">
        <v>75.0</v>
      </c>
      <c r="H504" s="1915">
        <v>120.0</v>
      </c>
      <c r="I504" s="1915">
        <v>75.0</v>
      </c>
      <c r="J504" s="1915">
        <v>127.0</v>
      </c>
      <c r="K504" s="1915" t="s">
        <v>1641</v>
      </c>
      <c r="L504" s="1915" t="s">
        <v>4192</v>
      </c>
    </row>
    <row r="505">
      <c r="A505" s="1915">
        <v>503.0</v>
      </c>
      <c r="B505" s="1915" t="s">
        <v>4958</v>
      </c>
      <c r="C505" s="1915" t="s">
        <v>4941</v>
      </c>
      <c r="D505" s="1915" t="s">
        <v>4948</v>
      </c>
      <c r="E505" s="1915">
        <v>50.0</v>
      </c>
      <c r="F505" s="1915">
        <v>65.0</v>
      </c>
      <c r="G505" s="1915">
        <v>107.0</v>
      </c>
      <c r="H505" s="1915">
        <v>105.0</v>
      </c>
      <c r="I505" s="1915">
        <v>107.0</v>
      </c>
      <c r="J505" s="1915">
        <v>91.0</v>
      </c>
      <c r="K505" s="1915" t="s">
        <v>1106</v>
      </c>
      <c r="L505" s="1915" t="s">
        <v>4192</v>
      </c>
    </row>
    <row r="506">
      <c r="A506" s="1915">
        <v>504.0</v>
      </c>
      <c r="B506" s="1915" t="s">
        <v>4959</v>
      </c>
      <c r="C506" s="1915" t="s">
        <v>4941</v>
      </c>
      <c r="D506" s="1915" t="s">
        <v>4948</v>
      </c>
      <c r="E506" s="1915">
        <v>50.0</v>
      </c>
      <c r="F506" s="1915">
        <v>65.0</v>
      </c>
      <c r="G506" s="1915">
        <v>107.0</v>
      </c>
      <c r="H506" s="1915">
        <v>105.0</v>
      </c>
      <c r="I506" s="1915">
        <v>107.0</v>
      </c>
      <c r="J506" s="1915">
        <v>91.0</v>
      </c>
      <c r="K506" s="1915" t="s">
        <v>1106</v>
      </c>
      <c r="L506" s="1915" t="s">
        <v>4192</v>
      </c>
    </row>
    <row r="507">
      <c r="A507" s="1915">
        <v>505.0</v>
      </c>
      <c r="B507" s="1915" t="s">
        <v>4960</v>
      </c>
      <c r="C507" s="1915" t="s">
        <v>4941</v>
      </c>
      <c r="D507" s="1915" t="s">
        <v>4948</v>
      </c>
      <c r="E507" s="1915">
        <v>50.0</v>
      </c>
      <c r="F507" s="1915">
        <v>65.0</v>
      </c>
      <c r="G507" s="1915">
        <v>107.0</v>
      </c>
      <c r="H507" s="1915">
        <v>105.0</v>
      </c>
      <c r="I507" s="1915">
        <v>107.0</v>
      </c>
      <c r="J507" s="1915">
        <v>91.0</v>
      </c>
      <c r="K507" s="1915" t="s">
        <v>1106</v>
      </c>
      <c r="L507" s="1915" t="s">
        <v>4192</v>
      </c>
    </row>
    <row r="508">
      <c r="A508" s="1915">
        <v>506.0</v>
      </c>
      <c r="B508" s="1915" t="s">
        <v>4961</v>
      </c>
      <c r="C508" s="1915" t="s">
        <v>4941</v>
      </c>
      <c r="D508" s="1915" t="s">
        <v>4948</v>
      </c>
      <c r="E508" s="1915">
        <v>50.0</v>
      </c>
      <c r="F508" s="1915">
        <v>65.0</v>
      </c>
      <c r="G508" s="1915">
        <v>107.0</v>
      </c>
      <c r="H508" s="1915">
        <v>105.0</v>
      </c>
      <c r="I508" s="1915">
        <v>107.0</v>
      </c>
      <c r="J508" s="1915">
        <v>91.0</v>
      </c>
      <c r="K508" s="1915" t="s">
        <v>1106</v>
      </c>
      <c r="L508" s="1915" t="s">
        <v>4192</v>
      </c>
    </row>
    <row r="509">
      <c r="A509" s="1915">
        <v>507.0</v>
      </c>
      <c r="B509" s="1915" t="s">
        <v>4962</v>
      </c>
      <c r="C509" s="1915" t="s">
        <v>4941</v>
      </c>
      <c r="D509" s="1915" t="s">
        <v>4948</v>
      </c>
      <c r="E509" s="1915">
        <v>50.0</v>
      </c>
      <c r="F509" s="1915">
        <v>65.0</v>
      </c>
      <c r="G509" s="1915">
        <v>107.0</v>
      </c>
      <c r="H509" s="1915">
        <v>105.0</v>
      </c>
      <c r="I509" s="1915">
        <v>107.0</v>
      </c>
      <c r="J509" s="1915">
        <v>91.0</v>
      </c>
      <c r="K509" s="1915" t="s">
        <v>1106</v>
      </c>
      <c r="L509" s="1915" t="s">
        <v>4192</v>
      </c>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sheetData>
    <row r="1">
      <c r="A1" s="1956" t="s">
        <v>3215</v>
      </c>
      <c r="B1" s="1956" t="s">
        <v>3216</v>
      </c>
      <c r="C1" s="1956" t="s">
        <v>4173</v>
      </c>
      <c r="D1" s="1956" t="s">
        <v>4174</v>
      </c>
      <c r="E1" s="1956" t="s">
        <v>4175</v>
      </c>
      <c r="F1" s="1956" t="s">
        <v>4176</v>
      </c>
      <c r="G1" s="1956" t="s">
        <v>4177</v>
      </c>
      <c r="H1" s="1956" t="s">
        <v>4178</v>
      </c>
      <c r="I1" s="1956" t="s">
        <v>4179</v>
      </c>
      <c r="J1" s="1956" t="s">
        <v>4180</v>
      </c>
      <c r="K1" s="1956" t="s">
        <v>4181</v>
      </c>
      <c r="L1" s="1956" t="s">
        <v>4182</v>
      </c>
      <c r="M1" s="1956" t="s">
        <v>4183</v>
      </c>
      <c r="N1" s="1956" t="s">
        <v>4184</v>
      </c>
      <c r="O1" s="1956" t="s">
        <v>4185</v>
      </c>
      <c r="P1" s="1956" t="s">
        <v>4186</v>
      </c>
      <c r="Q1" s="1956" t="s">
        <v>4187</v>
      </c>
      <c r="R1" s="1956" t="s">
        <v>4188</v>
      </c>
      <c r="S1" s="1956" t="s">
        <v>4189</v>
      </c>
      <c r="T1" s="1956" t="s">
        <v>4190</v>
      </c>
      <c r="U1" s="1956" t="s">
        <v>4191</v>
      </c>
    </row>
    <row r="2">
      <c r="A2" s="1956">
        <v>0.0</v>
      </c>
      <c r="B2" s="1956" t="s">
        <v>4192</v>
      </c>
      <c r="C2" s="1956" t="s">
        <v>1061</v>
      </c>
      <c r="D2" s="1956" t="s">
        <v>4193</v>
      </c>
      <c r="E2" s="1956">
        <v>0.0</v>
      </c>
      <c r="F2" s="1956" t="s">
        <v>3241</v>
      </c>
      <c r="G2" s="1956">
        <v>0.0</v>
      </c>
      <c r="H2" s="1956">
        <v>0.0</v>
      </c>
      <c r="I2" s="1956">
        <v>0.0</v>
      </c>
      <c r="J2" s="1956" t="s">
        <v>4194</v>
      </c>
      <c r="K2" s="1956">
        <v>0.0</v>
      </c>
      <c r="L2" s="1956" t="b">
        <v>0</v>
      </c>
      <c r="M2" s="1956" t="b">
        <v>0</v>
      </c>
      <c r="N2" s="1956" t="b">
        <v>0</v>
      </c>
      <c r="O2" s="1956" t="b">
        <v>0</v>
      </c>
      <c r="P2" s="1956" t="b">
        <v>0</v>
      </c>
      <c r="Q2" s="1956" t="b">
        <v>0</v>
      </c>
      <c r="R2" s="1956" t="b">
        <v>0</v>
      </c>
      <c r="S2" s="1956" t="b">
        <v>0</v>
      </c>
      <c r="T2" s="1956">
        <v>0.0</v>
      </c>
      <c r="U2" s="1956">
        <v>0.0</v>
      </c>
    </row>
    <row r="3">
      <c r="A3" s="1956">
        <v>1.0</v>
      </c>
      <c r="B3" s="1956" t="s">
        <v>198</v>
      </c>
      <c r="C3" s="1956" t="s">
        <v>1061</v>
      </c>
      <c r="D3" s="1956" t="s">
        <v>4193</v>
      </c>
      <c r="E3" s="1956">
        <v>40.0</v>
      </c>
      <c r="F3" s="1956" t="s">
        <v>3241</v>
      </c>
      <c r="G3" s="1956">
        <v>100.0</v>
      </c>
      <c r="H3" s="1956">
        <v>35.0</v>
      </c>
      <c r="I3" s="1956">
        <v>0.0</v>
      </c>
      <c r="J3" s="1956" t="s">
        <v>4194</v>
      </c>
      <c r="K3" s="1956">
        <v>0.0</v>
      </c>
      <c r="L3" s="1956" t="b">
        <v>1</v>
      </c>
      <c r="M3" s="1956" t="b">
        <v>1</v>
      </c>
      <c r="N3" s="1956" t="b">
        <v>0</v>
      </c>
      <c r="O3" s="1956" t="b">
        <v>0</v>
      </c>
      <c r="P3" s="1956" t="b">
        <v>1</v>
      </c>
      <c r="Q3" s="1956" t="b">
        <v>1</v>
      </c>
      <c r="R3" s="1956" t="b">
        <v>1</v>
      </c>
      <c r="S3" s="1956" t="b">
        <v>0</v>
      </c>
      <c r="T3" s="1956">
        <v>5.0</v>
      </c>
      <c r="U3" s="1956">
        <v>4.0</v>
      </c>
    </row>
    <row r="4">
      <c r="A4" s="1956">
        <v>2.0</v>
      </c>
      <c r="B4" s="1956" t="s">
        <v>164</v>
      </c>
      <c r="C4" s="1956" t="s">
        <v>4195</v>
      </c>
      <c r="D4" s="1956" t="s">
        <v>4193</v>
      </c>
      <c r="E4" s="1956">
        <v>50.0</v>
      </c>
      <c r="F4" s="1956" t="s">
        <v>3373</v>
      </c>
      <c r="G4" s="1956">
        <v>100.0</v>
      </c>
      <c r="H4" s="1956">
        <v>25.0</v>
      </c>
      <c r="I4" s="1956">
        <v>0.0</v>
      </c>
      <c r="J4" s="1956" t="s">
        <v>4194</v>
      </c>
      <c r="K4" s="1956">
        <v>0.0</v>
      </c>
      <c r="L4" s="1956" t="b">
        <v>1</v>
      </c>
      <c r="M4" s="1956" t="b">
        <v>1</v>
      </c>
      <c r="N4" s="1956" t="b">
        <v>0</v>
      </c>
      <c r="O4" s="1956" t="b">
        <v>0</v>
      </c>
      <c r="P4" s="1956" t="b">
        <v>1</v>
      </c>
      <c r="Q4" s="1956" t="b">
        <v>1</v>
      </c>
      <c r="R4" s="1956" t="b">
        <v>1</v>
      </c>
      <c r="S4" s="1956" t="b">
        <v>0</v>
      </c>
      <c r="T4" s="1956">
        <v>5.0</v>
      </c>
      <c r="U4" s="1956">
        <v>4.0</v>
      </c>
    </row>
    <row r="5">
      <c r="A5" s="1956">
        <v>3.0</v>
      </c>
      <c r="B5" s="1956" t="s">
        <v>4196</v>
      </c>
      <c r="C5" s="1956" t="s">
        <v>4221</v>
      </c>
      <c r="D5" s="1956" t="s">
        <v>4193</v>
      </c>
      <c r="E5" s="1956">
        <v>15.0</v>
      </c>
      <c r="F5" s="1956" t="s">
        <v>3241</v>
      </c>
      <c r="G5" s="1956">
        <v>85.0</v>
      </c>
      <c r="H5" s="1956">
        <v>10.0</v>
      </c>
      <c r="I5" s="1956">
        <v>0.0</v>
      </c>
      <c r="J5" s="1956" t="s">
        <v>4194</v>
      </c>
      <c r="K5" s="1956">
        <v>0.0</v>
      </c>
      <c r="L5" s="1956" t="b">
        <v>1</v>
      </c>
      <c r="M5" s="1956" t="b">
        <v>1</v>
      </c>
      <c r="N5" s="1956" t="b">
        <v>0</v>
      </c>
      <c r="O5" s="1956" t="b">
        <v>0</v>
      </c>
      <c r="P5" s="1956" t="b">
        <v>1</v>
      </c>
      <c r="Q5" s="1956" t="b">
        <v>1</v>
      </c>
      <c r="R5" s="1956" t="b">
        <v>1</v>
      </c>
      <c r="S5" s="1956" t="b">
        <v>0</v>
      </c>
      <c r="T5" s="1956">
        <v>7.0</v>
      </c>
      <c r="U5" s="1956">
        <v>4.0</v>
      </c>
    </row>
    <row r="6">
      <c r="A6" s="1956">
        <v>4.0</v>
      </c>
      <c r="B6" s="1956" t="s">
        <v>4963</v>
      </c>
      <c r="C6" s="1956" t="s">
        <v>4221</v>
      </c>
      <c r="D6" s="1956" t="s">
        <v>4193</v>
      </c>
      <c r="E6" s="1956">
        <v>18.0</v>
      </c>
      <c r="F6" s="1956" t="s">
        <v>3241</v>
      </c>
      <c r="G6" s="1956">
        <v>85.0</v>
      </c>
      <c r="H6" s="1956">
        <v>15.0</v>
      </c>
      <c r="I6" s="1956">
        <v>0.0</v>
      </c>
      <c r="J6" s="1956" t="s">
        <v>4194</v>
      </c>
      <c r="K6" s="1956">
        <v>0.0</v>
      </c>
      <c r="L6" s="1956" t="b">
        <v>1</v>
      </c>
      <c r="M6" s="1956" t="b">
        <v>1</v>
      </c>
      <c r="N6" s="1956" t="b">
        <v>0</v>
      </c>
      <c r="O6" s="1956" t="b">
        <v>0</v>
      </c>
      <c r="P6" s="1956" t="b">
        <v>1</v>
      </c>
      <c r="Q6" s="1956" t="b">
        <v>1</v>
      </c>
      <c r="R6" s="1956" t="b">
        <v>1</v>
      </c>
      <c r="S6" s="1956" t="b">
        <v>0</v>
      </c>
      <c r="T6" s="1956">
        <v>7.0</v>
      </c>
      <c r="U6" s="1956">
        <v>4.0</v>
      </c>
    </row>
    <row r="7">
      <c r="A7" s="1956">
        <v>5.0</v>
      </c>
      <c r="B7" s="1956" t="s">
        <v>4199</v>
      </c>
      <c r="C7" s="1956" t="s">
        <v>1061</v>
      </c>
      <c r="D7" s="1956" t="s">
        <v>4193</v>
      </c>
      <c r="E7" s="1956">
        <v>80.0</v>
      </c>
      <c r="F7" s="1956" t="s">
        <v>3241</v>
      </c>
      <c r="G7" s="1956">
        <v>85.0</v>
      </c>
      <c r="H7" s="1956">
        <v>20.0</v>
      </c>
      <c r="I7" s="1956">
        <v>0.0</v>
      </c>
      <c r="J7" s="1956" t="s">
        <v>4194</v>
      </c>
      <c r="K7" s="1956">
        <v>0.0</v>
      </c>
      <c r="L7" s="1956" t="b">
        <v>1</v>
      </c>
      <c r="M7" s="1956" t="b">
        <v>1</v>
      </c>
      <c r="N7" s="1956" t="b">
        <v>0</v>
      </c>
      <c r="O7" s="1956" t="b">
        <v>0</v>
      </c>
      <c r="P7" s="1956" t="b">
        <v>1</v>
      </c>
      <c r="Q7" s="1956" t="b">
        <v>1</v>
      </c>
      <c r="R7" s="1956" t="b">
        <v>0</v>
      </c>
      <c r="S7" s="1956" t="b">
        <v>0</v>
      </c>
      <c r="T7" s="1956">
        <v>18.0</v>
      </c>
      <c r="U7" s="1956">
        <v>4.0</v>
      </c>
    </row>
    <row r="8">
      <c r="A8" s="1956">
        <v>6.0</v>
      </c>
      <c r="B8" s="1956" t="s">
        <v>3163</v>
      </c>
      <c r="C8" s="1956" t="s">
        <v>4200</v>
      </c>
      <c r="D8" s="1956" t="s">
        <v>4193</v>
      </c>
      <c r="E8" s="1956">
        <v>40.0</v>
      </c>
      <c r="F8" s="1956" t="s">
        <v>3241</v>
      </c>
      <c r="G8" s="1956">
        <v>100.0</v>
      </c>
      <c r="H8" s="1956">
        <v>20.0</v>
      </c>
      <c r="I8" s="1956">
        <v>0.0</v>
      </c>
      <c r="J8" s="1956" t="s">
        <v>4194</v>
      </c>
      <c r="K8" s="1956">
        <v>0.0</v>
      </c>
      <c r="L8" s="1956" t="b">
        <v>0</v>
      </c>
      <c r="M8" s="1956" t="b">
        <v>1</v>
      </c>
      <c r="N8" s="1956" t="b">
        <v>0</v>
      </c>
      <c r="O8" s="1956" t="b">
        <v>0</v>
      </c>
      <c r="P8" s="1956" t="b">
        <v>1</v>
      </c>
      <c r="Q8" s="1956" t="b">
        <v>1</v>
      </c>
      <c r="R8" s="1956" t="b">
        <v>0</v>
      </c>
      <c r="S8" s="1956" t="b">
        <v>0</v>
      </c>
      <c r="T8" s="1956">
        <v>23.0</v>
      </c>
      <c r="U8" s="1956">
        <v>3.0</v>
      </c>
    </row>
    <row r="9">
      <c r="A9" s="1956">
        <v>7.0</v>
      </c>
      <c r="B9" s="1956" t="s">
        <v>295</v>
      </c>
      <c r="C9" s="1956" t="s">
        <v>4201</v>
      </c>
      <c r="D9" s="1956" t="s">
        <v>4193</v>
      </c>
      <c r="E9" s="1956">
        <v>75.0</v>
      </c>
      <c r="F9" s="1956" t="s">
        <v>3254</v>
      </c>
      <c r="G9" s="1956">
        <v>100.0</v>
      </c>
      <c r="H9" s="1956">
        <v>15.0</v>
      </c>
      <c r="I9" s="1956">
        <v>10.0</v>
      </c>
      <c r="J9" s="1956" t="s">
        <v>4194</v>
      </c>
      <c r="K9" s="1956">
        <v>0.0</v>
      </c>
      <c r="L9" s="1956" t="b">
        <v>1</v>
      </c>
      <c r="M9" s="1956" t="b">
        <v>1</v>
      </c>
      <c r="N9" s="1956" t="b">
        <v>0</v>
      </c>
      <c r="O9" s="1956" t="b">
        <v>0</v>
      </c>
      <c r="P9" s="1956" t="b">
        <v>1</v>
      </c>
      <c r="Q9" s="1956" t="b">
        <v>0</v>
      </c>
      <c r="R9" s="1956" t="b">
        <v>0</v>
      </c>
      <c r="S9" s="1956" t="b">
        <v>0</v>
      </c>
      <c r="T9" s="1956">
        <v>17.0</v>
      </c>
      <c r="U9" s="1956">
        <v>1.0</v>
      </c>
    </row>
    <row r="10">
      <c r="A10" s="1956">
        <v>8.0</v>
      </c>
      <c r="B10" s="1956" t="s">
        <v>580</v>
      </c>
      <c r="C10" s="1956" t="s">
        <v>4202</v>
      </c>
      <c r="D10" s="1956" t="s">
        <v>4193</v>
      </c>
      <c r="E10" s="1956">
        <v>75.0</v>
      </c>
      <c r="F10" s="1956" t="s">
        <v>3450</v>
      </c>
      <c r="G10" s="1956">
        <v>100.0</v>
      </c>
      <c r="H10" s="1956">
        <v>15.0</v>
      </c>
      <c r="I10" s="1956">
        <v>10.0</v>
      </c>
      <c r="J10" s="1956" t="s">
        <v>4194</v>
      </c>
      <c r="K10" s="1956">
        <v>0.0</v>
      </c>
      <c r="L10" s="1956" t="b">
        <v>1</v>
      </c>
      <c r="M10" s="1956" t="b">
        <v>1</v>
      </c>
      <c r="N10" s="1956" t="b">
        <v>0</v>
      </c>
      <c r="O10" s="1956" t="b">
        <v>0</v>
      </c>
      <c r="P10" s="1956" t="b">
        <v>1</v>
      </c>
      <c r="Q10" s="1956" t="b">
        <v>0</v>
      </c>
      <c r="R10" s="1956" t="b">
        <v>0</v>
      </c>
      <c r="S10" s="1956" t="b">
        <v>0</v>
      </c>
      <c r="T10" s="1956">
        <v>17.0</v>
      </c>
      <c r="U10" s="1956">
        <v>1.0</v>
      </c>
    </row>
    <row r="11">
      <c r="A11" s="1956">
        <v>9.0</v>
      </c>
      <c r="B11" s="1956" t="s">
        <v>329</v>
      </c>
      <c r="C11" s="1956" t="s">
        <v>4203</v>
      </c>
      <c r="D11" s="1956" t="s">
        <v>4193</v>
      </c>
      <c r="E11" s="1956">
        <v>75.0</v>
      </c>
      <c r="F11" s="1956" t="s">
        <v>3301</v>
      </c>
      <c r="G11" s="1956">
        <v>100.0</v>
      </c>
      <c r="H11" s="1956">
        <v>15.0</v>
      </c>
      <c r="I11" s="1956">
        <v>10.0</v>
      </c>
      <c r="J11" s="1956" t="s">
        <v>4194</v>
      </c>
      <c r="K11" s="1956">
        <v>0.0</v>
      </c>
      <c r="L11" s="1956" t="b">
        <v>1</v>
      </c>
      <c r="M11" s="1956" t="b">
        <v>1</v>
      </c>
      <c r="N11" s="1956" t="b">
        <v>0</v>
      </c>
      <c r="O11" s="1956" t="b">
        <v>0</v>
      </c>
      <c r="P11" s="1956" t="b">
        <v>1</v>
      </c>
      <c r="Q11" s="1956" t="b">
        <v>0</v>
      </c>
      <c r="R11" s="1956" t="b">
        <v>0</v>
      </c>
      <c r="S11" s="1956" t="b">
        <v>0</v>
      </c>
      <c r="T11" s="1956">
        <v>17.0</v>
      </c>
      <c r="U11" s="1956">
        <v>0.0</v>
      </c>
    </row>
    <row r="12">
      <c r="A12" s="1956">
        <v>10.0</v>
      </c>
      <c r="B12" s="1956" t="s">
        <v>192</v>
      </c>
      <c r="C12" s="1956" t="s">
        <v>1061</v>
      </c>
      <c r="D12" s="1956" t="s">
        <v>4193</v>
      </c>
      <c r="E12" s="1956">
        <v>40.0</v>
      </c>
      <c r="F12" s="1956" t="s">
        <v>3241</v>
      </c>
      <c r="G12" s="1956">
        <v>100.0</v>
      </c>
      <c r="H12" s="1956">
        <v>35.0</v>
      </c>
      <c r="I12" s="1956">
        <v>0.0</v>
      </c>
      <c r="J12" s="1956" t="s">
        <v>4194</v>
      </c>
      <c r="K12" s="1956">
        <v>0.0</v>
      </c>
      <c r="L12" s="1956" t="b">
        <v>1</v>
      </c>
      <c r="M12" s="1956" t="b">
        <v>1</v>
      </c>
      <c r="N12" s="1956" t="b">
        <v>0</v>
      </c>
      <c r="O12" s="1956" t="b">
        <v>0</v>
      </c>
      <c r="P12" s="1956" t="b">
        <v>1</v>
      </c>
      <c r="Q12" s="1956" t="b">
        <v>1</v>
      </c>
      <c r="R12" s="1956" t="b">
        <v>1</v>
      </c>
      <c r="S12" s="1956" t="b">
        <v>0</v>
      </c>
      <c r="T12" s="1956">
        <v>5.0</v>
      </c>
      <c r="U12" s="1956">
        <v>4.0</v>
      </c>
    </row>
    <row r="13">
      <c r="A13" s="1956">
        <v>11.0</v>
      </c>
      <c r="B13" s="1956" t="s">
        <v>973</v>
      </c>
      <c r="C13" s="1956" t="s">
        <v>1061</v>
      </c>
      <c r="D13" s="1956" t="s">
        <v>4193</v>
      </c>
      <c r="E13" s="1956">
        <v>55.0</v>
      </c>
      <c r="F13" s="1956" t="s">
        <v>3241</v>
      </c>
      <c r="G13" s="1956">
        <v>100.0</v>
      </c>
      <c r="H13" s="1956">
        <v>30.0</v>
      </c>
      <c r="I13" s="1956">
        <v>0.0</v>
      </c>
      <c r="J13" s="1956" t="s">
        <v>4194</v>
      </c>
      <c r="K13" s="1956">
        <v>0.0</v>
      </c>
      <c r="L13" s="1956" t="b">
        <v>1</v>
      </c>
      <c r="M13" s="1956" t="b">
        <v>1</v>
      </c>
      <c r="N13" s="1956" t="b">
        <v>0</v>
      </c>
      <c r="O13" s="1956" t="b">
        <v>0</v>
      </c>
      <c r="P13" s="1956" t="b">
        <v>1</v>
      </c>
      <c r="Q13" s="1956" t="b">
        <v>1</v>
      </c>
      <c r="R13" s="1956" t="b">
        <v>0</v>
      </c>
      <c r="S13" s="1956" t="b">
        <v>0</v>
      </c>
      <c r="T13" s="1956">
        <v>5.0</v>
      </c>
      <c r="U13" s="1956">
        <v>4.0</v>
      </c>
    </row>
    <row r="14">
      <c r="A14" s="1956">
        <v>12.0</v>
      </c>
      <c r="B14" s="1956" t="s">
        <v>1376</v>
      </c>
      <c r="C14" s="1956" t="s">
        <v>4205</v>
      </c>
      <c r="D14" s="1956" t="s">
        <v>4193</v>
      </c>
      <c r="E14" s="1956">
        <v>1.0</v>
      </c>
      <c r="F14" s="1956" t="s">
        <v>3241</v>
      </c>
      <c r="G14" s="1956">
        <v>30.0</v>
      </c>
      <c r="H14" s="1956">
        <v>5.0</v>
      </c>
      <c r="I14" s="1956">
        <v>0.0</v>
      </c>
      <c r="J14" s="1956" t="s">
        <v>4194</v>
      </c>
      <c r="K14" s="1956">
        <v>0.0</v>
      </c>
      <c r="L14" s="1956" t="b">
        <v>1</v>
      </c>
      <c r="M14" s="1956" t="b">
        <v>1</v>
      </c>
      <c r="N14" s="1956" t="b">
        <v>0</v>
      </c>
      <c r="O14" s="1956" t="b">
        <v>0</v>
      </c>
      <c r="P14" s="1956" t="b">
        <v>1</v>
      </c>
      <c r="Q14" s="1956" t="b">
        <v>0</v>
      </c>
      <c r="R14" s="1956" t="b">
        <v>0</v>
      </c>
      <c r="S14" s="1956" t="b">
        <v>0</v>
      </c>
      <c r="T14" s="1956">
        <v>9.0</v>
      </c>
      <c r="U14" s="1956">
        <v>0.0</v>
      </c>
    </row>
    <row r="15">
      <c r="A15" s="1956">
        <v>13.0</v>
      </c>
      <c r="B15" s="1956" t="s">
        <v>4206</v>
      </c>
      <c r="C15" s="1956" t="s">
        <v>4207</v>
      </c>
      <c r="D15" s="1956" t="s">
        <v>4198</v>
      </c>
      <c r="E15" s="1956">
        <v>80.0</v>
      </c>
      <c r="F15" s="1956" t="s">
        <v>3241</v>
      </c>
      <c r="G15" s="1956">
        <v>100.0</v>
      </c>
      <c r="H15" s="1956">
        <v>10.0</v>
      </c>
      <c r="I15" s="1956">
        <v>0.0</v>
      </c>
      <c r="J15" s="1956" t="s">
        <v>4208</v>
      </c>
      <c r="K15" s="1956">
        <v>0.0</v>
      </c>
      <c r="L15" s="1956" t="b">
        <v>0</v>
      </c>
      <c r="M15" s="1956" t="b">
        <v>1</v>
      </c>
      <c r="N15" s="1956" t="b">
        <v>0</v>
      </c>
      <c r="O15" s="1956" t="b">
        <v>0</v>
      </c>
      <c r="P15" s="1956" t="b">
        <v>1</v>
      </c>
      <c r="Q15" s="1956" t="b">
        <v>1</v>
      </c>
      <c r="R15" s="1956" t="b">
        <v>0</v>
      </c>
      <c r="S15" s="1956" t="b">
        <v>0</v>
      </c>
      <c r="T15" s="1956">
        <v>6.0</v>
      </c>
      <c r="U15" s="1956">
        <v>0.0</v>
      </c>
    </row>
    <row r="16">
      <c r="A16" s="1956">
        <v>14.0</v>
      </c>
      <c r="B16" s="1956" t="s">
        <v>514</v>
      </c>
      <c r="C16" s="1956" t="s">
        <v>4209</v>
      </c>
      <c r="D16" s="1956" t="s">
        <v>5</v>
      </c>
      <c r="E16" s="1956">
        <v>0.0</v>
      </c>
      <c r="F16" s="1956" t="s">
        <v>3241</v>
      </c>
      <c r="G16" s="1956">
        <v>0.0</v>
      </c>
      <c r="H16" s="1956">
        <v>30.0</v>
      </c>
      <c r="I16" s="1956">
        <v>0.0</v>
      </c>
      <c r="J16" s="1956" t="s">
        <v>4210</v>
      </c>
      <c r="K16" s="1956">
        <v>0.0</v>
      </c>
      <c r="L16" s="1956" t="b">
        <v>0</v>
      </c>
      <c r="M16" s="1956" t="b">
        <v>0</v>
      </c>
      <c r="N16" s="1956" t="b">
        <v>0</v>
      </c>
      <c r="O16" s="1956" t="b">
        <v>1</v>
      </c>
      <c r="P16" s="1956" t="b">
        <v>0</v>
      </c>
      <c r="Q16" s="1956" t="b">
        <v>0</v>
      </c>
      <c r="R16" s="1956" t="b">
        <v>1</v>
      </c>
      <c r="S16" s="1956" t="b">
        <v>0</v>
      </c>
      <c r="T16" s="1956">
        <v>11.0</v>
      </c>
      <c r="U16" s="1956">
        <v>1.0</v>
      </c>
    </row>
    <row r="17">
      <c r="A17" s="1956">
        <v>15.0</v>
      </c>
      <c r="B17" s="1956" t="s">
        <v>1317</v>
      </c>
      <c r="C17" s="1956" t="s">
        <v>1061</v>
      </c>
      <c r="D17" s="1956" t="s">
        <v>4193</v>
      </c>
      <c r="E17" s="1956">
        <v>50.0</v>
      </c>
      <c r="F17" s="1956" t="s">
        <v>3241</v>
      </c>
      <c r="G17" s="1956">
        <v>95.0</v>
      </c>
      <c r="H17" s="1956">
        <v>30.0</v>
      </c>
      <c r="I17" s="1956">
        <v>0.0</v>
      </c>
      <c r="J17" s="1956" t="s">
        <v>4194</v>
      </c>
      <c r="K17" s="1956">
        <v>0.0</v>
      </c>
      <c r="L17" s="1956" t="b">
        <v>1</v>
      </c>
      <c r="M17" s="1956" t="b">
        <v>1</v>
      </c>
      <c r="N17" s="1956" t="b">
        <v>0</v>
      </c>
      <c r="O17" s="1956" t="b">
        <v>0</v>
      </c>
      <c r="P17" s="1956" t="b">
        <v>1</v>
      </c>
      <c r="Q17" s="1956" t="b">
        <v>1</v>
      </c>
      <c r="R17" s="1956" t="b">
        <v>1</v>
      </c>
      <c r="S17" s="1956" t="b">
        <v>0</v>
      </c>
      <c r="T17" s="1956">
        <v>5.0</v>
      </c>
      <c r="U17" s="1956">
        <v>0.0</v>
      </c>
    </row>
    <row r="18">
      <c r="A18" s="1956">
        <v>16.0</v>
      </c>
      <c r="B18" s="1956" t="s">
        <v>32</v>
      </c>
      <c r="C18" s="1956" t="s">
        <v>4211</v>
      </c>
      <c r="D18" s="1956" t="s">
        <v>4198</v>
      </c>
      <c r="E18" s="1956">
        <v>40.0</v>
      </c>
      <c r="F18" s="1956" t="s">
        <v>3260</v>
      </c>
      <c r="G18" s="1956">
        <v>100.0</v>
      </c>
      <c r="H18" s="1956">
        <v>35.0</v>
      </c>
      <c r="I18" s="1956">
        <v>0.0</v>
      </c>
      <c r="J18" s="1956" t="s">
        <v>4194</v>
      </c>
      <c r="K18" s="1956">
        <v>0.0</v>
      </c>
      <c r="L18" s="1956" t="b">
        <v>0</v>
      </c>
      <c r="M18" s="1956" t="b">
        <v>1</v>
      </c>
      <c r="N18" s="1956" t="b">
        <v>0</v>
      </c>
      <c r="O18" s="1956" t="b">
        <v>0</v>
      </c>
      <c r="P18" s="1956" t="b">
        <v>1</v>
      </c>
      <c r="Q18" s="1956" t="b">
        <v>1</v>
      </c>
      <c r="R18" s="1956" t="b">
        <v>0</v>
      </c>
      <c r="S18" s="1956" t="b">
        <v>0</v>
      </c>
      <c r="T18" s="1956">
        <v>5.0</v>
      </c>
      <c r="U18" s="1956">
        <v>3.0</v>
      </c>
    </row>
    <row r="19">
      <c r="A19" s="1956">
        <v>17.0</v>
      </c>
      <c r="B19" s="1956" t="s">
        <v>168</v>
      </c>
      <c r="C19" s="1956" t="s">
        <v>1061</v>
      </c>
      <c r="D19" s="1956" t="s">
        <v>4193</v>
      </c>
      <c r="E19" s="1956">
        <v>60.0</v>
      </c>
      <c r="F19" s="1956" t="s">
        <v>3260</v>
      </c>
      <c r="G19" s="1956">
        <v>100.0</v>
      </c>
      <c r="H19" s="1956">
        <v>35.0</v>
      </c>
      <c r="I19" s="1956">
        <v>0.0</v>
      </c>
      <c r="J19" s="1956" t="s">
        <v>4194</v>
      </c>
      <c r="K19" s="1956">
        <v>0.0</v>
      </c>
      <c r="L19" s="1956" t="b">
        <v>1</v>
      </c>
      <c r="M19" s="1956" t="b">
        <v>1</v>
      </c>
      <c r="N19" s="1956" t="b">
        <v>0</v>
      </c>
      <c r="O19" s="1956" t="b">
        <v>0</v>
      </c>
      <c r="P19" s="1956" t="b">
        <v>1</v>
      </c>
      <c r="Q19" s="1956" t="b">
        <v>1</v>
      </c>
      <c r="R19" s="1956" t="b">
        <v>1</v>
      </c>
      <c r="S19" s="1956" t="b">
        <v>0</v>
      </c>
      <c r="T19" s="1956">
        <v>5.0</v>
      </c>
      <c r="U19" s="1956">
        <v>0.0</v>
      </c>
    </row>
    <row r="20">
      <c r="A20" s="1956">
        <v>18.0</v>
      </c>
      <c r="B20" s="1956" t="s">
        <v>2484</v>
      </c>
      <c r="C20" s="1956" t="s">
        <v>4212</v>
      </c>
      <c r="D20" s="1956" t="s">
        <v>5</v>
      </c>
      <c r="E20" s="1956">
        <v>0.0</v>
      </c>
      <c r="F20" s="1956" t="s">
        <v>3241</v>
      </c>
      <c r="G20" s="1956">
        <v>100.0</v>
      </c>
      <c r="H20" s="1956">
        <v>20.0</v>
      </c>
      <c r="I20" s="1956">
        <v>0.0</v>
      </c>
      <c r="J20" s="1956" t="s">
        <v>4194</v>
      </c>
      <c r="K20" s="1956">
        <v>-6.0</v>
      </c>
      <c r="L20" s="1956" t="b">
        <v>0</v>
      </c>
      <c r="M20" s="1956" t="b">
        <v>1</v>
      </c>
      <c r="N20" s="1956" t="b">
        <v>0</v>
      </c>
      <c r="O20" s="1956" t="b">
        <v>0</v>
      </c>
      <c r="P20" s="1956" t="b">
        <v>1</v>
      </c>
      <c r="Q20" s="1956" t="b">
        <v>0</v>
      </c>
      <c r="R20" s="1956" t="b">
        <v>1</v>
      </c>
      <c r="S20" s="1956" t="b">
        <v>0</v>
      </c>
      <c r="T20" s="1956">
        <v>9.0</v>
      </c>
      <c r="U20" s="1956">
        <v>3.0</v>
      </c>
    </row>
    <row r="21">
      <c r="A21" s="1956">
        <v>19.0</v>
      </c>
      <c r="B21" s="1956" t="s">
        <v>4213</v>
      </c>
      <c r="C21" s="1956" t="s">
        <v>4214</v>
      </c>
      <c r="D21" s="1956" t="s">
        <v>4193</v>
      </c>
      <c r="E21" s="1956">
        <v>90.0</v>
      </c>
      <c r="F21" s="1956" t="s">
        <v>3260</v>
      </c>
      <c r="G21" s="1956">
        <v>95.0</v>
      </c>
      <c r="H21" s="1956">
        <v>15.0</v>
      </c>
      <c r="I21" s="1956">
        <v>0.0</v>
      </c>
      <c r="J21" s="1956" t="s">
        <v>4194</v>
      </c>
      <c r="K21" s="1956">
        <v>0.0</v>
      </c>
      <c r="L21" s="1956" t="b">
        <v>1</v>
      </c>
      <c r="M21" s="1956" t="b">
        <v>1</v>
      </c>
      <c r="N21" s="1956" t="b">
        <v>0</v>
      </c>
      <c r="O21" s="1956" t="b">
        <v>0</v>
      </c>
      <c r="P21" s="1956" t="b">
        <v>1</v>
      </c>
      <c r="Q21" s="1956" t="b">
        <v>1</v>
      </c>
      <c r="R21" s="1956" t="b">
        <v>0</v>
      </c>
      <c r="S21" s="1956" t="b">
        <v>1</v>
      </c>
      <c r="T21" s="1956">
        <v>6.0</v>
      </c>
      <c r="U21" s="1956">
        <v>3.0</v>
      </c>
    </row>
    <row r="22">
      <c r="A22" s="1956">
        <v>20.0</v>
      </c>
      <c r="B22" s="1956" t="s">
        <v>4964</v>
      </c>
      <c r="C22" s="1956" t="s">
        <v>4561</v>
      </c>
      <c r="D22" s="1956" t="s">
        <v>4193</v>
      </c>
      <c r="E22" s="1956">
        <v>15.0</v>
      </c>
      <c r="F22" s="1956" t="s">
        <v>3241</v>
      </c>
      <c r="G22" s="1956">
        <v>75.0</v>
      </c>
      <c r="H22" s="1956">
        <v>20.0</v>
      </c>
      <c r="I22" s="1956">
        <v>0.0</v>
      </c>
      <c r="J22" s="1956" t="s">
        <v>4194</v>
      </c>
      <c r="K22" s="1956">
        <v>0.0</v>
      </c>
      <c r="L22" s="1956" t="b">
        <v>1</v>
      </c>
      <c r="M22" s="1956" t="b">
        <v>1</v>
      </c>
      <c r="N22" s="1956" t="b">
        <v>0</v>
      </c>
      <c r="O22" s="1956" t="b">
        <v>0</v>
      </c>
      <c r="P22" s="1956" t="b">
        <v>1</v>
      </c>
      <c r="Q22" s="1956" t="b">
        <v>1</v>
      </c>
      <c r="R22" s="1956" t="b">
        <v>1</v>
      </c>
      <c r="S22" s="1956" t="b">
        <v>0</v>
      </c>
      <c r="T22" s="1956">
        <v>21.0</v>
      </c>
      <c r="U22" s="1956">
        <v>4.0</v>
      </c>
    </row>
    <row r="23">
      <c r="A23" s="1956">
        <v>21.0</v>
      </c>
      <c r="B23" s="1956" t="s">
        <v>946</v>
      </c>
      <c r="C23" s="1956" t="s">
        <v>1061</v>
      </c>
      <c r="D23" s="1956" t="s">
        <v>4193</v>
      </c>
      <c r="E23" s="1956">
        <v>80.0</v>
      </c>
      <c r="F23" s="1956" t="s">
        <v>3241</v>
      </c>
      <c r="G23" s="1956">
        <v>75.0</v>
      </c>
      <c r="H23" s="1956">
        <v>20.0</v>
      </c>
      <c r="I23" s="1956">
        <v>0.0</v>
      </c>
      <c r="J23" s="1956" t="s">
        <v>4194</v>
      </c>
      <c r="K23" s="1956">
        <v>0.0</v>
      </c>
      <c r="L23" s="1956" t="b">
        <v>1</v>
      </c>
      <c r="M23" s="1956" t="b">
        <v>1</v>
      </c>
      <c r="N23" s="1956" t="b">
        <v>0</v>
      </c>
      <c r="O23" s="1956" t="b">
        <v>0</v>
      </c>
      <c r="P23" s="1956" t="b">
        <v>1</v>
      </c>
      <c r="Q23" s="1956" t="b">
        <v>1</v>
      </c>
      <c r="R23" s="1956" t="b">
        <v>0</v>
      </c>
      <c r="S23" s="1956" t="b">
        <v>0</v>
      </c>
      <c r="T23" s="1956">
        <v>5.0</v>
      </c>
      <c r="U23" s="1956">
        <v>4.0</v>
      </c>
    </row>
    <row r="24">
      <c r="A24" s="1956">
        <v>22.0</v>
      </c>
      <c r="B24" s="1956" t="s">
        <v>438</v>
      </c>
      <c r="C24" s="1956" t="s">
        <v>1061</v>
      </c>
      <c r="D24" s="1956" t="s">
        <v>4193</v>
      </c>
      <c r="E24" s="1956">
        <v>35.0</v>
      </c>
      <c r="F24" s="1956" t="s">
        <v>3245</v>
      </c>
      <c r="G24" s="1956">
        <v>100.0</v>
      </c>
      <c r="H24" s="1956">
        <v>15.0</v>
      </c>
      <c r="I24" s="1956">
        <v>0.0</v>
      </c>
      <c r="J24" s="1956" t="s">
        <v>4194</v>
      </c>
      <c r="K24" s="1956">
        <v>0.0</v>
      </c>
      <c r="L24" s="1956" t="b">
        <v>1</v>
      </c>
      <c r="M24" s="1956" t="b">
        <v>1</v>
      </c>
      <c r="N24" s="1956" t="b">
        <v>0</v>
      </c>
      <c r="O24" s="1956" t="b">
        <v>0</v>
      </c>
      <c r="P24" s="1956" t="b">
        <v>1</v>
      </c>
      <c r="Q24" s="1956" t="b">
        <v>1</v>
      </c>
      <c r="R24" s="1956" t="b">
        <v>1</v>
      </c>
      <c r="S24" s="1956" t="b">
        <v>0</v>
      </c>
      <c r="T24" s="1956">
        <v>5.0</v>
      </c>
      <c r="U24" s="1956">
        <v>0.0</v>
      </c>
    </row>
    <row r="25">
      <c r="A25" s="1956">
        <v>23.0</v>
      </c>
      <c r="B25" s="1956" t="s">
        <v>524</v>
      </c>
      <c r="C25" s="1956" t="s">
        <v>4216</v>
      </c>
      <c r="D25" s="1956" t="s">
        <v>4193</v>
      </c>
      <c r="E25" s="1956">
        <v>65.0</v>
      </c>
      <c r="F25" s="1956" t="s">
        <v>3241</v>
      </c>
      <c r="G25" s="1956">
        <v>100.0</v>
      </c>
      <c r="H25" s="1956">
        <v>20.0</v>
      </c>
      <c r="I25" s="1956">
        <v>30.0</v>
      </c>
      <c r="J25" s="1956" t="s">
        <v>4194</v>
      </c>
      <c r="K25" s="1956">
        <v>0.0</v>
      </c>
      <c r="L25" s="1956" t="b">
        <v>1</v>
      </c>
      <c r="M25" s="1956" t="b">
        <v>1</v>
      </c>
      <c r="N25" s="1956" t="b">
        <v>0</v>
      </c>
      <c r="O25" s="1956" t="b">
        <v>0</v>
      </c>
      <c r="P25" s="1956" t="b">
        <v>1</v>
      </c>
      <c r="Q25" s="1956" t="b">
        <v>0</v>
      </c>
      <c r="R25" s="1956" t="b">
        <v>1</v>
      </c>
      <c r="S25" s="1956" t="b">
        <v>0</v>
      </c>
      <c r="T25" s="1956">
        <v>5.0</v>
      </c>
      <c r="U25" s="1956">
        <v>4.0</v>
      </c>
    </row>
    <row r="26">
      <c r="A26" s="1956">
        <v>24.0</v>
      </c>
      <c r="B26" s="1956" t="s">
        <v>249</v>
      </c>
      <c r="C26" s="1956" t="s">
        <v>4197</v>
      </c>
      <c r="D26" s="1956" t="s">
        <v>4193</v>
      </c>
      <c r="E26" s="1956">
        <v>30.0</v>
      </c>
      <c r="F26" s="1956" t="s">
        <v>3373</v>
      </c>
      <c r="G26" s="1956">
        <v>100.0</v>
      </c>
      <c r="H26" s="1956">
        <v>30.0</v>
      </c>
      <c r="I26" s="1956">
        <v>0.0</v>
      </c>
      <c r="J26" s="1956" t="s">
        <v>4194</v>
      </c>
      <c r="K26" s="1956">
        <v>0.0</v>
      </c>
      <c r="L26" s="1956" t="b">
        <v>1</v>
      </c>
      <c r="M26" s="1956" t="b">
        <v>1</v>
      </c>
      <c r="N26" s="1956" t="b">
        <v>0</v>
      </c>
      <c r="O26" s="1956" t="b">
        <v>0</v>
      </c>
      <c r="P26" s="1956" t="b">
        <v>1</v>
      </c>
      <c r="Q26" s="1956" t="b">
        <v>1</v>
      </c>
      <c r="R26" s="1956" t="b">
        <v>1</v>
      </c>
      <c r="S26" s="1956" t="b">
        <v>0</v>
      </c>
      <c r="T26" s="1956">
        <v>7.0</v>
      </c>
      <c r="U26" s="1956">
        <v>0.0</v>
      </c>
    </row>
    <row r="27">
      <c r="A27" s="1956">
        <v>25.0</v>
      </c>
      <c r="B27" s="1956" t="s">
        <v>875</v>
      </c>
      <c r="C27" s="1956" t="s">
        <v>1061</v>
      </c>
      <c r="D27" s="1956" t="s">
        <v>4193</v>
      </c>
      <c r="E27" s="1956">
        <v>120.0</v>
      </c>
      <c r="F27" s="1956" t="s">
        <v>3241</v>
      </c>
      <c r="G27" s="1956">
        <v>75.0</v>
      </c>
      <c r="H27" s="1956">
        <v>5.0</v>
      </c>
      <c r="I27" s="1956">
        <v>0.0</v>
      </c>
      <c r="J27" s="1956" t="s">
        <v>4194</v>
      </c>
      <c r="K27" s="1956">
        <v>0.0</v>
      </c>
      <c r="L27" s="1956" t="b">
        <v>1</v>
      </c>
      <c r="M27" s="1956" t="b">
        <v>1</v>
      </c>
      <c r="N27" s="1956" t="b">
        <v>0</v>
      </c>
      <c r="O27" s="1956" t="b">
        <v>0</v>
      </c>
      <c r="P27" s="1956" t="b">
        <v>1</v>
      </c>
      <c r="Q27" s="1956" t="b">
        <v>1</v>
      </c>
      <c r="R27" s="1956" t="b">
        <v>0</v>
      </c>
      <c r="S27" s="1956" t="b">
        <v>1</v>
      </c>
      <c r="T27" s="1956">
        <v>18.0</v>
      </c>
      <c r="U27" s="1956">
        <v>0.0</v>
      </c>
    </row>
    <row r="28">
      <c r="A28" s="1956">
        <v>26.0</v>
      </c>
      <c r="B28" s="1956" t="s">
        <v>593</v>
      </c>
      <c r="C28" s="1956" t="s">
        <v>4217</v>
      </c>
      <c r="D28" s="1956" t="s">
        <v>4193</v>
      </c>
      <c r="E28" s="1956">
        <v>85.0</v>
      </c>
      <c r="F28" s="1956" t="s">
        <v>3373</v>
      </c>
      <c r="G28" s="1956">
        <v>95.0</v>
      </c>
      <c r="H28" s="1956">
        <v>25.0</v>
      </c>
      <c r="I28" s="1956">
        <v>0.0</v>
      </c>
      <c r="J28" s="1956" t="s">
        <v>4194</v>
      </c>
      <c r="K28" s="1956">
        <v>0.0</v>
      </c>
      <c r="L28" s="1956" t="b">
        <v>1</v>
      </c>
      <c r="M28" s="1956" t="b">
        <v>1</v>
      </c>
      <c r="N28" s="1956" t="b">
        <v>0</v>
      </c>
      <c r="O28" s="1956" t="b">
        <v>0</v>
      </c>
      <c r="P28" s="1956" t="b">
        <v>1</v>
      </c>
      <c r="Q28" s="1956" t="b">
        <v>1</v>
      </c>
      <c r="R28" s="1956" t="b">
        <v>0</v>
      </c>
      <c r="S28" s="1956" t="b">
        <v>0</v>
      </c>
      <c r="T28" s="1956">
        <v>5.0</v>
      </c>
      <c r="U28" s="1956">
        <v>0.0</v>
      </c>
    </row>
    <row r="29">
      <c r="A29" s="1956">
        <v>27.0</v>
      </c>
      <c r="B29" s="1956" t="s">
        <v>165</v>
      </c>
      <c r="C29" s="1956" t="s">
        <v>4218</v>
      </c>
      <c r="D29" s="1956" t="s">
        <v>4193</v>
      </c>
      <c r="E29" s="1956">
        <v>60.0</v>
      </c>
      <c r="F29" s="1956" t="s">
        <v>3373</v>
      </c>
      <c r="G29" s="1956">
        <v>85.0</v>
      </c>
      <c r="H29" s="1956">
        <v>15.0</v>
      </c>
      <c r="I29" s="1956">
        <v>30.0</v>
      </c>
      <c r="J29" s="1956" t="s">
        <v>4194</v>
      </c>
      <c r="K29" s="1956">
        <v>0.0</v>
      </c>
      <c r="L29" s="1956" t="b">
        <v>1</v>
      </c>
      <c r="M29" s="1956" t="b">
        <v>1</v>
      </c>
      <c r="N29" s="1956" t="b">
        <v>0</v>
      </c>
      <c r="O29" s="1956" t="b">
        <v>0</v>
      </c>
      <c r="P29" s="1956" t="b">
        <v>1</v>
      </c>
      <c r="Q29" s="1956" t="b">
        <v>1</v>
      </c>
      <c r="R29" s="1956" t="b">
        <v>0</v>
      </c>
      <c r="S29" s="1956" t="b">
        <v>0</v>
      </c>
      <c r="T29" s="1956">
        <v>5.0</v>
      </c>
      <c r="U29" s="1956">
        <v>0.0</v>
      </c>
    </row>
    <row r="30">
      <c r="A30" s="1956">
        <v>28.0</v>
      </c>
      <c r="B30" s="1956" t="s">
        <v>1616</v>
      </c>
      <c r="C30" s="1956" t="s">
        <v>4219</v>
      </c>
      <c r="D30" s="1956" t="s">
        <v>5</v>
      </c>
      <c r="E30" s="1956">
        <v>0.0</v>
      </c>
      <c r="F30" s="1956" t="s">
        <v>3312</v>
      </c>
      <c r="G30" s="1956">
        <v>100.0</v>
      </c>
      <c r="H30" s="1956">
        <v>15.0</v>
      </c>
      <c r="I30" s="1956">
        <v>0.0</v>
      </c>
      <c r="J30" s="1956" t="s">
        <v>4194</v>
      </c>
      <c r="K30" s="1956">
        <v>0.0</v>
      </c>
      <c r="L30" s="1956" t="b">
        <v>0</v>
      </c>
      <c r="M30" s="1956" t="b">
        <v>1</v>
      </c>
      <c r="N30" s="1956" t="b">
        <v>1</v>
      </c>
      <c r="O30" s="1956" t="b">
        <v>0</v>
      </c>
      <c r="P30" s="1956" t="b">
        <v>1</v>
      </c>
      <c r="Q30" s="1956" t="b">
        <v>0</v>
      </c>
      <c r="R30" s="1956" t="b">
        <v>0</v>
      </c>
      <c r="S30" s="1956" t="b">
        <v>0</v>
      </c>
      <c r="T30" s="1956">
        <v>19.0</v>
      </c>
      <c r="U30" s="1956">
        <v>2.0</v>
      </c>
    </row>
    <row r="31">
      <c r="A31" s="1956">
        <v>29.0</v>
      </c>
      <c r="B31" s="1956" t="s">
        <v>126</v>
      </c>
      <c r="C31" s="1956" t="s">
        <v>4218</v>
      </c>
      <c r="D31" s="1956" t="s">
        <v>4193</v>
      </c>
      <c r="E31" s="1956">
        <v>70.0</v>
      </c>
      <c r="F31" s="1956" t="s">
        <v>3241</v>
      </c>
      <c r="G31" s="1956">
        <v>100.0</v>
      </c>
      <c r="H31" s="1956">
        <v>15.0</v>
      </c>
      <c r="I31" s="1956">
        <v>30.0</v>
      </c>
      <c r="J31" s="1956" t="s">
        <v>4194</v>
      </c>
      <c r="K31" s="1956">
        <v>0.0</v>
      </c>
      <c r="L31" s="1956" t="b">
        <v>1</v>
      </c>
      <c r="M31" s="1956" t="b">
        <v>1</v>
      </c>
      <c r="N31" s="1956" t="b">
        <v>0</v>
      </c>
      <c r="O31" s="1956" t="b">
        <v>0</v>
      </c>
      <c r="P31" s="1956" t="b">
        <v>1</v>
      </c>
      <c r="Q31" s="1956" t="b">
        <v>0</v>
      </c>
      <c r="R31" s="1956" t="b">
        <v>1</v>
      </c>
      <c r="S31" s="1956" t="b">
        <v>0</v>
      </c>
      <c r="T31" s="1956">
        <v>5.0</v>
      </c>
      <c r="U31" s="1956">
        <v>4.0</v>
      </c>
    </row>
    <row r="32">
      <c r="A32" s="1956">
        <v>30.0</v>
      </c>
      <c r="B32" s="1956" t="s">
        <v>4965</v>
      </c>
      <c r="C32" s="1956" t="s">
        <v>1061</v>
      </c>
      <c r="D32" s="1956" t="s">
        <v>4193</v>
      </c>
      <c r="E32" s="1956">
        <v>65.0</v>
      </c>
      <c r="F32" s="1956" t="s">
        <v>3241</v>
      </c>
      <c r="G32" s="1956">
        <v>100.0</v>
      </c>
      <c r="H32" s="1956">
        <v>25.0</v>
      </c>
      <c r="I32" s="1956">
        <v>0.0</v>
      </c>
      <c r="J32" s="1956" t="s">
        <v>4194</v>
      </c>
      <c r="K32" s="1956">
        <v>0.0</v>
      </c>
      <c r="L32" s="1956" t="b">
        <v>1</v>
      </c>
      <c r="M32" s="1956" t="b">
        <v>1</v>
      </c>
      <c r="N32" s="1956" t="b">
        <v>0</v>
      </c>
      <c r="O32" s="1956" t="b">
        <v>0</v>
      </c>
      <c r="P32" s="1956" t="b">
        <v>1</v>
      </c>
      <c r="Q32" s="1956" t="b">
        <v>1</v>
      </c>
      <c r="R32" s="1956" t="b">
        <v>0</v>
      </c>
      <c r="S32" s="1956" t="b">
        <v>0</v>
      </c>
      <c r="T32" s="1956">
        <v>5.0</v>
      </c>
      <c r="U32" s="1956">
        <v>0.0</v>
      </c>
    </row>
    <row r="33">
      <c r="A33" s="1956">
        <v>31.0</v>
      </c>
      <c r="B33" s="1956" t="s">
        <v>4220</v>
      </c>
      <c r="C33" s="1956" t="s">
        <v>4221</v>
      </c>
      <c r="D33" s="1956" t="s">
        <v>4193</v>
      </c>
      <c r="E33" s="1956">
        <v>15.0</v>
      </c>
      <c r="F33" s="1956" t="s">
        <v>3241</v>
      </c>
      <c r="G33" s="1956">
        <v>85.0</v>
      </c>
      <c r="H33" s="1956">
        <v>20.0</v>
      </c>
      <c r="I33" s="1956">
        <v>0.0</v>
      </c>
      <c r="J33" s="1956" t="s">
        <v>4194</v>
      </c>
      <c r="K33" s="1956">
        <v>0.0</v>
      </c>
      <c r="L33" s="1956" t="b">
        <v>1</v>
      </c>
      <c r="M33" s="1956" t="b">
        <v>1</v>
      </c>
      <c r="N33" s="1956" t="b">
        <v>0</v>
      </c>
      <c r="O33" s="1956" t="b">
        <v>0</v>
      </c>
      <c r="P33" s="1956" t="b">
        <v>1</v>
      </c>
      <c r="Q33" s="1956" t="b">
        <v>1</v>
      </c>
      <c r="R33" s="1956" t="b">
        <v>1</v>
      </c>
      <c r="S33" s="1956" t="b">
        <v>0</v>
      </c>
      <c r="T33" s="1956">
        <v>7.0</v>
      </c>
      <c r="U33" s="1956">
        <v>0.0</v>
      </c>
    </row>
    <row r="34">
      <c r="A34" s="1956">
        <v>32.0</v>
      </c>
      <c r="B34" s="1956" t="s">
        <v>1518</v>
      </c>
      <c r="C34" s="1956" t="s">
        <v>4205</v>
      </c>
      <c r="D34" s="1956" t="s">
        <v>4193</v>
      </c>
      <c r="E34" s="1956">
        <v>1.0</v>
      </c>
      <c r="F34" s="1956" t="s">
        <v>3241</v>
      </c>
      <c r="G34" s="1956">
        <v>30.0</v>
      </c>
      <c r="H34" s="1956">
        <v>5.0</v>
      </c>
      <c r="I34" s="1956">
        <v>0.0</v>
      </c>
      <c r="J34" s="1956" t="s">
        <v>4194</v>
      </c>
      <c r="K34" s="1956">
        <v>0.0</v>
      </c>
      <c r="L34" s="1956" t="b">
        <v>1</v>
      </c>
      <c r="M34" s="1956" t="b">
        <v>1</v>
      </c>
      <c r="N34" s="1956" t="b">
        <v>0</v>
      </c>
      <c r="O34" s="1956" t="b">
        <v>0</v>
      </c>
      <c r="P34" s="1956" t="b">
        <v>1</v>
      </c>
      <c r="Q34" s="1956" t="b">
        <v>0</v>
      </c>
      <c r="R34" s="1956" t="b">
        <v>0</v>
      </c>
      <c r="S34" s="1956" t="b">
        <v>0</v>
      </c>
      <c r="T34" s="1956">
        <v>9.0</v>
      </c>
      <c r="U34" s="1956">
        <v>0.0</v>
      </c>
    </row>
    <row r="35">
      <c r="A35" s="1956">
        <v>33.0</v>
      </c>
      <c r="B35" s="1956" t="s">
        <v>60</v>
      </c>
      <c r="C35" s="1956" t="s">
        <v>1061</v>
      </c>
      <c r="D35" s="1956" t="s">
        <v>4193</v>
      </c>
      <c r="E35" s="1956">
        <v>35.0</v>
      </c>
      <c r="F35" s="1956" t="s">
        <v>3241</v>
      </c>
      <c r="G35" s="1956">
        <v>95.0</v>
      </c>
      <c r="H35" s="1956">
        <v>35.0</v>
      </c>
      <c r="I35" s="1956">
        <v>0.0</v>
      </c>
      <c r="J35" s="1956" t="s">
        <v>4194</v>
      </c>
      <c r="K35" s="1956">
        <v>0.0</v>
      </c>
      <c r="L35" s="1956" t="b">
        <v>1</v>
      </c>
      <c r="M35" s="1956" t="b">
        <v>1</v>
      </c>
      <c r="N35" s="1956" t="b">
        <v>0</v>
      </c>
      <c r="O35" s="1956" t="b">
        <v>0</v>
      </c>
      <c r="P35" s="1956" t="b">
        <v>1</v>
      </c>
      <c r="Q35" s="1956" t="b">
        <v>1</v>
      </c>
      <c r="R35" s="1956" t="b">
        <v>1</v>
      </c>
      <c r="S35" s="1956" t="b">
        <v>0</v>
      </c>
      <c r="T35" s="1956">
        <v>5.0</v>
      </c>
      <c r="U35" s="1956">
        <v>4.0</v>
      </c>
    </row>
    <row r="36">
      <c r="A36" s="1956">
        <v>34.0</v>
      </c>
      <c r="B36" s="1956" t="s">
        <v>504</v>
      </c>
      <c r="C36" s="1956" t="s">
        <v>4203</v>
      </c>
      <c r="D36" s="1956" t="s">
        <v>4193</v>
      </c>
      <c r="E36" s="1956">
        <v>85.0</v>
      </c>
      <c r="F36" s="1956" t="s">
        <v>3241</v>
      </c>
      <c r="G36" s="1956">
        <v>100.0</v>
      </c>
      <c r="H36" s="1956">
        <v>15.0</v>
      </c>
      <c r="I36" s="1956">
        <v>30.0</v>
      </c>
      <c r="J36" s="1956" t="s">
        <v>4194</v>
      </c>
      <c r="K36" s="1956">
        <v>0.0</v>
      </c>
      <c r="L36" s="1956" t="b">
        <v>1</v>
      </c>
      <c r="M36" s="1956" t="b">
        <v>1</v>
      </c>
      <c r="N36" s="1956" t="b">
        <v>0</v>
      </c>
      <c r="O36" s="1956" t="b">
        <v>0</v>
      </c>
      <c r="P36" s="1956" t="b">
        <v>1</v>
      </c>
      <c r="Q36" s="1956" t="b">
        <v>0</v>
      </c>
      <c r="R36" s="1956" t="b">
        <v>1</v>
      </c>
      <c r="S36" s="1956" t="b">
        <v>0</v>
      </c>
      <c r="T36" s="1956">
        <v>5.0</v>
      </c>
      <c r="U36" s="1956">
        <v>4.0</v>
      </c>
    </row>
    <row r="37">
      <c r="A37" s="1956">
        <v>35.0</v>
      </c>
      <c r="B37" s="1956" t="s">
        <v>442</v>
      </c>
      <c r="C37" s="1956" t="s">
        <v>4561</v>
      </c>
      <c r="D37" s="1956" t="s">
        <v>4193</v>
      </c>
      <c r="E37" s="1956">
        <v>15.0</v>
      </c>
      <c r="F37" s="1956" t="s">
        <v>3241</v>
      </c>
      <c r="G37" s="1956">
        <v>85.0</v>
      </c>
      <c r="H37" s="1956">
        <v>20.0</v>
      </c>
      <c r="I37" s="1956">
        <v>0.0</v>
      </c>
      <c r="J37" s="1956" t="s">
        <v>4194</v>
      </c>
      <c r="K37" s="1956">
        <v>0.0</v>
      </c>
      <c r="L37" s="1956" t="b">
        <v>1</v>
      </c>
      <c r="M37" s="1956" t="b">
        <v>1</v>
      </c>
      <c r="N37" s="1956" t="b">
        <v>0</v>
      </c>
      <c r="O37" s="1956" t="b">
        <v>0</v>
      </c>
      <c r="P37" s="1956" t="b">
        <v>1</v>
      </c>
      <c r="Q37" s="1956" t="b">
        <v>1</v>
      </c>
      <c r="R37" s="1956" t="b">
        <v>0</v>
      </c>
      <c r="S37" s="1956" t="b">
        <v>0</v>
      </c>
      <c r="T37" s="1956">
        <v>21.0</v>
      </c>
      <c r="U37" s="1956">
        <v>4.0</v>
      </c>
    </row>
    <row r="38">
      <c r="A38" s="1956">
        <v>36.0</v>
      </c>
      <c r="B38" s="1956" t="s">
        <v>373</v>
      </c>
      <c r="C38" s="1956" t="s">
        <v>4222</v>
      </c>
      <c r="D38" s="1956" t="s">
        <v>4193</v>
      </c>
      <c r="E38" s="1956">
        <v>90.0</v>
      </c>
      <c r="F38" s="1956" t="s">
        <v>3241</v>
      </c>
      <c r="G38" s="1956">
        <v>85.0</v>
      </c>
      <c r="H38" s="1956">
        <v>20.0</v>
      </c>
      <c r="I38" s="1956">
        <v>0.0</v>
      </c>
      <c r="J38" s="1956" t="s">
        <v>4194</v>
      </c>
      <c r="K38" s="1956">
        <v>0.0</v>
      </c>
      <c r="L38" s="1956" t="b">
        <v>1</v>
      </c>
      <c r="M38" s="1956" t="b">
        <v>1</v>
      </c>
      <c r="N38" s="1956" t="b">
        <v>0</v>
      </c>
      <c r="O38" s="1956" t="b">
        <v>0</v>
      </c>
      <c r="P38" s="1956" t="b">
        <v>1</v>
      </c>
      <c r="Q38" s="1956" t="b">
        <v>1</v>
      </c>
      <c r="R38" s="1956" t="b">
        <v>0</v>
      </c>
      <c r="S38" s="1956" t="b">
        <v>0</v>
      </c>
      <c r="T38" s="1956">
        <v>5.0</v>
      </c>
      <c r="U38" s="1956">
        <v>4.0</v>
      </c>
    </row>
    <row r="39">
      <c r="A39" s="1956">
        <v>37.0</v>
      </c>
      <c r="B39" s="1956" t="s">
        <v>1820</v>
      </c>
      <c r="C39" s="1956" t="s">
        <v>4539</v>
      </c>
      <c r="D39" s="1956" t="s">
        <v>4193</v>
      </c>
      <c r="E39" s="1956">
        <v>90.0</v>
      </c>
      <c r="F39" s="1956" t="s">
        <v>3241</v>
      </c>
      <c r="G39" s="1956">
        <v>100.0</v>
      </c>
      <c r="H39" s="1956">
        <v>20.0</v>
      </c>
      <c r="I39" s="1956">
        <v>0.0</v>
      </c>
      <c r="J39" s="1956" t="s">
        <v>4362</v>
      </c>
      <c r="K39" s="1956">
        <v>0.0</v>
      </c>
      <c r="L39" s="1956" t="b">
        <v>1</v>
      </c>
      <c r="M39" s="1956" t="b">
        <v>1</v>
      </c>
      <c r="N39" s="1956" t="b">
        <v>0</v>
      </c>
      <c r="O39" s="1956" t="b">
        <v>0</v>
      </c>
      <c r="P39" s="1956" t="b">
        <v>1</v>
      </c>
      <c r="Q39" s="1956" t="b">
        <v>1</v>
      </c>
      <c r="R39" s="1956" t="b">
        <v>0</v>
      </c>
      <c r="S39" s="1956" t="b">
        <v>0</v>
      </c>
      <c r="T39" s="1956">
        <v>7.0</v>
      </c>
      <c r="U39" s="1956">
        <v>4.0</v>
      </c>
    </row>
    <row r="40">
      <c r="A40" s="1956">
        <v>38.0</v>
      </c>
      <c r="B40" s="1956" t="s">
        <v>983</v>
      </c>
      <c r="C40" s="1956" t="s">
        <v>4224</v>
      </c>
      <c r="D40" s="1956" t="s">
        <v>4193</v>
      </c>
      <c r="E40" s="1956">
        <v>120.0</v>
      </c>
      <c r="F40" s="1956" t="s">
        <v>3241</v>
      </c>
      <c r="G40" s="1956">
        <v>100.0</v>
      </c>
      <c r="H40" s="1956">
        <v>15.0</v>
      </c>
      <c r="I40" s="1956">
        <v>0.0</v>
      </c>
      <c r="J40" s="1956" t="s">
        <v>4194</v>
      </c>
      <c r="K40" s="1956">
        <v>0.0</v>
      </c>
      <c r="L40" s="1956" t="b">
        <v>1</v>
      </c>
      <c r="M40" s="1956" t="b">
        <v>1</v>
      </c>
      <c r="N40" s="1956" t="b">
        <v>0</v>
      </c>
      <c r="O40" s="1956" t="b">
        <v>0</v>
      </c>
      <c r="P40" s="1956" t="b">
        <v>1</v>
      </c>
      <c r="Q40" s="1956" t="b">
        <v>1</v>
      </c>
      <c r="R40" s="1956" t="b">
        <v>0</v>
      </c>
      <c r="S40" s="1956" t="b">
        <v>1</v>
      </c>
      <c r="T40" s="1956">
        <v>9.0</v>
      </c>
      <c r="U40" s="1956">
        <v>4.0</v>
      </c>
    </row>
    <row r="41">
      <c r="A41" s="1956">
        <v>39.0</v>
      </c>
      <c r="B41" s="1956" t="s">
        <v>2449</v>
      </c>
      <c r="C41" s="1956" t="s">
        <v>4225</v>
      </c>
      <c r="D41" s="1956" t="s">
        <v>5</v>
      </c>
      <c r="E41" s="1956">
        <v>0.0</v>
      </c>
      <c r="F41" s="1956" t="s">
        <v>3241</v>
      </c>
      <c r="G41" s="1956">
        <v>100.0</v>
      </c>
      <c r="H41" s="1956">
        <v>30.0</v>
      </c>
      <c r="I41" s="1956">
        <v>0.0</v>
      </c>
      <c r="J41" s="1956" t="s">
        <v>4208</v>
      </c>
      <c r="K41" s="1956">
        <v>0.0</v>
      </c>
      <c r="L41" s="1956" t="b">
        <v>0</v>
      </c>
      <c r="M41" s="1956" t="b">
        <v>1</v>
      </c>
      <c r="N41" s="1956" t="b">
        <v>1</v>
      </c>
      <c r="O41" s="1956" t="b">
        <v>0</v>
      </c>
      <c r="P41" s="1956" t="b">
        <v>1</v>
      </c>
      <c r="Q41" s="1956" t="b">
        <v>0</v>
      </c>
      <c r="R41" s="1956" t="b">
        <v>1</v>
      </c>
      <c r="S41" s="1956" t="b">
        <v>0</v>
      </c>
      <c r="T41" s="1956">
        <v>19.0</v>
      </c>
      <c r="U41" s="1956">
        <v>2.0</v>
      </c>
    </row>
    <row r="42">
      <c r="A42" s="1956">
        <v>40.0</v>
      </c>
      <c r="B42" s="1956" t="s">
        <v>59</v>
      </c>
      <c r="C42" s="1956" t="s">
        <v>4226</v>
      </c>
      <c r="D42" s="1956" t="s">
        <v>4193</v>
      </c>
      <c r="E42" s="1956">
        <v>15.0</v>
      </c>
      <c r="F42" s="1956" t="s">
        <v>3246</v>
      </c>
      <c r="G42" s="1956">
        <v>100.0</v>
      </c>
      <c r="H42" s="1956">
        <v>35.0</v>
      </c>
      <c r="I42" s="1956">
        <v>30.0</v>
      </c>
      <c r="J42" s="1956" t="s">
        <v>4194</v>
      </c>
      <c r="K42" s="1956">
        <v>0.0</v>
      </c>
      <c r="L42" s="1956" t="b">
        <v>0</v>
      </c>
      <c r="M42" s="1956" t="b">
        <v>1</v>
      </c>
      <c r="N42" s="1956" t="b">
        <v>0</v>
      </c>
      <c r="O42" s="1956" t="b">
        <v>0</v>
      </c>
      <c r="P42" s="1956" t="b">
        <v>1</v>
      </c>
      <c r="Q42" s="1956" t="b">
        <v>0</v>
      </c>
      <c r="R42" s="1956" t="b">
        <v>0</v>
      </c>
      <c r="S42" s="1956" t="b">
        <v>0</v>
      </c>
      <c r="T42" s="1956">
        <v>19.0</v>
      </c>
      <c r="U42" s="1956">
        <v>3.0</v>
      </c>
    </row>
    <row r="43">
      <c r="A43" s="1956">
        <v>41.0</v>
      </c>
      <c r="B43" s="1956" t="s">
        <v>1160</v>
      </c>
      <c r="C43" s="1956" t="s">
        <v>4227</v>
      </c>
      <c r="D43" s="1956" t="s">
        <v>4193</v>
      </c>
      <c r="E43" s="1956">
        <v>25.0</v>
      </c>
      <c r="F43" s="1956" t="s">
        <v>3271</v>
      </c>
      <c r="G43" s="1956">
        <v>100.0</v>
      </c>
      <c r="H43" s="1956">
        <v>20.0</v>
      </c>
      <c r="I43" s="1956">
        <v>20.0</v>
      </c>
      <c r="J43" s="1956" t="s">
        <v>4194</v>
      </c>
      <c r="K43" s="1956">
        <v>0.0</v>
      </c>
      <c r="L43" s="1956" t="b">
        <v>0</v>
      </c>
      <c r="M43" s="1956" t="b">
        <v>1</v>
      </c>
      <c r="N43" s="1956" t="b">
        <v>0</v>
      </c>
      <c r="O43" s="1956" t="b">
        <v>0</v>
      </c>
      <c r="P43" s="1956" t="b">
        <v>1</v>
      </c>
      <c r="Q43" s="1956" t="b">
        <v>0</v>
      </c>
      <c r="R43" s="1956" t="b">
        <v>1</v>
      </c>
      <c r="S43" s="1956" t="b">
        <v>0</v>
      </c>
      <c r="T43" s="1956">
        <v>7.0</v>
      </c>
      <c r="U43" s="1956">
        <v>0.0</v>
      </c>
    </row>
    <row r="44">
      <c r="A44" s="1956">
        <v>42.0</v>
      </c>
      <c r="B44" s="1956" t="s">
        <v>627</v>
      </c>
      <c r="C44" s="1956" t="s">
        <v>4221</v>
      </c>
      <c r="D44" s="1956" t="s">
        <v>4193</v>
      </c>
      <c r="E44" s="1956">
        <v>14.0</v>
      </c>
      <c r="F44" s="1956" t="s">
        <v>3271</v>
      </c>
      <c r="G44" s="1956">
        <v>85.0</v>
      </c>
      <c r="H44" s="1956">
        <v>20.0</v>
      </c>
      <c r="I44" s="1956">
        <v>0.0</v>
      </c>
      <c r="J44" s="1956" t="s">
        <v>4194</v>
      </c>
      <c r="K44" s="1956">
        <v>0.0</v>
      </c>
      <c r="L44" s="1956" t="b">
        <v>0</v>
      </c>
      <c r="M44" s="1956" t="b">
        <v>1</v>
      </c>
      <c r="N44" s="1956" t="b">
        <v>0</v>
      </c>
      <c r="O44" s="1956" t="b">
        <v>0</v>
      </c>
      <c r="P44" s="1956" t="b">
        <v>1</v>
      </c>
      <c r="Q44" s="1956" t="b">
        <v>1</v>
      </c>
      <c r="R44" s="1956" t="b">
        <v>1</v>
      </c>
      <c r="S44" s="1956" t="b">
        <v>0</v>
      </c>
      <c r="T44" s="1956">
        <v>7.0</v>
      </c>
      <c r="U44" s="1956">
        <v>0.0</v>
      </c>
    </row>
    <row r="45">
      <c r="A45" s="1956">
        <v>43.0</v>
      </c>
      <c r="B45" s="1956" t="s">
        <v>2813</v>
      </c>
      <c r="C45" s="1956" t="s">
        <v>4225</v>
      </c>
      <c r="D45" s="1956" t="s">
        <v>5</v>
      </c>
      <c r="E45" s="1956">
        <v>0.0</v>
      </c>
      <c r="F45" s="1956" t="s">
        <v>3241</v>
      </c>
      <c r="G45" s="1956">
        <v>100.0</v>
      </c>
      <c r="H45" s="1956">
        <v>30.0</v>
      </c>
      <c r="I45" s="1956">
        <v>0.0</v>
      </c>
      <c r="J45" s="1956" t="s">
        <v>4208</v>
      </c>
      <c r="K45" s="1956">
        <v>0.0</v>
      </c>
      <c r="L45" s="1956" t="b">
        <v>0</v>
      </c>
      <c r="M45" s="1956" t="b">
        <v>1</v>
      </c>
      <c r="N45" s="1956" t="b">
        <v>1</v>
      </c>
      <c r="O45" s="1956" t="b">
        <v>0</v>
      </c>
      <c r="P45" s="1956" t="b">
        <v>1</v>
      </c>
      <c r="Q45" s="1956" t="b">
        <v>0</v>
      </c>
      <c r="R45" s="1956" t="b">
        <v>0</v>
      </c>
      <c r="S45" s="1956" t="b">
        <v>0</v>
      </c>
      <c r="T45" s="1956">
        <v>19.0</v>
      </c>
      <c r="U45" s="1956">
        <v>0.0</v>
      </c>
    </row>
    <row r="46">
      <c r="A46" s="1956">
        <v>44.0</v>
      </c>
      <c r="B46" s="1956" t="s">
        <v>49</v>
      </c>
      <c r="C46" s="1956" t="s">
        <v>4218</v>
      </c>
      <c r="D46" s="1956" t="s">
        <v>4193</v>
      </c>
      <c r="E46" s="1956">
        <v>60.0</v>
      </c>
      <c r="F46" s="1956" t="s">
        <v>3645</v>
      </c>
      <c r="G46" s="1956">
        <v>100.0</v>
      </c>
      <c r="H46" s="1956">
        <v>25.0</v>
      </c>
      <c r="I46" s="1956">
        <v>30.0</v>
      </c>
      <c r="J46" s="1956" t="s">
        <v>4194</v>
      </c>
      <c r="K46" s="1956">
        <v>0.0</v>
      </c>
      <c r="L46" s="1956" t="b">
        <v>1</v>
      </c>
      <c r="M46" s="1956" t="b">
        <v>1</v>
      </c>
      <c r="N46" s="1956" t="b">
        <v>0</v>
      </c>
      <c r="O46" s="1956" t="b">
        <v>0</v>
      </c>
      <c r="P46" s="1956" t="b">
        <v>1</v>
      </c>
      <c r="Q46" s="1956" t="b">
        <v>0</v>
      </c>
      <c r="R46" s="1956" t="b">
        <v>0</v>
      </c>
      <c r="S46" s="1956" t="b">
        <v>0</v>
      </c>
      <c r="T46" s="1956">
        <v>5.0</v>
      </c>
      <c r="U46" s="1956">
        <v>4.0</v>
      </c>
    </row>
    <row r="47">
      <c r="A47" s="1956">
        <v>45.0</v>
      </c>
      <c r="B47" s="1956" t="s">
        <v>1221</v>
      </c>
      <c r="C47" s="1956" t="s">
        <v>4228</v>
      </c>
      <c r="D47" s="1956" t="s">
        <v>5</v>
      </c>
      <c r="E47" s="1956">
        <v>0.0</v>
      </c>
      <c r="F47" s="1956" t="s">
        <v>3241</v>
      </c>
      <c r="G47" s="1956">
        <v>100.0</v>
      </c>
      <c r="H47" s="1956">
        <v>40.0</v>
      </c>
      <c r="I47" s="1956">
        <v>0.0</v>
      </c>
      <c r="J47" s="1956" t="s">
        <v>4208</v>
      </c>
      <c r="K47" s="1956">
        <v>0.0</v>
      </c>
      <c r="L47" s="1956" t="b">
        <v>0</v>
      </c>
      <c r="M47" s="1956" t="b">
        <v>1</v>
      </c>
      <c r="N47" s="1956" t="b">
        <v>1</v>
      </c>
      <c r="O47" s="1956" t="b">
        <v>0</v>
      </c>
      <c r="P47" s="1956" t="b">
        <v>1</v>
      </c>
      <c r="Q47" s="1956" t="b">
        <v>0</v>
      </c>
      <c r="R47" s="1956" t="b">
        <v>1</v>
      </c>
      <c r="S47" s="1956" t="b">
        <v>0</v>
      </c>
      <c r="T47" s="1956">
        <v>19.0</v>
      </c>
      <c r="U47" s="1956">
        <v>2.0</v>
      </c>
    </row>
    <row r="48">
      <c r="A48" s="1956">
        <v>46.0</v>
      </c>
      <c r="B48" s="1956" t="s">
        <v>781</v>
      </c>
      <c r="C48" s="1956" t="s">
        <v>4212</v>
      </c>
      <c r="D48" s="1956" t="s">
        <v>5</v>
      </c>
      <c r="E48" s="1956">
        <v>0.0</v>
      </c>
      <c r="F48" s="1956" t="s">
        <v>3241</v>
      </c>
      <c r="G48" s="1956">
        <v>100.0</v>
      </c>
      <c r="H48" s="1956">
        <v>20.0</v>
      </c>
      <c r="I48" s="1956">
        <v>0.0</v>
      </c>
      <c r="J48" s="1956" t="s">
        <v>4194</v>
      </c>
      <c r="K48" s="1956">
        <v>-6.0</v>
      </c>
      <c r="L48" s="1956" t="b">
        <v>0</v>
      </c>
      <c r="M48" s="1956" t="b">
        <v>1</v>
      </c>
      <c r="N48" s="1956" t="b">
        <v>0</v>
      </c>
      <c r="O48" s="1956" t="b">
        <v>0</v>
      </c>
      <c r="P48" s="1956" t="b">
        <v>1</v>
      </c>
      <c r="Q48" s="1956" t="b">
        <v>0</v>
      </c>
      <c r="R48" s="1956" t="b">
        <v>1</v>
      </c>
      <c r="S48" s="1956" t="b">
        <v>0</v>
      </c>
      <c r="T48" s="1956">
        <v>19.0</v>
      </c>
      <c r="U48" s="1956">
        <v>0.0</v>
      </c>
    </row>
    <row r="49">
      <c r="A49" s="1956">
        <v>47.0</v>
      </c>
      <c r="B49" s="1956" t="s">
        <v>86</v>
      </c>
      <c r="C49" s="1956" t="s">
        <v>4229</v>
      </c>
      <c r="D49" s="1956" t="s">
        <v>5</v>
      </c>
      <c r="E49" s="1956">
        <v>0.0</v>
      </c>
      <c r="F49" s="1956" t="s">
        <v>3241</v>
      </c>
      <c r="G49" s="1956">
        <v>55.0</v>
      </c>
      <c r="H49" s="1956">
        <v>15.0</v>
      </c>
      <c r="I49" s="1956">
        <v>0.0</v>
      </c>
      <c r="J49" s="1956" t="s">
        <v>4194</v>
      </c>
      <c r="K49" s="1956">
        <v>0.0</v>
      </c>
      <c r="L49" s="1956" t="b">
        <v>0</v>
      </c>
      <c r="M49" s="1956" t="b">
        <v>1</v>
      </c>
      <c r="N49" s="1956" t="b">
        <v>1</v>
      </c>
      <c r="O49" s="1956" t="b">
        <v>0</v>
      </c>
      <c r="P49" s="1956" t="b">
        <v>1</v>
      </c>
      <c r="Q49" s="1956" t="b">
        <v>0</v>
      </c>
      <c r="R49" s="1956" t="b">
        <v>0</v>
      </c>
      <c r="S49" s="1956" t="b">
        <v>0</v>
      </c>
      <c r="T49" s="1956">
        <v>19.0</v>
      </c>
      <c r="U49" s="1956">
        <v>2.0</v>
      </c>
    </row>
    <row r="50">
      <c r="A50" s="1956">
        <v>48.0</v>
      </c>
      <c r="B50" s="1956" t="s">
        <v>427</v>
      </c>
      <c r="C50" s="1956" t="s">
        <v>4231</v>
      </c>
      <c r="D50" s="1956" t="s">
        <v>5</v>
      </c>
      <c r="E50" s="1956">
        <v>0.0</v>
      </c>
      <c r="F50" s="1956" t="s">
        <v>3241</v>
      </c>
      <c r="G50" s="1956">
        <v>55.0</v>
      </c>
      <c r="H50" s="1956">
        <v>20.0</v>
      </c>
      <c r="I50" s="1956">
        <v>0.0</v>
      </c>
      <c r="J50" s="1956" t="s">
        <v>4194</v>
      </c>
      <c r="K50" s="1956">
        <v>0.0</v>
      </c>
      <c r="L50" s="1956" t="b">
        <v>0</v>
      </c>
      <c r="M50" s="1956" t="b">
        <v>1</v>
      </c>
      <c r="N50" s="1956" t="b">
        <v>1</v>
      </c>
      <c r="O50" s="1956" t="b">
        <v>0</v>
      </c>
      <c r="P50" s="1956" t="b">
        <v>1</v>
      </c>
      <c r="Q50" s="1956" t="b">
        <v>0</v>
      </c>
      <c r="R50" s="1956" t="b">
        <v>0</v>
      </c>
      <c r="S50" s="1956" t="b">
        <v>0</v>
      </c>
      <c r="T50" s="1956">
        <v>19.0</v>
      </c>
      <c r="U50" s="1956">
        <v>3.0</v>
      </c>
    </row>
    <row r="51">
      <c r="A51" s="1956">
        <v>49.0</v>
      </c>
      <c r="B51" s="1956" t="s">
        <v>4232</v>
      </c>
      <c r="C51" s="1956" t="s">
        <v>4233</v>
      </c>
      <c r="D51" s="1956" t="s">
        <v>4198</v>
      </c>
      <c r="E51" s="1956">
        <v>1.0</v>
      </c>
      <c r="F51" s="1956" t="s">
        <v>3241</v>
      </c>
      <c r="G51" s="1956">
        <v>90.0</v>
      </c>
      <c r="H51" s="1956">
        <v>20.0</v>
      </c>
      <c r="I51" s="1956">
        <v>0.0</v>
      </c>
      <c r="J51" s="1956" t="s">
        <v>4194</v>
      </c>
      <c r="K51" s="1956">
        <v>0.0</v>
      </c>
      <c r="L51" s="1956" t="b">
        <v>0</v>
      </c>
      <c r="M51" s="1956" t="b">
        <v>1</v>
      </c>
      <c r="N51" s="1956" t="b">
        <v>0</v>
      </c>
      <c r="O51" s="1956" t="b">
        <v>0</v>
      </c>
      <c r="P51" s="1956" t="b">
        <v>1</v>
      </c>
      <c r="Q51" s="1956" t="b">
        <v>1</v>
      </c>
      <c r="R51" s="1956" t="b">
        <v>1</v>
      </c>
      <c r="S51" s="1956" t="b">
        <v>0</v>
      </c>
      <c r="T51" s="1956">
        <v>5.0</v>
      </c>
      <c r="U51" s="1956">
        <v>0.0</v>
      </c>
    </row>
    <row r="52">
      <c r="A52" s="1956">
        <v>50.0</v>
      </c>
      <c r="B52" s="1956" t="s">
        <v>2016</v>
      </c>
      <c r="C52" s="1956" t="s">
        <v>4234</v>
      </c>
      <c r="D52" s="1956" t="s">
        <v>5</v>
      </c>
      <c r="E52" s="1956">
        <v>0.0</v>
      </c>
      <c r="F52" s="1956" t="s">
        <v>3241</v>
      </c>
      <c r="G52" s="1956">
        <v>80.0</v>
      </c>
      <c r="H52" s="1956">
        <v>20.0</v>
      </c>
      <c r="I52" s="1956">
        <v>0.0</v>
      </c>
      <c r="J52" s="1956" t="s">
        <v>4194</v>
      </c>
      <c r="K52" s="1956">
        <v>0.0</v>
      </c>
      <c r="L52" s="1956" t="b">
        <v>0</v>
      </c>
      <c r="M52" s="1956" t="b">
        <v>1</v>
      </c>
      <c r="N52" s="1956" t="b">
        <v>0</v>
      </c>
      <c r="O52" s="1956" t="b">
        <v>0</v>
      </c>
      <c r="P52" s="1956" t="b">
        <v>1</v>
      </c>
      <c r="Q52" s="1956" t="b">
        <v>0</v>
      </c>
      <c r="R52" s="1956" t="b">
        <v>0</v>
      </c>
      <c r="S52" s="1956" t="b">
        <v>0</v>
      </c>
      <c r="T52" s="1956">
        <v>19.0</v>
      </c>
      <c r="U52" s="1956">
        <v>3.0</v>
      </c>
    </row>
    <row r="53">
      <c r="A53" s="1956">
        <v>51.0</v>
      </c>
      <c r="B53" s="1956" t="s">
        <v>439</v>
      </c>
      <c r="C53" s="1956" t="s">
        <v>4235</v>
      </c>
      <c r="D53" s="1956" t="s">
        <v>4198</v>
      </c>
      <c r="E53" s="1956">
        <v>40.0</v>
      </c>
      <c r="F53" s="1956" t="s">
        <v>3246</v>
      </c>
      <c r="G53" s="1956">
        <v>100.0</v>
      </c>
      <c r="H53" s="1956">
        <v>30.0</v>
      </c>
      <c r="I53" s="1956">
        <v>10.0</v>
      </c>
      <c r="J53" s="1956" t="s">
        <v>4208</v>
      </c>
      <c r="K53" s="1956">
        <v>0.0</v>
      </c>
      <c r="L53" s="1956" t="b">
        <v>0</v>
      </c>
      <c r="M53" s="1956" t="b">
        <v>1</v>
      </c>
      <c r="N53" s="1956" t="b">
        <v>0</v>
      </c>
      <c r="O53" s="1956" t="b">
        <v>0</v>
      </c>
      <c r="P53" s="1956" t="b">
        <v>1</v>
      </c>
      <c r="Q53" s="1956" t="b">
        <v>0</v>
      </c>
      <c r="R53" s="1956" t="b">
        <v>0</v>
      </c>
      <c r="S53" s="1956" t="b">
        <v>0</v>
      </c>
      <c r="T53" s="1956">
        <v>5.0</v>
      </c>
      <c r="U53" s="1956">
        <v>3.0</v>
      </c>
    </row>
    <row r="54">
      <c r="A54" s="1956">
        <v>52.0</v>
      </c>
      <c r="B54" s="1956" t="s">
        <v>121</v>
      </c>
      <c r="C54" s="1956" t="s">
        <v>4201</v>
      </c>
      <c r="D54" s="1956" t="s">
        <v>4198</v>
      </c>
      <c r="E54" s="1956">
        <v>40.0</v>
      </c>
      <c r="F54" s="1956" t="s">
        <v>3254</v>
      </c>
      <c r="G54" s="1956">
        <v>100.0</v>
      </c>
      <c r="H54" s="1956">
        <v>25.0</v>
      </c>
      <c r="I54" s="1956">
        <v>10.0</v>
      </c>
      <c r="J54" s="1956" t="s">
        <v>4194</v>
      </c>
      <c r="K54" s="1956">
        <v>0.0</v>
      </c>
      <c r="L54" s="1956" t="b">
        <v>0</v>
      </c>
      <c r="M54" s="1956" t="b">
        <v>1</v>
      </c>
      <c r="N54" s="1956" t="b">
        <v>0</v>
      </c>
      <c r="O54" s="1956" t="b">
        <v>0</v>
      </c>
      <c r="P54" s="1956" t="b">
        <v>1</v>
      </c>
      <c r="Q54" s="1956" t="b">
        <v>0</v>
      </c>
      <c r="R54" s="1956" t="b">
        <v>1</v>
      </c>
      <c r="S54" s="1956" t="b">
        <v>0</v>
      </c>
      <c r="T54" s="1956">
        <v>5.0</v>
      </c>
      <c r="U54" s="1956">
        <v>1.0</v>
      </c>
    </row>
    <row r="55">
      <c r="A55" s="1956">
        <v>53.0</v>
      </c>
      <c r="B55" s="1956" t="s">
        <v>345</v>
      </c>
      <c r="C55" s="1956" t="s">
        <v>4201</v>
      </c>
      <c r="D55" s="1956" t="s">
        <v>4198</v>
      </c>
      <c r="E55" s="1956">
        <v>95.0</v>
      </c>
      <c r="F55" s="1956" t="s">
        <v>3254</v>
      </c>
      <c r="G55" s="1956">
        <v>100.0</v>
      </c>
      <c r="H55" s="1956">
        <v>15.0</v>
      </c>
      <c r="I55" s="1956">
        <v>10.0</v>
      </c>
      <c r="J55" s="1956" t="s">
        <v>4194</v>
      </c>
      <c r="K55" s="1956">
        <v>0.0</v>
      </c>
      <c r="L55" s="1956" t="b">
        <v>0</v>
      </c>
      <c r="M55" s="1956" t="b">
        <v>1</v>
      </c>
      <c r="N55" s="1956" t="b">
        <v>0</v>
      </c>
      <c r="O55" s="1956" t="b">
        <v>0</v>
      </c>
      <c r="P55" s="1956" t="b">
        <v>1</v>
      </c>
      <c r="Q55" s="1956" t="b">
        <v>0</v>
      </c>
      <c r="R55" s="1956" t="b">
        <v>0</v>
      </c>
      <c r="S55" s="1956" t="b">
        <v>0</v>
      </c>
      <c r="T55" s="1956">
        <v>17.0</v>
      </c>
      <c r="U55" s="1956">
        <v>1.0</v>
      </c>
    </row>
    <row r="56">
      <c r="A56" s="1956">
        <v>54.0</v>
      </c>
      <c r="B56" s="1956" t="s">
        <v>4236</v>
      </c>
      <c r="C56" s="1956" t="s">
        <v>4237</v>
      </c>
      <c r="D56" s="1956" t="s">
        <v>5</v>
      </c>
      <c r="E56" s="1956">
        <v>0.0</v>
      </c>
      <c r="F56" s="1956" t="s">
        <v>3450</v>
      </c>
      <c r="G56" s="1956">
        <v>0.0</v>
      </c>
      <c r="H56" s="1956">
        <v>30.0</v>
      </c>
      <c r="I56" s="1956">
        <v>0.0</v>
      </c>
      <c r="J56" s="1956" t="s">
        <v>4238</v>
      </c>
      <c r="K56" s="1956">
        <v>0.0</v>
      </c>
      <c r="L56" s="1956" t="b">
        <v>0</v>
      </c>
      <c r="M56" s="1956" t="b">
        <v>0</v>
      </c>
      <c r="N56" s="1956" t="b">
        <v>0</v>
      </c>
      <c r="O56" s="1956" t="b">
        <v>1</v>
      </c>
      <c r="P56" s="1956" t="b">
        <v>0</v>
      </c>
      <c r="Q56" s="1956" t="b">
        <v>0</v>
      </c>
      <c r="R56" s="1956" t="b">
        <v>0</v>
      </c>
      <c r="S56" s="1956" t="b">
        <v>0</v>
      </c>
      <c r="T56" s="1956">
        <v>13.0</v>
      </c>
      <c r="U56" s="1956">
        <v>1.0</v>
      </c>
    </row>
    <row r="57">
      <c r="A57" s="1956">
        <v>55.0</v>
      </c>
      <c r="B57" s="1956" t="s">
        <v>125</v>
      </c>
      <c r="C57" s="1956" t="s">
        <v>1061</v>
      </c>
      <c r="D57" s="1956" t="s">
        <v>4198</v>
      </c>
      <c r="E57" s="1956">
        <v>40.0</v>
      </c>
      <c r="F57" s="1956" t="s">
        <v>3262</v>
      </c>
      <c r="G57" s="1956">
        <v>100.0</v>
      </c>
      <c r="H57" s="1956">
        <v>25.0</v>
      </c>
      <c r="I57" s="1956">
        <v>0.0</v>
      </c>
      <c r="J57" s="1956" t="s">
        <v>4194</v>
      </c>
      <c r="K57" s="1956">
        <v>0.0</v>
      </c>
      <c r="L57" s="1956" t="b">
        <v>0</v>
      </c>
      <c r="M57" s="1956" t="b">
        <v>1</v>
      </c>
      <c r="N57" s="1956" t="b">
        <v>0</v>
      </c>
      <c r="O57" s="1956" t="b">
        <v>0</v>
      </c>
      <c r="P57" s="1956" t="b">
        <v>1</v>
      </c>
      <c r="Q57" s="1956" t="b">
        <v>1</v>
      </c>
      <c r="R57" s="1956" t="b">
        <v>0</v>
      </c>
      <c r="S57" s="1956" t="b">
        <v>0</v>
      </c>
      <c r="T57" s="1956">
        <v>5.0</v>
      </c>
      <c r="U57" s="1956">
        <v>2.0</v>
      </c>
    </row>
    <row r="58">
      <c r="A58" s="1956">
        <v>56.0</v>
      </c>
      <c r="B58" s="1956" t="s">
        <v>134</v>
      </c>
      <c r="C58" s="1956" t="s">
        <v>1061</v>
      </c>
      <c r="D58" s="1956" t="s">
        <v>4198</v>
      </c>
      <c r="E58" s="1956">
        <v>120.0</v>
      </c>
      <c r="F58" s="1956" t="s">
        <v>3262</v>
      </c>
      <c r="G58" s="1956">
        <v>80.0</v>
      </c>
      <c r="H58" s="1956">
        <v>5.0</v>
      </c>
      <c r="I58" s="1956">
        <v>0.0</v>
      </c>
      <c r="J58" s="1956" t="s">
        <v>4194</v>
      </c>
      <c r="K58" s="1956">
        <v>0.0</v>
      </c>
      <c r="L58" s="1956" t="b">
        <v>0</v>
      </c>
      <c r="M58" s="1956" t="b">
        <v>1</v>
      </c>
      <c r="N58" s="1956" t="b">
        <v>0</v>
      </c>
      <c r="O58" s="1956" t="b">
        <v>0</v>
      </c>
      <c r="P58" s="1956" t="b">
        <v>1</v>
      </c>
      <c r="Q58" s="1956" t="b">
        <v>1</v>
      </c>
      <c r="R58" s="1956" t="b">
        <v>0</v>
      </c>
      <c r="S58" s="1956" t="b">
        <v>1</v>
      </c>
      <c r="T58" s="1956">
        <v>17.0</v>
      </c>
      <c r="U58" s="1956">
        <v>1.0</v>
      </c>
    </row>
    <row r="59">
      <c r="A59" s="1956">
        <v>57.0</v>
      </c>
      <c r="B59" s="1956" t="s">
        <v>415</v>
      </c>
      <c r="C59" s="1956" t="s">
        <v>4239</v>
      </c>
      <c r="D59" s="1956" t="s">
        <v>4198</v>
      </c>
      <c r="E59" s="1956">
        <v>95.0</v>
      </c>
      <c r="F59" s="1956" t="s">
        <v>3262</v>
      </c>
      <c r="G59" s="1956">
        <v>100.0</v>
      </c>
      <c r="H59" s="1956">
        <v>15.0</v>
      </c>
      <c r="I59" s="1956">
        <v>0.0</v>
      </c>
      <c r="J59" s="1956" t="s">
        <v>4230</v>
      </c>
      <c r="K59" s="1956">
        <v>0.0</v>
      </c>
      <c r="L59" s="1956" t="b">
        <v>0</v>
      </c>
      <c r="M59" s="1956" t="b">
        <v>1</v>
      </c>
      <c r="N59" s="1956" t="b">
        <v>0</v>
      </c>
      <c r="O59" s="1956" t="b">
        <v>0</v>
      </c>
      <c r="P59" s="1956" t="b">
        <v>1</v>
      </c>
      <c r="Q59" s="1956" t="b">
        <v>1</v>
      </c>
      <c r="R59" s="1956" t="b">
        <v>0</v>
      </c>
      <c r="S59" s="1956" t="b">
        <v>0</v>
      </c>
      <c r="T59" s="1956">
        <v>17.0</v>
      </c>
      <c r="U59" s="1956">
        <v>1.0</v>
      </c>
    </row>
    <row r="60">
      <c r="A60" s="1956">
        <v>58.0</v>
      </c>
      <c r="B60" s="1956" t="s">
        <v>523</v>
      </c>
      <c r="C60" s="1956" t="s">
        <v>4202</v>
      </c>
      <c r="D60" s="1956" t="s">
        <v>4198</v>
      </c>
      <c r="E60" s="1956">
        <v>95.0</v>
      </c>
      <c r="F60" s="1956" t="s">
        <v>3450</v>
      </c>
      <c r="G60" s="1956">
        <v>100.0</v>
      </c>
      <c r="H60" s="1956">
        <v>10.0</v>
      </c>
      <c r="I60" s="1956">
        <v>10.0</v>
      </c>
      <c r="J60" s="1956" t="s">
        <v>4194</v>
      </c>
      <c r="K60" s="1956">
        <v>0.0</v>
      </c>
      <c r="L60" s="1956" t="b">
        <v>0</v>
      </c>
      <c r="M60" s="1956" t="b">
        <v>1</v>
      </c>
      <c r="N60" s="1956" t="b">
        <v>0</v>
      </c>
      <c r="O60" s="1956" t="b">
        <v>0</v>
      </c>
      <c r="P60" s="1956" t="b">
        <v>1</v>
      </c>
      <c r="Q60" s="1956" t="b">
        <v>0</v>
      </c>
      <c r="R60" s="1956" t="b">
        <v>0</v>
      </c>
      <c r="S60" s="1956" t="b">
        <v>0</v>
      </c>
      <c r="T60" s="1956">
        <v>17.0</v>
      </c>
      <c r="U60" s="1956">
        <v>1.0</v>
      </c>
    </row>
    <row r="61">
      <c r="A61" s="1956">
        <v>59.0</v>
      </c>
      <c r="B61" s="1956" t="s">
        <v>469</v>
      </c>
      <c r="C61" s="1956" t="s">
        <v>4240</v>
      </c>
      <c r="D61" s="1956" t="s">
        <v>4198</v>
      </c>
      <c r="E61" s="1956">
        <v>120.0</v>
      </c>
      <c r="F61" s="1956" t="s">
        <v>3450</v>
      </c>
      <c r="G61" s="1956">
        <v>70.0</v>
      </c>
      <c r="H61" s="1956">
        <v>5.0</v>
      </c>
      <c r="I61" s="1956">
        <v>10.0</v>
      </c>
      <c r="J61" s="1956" t="s">
        <v>4208</v>
      </c>
      <c r="K61" s="1956">
        <v>0.0</v>
      </c>
      <c r="L61" s="1956" t="b">
        <v>0</v>
      </c>
      <c r="M61" s="1956" t="b">
        <v>1</v>
      </c>
      <c r="N61" s="1956" t="b">
        <v>0</v>
      </c>
      <c r="O61" s="1956" t="b">
        <v>0</v>
      </c>
      <c r="P61" s="1956" t="b">
        <v>1</v>
      </c>
      <c r="Q61" s="1956" t="b">
        <v>0</v>
      </c>
      <c r="R61" s="1956" t="b">
        <v>0</v>
      </c>
      <c r="S61" s="1956" t="b">
        <v>1</v>
      </c>
      <c r="T61" s="1956">
        <v>17.0</v>
      </c>
      <c r="U61" s="1956">
        <v>1.0</v>
      </c>
    </row>
    <row r="62">
      <c r="A62" s="1956">
        <v>60.0</v>
      </c>
      <c r="B62" s="1956" t="s">
        <v>429</v>
      </c>
      <c r="C62" s="1956" t="s">
        <v>4241</v>
      </c>
      <c r="D62" s="1956" t="s">
        <v>4198</v>
      </c>
      <c r="E62" s="1956">
        <v>65.0</v>
      </c>
      <c r="F62" s="1956" t="s">
        <v>473</v>
      </c>
      <c r="G62" s="1956">
        <v>100.0</v>
      </c>
      <c r="H62" s="1956">
        <v>20.0</v>
      </c>
      <c r="I62" s="1956">
        <v>10.0</v>
      </c>
      <c r="J62" s="1956" t="s">
        <v>4194</v>
      </c>
      <c r="K62" s="1956">
        <v>0.0</v>
      </c>
      <c r="L62" s="1956" t="b">
        <v>0</v>
      </c>
      <c r="M62" s="1956" t="b">
        <v>1</v>
      </c>
      <c r="N62" s="1956" t="b">
        <v>0</v>
      </c>
      <c r="O62" s="1956" t="b">
        <v>0</v>
      </c>
      <c r="P62" s="1956" t="b">
        <v>1</v>
      </c>
      <c r="Q62" s="1956" t="b">
        <v>0</v>
      </c>
      <c r="R62" s="1956" t="b">
        <v>0</v>
      </c>
      <c r="S62" s="1956" t="b">
        <v>0</v>
      </c>
      <c r="T62" s="1956">
        <v>17.0</v>
      </c>
      <c r="U62" s="1956">
        <v>1.0</v>
      </c>
    </row>
    <row r="63">
      <c r="A63" s="1956">
        <v>61.0</v>
      </c>
      <c r="B63" s="1956" t="s">
        <v>552</v>
      </c>
      <c r="C63" s="1956" t="s">
        <v>4242</v>
      </c>
      <c r="D63" s="1956" t="s">
        <v>4198</v>
      </c>
      <c r="E63" s="1956">
        <v>65.0</v>
      </c>
      <c r="F63" s="1956" t="s">
        <v>3262</v>
      </c>
      <c r="G63" s="1956">
        <v>100.0</v>
      </c>
      <c r="H63" s="1956">
        <v>20.0</v>
      </c>
      <c r="I63" s="1956">
        <v>10.0</v>
      </c>
      <c r="J63" s="1956" t="s">
        <v>4194</v>
      </c>
      <c r="K63" s="1956">
        <v>0.0</v>
      </c>
      <c r="L63" s="1956" t="b">
        <v>0</v>
      </c>
      <c r="M63" s="1956" t="b">
        <v>1</v>
      </c>
      <c r="N63" s="1956" t="b">
        <v>0</v>
      </c>
      <c r="O63" s="1956" t="b">
        <v>0</v>
      </c>
      <c r="P63" s="1956" t="b">
        <v>1</v>
      </c>
      <c r="Q63" s="1956" t="b">
        <v>0</v>
      </c>
      <c r="R63" s="1956" t="b">
        <v>0</v>
      </c>
      <c r="S63" s="1956" t="b">
        <v>0</v>
      </c>
      <c r="T63" s="1956">
        <v>2.0</v>
      </c>
      <c r="U63" s="1956">
        <v>1.0</v>
      </c>
    </row>
    <row r="64">
      <c r="A64" s="1956">
        <v>62.0</v>
      </c>
      <c r="B64" s="1956" t="s">
        <v>314</v>
      </c>
      <c r="C64" s="1956" t="s">
        <v>4602</v>
      </c>
      <c r="D64" s="1956" t="s">
        <v>4198</v>
      </c>
      <c r="E64" s="1956">
        <v>65.0</v>
      </c>
      <c r="F64" s="1956" t="s">
        <v>3450</v>
      </c>
      <c r="G64" s="1956">
        <v>100.0</v>
      </c>
      <c r="H64" s="1956">
        <v>20.0</v>
      </c>
      <c r="I64" s="1956">
        <v>10.0</v>
      </c>
      <c r="J64" s="1956" t="s">
        <v>4194</v>
      </c>
      <c r="K64" s="1956">
        <v>0.0</v>
      </c>
      <c r="L64" s="1956" t="b">
        <v>0</v>
      </c>
      <c r="M64" s="1956" t="b">
        <v>1</v>
      </c>
      <c r="N64" s="1956" t="b">
        <v>0</v>
      </c>
      <c r="O64" s="1956" t="b">
        <v>0</v>
      </c>
      <c r="P64" s="1956" t="b">
        <v>1</v>
      </c>
      <c r="Q64" s="1956" t="b">
        <v>0</v>
      </c>
      <c r="R64" s="1956" t="b">
        <v>0</v>
      </c>
      <c r="S64" s="1956" t="b">
        <v>0</v>
      </c>
      <c r="T64" s="1956">
        <v>17.0</v>
      </c>
      <c r="U64" s="1956">
        <v>1.0</v>
      </c>
    </row>
    <row r="65">
      <c r="A65" s="1956">
        <v>63.0</v>
      </c>
      <c r="B65" s="1956" t="s">
        <v>922</v>
      </c>
      <c r="C65" s="1956" t="s">
        <v>4462</v>
      </c>
      <c r="D65" s="1956" t="s">
        <v>4198</v>
      </c>
      <c r="E65" s="1956">
        <v>150.0</v>
      </c>
      <c r="F65" s="1956" t="s">
        <v>3241</v>
      </c>
      <c r="G65" s="1956">
        <v>90.0</v>
      </c>
      <c r="H65" s="1956">
        <v>5.0</v>
      </c>
      <c r="I65" s="1956">
        <v>0.0</v>
      </c>
      <c r="J65" s="1956" t="s">
        <v>4194</v>
      </c>
      <c r="K65" s="1956">
        <v>0.0</v>
      </c>
      <c r="L65" s="1956" t="b">
        <v>0</v>
      </c>
      <c r="M65" s="1956" t="b">
        <v>1</v>
      </c>
      <c r="N65" s="1956" t="b">
        <v>0</v>
      </c>
      <c r="O65" s="1956" t="b">
        <v>0</v>
      </c>
      <c r="P65" s="1956" t="b">
        <v>1</v>
      </c>
      <c r="Q65" s="1956" t="b">
        <v>1</v>
      </c>
      <c r="R65" s="1956" t="b">
        <v>0</v>
      </c>
      <c r="S65" s="1956" t="b">
        <v>1</v>
      </c>
      <c r="T65" s="1956">
        <v>22.0</v>
      </c>
      <c r="U65" s="1956">
        <v>0.0</v>
      </c>
    </row>
    <row r="66">
      <c r="A66" s="1956">
        <v>64.0</v>
      </c>
      <c r="B66" s="1956" t="s">
        <v>46</v>
      </c>
      <c r="C66" s="1956" t="s">
        <v>1061</v>
      </c>
      <c r="D66" s="1956" t="s">
        <v>4193</v>
      </c>
      <c r="E66" s="1956">
        <v>35.0</v>
      </c>
      <c r="F66" s="1956" t="s">
        <v>3260</v>
      </c>
      <c r="G66" s="1956">
        <v>100.0</v>
      </c>
      <c r="H66" s="1956">
        <v>35.0</v>
      </c>
      <c r="I66" s="1956">
        <v>0.0</v>
      </c>
      <c r="J66" s="1956" t="s">
        <v>4194</v>
      </c>
      <c r="K66" s="1956">
        <v>0.0</v>
      </c>
      <c r="L66" s="1956" t="b">
        <v>1</v>
      </c>
      <c r="M66" s="1956" t="b">
        <v>1</v>
      </c>
      <c r="N66" s="1956" t="b">
        <v>0</v>
      </c>
      <c r="O66" s="1956" t="b">
        <v>0</v>
      </c>
      <c r="P66" s="1956" t="b">
        <v>1</v>
      </c>
      <c r="Q66" s="1956" t="b">
        <v>1</v>
      </c>
      <c r="R66" s="1956" t="b">
        <v>1</v>
      </c>
      <c r="S66" s="1956" t="b">
        <v>0</v>
      </c>
      <c r="T66" s="1956">
        <v>5.0</v>
      </c>
      <c r="U66" s="1956">
        <v>0.0</v>
      </c>
    </row>
    <row r="67">
      <c r="A67" s="1956">
        <v>65.0</v>
      </c>
      <c r="B67" s="1956" t="s">
        <v>525</v>
      </c>
      <c r="C67" s="1956" t="s">
        <v>1061</v>
      </c>
      <c r="D67" s="1956" t="s">
        <v>4193</v>
      </c>
      <c r="E67" s="1956">
        <v>80.0</v>
      </c>
      <c r="F67" s="1956" t="s">
        <v>3260</v>
      </c>
      <c r="G67" s="1956">
        <v>100.0</v>
      </c>
      <c r="H67" s="1956">
        <v>20.0</v>
      </c>
      <c r="I67" s="1956">
        <v>0.0</v>
      </c>
      <c r="J67" s="1956" t="s">
        <v>4194</v>
      </c>
      <c r="K67" s="1956">
        <v>0.0</v>
      </c>
      <c r="L67" s="1956" t="b">
        <v>1</v>
      </c>
      <c r="M67" s="1956" t="b">
        <v>1</v>
      </c>
      <c r="N67" s="1956" t="b">
        <v>0</v>
      </c>
      <c r="O67" s="1956" t="b">
        <v>0</v>
      </c>
      <c r="P67" s="1956" t="b">
        <v>1</v>
      </c>
      <c r="Q67" s="1956" t="b">
        <v>1</v>
      </c>
      <c r="R67" s="1956" t="b">
        <v>0</v>
      </c>
      <c r="S67" s="1956" t="b">
        <v>0</v>
      </c>
      <c r="T67" s="1956">
        <v>5.0</v>
      </c>
      <c r="U67" s="1956">
        <v>0.0</v>
      </c>
    </row>
    <row r="68">
      <c r="A68" s="1956">
        <v>66.0</v>
      </c>
      <c r="B68" s="1956" t="s">
        <v>621</v>
      </c>
      <c r="C68" s="1956" t="s">
        <v>4222</v>
      </c>
      <c r="D68" s="1956" t="s">
        <v>4193</v>
      </c>
      <c r="E68" s="1956">
        <v>80.0</v>
      </c>
      <c r="F68" s="1956" t="s">
        <v>3373</v>
      </c>
      <c r="G68" s="1956">
        <v>80.0</v>
      </c>
      <c r="H68" s="1956">
        <v>25.0</v>
      </c>
      <c r="I68" s="1956">
        <v>0.0</v>
      </c>
      <c r="J68" s="1956" t="s">
        <v>4194</v>
      </c>
      <c r="K68" s="1956">
        <v>0.0</v>
      </c>
      <c r="L68" s="1956" t="b">
        <v>1</v>
      </c>
      <c r="M68" s="1956" t="b">
        <v>1</v>
      </c>
      <c r="N68" s="1956" t="b">
        <v>0</v>
      </c>
      <c r="O68" s="1956" t="b">
        <v>0</v>
      </c>
      <c r="P68" s="1956" t="b">
        <v>1</v>
      </c>
      <c r="Q68" s="1956" t="b">
        <v>1</v>
      </c>
      <c r="R68" s="1956" t="b">
        <v>0</v>
      </c>
      <c r="S68" s="1956" t="b">
        <v>0</v>
      </c>
      <c r="T68" s="1956">
        <v>5.0</v>
      </c>
      <c r="U68" s="1956">
        <v>0.0</v>
      </c>
    </row>
    <row r="69">
      <c r="A69" s="1956">
        <v>67.0</v>
      </c>
      <c r="B69" s="1956" t="s">
        <v>298</v>
      </c>
      <c r="C69" s="1956" t="s">
        <v>4244</v>
      </c>
      <c r="D69" s="1956" t="s">
        <v>4193</v>
      </c>
      <c r="E69" s="1956">
        <v>1.0</v>
      </c>
      <c r="F69" s="1956" t="s">
        <v>3373</v>
      </c>
      <c r="G69" s="1956">
        <v>100.0</v>
      </c>
      <c r="H69" s="1956">
        <v>20.0</v>
      </c>
      <c r="I69" s="1956">
        <v>0.0</v>
      </c>
      <c r="J69" s="1956" t="s">
        <v>4194</v>
      </c>
      <c r="K69" s="1956">
        <v>0.0</v>
      </c>
      <c r="L69" s="1956" t="b">
        <v>1</v>
      </c>
      <c r="M69" s="1956" t="b">
        <v>1</v>
      </c>
      <c r="N69" s="1956" t="b">
        <v>0</v>
      </c>
      <c r="O69" s="1956" t="b">
        <v>0</v>
      </c>
      <c r="P69" s="1956" t="b">
        <v>1</v>
      </c>
      <c r="Q69" s="1956" t="b">
        <v>1</v>
      </c>
      <c r="R69" s="1956" t="b">
        <v>1</v>
      </c>
      <c r="S69" s="1956" t="b">
        <v>0</v>
      </c>
      <c r="T69" s="1956">
        <v>5.0</v>
      </c>
      <c r="U69" s="1956">
        <v>4.0</v>
      </c>
    </row>
    <row r="70">
      <c r="A70" s="1956">
        <v>68.0</v>
      </c>
      <c r="B70" s="1956" t="s">
        <v>451</v>
      </c>
      <c r="C70" s="1956" t="s">
        <v>4245</v>
      </c>
      <c r="D70" s="1956" t="s">
        <v>4193</v>
      </c>
      <c r="E70" s="1956">
        <v>1.0</v>
      </c>
      <c r="F70" s="1956" t="s">
        <v>3373</v>
      </c>
      <c r="G70" s="1956">
        <v>100.0</v>
      </c>
      <c r="H70" s="1956">
        <v>20.0</v>
      </c>
      <c r="I70" s="1956">
        <v>0.0</v>
      </c>
      <c r="J70" s="1956" t="s">
        <v>4246</v>
      </c>
      <c r="K70" s="1956">
        <v>-5.0</v>
      </c>
      <c r="L70" s="1956" t="b">
        <v>1</v>
      </c>
      <c r="M70" s="1956" t="b">
        <v>0</v>
      </c>
      <c r="N70" s="1956" t="b">
        <v>0</v>
      </c>
      <c r="O70" s="1956" t="b">
        <v>0</v>
      </c>
      <c r="P70" s="1956" t="b">
        <v>0</v>
      </c>
      <c r="Q70" s="1956" t="b">
        <v>0</v>
      </c>
      <c r="R70" s="1956" t="b">
        <v>0</v>
      </c>
      <c r="S70" s="1956" t="b">
        <v>0</v>
      </c>
      <c r="T70" s="1956">
        <v>15.0</v>
      </c>
      <c r="U70" s="1956">
        <v>4.0</v>
      </c>
    </row>
    <row r="71">
      <c r="A71" s="1956">
        <v>69.0</v>
      </c>
      <c r="B71" s="1956" t="s">
        <v>330</v>
      </c>
      <c r="C71" s="1956" t="s">
        <v>4247</v>
      </c>
      <c r="D71" s="1956" t="s">
        <v>4193</v>
      </c>
      <c r="E71" s="1956">
        <v>1.0</v>
      </c>
      <c r="F71" s="1956" t="s">
        <v>3373</v>
      </c>
      <c r="G71" s="1956">
        <v>100.0</v>
      </c>
      <c r="H71" s="1956">
        <v>20.0</v>
      </c>
      <c r="I71" s="1956">
        <v>0.0</v>
      </c>
      <c r="J71" s="1956" t="s">
        <v>4194</v>
      </c>
      <c r="K71" s="1956">
        <v>0.0</v>
      </c>
      <c r="L71" s="1956" t="b">
        <v>1</v>
      </c>
      <c r="M71" s="1956" t="b">
        <v>1</v>
      </c>
      <c r="N71" s="1956" t="b">
        <v>0</v>
      </c>
      <c r="O71" s="1956" t="b">
        <v>0</v>
      </c>
      <c r="P71" s="1956" t="b">
        <v>1</v>
      </c>
      <c r="Q71" s="1956" t="b">
        <v>1</v>
      </c>
      <c r="R71" s="1956" t="b">
        <v>0</v>
      </c>
      <c r="S71" s="1956" t="b">
        <v>1</v>
      </c>
      <c r="T71" s="1956">
        <v>5.0</v>
      </c>
      <c r="U71" s="1956">
        <v>4.0</v>
      </c>
    </row>
    <row r="72">
      <c r="A72" s="1956">
        <v>70.0</v>
      </c>
      <c r="B72" s="1956" t="s">
        <v>4248</v>
      </c>
      <c r="C72" s="1956" t="s">
        <v>1061</v>
      </c>
      <c r="D72" s="1956" t="s">
        <v>4193</v>
      </c>
      <c r="E72" s="1956">
        <v>80.0</v>
      </c>
      <c r="F72" s="1956" t="s">
        <v>3241</v>
      </c>
      <c r="G72" s="1956">
        <v>100.0</v>
      </c>
      <c r="H72" s="1956">
        <v>15.0</v>
      </c>
      <c r="I72" s="1956">
        <v>0.0</v>
      </c>
      <c r="J72" s="1956" t="s">
        <v>4194</v>
      </c>
      <c r="K72" s="1956">
        <v>0.0</v>
      </c>
      <c r="L72" s="1956" t="b">
        <v>1</v>
      </c>
      <c r="M72" s="1956" t="b">
        <v>1</v>
      </c>
      <c r="N72" s="1956" t="b">
        <v>0</v>
      </c>
      <c r="O72" s="1956" t="b">
        <v>0</v>
      </c>
      <c r="P72" s="1956" t="b">
        <v>1</v>
      </c>
      <c r="Q72" s="1956" t="b">
        <v>1</v>
      </c>
      <c r="R72" s="1956" t="b">
        <v>0</v>
      </c>
      <c r="S72" s="1956" t="b">
        <v>0</v>
      </c>
      <c r="T72" s="1956">
        <v>5.0</v>
      </c>
      <c r="U72" s="1956">
        <v>4.0</v>
      </c>
    </row>
    <row r="73">
      <c r="A73" s="1956">
        <v>71.0</v>
      </c>
      <c r="B73" s="1956" t="s">
        <v>4249</v>
      </c>
      <c r="C73" s="1956" t="s">
        <v>4250</v>
      </c>
      <c r="D73" s="1956" t="s">
        <v>4198</v>
      </c>
      <c r="E73" s="1956">
        <v>20.0</v>
      </c>
      <c r="F73" s="1956" t="s">
        <v>3245</v>
      </c>
      <c r="G73" s="1956">
        <v>100.0</v>
      </c>
      <c r="H73" s="1956">
        <v>25.0</v>
      </c>
      <c r="I73" s="1956">
        <v>0.0</v>
      </c>
      <c r="J73" s="1956" t="s">
        <v>4194</v>
      </c>
      <c r="K73" s="1956">
        <v>0.0</v>
      </c>
      <c r="L73" s="1956" t="b">
        <v>0</v>
      </c>
      <c r="M73" s="1956" t="b">
        <v>1</v>
      </c>
      <c r="N73" s="1956" t="b">
        <v>0</v>
      </c>
      <c r="O73" s="1956" t="b">
        <v>0</v>
      </c>
      <c r="P73" s="1956" t="b">
        <v>1</v>
      </c>
      <c r="Q73" s="1956" t="b">
        <v>0</v>
      </c>
      <c r="R73" s="1956" t="b">
        <v>0</v>
      </c>
      <c r="S73" s="1956" t="b">
        <v>0</v>
      </c>
      <c r="T73" s="1956">
        <v>20.0</v>
      </c>
      <c r="U73" s="1956">
        <v>3.0</v>
      </c>
    </row>
    <row r="74">
      <c r="A74" s="1956">
        <v>72.0</v>
      </c>
      <c r="B74" s="1956" t="s">
        <v>48</v>
      </c>
      <c r="C74" s="1956" t="s">
        <v>4250</v>
      </c>
      <c r="D74" s="1956" t="s">
        <v>4198</v>
      </c>
      <c r="E74" s="1956">
        <v>40.0</v>
      </c>
      <c r="F74" s="1956" t="s">
        <v>3245</v>
      </c>
      <c r="G74" s="1956">
        <v>100.0</v>
      </c>
      <c r="H74" s="1956">
        <v>15.0</v>
      </c>
      <c r="I74" s="1956">
        <v>0.0</v>
      </c>
      <c r="J74" s="1956" t="s">
        <v>4194</v>
      </c>
      <c r="K74" s="1956">
        <v>0.0</v>
      </c>
      <c r="L74" s="1956" t="b">
        <v>0</v>
      </c>
      <c r="M74" s="1956" t="b">
        <v>1</v>
      </c>
      <c r="N74" s="1956" t="b">
        <v>0</v>
      </c>
      <c r="O74" s="1956" t="b">
        <v>0</v>
      </c>
      <c r="P74" s="1956" t="b">
        <v>1</v>
      </c>
      <c r="Q74" s="1956" t="b">
        <v>0</v>
      </c>
      <c r="R74" s="1956" t="b">
        <v>0</v>
      </c>
      <c r="S74" s="1956" t="b">
        <v>0</v>
      </c>
      <c r="T74" s="1956">
        <v>20.0</v>
      </c>
      <c r="U74" s="1956">
        <v>3.0</v>
      </c>
    </row>
    <row r="75">
      <c r="A75" s="1956">
        <v>73.0</v>
      </c>
      <c r="B75" s="1956" t="s">
        <v>43</v>
      </c>
      <c r="C75" s="1956" t="s">
        <v>4251</v>
      </c>
      <c r="D75" s="1956" t="s">
        <v>5</v>
      </c>
      <c r="E75" s="1956">
        <v>0.0</v>
      </c>
      <c r="F75" s="1956" t="s">
        <v>3245</v>
      </c>
      <c r="G75" s="1956">
        <v>90.0</v>
      </c>
      <c r="H75" s="1956">
        <v>10.0</v>
      </c>
      <c r="I75" s="1956">
        <v>0.0</v>
      </c>
      <c r="J75" s="1956" t="s">
        <v>4194</v>
      </c>
      <c r="K75" s="1956">
        <v>0.0</v>
      </c>
      <c r="L75" s="1956" t="b">
        <v>0</v>
      </c>
      <c r="M75" s="1956" t="b">
        <v>1</v>
      </c>
      <c r="N75" s="1956" t="b">
        <v>1</v>
      </c>
      <c r="O75" s="1956" t="b">
        <v>0</v>
      </c>
      <c r="P75" s="1956" t="b">
        <v>1</v>
      </c>
      <c r="Q75" s="1956" t="b">
        <v>0</v>
      </c>
      <c r="R75" s="1956" t="b">
        <v>0</v>
      </c>
      <c r="S75" s="1956" t="b">
        <v>0</v>
      </c>
      <c r="T75" s="1956">
        <v>21.0</v>
      </c>
      <c r="U75" s="1956">
        <v>3.0</v>
      </c>
    </row>
    <row r="76">
      <c r="A76" s="1956">
        <v>74.0</v>
      </c>
      <c r="B76" s="1956" t="s">
        <v>1789</v>
      </c>
      <c r="C76" s="1956" t="s">
        <v>4252</v>
      </c>
      <c r="D76" s="1956" t="s">
        <v>5</v>
      </c>
      <c r="E76" s="1956">
        <v>0.0</v>
      </c>
      <c r="F76" s="1956" t="s">
        <v>3241</v>
      </c>
      <c r="G76" s="1956">
        <v>0.0</v>
      </c>
      <c r="H76" s="1956">
        <v>40.0</v>
      </c>
      <c r="I76" s="1956">
        <v>0.0</v>
      </c>
      <c r="J76" s="1956" t="s">
        <v>4210</v>
      </c>
      <c r="K76" s="1956">
        <v>0.0</v>
      </c>
      <c r="L76" s="1956" t="b">
        <v>0</v>
      </c>
      <c r="M76" s="1956" t="b">
        <v>0</v>
      </c>
      <c r="N76" s="1956" t="b">
        <v>0</v>
      </c>
      <c r="O76" s="1956" t="b">
        <v>1</v>
      </c>
      <c r="P76" s="1956" t="b">
        <v>0</v>
      </c>
      <c r="Q76" s="1956" t="b">
        <v>0</v>
      </c>
      <c r="R76" s="1956" t="b">
        <v>1</v>
      </c>
      <c r="S76" s="1956" t="b">
        <v>0</v>
      </c>
      <c r="T76" s="1956">
        <v>11.0</v>
      </c>
      <c r="U76" s="1956">
        <v>1.0</v>
      </c>
    </row>
    <row r="77">
      <c r="A77" s="1956">
        <v>75.0</v>
      </c>
      <c r="B77" s="1956" t="s">
        <v>176</v>
      </c>
      <c r="C77" s="1956" t="s">
        <v>4195</v>
      </c>
      <c r="D77" s="1956" t="s">
        <v>4193</v>
      </c>
      <c r="E77" s="1956">
        <v>55.0</v>
      </c>
      <c r="F77" s="1956" t="s">
        <v>3245</v>
      </c>
      <c r="G77" s="1956">
        <v>95.0</v>
      </c>
      <c r="H77" s="1956">
        <v>25.0</v>
      </c>
      <c r="I77" s="1956">
        <v>0.0</v>
      </c>
      <c r="J77" s="1956" t="s">
        <v>4208</v>
      </c>
      <c r="K77" s="1956">
        <v>0.0</v>
      </c>
      <c r="L77" s="1956" t="b">
        <v>0</v>
      </c>
      <c r="M77" s="1956" t="b">
        <v>1</v>
      </c>
      <c r="N77" s="1956" t="b">
        <v>0</v>
      </c>
      <c r="O77" s="1956" t="b">
        <v>0</v>
      </c>
      <c r="P77" s="1956" t="b">
        <v>1</v>
      </c>
      <c r="Q77" s="1956" t="b">
        <v>1</v>
      </c>
      <c r="R77" s="1956" t="b">
        <v>0</v>
      </c>
      <c r="S77" s="1956" t="b">
        <v>0</v>
      </c>
      <c r="T77" s="1956">
        <v>5.0</v>
      </c>
      <c r="U77" s="1956">
        <v>0.0</v>
      </c>
    </row>
    <row r="78">
      <c r="A78" s="1956">
        <v>76.0</v>
      </c>
      <c r="B78" s="1956" t="s">
        <v>671</v>
      </c>
      <c r="C78" s="1956" t="s">
        <v>4253</v>
      </c>
      <c r="D78" s="1956" t="s">
        <v>4198</v>
      </c>
      <c r="E78" s="1956">
        <v>120.0</v>
      </c>
      <c r="F78" s="1956" t="s">
        <v>3245</v>
      </c>
      <c r="G78" s="1956">
        <v>100.0</v>
      </c>
      <c r="H78" s="1956">
        <v>10.0</v>
      </c>
      <c r="I78" s="1956">
        <v>0.0</v>
      </c>
      <c r="J78" s="1956" t="s">
        <v>4194</v>
      </c>
      <c r="K78" s="1956">
        <v>0.0</v>
      </c>
      <c r="L78" s="1956" t="b">
        <v>0</v>
      </c>
      <c r="M78" s="1956" t="b">
        <v>1</v>
      </c>
      <c r="N78" s="1956" t="b">
        <v>0</v>
      </c>
      <c r="O78" s="1956" t="b">
        <v>0</v>
      </c>
      <c r="P78" s="1956" t="b">
        <v>1</v>
      </c>
      <c r="Q78" s="1956" t="b">
        <v>1</v>
      </c>
      <c r="R78" s="1956" t="b">
        <v>0</v>
      </c>
      <c r="S78" s="1956" t="b">
        <v>0</v>
      </c>
      <c r="T78" s="1956">
        <v>6.0</v>
      </c>
      <c r="U78" s="1956">
        <v>0.0</v>
      </c>
    </row>
    <row r="79">
      <c r="A79" s="1956">
        <v>77.0</v>
      </c>
      <c r="B79" s="1956" t="s">
        <v>4254</v>
      </c>
      <c r="C79" s="1956" t="s">
        <v>4255</v>
      </c>
      <c r="D79" s="1956" t="s">
        <v>5</v>
      </c>
      <c r="E79" s="1956">
        <v>0.0</v>
      </c>
      <c r="F79" s="1956" t="s">
        <v>3246</v>
      </c>
      <c r="G79" s="1956">
        <v>75.0</v>
      </c>
      <c r="H79" s="1956">
        <v>35.0</v>
      </c>
      <c r="I79" s="1956">
        <v>0.0</v>
      </c>
      <c r="J79" s="1956" t="s">
        <v>4194</v>
      </c>
      <c r="K79" s="1956">
        <v>0.0</v>
      </c>
      <c r="L79" s="1956" t="b">
        <v>0</v>
      </c>
      <c r="M79" s="1956" t="b">
        <v>1</v>
      </c>
      <c r="N79" s="1956" t="b">
        <v>1</v>
      </c>
      <c r="O79" s="1956" t="b">
        <v>0</v>
      </c>
      <c r="P79" s="1956" t="b">
        <v>1</v>
      </c>
      <c r="Q79" s="1956" t="b">
        <v>0</v>
      </c>
      <c r="R79" s="1956" t="b">
        <v>1</v>
      </c>
      <c r="S79" s="1956" t="b">
        <v>0</v>
      </c>
      <c r="T79" s="1956">
        <v>19.0</v>
      </c>
      <c r="U79" s="1956">
        <v>3.0</v>
      </c>
    </row>
    <row r="80">
      <c r="A80" s="1956">
        <v>78.0</v>
      </c>
      <c r="B80" s="1956" t="s">
        <v>122</v>
      </c>
      <c r="C80" s="1956" t="s">
        <v>4256</v>
      </c>
      <c r="D80" s="1956" t="s">
        <v>5</v>
      </c>
      <c r="E80" s="1956">
        <v>0.0</v>
      </c>
      <c r="F80" s="1956" t="s">
        <v>3245</v>
      </c>
      <c r="G80" s="1956">
        <v>75.0</v>
      </c>
      <c r="H80" s="1956">
        <v>30.0</v>
      </c>
      <c r="I80" s="1956">
        <v>0.0</v>
      </c>
      <c r="J80" s="1956" t="s">
        <v>4194</v>
      </c>
      <c r="K80" s="1956">
        <v>0.0</v>
      </c>
      <c r="L80" s="1956" t="b">
        <v>0</v>
      </c>
      <c r="M80" s="1956" t="b">
        <v>1</v>
      </c>
      <c r="N80" s="1956" t="b">
        <v>1</v>
      </c>
      <c r="O80" s="1956" t="b">
        <v>0</v>
      </c>
      <c r="P80" s="1956" t="b">
        <v>1</v>
      </c>
      <c r="Q80" s="1956" t="b">
        <v>0</v>
      </c>
      <c r="R80" s="1956" t="b">
        <v>1</v>
      </c>
      <c r="S80" s="1956" t="b">
        <v>0</v>
      </c>
      <c r="T80" s="1956">
        <v>19.0</v>
      </c>
      <c r="U80" s="1956">
        <v>3.0</v>
      </c>
    </row>
    <row r="81">
      <c r="A81" s="1956">
        <v>79.0</v>
      </c>
      <c r="B81" s="1956" t="s">
        <v>360</v>
      </c>
      <c r="C81" s="1956" t="s">
        <v>4229</v>
      </c>
      <c r="D81" s="1956" t="s">
        <v>5</v>
      </c>
      <c r="E81" s="1956">
        <v>0.0</v>
      </c>
      <c r="F81" s="1956" t="s">
        <v>3245</v>
      </c>
      <c r="G81" s="1956">
        <v>75.0</v>
      </c>
      <c r="H81" s="1956">
        <v>15.0</v>
      </c>
      <c r="I81" s="1956">
        <v>0.0</v>
      </c>
      <c r="J81" s="1956" t="s">
        <v>4194</v>
      </c>
      <c r="K81" s="1956">
        <v>0.0</v>
      </c>
      <c r="L81" s="1956" t="b">
        <v>0</v>
      </c>
      <c r="M81" s="1956" t="b">
        <v>1</v>
      </c>
      <c r="N81" s="1956" t="b">
        <v>1</v>
      </c>
      <c r="O81" s="1956" t="b">
        <v>0</v>
      </c>
      <c r="P81" s="1956" t="b">
        <v>1</v>
      </c>
      <c r="Q81" s="1956" t="b">
        <v>0</v>
      </c>
      <c r="R81" s="1956" t="b">
        <v>1</v>
      </c>
      <c r="S81" s="1956" t="b">
        <v>0</v>
      </c>
      <c r="T81" s="1956">
        <v>19.0</v>
      </c>
      <c r="U81" s="1956">
        <v>3.0</v>
      </c>
    </row>
    <row r="82">
      <c r="A82" s="1956">
        <v>80.0</v>
      </c>
      <c r="B82" s="1956" t="s">
        <v>780</v>
      </c>
      <c r="C82" s="1956" t="s">
        <v>4539</v>
      </c>
      <c r="D82" s="1956" t="s">
        <v>4198</v>
      </c>
      <c r="E82" s="1956">
        <v>90.0</v>
      </c>
      <c r="F82" s="1956" t="s">
        <v>3245</v>
      </c>
      <c r="G82" s="1956">
        <v>100.0</v>
      </c>
      <c r="H82" s="1956">
        <v>20.0</v>
      </c>
      <c r="I82" s="1956">
        <v>0.0</v>
      </c>
      <c r="J82" s="1956" t="s">
        <v>4362</v>
      </c>
      <c r="K82" s="1956">
        <v>0.0</v>
      </c>
      <c r="L82" s="1956" t="b">
        <v>1</v>
      </c>
      <c r="M82" s="1956" t="b">
        <v>1</v>
      </c>
      <c r="N82" s="1956" t="b">
        <v>0</v>
      </c>
      <c r="O82" s="1956" t="b">
        <v>0</v>
      </c>
      <c r="P82" s="1956" t="b">
        <v>1</v>
      </c>
      <c r="Q82" s="1956" t="b">
        <v>1</v>
      </c>
      <c r="R82" s="1956" t="b">
        <v>0</v>
      </c>
      <c r="S82" s="1956" t="b">
        <v>0</v>
      </c>
      <c r="T82" s="1956">
        <v>21.0</v>
      </c>
      <c r="U82" s="1956">
        <v>1.0</v>
      </c>
    </row>
    <row r="83">
      <c r="A83" s="1956">
        <v>81.0</v>
      </c>
      <c r="B83" s="1956" t="s">
        <v>61</v>
      </c>
      <c r="C83" s="1956" t="s">
        <v>4257</v>
      </c>
      <c r="D83" s="1956" t="s">
        <v>5</v>
      </c>
      <c r="E83" s="1956">
        <v>0.0</v>
      </c>
      <c r="F83" s="1956" t="s">
        <v>3271</v>
      </c>
      <c r="G83" s="1956">
        <v>95.0</v>
      </c>
      <c r="H83" s="1956">
        <v>40.0</v>
      </c>
      <c r="I83" s="1956">
        <v>0.0</v>
      </c>
      <c r="J83" s="1956" t="s">
        <v>4208</v>
      </c>
      <c r="K83" s="1956">
        <v>0.0</v>
      </c>
      <c r="L83" s="1956" t="b">
        <v>0</v>
      </c>
      <c r="M83" s="1956" t="b">
        <v>1</v>
      </c>
      <c r="N83" s="1956" t="b">
        <v>1</v>
      </c>
      <c r="O83" s="1956" t="b">
        <v>0</v>
      </c>
      <c r="P83" s="1956" t="b">
        <v>1</v>
      </c>
      <c r="Q83" s="1956" t="b">
        <v>0</v>
      </c>
      <c r="R83" s="1956" t="b">
        <v>0</v>
      </c>
      <c r="S83" s="1956" t="b">
        <v>0</v>
      </c>
      <c r="T83" s="1956">
        <v>19.0</v>
      </c>
      <c r="U83" s="1956">
        <v>3.0</v>
      </c>
    </row>
    <row r="84">
      <c r="A84" s="1956">
        <v>82.0</v>
      </c>
      <c r="B84" s="1956" t="s">
        <v>702</v>
      </c>
      <c r="C84" s="1956" t="s">
        <v>4258</v>
      </c>
      <c r="D84" s="1956" t="s">
        <v>4198</v>
      </c>
      <c r="E84" s="1956">
        <v>1.0</v>
      </c>
      <c r="F84" s="1956" t="s">
        <v>3255</v>
      </c>
      <c r="G84" s="1956">
        <v>100.0</v>
      </c>
      <c r="H84" s="1956">
        <v>10.0</v>
      </c>
      <c r="I84" s="1956">
        <v>0.0</v>
      </c>
      <c r="J84" s="1956" t="s">
        <v>4194</v>
      </c>
      <c r="K84" s="1956">
        <v>0.0</v>
      </c>
      <c r="L84" s="1956" t="b">
        <v>0</v>
      </c>
      <c r="M84" s="1956" t="b">
        <v>1</v>
      </c>
      <c r="N84" s="1956" t="b">
        <v>0</v>
      </c>
      <c r="O84" s="1956" t="b">
        <v>0</v>
      </c>
      <c r="P84" s="1956" t="b">
        <v>1</v>
      </c>
      <c r="Q84" s="1956" t="b">
        <v>1</v>
      </c>
      <c r="R84" s="1956" t="b">
        <v>0</v>
      </c>
      <c r="S84" s="1956" t="b">
        <v>0</v>
      </c>
      <c r="T84" s="1956">
        <v>5.0</v>
      </c>
      <c r="U84" s="1956">
        <v>0.0</v>
      </c>
    </row>
    <row r="85">
      <c r="A85" s="1956">
        <v>83.0</v>
      </c>
      <c r="B85" s="1956" t="s">
        <v>874</v>
      </c>
      <c r="C85" s="1956" t="s">
        <v>4561</v>
      </c>
      <c r="D85" s="1956" t="s">
        <v>4198</v>
      </c>
      <c r="E85" s="1956">
        <v>15.0</v>
      </c>
      <c r="F85" s="1956" t="s">
        <v>3254</v>
      </c>
      <c r="G85" s="1956">
        <v>70.0</v>
      </c>
      <c r="H85" s="1956">
        <v>15.0</v>
      </c>
      <c r="I85" s="1956">
        <v>0.0</v>
      </c>
      <c r="J85" s="1956" t="s">
        <v>4194</v>
      </c>
      <c r="K85" s="1956">
        <v>0.0</v>
      </c>
      <c r="L85" s="1956" t="b">
        <v>0</v>
      </c>
      <c r="M85" s="1956" t="b">
        <v>1</v>
      </c>
      <c r="N85" s="1956" t="b">
        <v>0</v>
      </c>
      <c r="O85" s="1956" t="b">
        <v>0</v>
      </c>
      <c r="P85" s="1956" t="b">
        <v>1</v>
      </c>
      <c r="Q85" s="1956" t="b">
        <v>1</v>
      </c>
      <c r="R85" s="1956" t="b">
        <v>0</v>
      </c>
      <c r="S85" s="1956" t="b">
        <v>0</v>
      </c>
      <c r="T85" s="1956">
        <v>21.0</v>
      </c>
      <c r="U85" s="1956">
        <v>1.0</v>
      </c>
    </row>
    <row r="86">
      <c r="A86" s="1956">
        <v>84.0</v>
      </c>
      <c r="B86" s="1956" t="s">
        <v>219</v>
      </c>
      <c r="C86" s="1956" t="s">
        <v>4203</v>
      </c>
      <c r="D86" s="1956" t="s">
        <v>4198</v>
      </c>
      <c r="E86" s="1956">
        <v>40.0</v>
      </c>
      <c r="F86" s="1956" t="s">
        <v>3301</v>
      </c>
      <c r="G86" s="1956">
        <v>100.0</v>
      </c>
      <c r="H86" s="1956">
        <v>30.0</v>
      </c>
      <c r="I86" s="1956">
        <v>10.0</v>
      </c>
      <c r="J86" s="1956" t="s">
        <v>4194</v>
      </c>
      <c r="K86" s="1956">
        <v>0.0</v>
      </c>
      <c r="L86" s="1956" t="b">
        <v>0</v>
      </c>
      <c r="M86" s="1956" t="b">
        <v>1</v>
      </c>
      <c r="N86" s="1956" t="b">
        <v>0</v>
      </c>
      <c r="O86" s="1956" t="b">
        <v>0</v>
      </c>
      <c r="P86" s="1956" t="b">
        <v>1</v>
      </c>
      <c r="Q86" s="1956" t="b">
        <v>0</v>
      </c>
      <c r="R86" s="1956" t="b">
        <v>0</v>
      </c>
      <c r="S86" s="1956" t="b">
        <v>0</v>
      </c>
      <c r="T86" s="1956">
        <v>5.0</v>
      </c>
      <c r="U86" s="1956">
        <v>0.0</v>
      </c>
    </row>
    <row r="87">
      <c r="A87" s="1956">
        <v>85.0</v>
      </c>
      <c r="B87" s="1956" t="s">
        <v>607</v>
      </c>
      <c r="C87" s="1956" t="s">
        <v>4203</v>
      </c>
      <c r="D87" s="1956" t="s">
        <v>4198</v>
      </c>
      <c r="E87" s="1956">
        <v>95.0</v>
      </c>
      <c r="F87" s="1956" t="s">
        <v>3301</v>
      </c>
      <c r="G87" s="1956">
        <v>100.0</v>
      </c>
      <c r="H87" s="1956">
        <v>15.0</v>
      </c>
      <c r="I87" s="1956">
        <v>10.0</v>
      </c>
      <c r="J87" s="1956" t="s">
        <v>4194</v>
      </c>
      <c r="K87" s="1956">
        <v>0.0</v>
      </c>
      <c r="L87" s="1956" t="b">
        <v>0</v>
      </c>
      <c r="M87" s="1956" t="b">
        <v>1</v>
      </c>
      <c r="N87" s="1956" t="b">
        <v>0</v>
      </c>
      <c r="O87" s="1956" t="b">
        <v>0</v>
      </c>
      <c r="P87" s="1956" t="b">
        <v>1</v>
      </c>
      <c r="Q87" s="1956" t="b">
        <v>0</v>
      </c>
      <c r="R87" s="1956" t="b">
        <v>0</v>
      </c>
      <c r="S87" s="1956" t="b">
        <v>0</v>
      </c>
      <c r="T87" s="1956">
        <v>17.0</v>
      </c>
      <c r="U87" s="1956">
        <v>0.0</v>
      </c>
    </row>
    <row r="88">
      <c r="A88" s="1956">
        <v>86.0</v>
      </c>
      <c r="B88" s="1956" t="s">
        <v>87</v>
      </c>
      <c r="C88" s="1956" t="s">
        <v>4256</v>
      </c>
      <c r="D88" s="1956" t="s">
        <v>5</v>
      </c>
      <c r="E88" s="1956">
        <v>0.0</v>
      </c>
      <c r="F88" s="1956" t="s">
        <v>3301</v>
      </c>
      <c r="G88" s="1956">
        <v>100.0</v>
      </c>
      <c r="H88" s="1956">
        <v>20.0</v>
      </c>
      <c r="I88" s="1956">
        <v>0.0</v>
      </c>
      <c r="J88" s="1956" t="s">
        <v>4194</v>
      </c>
      <c r="K88" s="1956">
        <v>0.0</v>
      </c>
      <c r="L88" s="1956" t="b">
        <v>0</v>
      </c>
      <c r="M88" s="1956" t="b">
        <v>1</v>
      </c>
      <c r="N88" s="1956" t="b">
        <v>1</v>
      </c>
      <c r="O88" s="1956" t="b">
        <v>0</v>
      </c>
      <c r="P88" s="1956" t="b">
        <v>1</v>
      </c>
      <c r="Q88" s="1956" t="b">
        <v>0</v>
      </c>
      <c r="R88" s="1956" t="b">
        <v>0</v>
      </c>
      <c r="S88" s="1956" t="b">
        <v>0</v>
      </c>
      <c r="T88" s="1956">
        <v>19.0</v>
      </c>
      <c r="U88" s="1956">
        <v>0.0</v>
      </c>
    </row>
    <row r="89">
      <c r="A89" s="1956">
        <v>87.0</v>
      </c>
      <c r="B89" s="1956" t="s">
        <v>696</v>
      </c>
      <c r="C89" s="1956" t="s">
        <v>4259</v>
      </c>
      <c r="D89" s="1956" t="s">
        <v>4198</v>
      </c>
      <c r="E89" s="1956">
        <v>120.0</v>
      </c>
      <c r="F89" s="1956" t="s">
        <v>3301</v>
      </c>
      <c r="G89" s="1956">
        <v>70.0</v>
      </c>
      <c r="H89" s="1956">
        <v>10.0</v>
      </c>
      <c r="I89" s="1956">
        <v>30.0</v>
      </c>
      <c r="J89" s="1956" t="s">
        <v>4194</v>
      </c>
      <c r="K89" s="1956">
        <v>0.0</v>
      </c>
      <c r="L89" s="1956" t="b">
        <v>0</v>
      </c>
      <c r="M89" s="1956" t="b">
        <v>1</v>
      </c>
      <c r="N89" s="1956" t="b">
        <v>0</v>
      </c>
      <c r="O89" s="1956" t="b">
        <v>0</v>
      </c>
      <c r="P89" s="1956" t="b">
        <v>1</v>
      </c>
      <c r="Q89" s="1956" t="b">
        <v>0</v>
      </c>
      <c r="R89" s="1956" t="b">
        <v>0</v>
      </c>
      <c r="S89" s="1956" t="b">
        <v>1</v>
      </c>
      <c r="T89" s="1956">
        <v>17.0</v>
      </c>
      <c r="U89" s="1956">
        <v>0.0</v>
      </c>
    </row>
    <row r="90">
      <c r="A90" s="1956">
        <v>88.0</v>
      </c>
      <c r="B90" s="1956" t="s">
        <v>253</v>
      </c>
      <c r="C90" s="1956" t="s">
        <v>1061</v>
      </c>
      <c r="D90" s="1956" t="s">
        <v>4193</v>
      </c>
      <c r="E90" s="1956">
        <v>50.0</v>
      </c>
      <c r="F90" s="1956" t="s">
        <v>3418</v>
      </c>
      <c r="G90" s="1956">
        <v>90.0</v>
      </c>
      <c r="H90" s="1956">
        <v>15.0</v>
      </c>
      <c r="I90" s="1956">
        <v>0.0</v>
      </c>
      <c r="J90" s="1956" t="s">
        <v>4194</v>
      </c>
      <c r="K90" s="1956">
        <v>0.0</v>
      </c>
      <c r="L90" s="1956" t="b">
        <v>0</v>
      </c>
      <c r="M90" s="1956" t="b">
        <v>1</v>
      </c>
      <c r="N90" s="1956" t="b">
        <v>0</v>
      </c>
      <c r="O90" s="1956" t="b">
        <v>0</v>
      </c>
      <c r="P90" s="1956" t="b">
        <v>1</v>
      </c>
      <c r="Q90" s="1956" t="b">
        <v>1</v>
      </c>
      <c r="R90" s="1956" t="b">
        <v>0</v>
      </c>
      <c r="S90" s="1956" t="b">
        <v>0</v>
      </c>
      <c r="T90" s="1956">
        <v>5.0</v>
      </c>
      <c r="U90" s="1956">
        <v>4.0</v>
      </c>
    </row>
    <row r="91">
      <c r="A91" s="1956">
        <v>89.0</v>
      </c>
      <c r="B91" s="1956" t="s">
        <v>296</v>
      </c>
      <c r="C91" s="1956" t="s">
        <v>4260</v>
      </c>
      <c r="D91" s="1956" t="s">
        <v>4193</v>
      </c>
      <c r="E91" s="1956">
        <v>100.0</v>
      </c>
      <c r="F91" s="1956" t="s">
        <v>3312</v>
      </c>
      <c r="G91" s="1956">
        <v>100.0</v>
      </c>
      <c r="H91" s="1956">
        <v>10.0</v>
      </c>
      <c r="I91" s="1956">
        <v>0.0</v>
      </c>
      <c r="J91" s="1956" t="s">
        <v>4230</v>
      </c>
      <c r="K91" s="1956">
        <v>0.0</v>
      </c>
      <c r="L91" s="1956" t="b">
        <v>0</v>
      </c>
      <c r="M91" s="1956" t="b">
        <v>1</v>
      </c>
      <c r="N91" s="1956" t="b">
        <v>0</v>
      </c>
      <c r="O91" s="1956" t="b">
        <v>0</v>
      </c>
      <c r="P91" s="1956" t="b">
        <v>1</v>
      </c>
      <c r="Q91" s="1956" t="b">
        <v>1</v>
      </c>
      <c r="R91" s="1956" t="b">
        <v>0</v>
      </c>
      <c r="S91" s="1956" t="b">
        <v>0</v>
      </c>
      <c r="T91" s="1956">
        <v>18.0</v>
      </c>
      <c r="U91" s="1956">
        <v>4.0</v>
      </c>
    </row>
    <row r="92">
      <c r="A92" s="1956">
        <v>90.0</v>
      </c>
      <c r="B92" s="1956" t="s">
        <v>312</v>
      </c>
      <c r="C92" s="1956" t="s">
        <v>4205</v>
      </c>
      <c r="D92" s="1956" t="s">
        <v>4193</v>
      </c>
      <c r="E92" s="1956">
        <v>1.0</v>
      </c>
      <c r="F92" s="1956" t="s">
        <v>3312</v>
      </c>
      <c r="G92" s="1956">
        <v>30.0</v>
      </c>
      <c r="H92" s="1956">
        <v>5.0</v>
      </c>
      <c r="I92" s="1956">
        <v>0.0</v>
      </c>
      <c r="J92" s="1956" t="s">
        <v>4194</v>
      </c>
      <c r="K92" s="1956">
        <v>0.0</v>
      </c>
      <c r="L92" s="1956" t="b">
        <v>0</v>
      </c>
      <c r="M92" s="1956" t="b">
        <v>1</v>
      </c>
      <c r="N92" s="1956" t="b">
        <v>0</v>
      </c>
      <c r="O92" s="1956" t="b">
        <v>0</v>
      </c>
      <c r="P92" s="1956" t="b">
        <v>1</v>
      </c>
      <c r="Q92" s="1956" t="b">
        <v>0</v>
      </c>
      <c r="R92" s="1956" t="b">
        <v>0</v>
      </c>
      <c r="S92" s="1956" t="b">
        <v>1</v>
      </c>
      <c r="T92" s="1956">
        <v>9.0</v>
      </c>
      <c r="U92" s="1956">
        <v>4.0</v>
      </c>
    </row>
    <row r="93">
      <c r="A93" s="1956">
        <v>91.0</v>
      </c>
      <c r="B93" s="1956" t="s">
        <v>317</v>
      </c>
      <c r="C93" s="1956" t="s">
        <v>4755</v>
      </c>
      <c r="D93" s="1956" t="s">
        <v>4193</v>
      </c>
      <c r="E93" s="1956">
        <v>80.0</v>
      </c>
      <c r="F93" s="1956" t="s">
        <v>3312</v>
      </c>
      <c r="G93" s="1956">
        <v>100.0</v>
      </c>
      <c r="H93" s="1956">
        <v>10.0</v>
      </c>
      <c r="I93" s="1956">
        <v>0.0</v>
      </c>
      <c r="J93" s="1956" t="s">
        <v>4194</v>
      </c>
      <c r="K93" s="1956">
        <v>0.0</v>
      </c>
      <c r="L93" s="1956" t="b">
        <v>1</v>
      </c>
      <c r="M93" s="1956" t="b">
        <v>1</v>
      </c>
      <c r="N93" s="1956" t="b">
        <v>0</v>
      </c>
      <c r="O93" s="1956" t="b">
        <v>0</v>
      </c>
      <c r="P93" s="1956" t="b">
        <v>1</v>
      </c>
      <c r="Q93" s="1956" t="b">
        <v>1</v>
      </c>
      <c r="R93" s="1956" t="b">
        <v>0</v>
      </c>
      <c r="S93" s="1956" t="b">
        <v>0</v>
      </c>
      <c r="T93" s="1956">
        <v>6.0</v>
      </c>
      <c r="U93" s="1956">
        <v>3.0</v>
      </c>
    </row>
    <row r="94">
      <c r="A94" s="1956">
        <v>92.0</v>
      </c>
      <c r="B94" s="1956" t="s">
        <v>42</v>
      </c>
      <c r="C94" s="1956" t="s">
        <v>4261</v>
      </c>
      <c r="D94" s="1956" t="s">
        <v>5</v>
      </c>
      <c r="E94" s="1956">
        <v>0.0</v>
      </c>
      <c r="F94" s="1956" t="s">
        <v>3246</v>
      </c>
      <c r="G94" s="1956">
        <v>85.0</v>
      </c>
      <c r="H94" s="1956">
        <v>10.0</v>
      </c>
      <c r="I94" s="1956">
        <v>0.0</v>
      </c>
      <c r="J94" s="1956" t="s">
        <v>4194</v>
      </c>
      <c r="K94" s="1956">
        <v>0.0</v>
      </c>
      <c r="L94" s="1956" t="b">
        <v>0</v>
      </c>
      <c r="M94" s="1956" t="b">
        <v>1</v>
      </c>
      <c r="N94" s="1956" t="b">
        <v>1</v>
      </c>
      <c r="O94" s="1956" t="b">
        <v>0</v>
      </c>
      <c r="P94" s="1956" t="b">
        <v>1</v>
      </c>
      <c r="Q94" s="1956" t="b">
        <v>0</v>
      </c>
      <c r="R94" s="1956" t="b">
        <v>0</v>
      </c>
      <c r="S94" s="1956" t="b">
        <v>0</v>
      </c>
      <c r="T94" s="1956">
        <v>19.0</v>
      </c>
      <c r="U94" s="1956">
        <v>3.0</v>
      </c>
    </row>
    <row r="95">
      <c r="A95" s="1956">
        <v>93.0</v>
      </c>
      <c r="B95" s="1956" t="s">
        <v>141</v>
      </c>
      <c r="C95" s="1956" t="s">
        <v>4241</v>
      </c>
      <c r="D95" s="1956" t="s">
        <v>4198</v>
      </c>
      <c r="E95" s="1956">
        <v>50.0</v>
      </c>
      <c r="F95" s="1956" t="s">
        <v>473</v>
      </c>
      <c r="G95" s="1956">
        <v>100.0</v>
      </c>
      <c r="H95" s="1956">
        <v>25.0</v>
      </c>
      <c r="I95" s="1956">
        <v>10.0</v>
      </c>
      <c r="J95" s="1956" t="s">
        <v>4194</v>
      </c>
      <c r="K95" s="1956">
        <v>0.0</v>
      </c>
      <c r="L95" s="1956" t="b">
        <v>0</v>
      </c>
      <c r="M95" s="1956" t="b">
        <v>1</v>
      </c>
      <c r="N95" s="1956" t="b">
        <v>0</v>
      </c>
      <c r="O95" s="1956" t="b">
        <v>0</v>
      </c>
      <c r="P95" s="1956" t="b">
        <v>1</v>
      </c>
      <c r="Q95" s="1956" t="b">
        <v>0</v>
      </c>
      <c r="R95" s="1956" t="b">
        <v>0</v>
      </c>
      <c r="S95" s="1956" t="b">
        <v>0</v>
      </c>
      <c r="T95" s="1956">
        <v>5.0</v>
      </c>
      <c r="U95" s="1956">
        <v>3.0</v>
      </c>
    </row>
    <row r="96">
      <c r="A96" s="1956">
        <v>94.0</v>
      </c>
      <c r="B96" s="1956" t="s">
        <v>473</v>
      </c>
      <c r="C96" s="1956" t="s">
        <v>4235</v>
      </c>
      <c r="D96" s="1956" t="s">
        <v>4198</v>
      </c>
      <c r="E96" s="1956">
        <v>90.0</v>
      </c>
      <c r="F96" s="1956" t="s">
        <v>473</v>
      </c>
      <c r="G96" s="1956">
        <v>100.0</v>
      </c>
      <c r="H96" s="1956">
        <v>10.0</v>
      </c>
      <c r="I96" s="1956">
        <v>10.0</v>
      </c>
      <c r="J96" s="1956" t="s">
        <v>4194</v>
      </c>
      <c r="K96" s="1956">
        <v>0.0</v>
      </c>
      <c r="L96" s="1956" t="b">
        <v>0</v>
      </c>
      <c r="M96" s="1956" t="b">
        <v>1</v>
      </c>
      <c r="N96" s="1956" t="b">
        <v>0</v>
      </c>
      <c r="O96" s="1956" t="b">
        <v>0</v>
      </c>
      <c r="P96" s="1956" t="b">
        <v>1</v>
      </c>
      <c r="Q96" s="1956" t="b">
        <v>0</v>
      </c>
      <c r="R96" s="1956" t="b">
        <v>0</v>
      </c>
      <c r="S96" s="1956" t="b">
        <v>0</v>
      </c>
      <c r="T96" s="1956">
        <v>17.0</v>
      </c>
      <c r="U96" s="1956">
        <v>3.0</v>
      </c>
    </row>
    <row r="97">
      <c r="A97" s="1956">
        <v>95.0</v>
      </c>
      <c r="B97" s="1956" t="s">
        <v>107</v>
      </c>
      <c r="C97" s="1956" t="s">
        <v>4229</v>
      </c>
      <c r="D97" s="1956" t="s">
        <v>5</v>
      </c>
      <c r="E97" s="1956">
        <v>0.0</v>
      </c>
      <c r="F97" s="1956" t="s">
        <v>473</v>
      </c>
      <c r="G97" s="1956">
        <v>60.0</v>
      </c>
      <c r="H97" s="1956">
        <v>20.0</v>
      </c>
      <c r="I97" s="1956">
        <v>0.0</v>
      </c>
      <c r="J97" s="1956" t="s">
        <v>4194</v>
      </c>
      <c r="K97" s="1956">
        <v>0.0</v>
      </c>
      <c r="L97" s="1956" t="b">
        <v>0</v>
      </c>
      <c r="M97" s="1956" t="b">
        <v>1</v>
      </c>
      <c r="N97" s="1956" t="b">
        <v>1</v>
      </c>
      <c r="O97" s="1956" t="b">
        <v>0</v>
      </c>
      <c r="P97" s="1956" t="b">
        <v>1</v>
      </c>
      <c r="Q97" s="1956" t="b">
        <v>0</v>
      </c>
      <c r="R97" s="1956" t="b">
        <v>0</v>
      </c>
      <c r="S97" s="1956" t="b">
        <v>0</v>
      </c>
      <c r="T97" s="1956">
        <v>19.0</v>
      </c>
      <c r="U97" s="1956">
        <v>3.0</v>
      </c>
    </row>
    <row r="98">
      <c r="A98" s="1956">
        <v>96.0</v>
      </c>
      <c r="B98" s="1956" t="s">
        <v>594</v>
      </c>
      <c r="C98" s="1956" t="s">
        <v>4262</v>
      </c>
      <c r="D98" s="1956" t="s">
        <v>5</v>
      </c>
      <c r="E98" s="1956">
        <v>0.0</v>
      </c>
      <c r="F98" s="1956" t="s">
        <v>473</v>
      </c>
      <c r="G98" s="1956">
        <v>0.0</v>
      </c>
      <c r="H98" s="1956">
        <v>40.0</v>
      </c>
      <c r="I98" s="1956">
        <v>0.0</v>
      </c>
      <c r="J98" s="1956" t="s">
        <v>4210</v>
      </c>
      <c r="K98" s="1956">
        <v>0.0</v>
      </c>
      <c r="L98" s="1956" t="b">
        <v>0</v>
      </c>
      <c r="M98" s="1956" t="b">
        <v>0</v>
      </c>
      <c r="N98" s="1956" t="b">
        <v>0</v>
      </c>
      <c r="O98" s="1956" t="b">
        <v>1</v>
      </c>
      <c r="P98" s="1956" t="b">
        <v>0</v>
      </c>
      <c r="Q98" s="1956" t="b">
        <v>0</v>
      </c>
      <c r="R98" s="1956" t="b">
        <v>0</v>
      </c>
      <c r="S98" s="1956" t="b">
        <v>0</v>
      </c>
      <c r="T98" s="1956">
        <v>11.0</v>
      </c>
      <c r="U98" s="1956">
        <v>1.0</v>
      </c>
    </row>
    <row r="99">
      <c r="A99" s="1956">
        <v>97.0</v>
      </c>
      <c r="B99" s="1956" t="s">
        <v>454</v>
      </c>
      <c r="C99" s="1956" t="s">
        <v>4263</v>
      </c>
      <c r="D99" s="1956" t="s">
        <v>5</v>
      </c>
      <c r="E99" s="1956">
        <v>0.0</v>
      </c>
      <c r="F99" s="1956" t="s">
        <v>473</v>
      </c>
      <c r="G99" s="1956">
        <v>0.0</v>
      </c>
      <c r="H99" s="1956">
        <v>30.0</v>
      </c>
      <c r="I99" s="1956">
        <v>0.0</v>
      </c>
      <c r="J99" s="1956" t="s">
        <v>4210</v>
      </c>
      <c r="K99" s="1956">
        <v>0.0</v>
      </c>
      <c r="L99" s="1956" t="b">
        <v>0</v>
      </c>
      <c r="M99" s="1956" t="b">
        <v>0</v>
      </c>
      <c r="N99" s="1956" t="b">
        <v>0</v>
      </c>
      <c r="O99" s="1956" t="b">
        <v>1</v>
      </c>
      <c r="P99" s="1956" t="b">
        <v>0</v>
      </c>
      <c r="Q99" s="1956" t="b">
        <v>0</v>
      </c>
      <c r="R99" s="1956" t="b">
        <v>0</v>
      </c>
      <c r="S99" s="1956" t="b">
        <v>1</v>
      </c>
      <c r="T99" s="1956">
        <v>1.0</v>
      </c>
      <c r="U99" s="1956">
        <v>0.0</v>
      </c>
    </row>
    <row r="100">
      <c r="A100" s="1956">
        <v>98.0</v>
      </c>
      <c r="B100" s="1956" t="s">
        <v>28</v>
      </c>
      <c r="C100" s="1956" t="s">
        <v>4264</v>
      </c>
      <c r="D100" s="1956" t="s">
        <v>4193</v>
      </c>
      <c r="E100" s="1956">
        <v>40.0</v>
      </c>
      <c r="F100" s="1956" t="s">
        <v>3241</v>
      </c>
      <c r="G100" s="1956">
        <v>100.0</v>
      </c>
      <c r="H100" s="1956">
        <v>30.0</v>
      </c>
      <c r="I100" s="1956">
        <v>0.0</v>
      </c>
      <c r="J100" s="1956" t="s">
        <v>4194</v>
      </c>
      <c r="K100" s="1956">
        <v>1.0</v>
      </c>
      <c r="L100" s="1956" t="b">
        <v>1</v>
      </c>
      <c r="M100" s="1956" t="b">
        <v>1</v>
      </c>
      <c r="N100" s="1956" t="b">
        <v>0</v>
      </c>
      <c r="O100" s="1956" t="b">
        <v>0</v>
      </c>
      <c r="P100" s="1956" t="b">
        <v>1</v>
      </c>
      <c r="Q100" s="1956" t="b">
        <v>1</v>
      </c>
      <c r="R100" s="1956" t="b">
        <v>1</v>
      </c>
      <c r="S100" s="1956" t="b">
        <v>0</v>
      </c>
      <c r="T100" s="1956">
        <v>1.0</v>
      </c>
      <c r="U100" s="1956">
        <v>0.0</v>
      </c>
    </row>
    <row r="101">
      <c r="A101" s="1956">
        <v>99.0</v>
      </c>
      <c r="B101" s="1956" t="s">
        <v>876</v>
      </c>
      <c r="C101" s="1956" t="s">
        <v>4625</v>
      </c>
      <c r="D101" s="1956" t="s">
        <v>4193</v>
      </c>
      <c r="E101" s="1956">
        <v>20.0</v>
      </c>
      <c r="F101" s="1956" t="s">
        <v>3241</v>
      </c>
      <c r="G101" s="1956">
        <v>100.0</v>
      </c>
      <c r="H101" s="1956">
        <v>20.0</v>
      </c>
      <c r="I101" s="1956">
        <v>0.0</v>
      </c>
      <c r="J101" s="1956" t="s">
        <v>4194</v>
      </c>
      <c r="K101" s="1956">
        <v>0.0</v>
      </c>
      <c r="L101" s="1956" t="b">
        <v>1</v>
      </c>
      <c r="M101" s="1956" t="b">
        <v>1</v>
      </c>
      <c r="N101" s="1956" t="b">
        <v>0</v>
      </c>
      <c r="O101" s="1956" t="b">
        <v>0</v>
      </c>
      <c r="P101" s="1956" t="b">
        <v>1</v>
      </c>
      <c r="Q101" s="1956" t="b">
        <v>1</v>
      </c>
      <c r="R101" s="1956" t="b">
        <v>0</v>
      </c>
      <c r="S101" s="1956" t="b">
        <v>0</v>
      </c>
      <c r="T101" s="1956">
        <v>11.0</v>
      </c>
      <c r="U101" s="1956">
        <v>0.0</v>
      </c>
    </row>
    <row r="102">
      <c r="A102" s="1956">
        <v>100.0</v>
      </c>
      <c r="B102" s="1956" t="s">
        <v>2172</v>
      </c>
      <c r="C102" s="1956" t="s">
        <v>4266</v>
      </c>
      <c r="D102" s="1956" t="s">
        <v>5</v>
      </c>
      <c r="E102" s="1956">
        <v>0.0</v>
      </c>
      <c r="F102" s="1956" t="s">
        <v>473</v>
      </c>
      <c r="G102" s="1956">
        <v>0.0</v>
      </c>
      <c r="H102" s="1956">
        <v>20.0</v>
      </c>
      <c r="I102" s="1956">
        <v>0.0</v>
      </c>
      <c r="J102" s="1956" t="s">
        <v>4210</v>
      </c>
      <c r="K102" s="1956">
        <v>0.0</v>
      </c>
      <c r="L102" s="1956" t="b">
        <v>0</v>
      </c>
      <c r="M102" s="1956" t="b">
        <v>0</v>
      </c>
      <c r="N102" s="1956" t="b">
        <v>0</v>
      </c>
      <c r="O102" s="1956" t="b">
        <v>0</v>
      </c>
      <c r="P102" s="1956" t="b">
        <v>0</v>
      </c>
      <c r="Q102" s="1956" t="b">
        <v>0</v>
      </c>
      <c r="R102" s="1956" t="b">
        <v>0</v>
      </c>
      <c r="S102" s="1956" t="b">
        <v>0</v>
      </c>
      <c r="T102" s="1956">
        <v>1.0</v>
      </c>
      <c r="U102" s="1956">
        <v>0.0</v>
      </c>
    </row>
    <row r="103">
      <c r="A103" s="1956">
        <v>101.0</v>
      </c>
      <c r="B103" s="1956" t="s">
        <v>502</v>
      </c>
      <c r="C103" s="1956" t="s">
        <v>4247</v>
      </c>
      <c r="D103" s="1956" t="s">
        <v>4198</v>
      </c>
      <c r="E103" s="1956">
        <v>1.0</v>
      </c>
      <c r="F103" s="1956" t="s">
        <v>3462</v>
      </c>
      <c r="G103" s="1956">
        <v>100.0</v>
      </c>
      <c r="H103" s="1956">
        <v>15.0</v>
      </c>
      <c r="I103" s="1956">
        <v>0.0</v>
      </c>
      <c r="J103" s="1956" t="s">
        <v>4194</v>
      </c>
      <c r="K103" s="1956">
        <v>0.0</v>
      </c>
      <c r="L103" s="1956" t="b">
        <v>0</v>
      </c>
      <c r="M103" s="1956" t="b">
        <v>1</v>
      </c>
      <c r="N103" s="1956" t="b">
        <v>0</v>
      </c>
      <c r="O103" s="1956" t="b">
        <v>0</v>
      </c>
      <c r="P103" s="1956" t="b">
        <v>1</v>
      </c>
      <c r="Q103" s="1956" t="b">
        <v>1</v>
      </c>
      <c r="R103" s="1956" t="b">
        <v>0</v>
      </c>
      <c r="S103" s="1956" t="b">
        <v>0</v>
      </c>
      <c r="T103" s="1956">
        <v>5.0</v>
      </c>
      <c r="U103" s="1956">
        <v>3.0</v>
      </c>
    </row>
    <row r="104">
      <c r="A104" s="1956">
        <v>102.0</v>
      </c>
      <c r="B104" s="1956" t="s">
        <v>1045</v>
      </c>
      <c r="C104" s="1956" t="s">
        <v>4267</v>
      </c>
      <c r="D104" s="1956" t="s">
        <v>5</v>
      </c>
      <c r="E104" s="1956">
        <v>0.0</v>
      </c>
      <c r="F104" s="1956" t="s">
        <v>3241</v>
      </c>
      <c r="G104" s="1956">
        <v>0.0</v>
      </c>
      <c r="H104" s="1956">
        <v>10.0</v>
      </c>
      <c r="I104" s="1956">
        <v>0.0</v>
      </c>
      <c r="J104" s="1956" t="s">
        <v>4194</v>
      </c>
      <c r="K104" s="1956">
        <v>0.0</v>
      </c>
      <c r="L104" s="1956" t="b">
        <v>0</v>
      </c>
      <c r="M104" s="1956" t="b">
        <v>1</v>
      </c>
      <c r="N104" s="1956" t="b">
        <v>0</v>
      </c>
      <c r="O104" s="1956" t="b">
        <v>0</v>
      </c>
      <c r="P104" s="1956" t="b">
        <v>0</v>
      </c>
      <c r="Q104" s="1956" t="b">
        <v>0</v>
      </c>
      <c r="R104" s="1956" t="b">
        <v>0</v>
      </c>
      <c r="S104" s="1956" t="b">
        <v>0</v>
      </c>
      <c r="T104" s="1956">
        <v>12.0</v>
      </c>
      <c r="U104" s="1956">
        <v>2.0</v>
      </c>
    </row>
    <row r="105">
      <c r="A105" s="1956">
        <v>103.0</v>
      </c>
      <c r="B105" s="1956" t="s">
        <v>2044</v>
      </c>
      <c r="C105" s="1956" t="s">
        <v>4268</v>
      </c>
      <c r="D105" s="1956" t="s">
        <v>5</v>
      </c>
      <c r="E105" s="1956">
        <v>0.0</v>
      </c>
      <c r="F105" s="1956" t="s">
        <v>3241</v>
      </c>
      <c r="G105" s="1956">
        <v>85.0</v>
      </c>
      <c r="H105" s="1956">
        <v>40.0</v>
      </c>
      <c r="I105" s="1956">
        <v>0.0</v>
      </c>
      <c r="J105" s="1956" t="s">
        <v>4194</v>
      </c>
      <c r="K105" s="1956">
        <v>0.0</v>
      </c>
      <c r="L105" s="1956" t="b">
        <v>0</v>
      </c>
      <c r="M105" s="1956" t="b">
        <v>1</v>
      </c>
      <c r="N105" s="1956" t="b">
        <v>1</v>
      </c>
      <c r="O105" s="1956" t="b">
        <v>0</v>
      </c>
      <c r="P105" s="1956" t="b">
        <v>1</v>
      </c>
      <c r="Q105" s="1956" t="b">
        <v>0</v>
      </c>
      <c r="R105" s="1956" t="b">
        <v>1</v>
      </c>
      <c r="S105" s="1956" t="b">
        <v>0</v>
      </c>
      <c r="T105" s="1956">
        <v>10.0</v>
      </c>
      <c r="U105" s="1956">
        <v>3.0</v>
      </c>
    </row>
    <row r="106">
      <c r="A106" s="1956">
        <v>104.0</v>
      </c>
      <c r="B106" s="1956" t="s">
        <v>998</v>
      </c>
      <c r="C106" s="1956" t="s">
        <v>4269</v>
      </c>
      <c r="D106" s="1956" t="s">
        <v>5</v>
      </c>
      <c r="E106" s="1956">
        <v>0.0</v>
      </c>
      <c r="F106" s="1956" t="s">
        <v>3241</v>
      </c>
      <c r="G106" s="1956">
        <v>0.0</v>
      </c>
      <c r="H106" s="1956">
        <v>15.0</v>
      </c>
      <c r="I106" s="1956">
        <v>0.0</v>
      </c>
      <c r="J106" s="1956" t="s">
        <v>4210</v>
      </c>
      <c r="K106" s="1956">
        <v>0.0</v>
      </c>
      <c r="L106" s="1956" t="b">
        <v>0</v>
      </c>
      <c r="M106" s="1956" t="b">
        <v>0</v>
      </c>
      <c r="N106" s="1956" t="b">
        <v>0</v>
      </c>
      <c r="O106" s="1956" t="b">
        <v>1</v>
      </c>
      <c r="P106" s="1956" t="b">
        <v>0</v>
      </c>
      <c r="Q106" s="1956" t="b">
        <v>0</v>
      </c>
      <c r="R106" s="1956" t="b">
        <v>1</v>
      </c>
      <c r="S106" s="1956" t="b">
        <v>0</v>
      </c>
      <c r="T106" s="1956">
        <v>1.0</v>
      </c>
      <c r="U106" s="1956">
        <v>0.0</v>
      </c>
    </row>
    <row r="107">
      <c r="A107" s="1956">
        <v>105.0</v>
      </c>
      <c r="B107" s="1956" t="s">
        <v>123</v>
      </c>
      <c r="C107" s="1956" t="s">
        <v>4270</v>
      </c>
      <c r="D107" s="1956" t="s">
        <v>5</v>
      </c>
      <c r="E107" s="1956">
        <v>0.0</v>
      </c>
      <c r="F107" s="1956" t="s">
        <v>3241</v>
      </c>
      <c r="G107" s="1956">
        <v>0.0</v>
      </c>
      <c r="H107" s="1956">
        <v>10.0</v>
      </c>
      <c r="I107" s="1956">
        <v>0.0</v>
      </c>
      <c r="J107" s="1956" t="s">
        <v>4210</v>
      </c>
      <c r="K107" s="1956">
        <v>0.0</v>
      </c>
      <c r="L107" s="1956" t="b">
        <v>0</v>
      </c>
      <c r="M107" s="1956" t="b">
        <v>0</v>
      </c>
      <c r="N107" s="1956" t="b">
        <v>0</v>
      </c>
      <c r="O107" s="1956" t="b">
        <v>1</v>
      </c>
      <c r="P107" s="1956" t="b">
        <v>0</v>
      </c>
      <c r="Q107" s="1956" t="b">
        <v>0</v>
      </c>
      <c r="R107" s="1956" t="b">
        <v>1</v>
      </c>
      <c r="S107" s="1956" t="b">
        <v>0</v>
      </c>
      <c r="T107" s="1956">
        <v>8.0</v>
      </c>
      <c r="U107" s="1956">
        <v>3.0</v>
      </c>
    </row>
    <row r="108">
      <c r="A108" s="1956">
        <v>106.0</v>
      </c>
      <c r="B108" s="1956" t="s">
        <v>4271</v>
      </c>
      <c r="C108" s="1956" t="s">
        <v>4272</v>
      </c>
      <c r="D108" s="1956" t="s">
        <v>5</v>
      </c>
      <c r="E108" s="1956">
        <v>0.0</v>
      </c>
      <c r="F108" s="1956" t="s">
        <v>3241</v>
      </c>
      <c r="G108" s="1956">
        <v>0.0</v>
      </c>
      <c r="H108" s="1956">
        <v>30.0</v>
      </c>
      <c r="I108" s="1956">
        <v>0.0</v>
      </c>
      <c r="J108" s="1956" t="s">
        <v>4210</v>
      </c>
      <c r="K108" s="1956">
        <v>0.0</v>
      </c>
      <c r="L108" s="1956" t="b">
        <v>0</v>
      </c>
      <c r="M108" s="1956" t="b">
        <v>0</v>
      </c>
      <c r="N108" s="1956" t="b">
        <v>0</v>
      </c>
      <c r="O108" s="1956" t="b">
        <v>1</v>
      </c>
      <c r="P108" s="1956" t="b">
        <v>0</v>
      </c>
      <c r="Q108" s="1956" t="b">
        <v>0</v>
      </c>
      <c r="R108" s="1956" t="b">
        <v>1</v>
      </c>
      <c r="S108" s="1956" t="b">
        <v>0</v>
      </c>
      <c r="T108" s="1956">
        <v>13.0</v>
      </c>
      <c r="U108" s="1956">
        <v>4.0</v>
      </c>
    </row>
    <row r="109">
      <c r="A109" s="1956">
        <v>107.0</v>
      </c>
      <c r="B109" s="1956" t="s">
        <v>453</v>
      </c>
      <c r="C109" s="1956" t="s">
        <v>4663</v>
      </c>
      <c r="D109" s="1956" t="s">
        <v>5</v>
      </c>
      <c r="E109" s="1956">
        <v>0.0</v>
      </c>
      <c r="F109" s="1956" t="s">
        <v>3241</v>
      </c>
      <c r="G109" s="1956">
        <v>0.0</v>
      </c>
      <c r="H109" s="1956">
        <v>20.0</v>
      </c>
      <c r="I109" s="1956">
        <v>0.0</v>
      </c>
      <c r="J109" s="1956" t="s">
        <v>4210</v>
      </c>
      <c r="K109" s="1956">
        <v>0.0</v>
      </c>
      <c r="L109" s="1956" t="b">
        <v>0</v>
      </c>
      <c r="M109" s="1956" t="b">
        <v>0</v>
      </c>
      <c r="N109" s="1956" t="b">
        <v>0</v>
      </c>
      <c r="O109" s="1956" t="b">
        <v>1</v>
      </c>
      <c r="P109" s="1956" t="b">
        <v>0</v>
      </c>
      <c r="Q109" s="1956" t="b">
        <v>0</v>
      </c>
      <c r="R109" s="1956" t="b">
        <v>0</v>
      </c>
      <c r="S109" s="1956" t="b">
        <v>0</v>
      </c>
      <c r="T109" s="1956">
        <v>13.0</v>
      </c>
      <c r="U109" s="1956">
        <v>2.0</v>
      </c>
    </row>
    <row r="110">
      <c r="A110" s="1956">
        <v>108.0</v>
      </c>
      <c r="B110" s="1956" t="s">
        <v>4274</v>
      </c>
      <c r="C110" s="1956" t="s">
        <v>4219</v>
      </c>
      <c r="D110" s="1956" t="s">
        <v>5</v>
      </c>
      <c r="E110" s="1956">
        <v>0.0</v>
      </c>
      <c r="F110" s="1956" t="s">
        <v>3241</v>
      </c>
      <c r="G110" s="1956">
        <v>100.0</v>
      </c>
      <c r="H110" s="1956">
        <v>20.0</v>
      </c>
      <c r="I110" s="1956">
        <v>0.0</v>
      </c>
      <c r="J110" s="1956" t="s">
        <v>4194</v>
      </c>
      <c r="K110" s="1956">
        <v>0.0</v>
      </c>
      <c r="L110" s="1956" t="b">
        <v>0</v>
      </c>
      <c r="M110" s="1956" t="b">
        <v>1</v>
      </c>
      <c r="N110" s="1956" t="b">
        <v>1</v>
      </c>
      <c r="O110" s="1956" t="b">
        <v>0</v>
      </c>
      <c r="P110" s="1956" t="b">
        <v>1</v>
      </c>
      <c r="Q110" s="1956" t="b">
        <v>0</v>
      </c>
      <c r="R110" s="1956" t="b">
        <v>0</v>
      </c>
      <c r="S110" s="1956" t="b">
        <v>0</v>
      </c>
      <c r="T110" s="1956">
        <v>10.0</v>
      </c>
      <c r="U110" s="1956">
        <v>3.0</v>
      </c>
    </row>
    <row r="111">
      <c r="A111" s="1956">
        <v>109.0</v>
      </c>
      <c r="B111" s="1956" t="s">
        <v>124</v>
      </c>
      <c r="C111" s="1956" t="s">
        <v>4231</v>
      </c>
      <c r="D111" s="1956" t="s">
        <v>5</v>
      </c>
      <c r="E111" s="1956">
        <v>0.0</v>
      </c>
      <c r="F111" s="1956" t="s">
        <v>3462</v>
      </c>
      <c r="G111" s="1956">
        <v>100.0</v>
      </c>
      <c r="H111" s="1956">
        <v>10.0</v>
      </c>
      <c r="I111" s="1956">
        <v>0.0</v>
      </c>
      <c r="J111" s="1956" t="s">
        <v>4194</v>
      </c>
      <c r="K111" s="1956">
        <v>0.0</v>
      </c>
      <c r="L111" s="1956" t="b">
        <v>0</v>
      </c>
      <c r="M111" s="1956" t="b">
        <v>1</v>
      </c>
      <c r="N111" s="1956" t="b">
        <v>1</v>
      </c>
      <c r="O111" s="1956" t="b">
        <v>0</v>
      </c>
      <c r="P111" s="1956" t="b">
        <v>1</v>
      </c>
      <c r="Q111" s="1956" t="b">
        <v>0</v>
      </c>
      <c r="R111" s="1956" t="b">
        <v>0</v>
      </c>
      <c r="S111" s="1956" t="b">
        <v>0</v>
      </c>
      <c r="T111" s="1956">
        <v>10.0</v>
      </c>
      <c r="U111" s="1956">
        <v>3.0</v>
      </c>
    </row>
    <row r="112">
      <c r="A112" s="1956">
        <v>110.0</v>
      </c>
      <c r="B112" s="1956" t="s">
        <v>4275</v>
      </c>
      <c r="C112" s="1956" t="s">
        <v>4272</v>
      </c>
      <c r="D112" s="1956" t="s">
        <v>5</v>
      </c>
      <c r="E112" s="1956">
        <v>0.0</v>
      </c>
      <c r="F112" s="1956" t="s">
        <v>3262</v>
      </c>
      <c r="G112" s="1956">
        <v>0.0</v>
      </c>
      <c r="H112" s="1956">
        <v>40.0</v>
      </c>
      <c r="I112" s="1956">
        <v>0.0</v>
      </c>
      <c r="J112" s="1956" t="s">
        <v>4210</v>
      </c>
      <c r="K112" s="1956">
        <v>0.0</v>
      </c>
      <c r="L112" s="1956" t="b">
        <v>0</v>
      </c>
      <c r="M112" s="1956" t="b">
        <v>0</v>
      </c>
      <c r="N112" s="1956" t="b">
        <v>0</v>
      </c>
      <c r="O112" s="1956" t="b">
        <v>1</v>
      </c>
      <c r="P112" s="1956" t="b">
        <v>0</v>
      </c>
      <c r="Q112" s="1956" t="b">
        <v>0</v>
      </c>
      <c r="R112" s="1956" t="b">
        <v>1</v>
      </c>
      <c r="S112" s="1956" t="b">
        <v>0</v>
      </c>
      <c r="T112" s="1956">
        <v>13.0</v>
      </c>
      <c r="U112" s="1956">
        <v>2.0</v>
      </c>
    </row>
    <row r="113">
      <c r="A113" s="1956">
        <v>111.0</v>
      </c>
      <c r="B113" s="1956" t="s">
        <v>4966</v>
      </c>
      <c r="C113" s="1956" t="s">
        <v>4697</v>
      </c>
      <c r="D113" s="1956" t="s">
        <v>5</v>
      </c>
      <c r="E113" s="1956">
        <v>0.0</v>
      </c>
      <c r="F113" s="1956" t="s">
        <v>3241</v>
      </c>
      <c r="G113" s="1956">
        <v>0.0</v>
      </c>
      <c r="H113" s="1956">
        <v>40.0</v>
      </c>
      <c r="I113" s="1956">
        <v>0.0</v>
      </c>
      <c r="J113" s="1956" t="s">
        <v>4210</v>
      </c>
      <c r="K113" s="1956">
        <v>0.0</v>
      </c>
      <c r="L113" s="1956" t="b">
        <v>0</v>
      </c>
      <c r="M113" s="1956" t="b">
        <v>0</v>
      </c>
      <c r="N113" s="1956" t="b">
        <v>0</v>
      </c>
      <c r="O113" s="1956" t="b">
        <v>1</v>
      </c>
      <c r="P113" s="1956" t="b">
        <v>0</v>
      </c>
      <c r="Q113" s="1956" t="b">
        <v>0</v>
      </c>
      <c r="R113" s="1956" t="b">
        <v>1</v>
      </c>
      <c r="S113" s="1956" t="b">
        <v>0</v>
      </c>
      <c r="T113" s="1956">
        <v>13.0</v>
      </c>
      <c r="U113" s="1956">
        <v>2.0</v>
      </c>
    </row>
    <row r="114">
      <c r="A114" s="1956">
        <v>112.0</v>
      </c>
      <c r="B114" s="1956" t="s">
        <v>1140</v>
      </c>
      <c r="C114" s="1956" t="s">
        <v>4277</v>
      </c>
      <c r="D114" s="1956" t="s">
        <v>5</v>
      </c>
      <c r="E114" s="1956">
        <v>0.0</v>
      </c>
      <c r="F114" s="1956" t="s">
        <v>473</v>
      </c>
      <c r="G114" s="1956">
        <v>0.0</v>
      </c>
      <c r="H114" s="1956">
        <v>30.0</v>
      </c>
      <c r="I114" s="1956">
        <v>0.0</v>
      </c>
      <c r="J114" s="1956" t="s">
        <v>4210</v>
      </c>
      <c r="K114" s="1956">
        <v>0.0</v>
      </c>
      <c r="L114" s="1956" t="b">
        <v>0</v>
      </c>
      <c r="M114" s="1956" t="b">
        <v>0</v>
      </c>
      <c r="N114" s="1956" t="b">
        <v>0</v>
      </c>
      <c r="O114" s="1956" t="b">
        <v>1</v>
      </c>
      <c r="P114" s="1956" t="b">
        <v>0</v>
      </c>
      <c r="Q114" s="1956" t="b">
        <v>0</v>
      </c>
      <c r="R114" s="1956" t="b">
        <v>1</v>
      </c>
      <c r="S114" s="1956" t="b">
        <v>0</v>
      </c>
      <c r="T114" s="1956">
        <v>13.0</v>
      </c>
      <c r="U114" s="1956">
        <v>0.0</v>
      </c>
    </row>
    <row r="115">
      <c r="A115" s="1956">
        <v>113.0</v>
      </c>
      <c r="B115" s="1956" t="s">
        <v>102</v>
      </c>
      <c r="C115" s="1956" t="s">
        <v>4278</v>
      </c>
      <c r="D115" s="1956" t="s">
        <v>5</v>
      </c>
      <c r="E115" s="1956">
        <v>0.0</v>
      </c>
      <c r="F115" s="1956" t="s">
        <v>473</v>
      </c>
      <c r="G115" s="1956">
        <v>0.0</v>
      </c>
      <c r="H115" s="1956">
        <v>30.0</v>
      </c>
      <c r="I115" s="1956">
        <v>0.0</v>
      </c>
      <c r="J115" s="1956" t="s">
        <v>4238</v>
      </c>
      <c r="K115" s="1956">
        <v>0.0</v>
      </c>
      <c r="L115" s="1956" t="b">
        <v>0</v>
      </c>
      <c r="M115" s="1956" t="b">
        <v>0</v>
      </c>
      <c r="N115" s="1956" t="b">
        <v>0</v>
      </c>
      <c r="O115" s="1956" t="b">
        <v>1</v>
      </c>
      <c r="P115" s="1956" t="b">
        <v>0</v>
      </c>
      <c r="Q115" s="1956" t="b">
        <v>0</v>
      </c>
      <c r="R115" s="1956" t="b">
        <v>1</v>
      </c>
      <c r="S115" s="1956" t="b">
        <v>0</v>
      </c>
      <c r="T115" s="1956">
        <v>13.0</v>
      </c>
      <c r="U115" s="1956">
        <v>1.0</v>
      </c>
    </row>
    <row r="116">
      <c r="A116" s="1956">
        <v>114.0</v>
      </c>
      <c r="B116" s="1956" t="s">
        <v>4279</v>
      </c>
      <c r="C116" s="1956" t="s">
        <v>4280</v>
      </c>
      <c r="D116" s="1956" t="s">
        <v>5</v>
      </c>
      <c r="E116" s="1956">
        <v>0.0</v>
      </c>
      <c r="F116" s="1956" t="s">
        <v>3450</v>
      </c>
      <c r="G116" s="1956">
        <v>0.0</v>
      </c>
      <c r="H116" s="1956">
        <v>30.0</v>
      </c>
      <c r="I116" s="1956">
        <v>0.0</v>
      </c>
      <c r="J116" s="1956" t="s">
        <v>4281</v>
      </c>
      <c r="K116" s="1956">
        <v>0.0</v>
      </c>
      <c r="L116" s="1956" t="b">
        <v>0</v>
      </c>
      <c r="M116" s="1956" t="b">
        <v>0</v>
      </c>
      <c r="N116" s="1956" t="b">
        <v>0</v>
      </c>
      <c r="O116" s="1956" t="b">
        <v>0</v>
      </c>
      <c r="P116" s="1956" t="b">
        <v>0</v>
      </c>
      <c r="Q116" s="1956" t="b">
        <v>0</v>
      </c>
      <c r="R116" s="1956" t="b">
        <v>0</v>
      </c>
      <c r="S116" s="1956" t="b">
        <v>0</v>
      </c>
      <c r="T116" s="1956">
        <v>13.0</v>
      </c>
      <c r="U116" s="1956">
        <v>1.0</v>
      </c>
    </row>
    <row r="117">
      <c r="A117" s="1956">
        <v>115.0</v>
      </c>
      <c r="B117" s="1956" t="s">
        <v>100</v>
      </c>
      <c r="C117" s="1956" t="s">
        <v>4282</v>
      </c>
      <c r="D117" s="1956" t="s">
        <v>5</v>
      </c>
      <c r="E117" s="1956">
        <v>0.0</v>
      </c>
      <c r="F117" s="1956" t="s">
        <v>473</v>
      </c>
      <c r="G117" s="1956">
        <v>0.0</v>
      </c>
      <c r="H117" s="1956">
        <v>20.0</v>
      </c>
      <c r="I117" s="1956">
        <v>0.0</v>
      </c>
      <c r="J117" s="1956" t="s">
        <v>4238</v>
      </c>
      <c r="K117" s="1956">
        <v>0.0</v>
      </c>
      <c r="L117" s="1956" t="b">
        <v>0</v>
      </c>
      <c r="M117" s="1956" t="b">
        <v>0</v>
      </c>
      <c r="N117" s="1956" t="b">
        <v>0</v>
      </c>
      <c r="O117" s="1956" t="b">
        <v>1</v>
      </c>
      <c r="P117" s="1956" t="b">
        <v>0</v>
      </c>
      <c r="Q117" s="1956" t="b">
        <v>0</v>
      </c>
      <c r="R117" s="1956" t="b">
        <v>1</v>
      </c>
      <c r="S117" s="1956" t="b">
        <v>0</v>
      </c>
      <c r="T117" s="1956">
        <v>13.0</v>
      </c>
      <c r="U117" s="1956">
        <v>3.0</v>
      </c>
    </row>
    <row r="118">
      <c r="A118" s="1956">
        <v>116.0</v>
      </c>
      <c r="B118" s="1956" t="s">
        <v>2166</v>
      </c>
      <c r="C118" s="1956" t="s">
        <v>4283</v>
      </c>
      <c r="D118" s="1956" t="s">
        <v>5</v>
      </c>
      <c r="E118" s="1956">
        <v>0.0</v>
      </c>
      <c r="F118" s="1956" t="s">
        <v>3241</v>
      </c>
      <c r="G118" s="1956">
        <v>0.0</v>
      </c>
      <c r="H118" s="1956">
        <v>30.0</v>
      </c>
      <c r="I118" s="1956">
        <v>0.0</v>
      </c>
      <c r="J118" s="1956" t="s">
        <v>4210</v>
      </c>
      <c r="K118" s="1956">
        <v>0.0</v>
      </c>
      <c r="L118" s="1956" t="b">
        <v>0</v>
      </c>
      <c r="M118" s="1956" t="b">
        <v>0</v>
      </c>
      <c r="N118" s="1956" t="b">
        <v>0</v>
      </c>
      <c r="O118" s="1956" t="b">
        <v>1</v>
      </c>
      <c r="P118" s="1956" t="b">
        <v>0</v>
      </c>
      <c r="Q118" s="1956" t="b">
        <v>0</v>
      </c>
      <c r="R118" s="1956" t="b">
        <v>1</v>
      </c>
      <c r="S118" s="1956" t="b">
        <v>0</v>
      </c>
      <c r="T118" s="1956">
        <v>11.0</v>
      </c>
      <c r="U118" s="1956">
        <v>0.0</v>
      </c>
    </row>
    <row r="119">
      <c r="A119" s="1956">
        <v>117.0</v>
      </c>
      <c r="B119" s="1956" t="s">
        <v>63</v>
      </c>
      <c r="C119" s="1956" t="s">
        <v>4536</v>
      </c>
      <c r="D119" s="1956" t="s">
        <v>4193</v>
      </c>
      <c r="E119" s="1956">
        <v>1.0</v>
      </c>
      <c r="F119" s="1956" t="s">
        <v>3241</v>
      </c>
      <c r="G119" s="1956">
        <v>0.0</v>
      </c>
      <c r="H119" s="1956">
        <v>10.0</v>
      </c>
      <c r="I119" s="1956">
        <v>0.0</v>
      </c>
      <c r="J119" s="1956" t="s">
        <v>4210</v>
      </c>
      <c r="K119" s="1956">
        <v>1.0</v>
      </c>
      <c r="L119" s="1956" t="b">
        <v>1</v>
      </c>
      <c r="M119" s="1956" t="b">
        <v>1</v>
      </c>
      <c r="N119" s="1956" t="b">
        <v>0</v>
      </c>
      <c r="O119" s="1956" t="b">
        <v>0</v>
      </c>
      <c r="P119" s="1956" t="b">
        <v>0</v>
      </c>
      <c r="Q119" s="1956" t="b">
        <v>1</v>
      </c>
      <c r="R119" s="1956" t="b">
        <v>1</v>
      </c>
      <c r="S119" s="1956" t="b">
        <v>0</v>
      </c>
      <c r="T119" s="1956">
        <v>15.0</v>
      </c>
      <c r="U119" s="1956">
        <v>4.0</v>
      </c>
    </row>
    <row r="120">
      <c r="A120" s="1956">
        <v>118.0</v>
      </c>
      <c r="B120" s="1956" t="s">
        <v>77</v>
      </c>
      <c r="C120" s="1956" t="s">
        <v>4285</v>
      </c>
      <c r="D120" s="1956" t="s">
        <v>5</v>
      </c>
      <c r="E120" s="1956">
        <v>0.0</v>
      </c>
      <c r="F120" s="1956" t="s">
        <v>3241</v>
      </c>
      <c r="G120" s="1956">
        <v>0.0</v>
      </c>
      <c r="H120" s="1956">
        <v>10.0</v>
      </c>
      <c r="I120" s="1956">
        <v>0.0</v>
      </c>
      <c r="J120" s="1956" t="s">
        <v>4246</v>
      </c>
      <c r="K120" s="1956">
        <v>0.0</v>
      </c>
      <c r="L120" s="1956" t="b">
        <v>0</v>
      </c>
      <c r="M120" s="1956" t="b">
        <v>0</v>
      </c>
      <c r="N120" s="1956" t="b">
        <v>0</v>
      </c>
      <c r="O120" s="1956" t="b">
        <v>0</v>
      </c>
      <c r="P120" s="1956" t="b">
        <v>0</v>
      </c>
      <c r="Q120" s="1956" t="b">
        <v>0</v>
      </c>
      <c r="R120" s="1956" t="b">
        <v>1</v>
      </c>
      <c r="S120" s="1956" t="b">
        <v>0</v>
      </c>
      <c r="T120" s="1956">
        <v>14.0</v>
      </c>
      <c r="U120" s="1956">
        <v>2.0</v>
      </c>
    </row>
    <row r="121">
      <c r="A121" s="1956">
        <v>119.0</v>
      </c>
      <c r="B121" s="1956" t="s">
        <v>2489</v>
      </c>
      <c r="C121" s="1956" t="s">
        <v>4286</v>
      </c>
      <c r="D121" s="1956" t="s">
        <v>5</v>
      </c>
      <c r="E121" s="1956">
        <v>0.0</v>
      </c>
      <c r="F121" s="1956" t="s">
        <v>3260</v>
      </c>
      <c r="G121" s="1956">
        <v>0.0</v>
      </c>
      <c r="H121" s="1956">
        <v>20.0</v>
      </c>
      <c r="I121" s="1956">
        <v>0.0</v>
      </c>
      <c r="J121" s="1956" t="s">
        <v>4246</v>
      </c>
      <c r="K121" s="1956">
        <v>0.0</v>
      </c>
      <c r="L121" s="1956" t="b">
        <v>0</v>
      </c>
      <c r="M121" s="1956" t="b">
        <v>0</v>
      </c>
      <c r="N121" s="1956" t="b">
        <v>0</v>
      </c>
      <c r="O121" s="1956" t="b">
        <v>0</v>
      </c>
      <c r="P121" s="1956" t="b">
        <v>0</v>
      </c>
      <c r="Q121" s="1956" t="b">
        <v>0</v>
      </c>
      <c r="R121" s="1956" t="b">
        <v>0</v>
      </c>
      <c r="S121" s="1956" t="b">
        <v>0</v>
      </c>
      <c r="T121" s="1956">
        <v>15.0</v>
      </c>
      <c r="U121" s="1956">
        <v>3.0</v>
      </c>
    </row>
    <row r="122">
      <c r="A122" s="1956">
        <v>120.0</v>
      </c>
      <c r="B122" s="1956" t="s">
        <v>4287</v>
      </c>
      <c r="C122" s="1956" t="s">
        <v>4288</v>
      </c>
      <c r="D122" s="1956" t="s">
        <v>4193</v>
      </c>
      <c r="E122" s="1956">
        <v>200.0</v>
      </c>
      <c r="F122" s="1956" t="s">
        <v>3241</v>
      </c>
      <c r="G122" s="1956">
        <v>100.0</v>
      </c>
      <c r="H122" s="1956">
        <v>5.0</v>
      </c>
      <c r="I122" s="1956">
        <v>0.0</v>
      </c>
      <c r="J122" s="1956" t="s">
        <v>4230</v>
      </c>
      <c r="K122" s="1956">
        <v>0.0</v>
      </c>
      <c r="L122" s="1956" t="b">
        <v>0</v>
      </c>
      <c r="M122" s="1956" t="b">
        <v>1</v>
      </c>
      <c r="N122" s="1956" t="b">
        <v>0</v>
      </c>
      <c r="O122" s="1956" t="b">
        <v>0</v>
      </c>
      <c r="P122" s="1956" t="b">
        <v>1</v>
      </c>
      <c r="Q122" s="1956" t="b">
        <v>1</v>
      </c>
      <c r="R122" s="1956" t="b">
        <v>0</v>
      </c>
      <c r="S122" s="1956" t="b">
        <v>0</v>
      </c>
      <c r="T122" s="1956">
        <v>9.0</v>
      </c>
      <c r="U122" s="1956">
        <v>1.0</v>
      </c>
    </row>
    <row r="123">
      <c r="A123" s="1956">
        <v>121.0</v>
      </c>
      <c r="B123" s="1956" t="s">
        <v>605</v>
      </c>
      <c r="C123" s="1956" t="s">
        <v>1061</v>
      </c>
      <c r="D123" s="1956" t="s">
        <v>4193</v>
      </c>
      <c r="E123" s="1956">
        <v>100.0</v>
      </c>
      <c r="F123" s="1956" t="s">
        <v>3241</v>
      </c>
      <c r="G123" s="1956">
        <v>75.0</v>
      </c>
      <c r="H123" s="1956">
        <v>10.0</v>
      </c>
      <c r="I123" s="1956">
        <v>0.0</v>
      </c>
      <c r="J123" s="1956" t="s">
        <v>4194</v>
      </c>
      <c r="K123" s="1956">
        <v>0.0</v>
      </c>
      <c r="L123" s="1956" t="b">
        <v>0</v>
      </c>
      <c r="M123" s="1956" t="b">
        <v>1</v>
      </c>
      <c r="N123" s="1956" t="b">
        <v>0</v>
      </c>
      <c r="O123" s="1956" t="b">
        <v>0</v>
      </c>
      <c r="P123" s="1956" t="b">
        <v>1</v>
      </c>
      <c r="Q123" s="1956" t="b">
        <v>1</v>
      </c>
      <c r="R123" s="1956" t="b">
        <v>0</v>
      </c>
      <c r="S123" s="1956" t="b">
        <v>0</v>
      </c>
      <c r="T123" s="1956">
        <v>5.0</v>
      </c>
      <c r="U123" s="1956">
        <v>4.0</v>
      </c>
    </row>
    <row r="124">
      <c r="A124" s="1956">
        <v>122.0</v>
      </c>
      <c r="B124" s="1956" t="s">
        <v>246</v>
      </c>
      <c r="C124" s="1956" t="s">
        <v>4203</v>
      </c>
      <c r="D124" s="1956" t="s">
        <v>4193</v>
      </c>
      <c r="E124" s="1956">
        <v>20.0</v>
      </c>
      <c r="F124" s="1956" t="s">
        <v>3462</v>
      </c>
      <c r="G124" s="1956">
        <v>100.0</v>
      </c>
      <c r="H124" s="1956">
        <v>30.0</v>
      </c>
      <c r="I124" s="1956">
        <v>30.0</v>
      </c>
      <c r="J124" s="1956" t="s">
        <v>4194</v>
      </c>
      <c r="K124" s="1956">
        <v>0.0</v>
      </c>
      <c r="L124" s="1956" t="b">
        <v>1</v>
      </c>
      <c r="M124" s="1956" t="b">
        <v>1</v>
      </c>
      <c r="N124" s="1956" t="b">
        <v>0</v>
      </c>
      <c r="O124" s="1956" t="b">
        <v>0</v>
      </c>
      <c r="P124" s="1956" t="b">
        <v>1</v>
      </c>
      <c r="Q124" s="1956" t="b">
        <v>0</v>
      </c>
      <c r="R124" s="1956" t="b">
        <v>1</v>
      </c>
      <c r="S124" s="1956" t="b">
        <v>0</v>
      </c>
      <c r="T124" s="1956">
        <v>16.0</v>
      </c>
      <c r="U124" s="1956">
        <v>4.0</v>
      </c>
    </row>
    <row r="125">
      <c r="A125" s="1956">
        <v>123.0</v>
      </c>
      <c r="B125" s="1956" t="s">
        <v>300</v>
      </c>
      <c r="C125" s="1956" t="s">
        <v>4226</v>
      </c>
      <c r="D125" s="1956" t="s">
        <v>4198</v>
      </c>
      <c r="E125" s="1956">
        <v>20.0</v>
      </c>
      <c r="F125" s="1956" t="s">
        <v>3246</v>
      </c>
      <c r="G125" s="1956">
        <v>70.0</v>
      </c>
      <c r="H125" s="1956">
        <v>20.0</v>
      </c>
      <c r="I125" s="1956">
        <v>40.0</v>
      </c>
      <c r="J125" s="1956" t="s">
        <v>4194</v>
      </c>
      <c r="K125" s="1956">
        <v>0.0</v>
      </c>
      <c r="L125" s="1956" t="b">
        <v>0</v>
      </c>
      <c r="M125" s="1956" t="b">
        <v>1</v>
      </c>
      <c r="N125" s="1956" t="b">
        <v>0</v>
      </c>
      <c r="O125" s="1956" t="b">
        <v>0</v>
      </c>
      <c r="P125" s="1956" t="b">
        <v>1</v>
      </c>
      <c r="Q125" s="1956" t="b">
        <v>0</v>
      </c>
      <c r="R125" s="1956" t="b">
        <v>0</v>
      </c>
      <c r="S125" s="1956" t="b">
        <v>0</v>
      </c>
      <c r="T125" s="1956">
        <v>5.0</v>
      </c>
      <c r="U125" s="1956">
        <v>4.0</v>
      </c>
    </row>
    <row r="126">
      <c r="A126" s="1956">
        <v>124.0</v>
      </c>
      <c r="B126" s="1956" t="s">
        <v>363</v>
      </c>
      <c r="C126" s="1956" t="s">
        <v>4226</v>
      </c>
      <c r="D126" s="1956" t="s">
        <v>4198</v>
      </c>
      <c r="E126" s="1956">
        <v>65.0</v>
      </c>
      <c r="F126" s="1956" t="s">
        <v>3246</v>
      </c>
      <c r="G126" s="1956">
        <v>100.0</v>
      </c>
      <c r="H126" s="1956">
        <v>20.0</v>
      </c>
      <c r="I126" s="1956">
        <v>30.0</v>
      </c>
      <c r="J126" s="1956" t="s">
        <v>4194</v>
      </c>
      <c r="K126" s="1956">
        <v>0.0</v>
      </c>
      <c r="L126" s="1956" t="b">
        <v>0</v>
      </c>
      <c r="M126" s="1956" t="b">
        <v>1</v>
      </c>
      <c r="N126" s="1956" t="b">
        <v>0</v>
      </c>
      <c r="O126" s="1956" t="b">
        <v>0</v>
      </c>
      <c r="P126" s="1956" t="b">
        <v>1</v>
      </c>
      <c r="Q126" s="1956" t="b">
        <v>0</v>
      </c>
      <c r="R126" s="1956" t="b">
        <v>0</v>
      </c>
      <c r="S126" s="1956" t="b">
        <v>0</v>
      </c>
      <c r="T126" s="1956">
        <v>18.0</v>
      </c>
      <c r="U126" s="1956">
        <v>4.0</v>
      </c>
    </row>
    <row r="127">
      <c r="A127" s="1956">
        <v>125.0</v>
      </c>
      <c r="B127" s="1956" t="s">
        <v>567</v>
      </c>
      <c r="C127" s="1956" t="s">
        <v>4218</v>
      </c>
      <c r="D127" s="1956" t="s">
        <v>4193</v>
      </c>
      <c r="E127" s="1956">
        <v>65.0</v>
      </c>
      <c r="F127" s="1956" t="s">
        <v>3312</v>
      </c>
      <c r="G127" s="1956">
        <v>85.0</v>
      </c>
      <c r="H127" s="1956">
        <v>20.0</v>
      </c>
      <c r="I127" s="1956">
        <v>10.0</v>
      </c>
      <c r="J127" s="1956" t="s">
        <v>4194</v>
      </c>
      <c r="K127" s="1956">
        <v>0.0</v>
      </c>
      <c r="L127" s="1956" t="b">
        <v>0</v>
      </c>
      <c r="M127" s="1956" t="b">
        <v>1</v>
      </c>
      <c r="N127" s="1956" t="b">
        <v>0</v>
      </c>
      <c r="O127" s="1956" t="b">
        <v>0</v>
      </c>
      <c r="P127" s="1956" t="b">
        <v>1</v>
      </c>
      <c r="Q127" s="1956" t="b">
        <v>0</v>
      </c>
      <c r="R127" s="1956" t="b">
        <v>1</v>
      </c>
      <c r="S127" s="1956" t="b">
        <v>0</v>
      </c>
      <c r="T127" s="1956">
        <v>5.0</v>
      </c>
      <c r="U127" s="1956">
        <v>4.0</v>
      </c>
    </row>
    <row r="128">
      <c r="A128" s="1956">
        <v>126.0</v>
      </c>
      <c r="B128" s="1956" t="s">
        <v>914</v>
      </c>
      <c r="C128" s="1956" t="s">
        <v>4201</v>
      </c>
      <c r="D128" s="1956" t="s">
        <v>4198</v>
      </c>
      <c r="E128" s="1956">
        <v>120.0</v>
      </c>
      <c r="F128" s="1956" t="s">
        <v>3254</v>
      </c>
      <c r="G128" s="1956">
        <v>85.0</v>
      </c>
      <c r="H128" s="1956">
        <v>5.0</v>
      </c>
      <c r="I128" s="1956">
        <v>10.0</v>
      </c>
      <c r="J128" s="1956" t="s">
        <v>4194</v>
      </c>
      <c r="K128" s="1956">
        <v>0.0</v>
      </c>
      <c r="L128" s="1956" t="b">
        <v>0</v>
      </c>
      <c r="M128" s="1956" t="b">
        <v>1</v>
      </c>
      <c r="N128" s="1956" t="b">
        <v>0</v>
      </c>
      <c r="O128" s="1956" t="b">
        <v>0</v>
      </c>
      <c r="P128" s="1956" t="b">
        <v>1</v>
      </c>
      <c r="Q128" s="1956" t="b">
        <v>0</v>
      </c>
      <c r="R128" s="1956" t="b">
        <v>0</v>
      </c>
      <c r="S128" s="1956" t="b">
        <v>1</v>
      </c>
      <c r="T128" s="1956">
        <v>17.0</v>
      </c>
      <c r="U128" s="1956">
        <v>1.0</v>
      </c>
    </row>
    <row r="129">
      <c r="A129" s="1956">
        <v>127.0</v>
      </c>
      <c r="B129" s="1956" t="s">
        <v>701</v>
      </c>
      <c r="C129" s="1956" t="s">
        <v>4218</v>
      </c>
      <c r="D129" s="1956" t="s">
        <v>4193</v>
      </c>
      <c r="E129" s="1956">
        <v>80.0</v>
      </c>
      <c r="F129" s="1956" t="s">
        <v>3262</v>
      </c>
      <c r="G129" s="1956">
        <v>100.0</v>
      </c>
      <c r="H129" s="1956">
        <v>15.0</v>
      </c>
      <c r="I129" s="1956">
        <v>20.0</v>
      </c>
      <c r="J129" s="1956" t="s">
        <v>4194</v>
      </c>
      <c r="K129" s="1956">
        <v>0.0</v>
      </c>
      <c r="L129" s="1956" t="b">
        <v>1</v>
      </c>
      <c r="M129" s="1956" t="b">
        <v>1</v>
      </c>
      <c r="N129" s="1956" t="b">
        <v>0</v>
      </c>
      <c r="O129" s="1956" t="b">
        <v>0</v>
      </c>
      <c r="P129" s="1956" t="b">
        <v>1</v>
      </c>
      <c r="Q129" s="1956" t="b">
        <v>1</v>
      </c>
      <c r="R129" s="1956" t="b">
        <v>0</v>
      </c>
      <c r="S129" s="1956" t="b">
        <v>1</v>
      </c>
      <c r="T129" s="1956">
        <v>5.0</v>
      </c>
      <c r="U129" s="1956">
        <v>4.0</v>
      </c>
    </row>
    <row r="130">
      <c r="A130" s="1956">
        <v>128.0</v>
      </c>
      <c r="B130" s="1956" t="s">
        <v>661</v>
      </c>
      <c r="C130" s="1956" t="s">
        <v>4561</v>
      </c>
      <c r="D130" s="1956" t="s">
        <v>4193</v>
      </c>
      <c r="E130" s="1956">
        <v>35.0</v>
      </c>
      <c r="F130" s="1956" t="s">
        <v>3262</v>
      </c>
      <c r="G130" s="1956">
        <v>75.0</v>
      </c>
      <c r="H130" s="1956">
        <v>10.0</v>
      </c>
      <c r="I130" s="1956">
        <v>0.0</v>
      </c>
      <c r="J130" s="1956" t="s">
        <v>4194</v>
      </c>
      <c r="K130" s="1956">
        <v>0.0</v>
      </c>
      <c r="L130" s="1956" t="b">
        <v>1</v>
      </c>
      <c r="M130" s="1956" t="b">
        <v>1</v>
      </c>
      <c r="N130" s="1956" t="b">
        <v>0</v>
      </c>
      <c r="O130" s="1956" t="b">
        <v>0</v>
      </c>
      <c r="P130" s="1956" t="b">
        <v>1</v>
      </c>
      <c r="Q130" s="1956" t="b">
        <v>1</v>
      </c>
      <c r="R130" s="1956" t="b">
        <v>0</v>
      </c>
      <c r="S130" s="1956" t="b">
        <v>0</v>
      </c>
      <c r="T130" s="1956">
        <v>5.0</v>
      </c>
      <c r="U130" s="1956">
        <v>4.0</v>
      </c>
    </row>
    <row r="131">
      <c r="A131" s="1956">
        <v>129.0</v>
      </c>
      <c r="B131" s="1956" t="s">
        <v>139</v>
      </c>
      <c r="C131" s="1956" t="s">
        <v>4243</v>
      </c>
      <c r="D131" s="1956" t="s">
        <v>4198</v>
      </c>
      <c r="E131" s="1956">
        <v>60.0</v>
      </c>
      <c r="F131" s="1956" t="s">
        <v>3241</v>
      </c>
      <c r="G131" s="1956">
        <v>0.0</v>
      </c>
      <c r="H131" s="1956">
        <v>20.0</v>
      </c>
      <c r="I131" s="1956">
        <v>0.0</v>
      </c>
      <c r="J131" s="1956" t="s">
        <v>4208</v>
      </c>
      <c r="K131" s="1956">
        <v>0.0</v>
      </c>
      <c r="L131" s="1956" t="b">
        <v>0</v>
      </c>
      <c r="M131" s="1956" t="b">
        <v>1</v>
      </c>
      <c r="N131" s="1956" t="b">
        <v>0</v>
      </c>
      <c r="O131" s="1956" t="b">
        <v>0</v>
      </c>
      <c r="P131" s="1956" t="b">
        <v>1</v>
      </c>
      <c r="Q131" s="1956" t="b">
        <v>1</v>
      </c>
      <c r="R131" s="1956" t="b">
        <v>0</v>
      </c>
      <c r="S131" s="1956" t="b">
        <v>0</v>
      </c>
      <c r="T131" s="1956">
        <v>17.0</v>
      </c>
      <c r="U131" s="1956">
        <v>0.0</v>
      </c>
    </row>
    <row r="132">
      <c r="A132" s="1956">
        <v>130.0</v>
      </c>
      <c r="B132" s="1956" t="s">
        <v>4967</v>
      </c>
      <c r="C132" s="1956" t="s">
        <v>4690</v>
      </c>
      <c r="D132" s="1956" t="s">
        <v>4193</v>
      </c>
      <c r="E132" s="1956">
        <v>100.0</v>
      </c>
      <c r="F132" s="1956" t="s">
        <v>3241</v>
      </c>
      <c r="G132" s="1956">
        <v>100.0</v>
      </c>
      <c r="H132" s="1956">
        <v>15.0</v>
      </c>
      <c r="I132" s="1956">
        <v>100.0</v>
      </c>
      <c r="J132" s="1956" t="s">
        <v>4194</v>
      </c>
      <c r="K132" s="1956">
        <v>0.0</v>
      </c>
      <c r="L132" s="1956" t="b">
        <v>1</v>
      </c>
      <c r="M132" s="1956" t="b">
        <v>1</v>
      </c>
      <c r="N132" s="1956" t="b">
        <v>0</v>
      </c>
      <c r="O132" s="1956" t="b">
        <v>0</v>
      </c>
      <c r="P132" s="1956" t="b">
        <v>1</v>
      </c>
      <c r="Q132" s="1956" t="b">
        <v>1</v>
      </c>
      <c r="R132" s="1956" t="b">
        <v>0</v>
      </c>
      <c r="S132" s="1956" t="b">
        <v>0</v>
      </c>
      <c r="T132" s="1956">
        <v>6.0</v>
      </c>
      <c r="U132" s="1956">
        <v>4.0</v>
      </c>
    </row>
    <row r="133">
      <c r="A133" s="1956">
        <v>131.0</v>
      </c>
      <c r="B133" s="1956" t="s">
        <v>4968</v>
      </c>
      <c r="C133" s="1956" t="s">
        <v>4221</v>
      </c>
      <c r="D133" s="1956" t="s">
        <v>4193</v>
      </c>
      <c r="E133" s="1956">
        <v>20.0</v>
      </c>
      <c r="F133" s="1956" t="s">
        <v>3241</v>
      </c>
      <c r="G133" s="1956">
        <v>100.0</v>
      </c>
      <c r="H133" s="1956">
        <v>15.0</v>
      </c>
      <c r="I133" s="1956">
        <v>0.0</v>
      </c>
      <c r="J133" s="1956" t="s">
        <v>4194</v>
      </c>
      <c r="K133" s="1956">
        <v>0.0</v>
      </c>
      <c r="L133" s="1956" t="b">
        <v>0</v>
      </c>
      <c r="M133" s="1956" t="b">
        <v>1</v>
      </c>
      <c r="N133" s="1956" t="b">
        <v>0</v>
      </c>
      <c r="O133" s="1956" t="b">
        <v>0</v>
      </c>
      <c r="P133" s="1956" t="b">
        <v>1</v>
      </c>
      <c r="Q133" s="1956" t="b">
        <v>1</v>
      </c>
      <c r="R133" s="1956" t="b">
        <v>0</v>
      </c>
      <c r="S133" s="1956" t="b">
        <v>0</v>
      </c>
      <c r="T133" s="1956">
        <v>7.0</v>
      </c>
      <c r="U133" s="1956">
        <v>0.0</v>
      </c>
    </row>
    <row r="134">
      <c r="A134" s="1956">
        <v>132.0</v>
      </c>
      <c r="B134" s="1956" t="s">
        <v>4289</v>
      </c>
      <c r="C134" s="1956" t="s">
        <v>4242</v>
      </c>
      <c r="D134" s="1956" t="s">
        <v>4193</v>
      </c>
      <c r="E134" s="1956">
        <v>10.0</v>
      </c>
      <c r="F134" s="1956" t="s">
        <v>3241</v>
      </c>
      <c r="G134" s="1956">
        <v>100.0</v>
      </c>
      <c r="H134" s="1956">
        <v>35.0</v>
      </c>
      <c r="I134" s="1956">
        <v>10.0</v>
      </c>
      <c r="J134" s="1956" t="s">
        <v>4194</v>
      </c>
      <c r="K134" s="1956">
        <v>0.0</v>
      </c>
      <c r="L134" s="1956" t="b">
        <v>1</v>
      </c>
      <c r="M134" s="1956" t="b">
        <v>1</v>
      </c>
      <c r="N134" s="1956" t="b">
        <v>0</v>
      </c>
      <c r="O134" s="1956" t="b">
        <v>0</v>
      </c>
      <c r="P134" s="1956" t="b">
        <v>1</v>
      </c>
      <c r="Q134" s="1956" t="b">
        <v>0</v>
      </c>
      <c r="R134" s="1956" t="b">
        <v>0</v>
      </c>
      <c r="S134" s="1956" t="b">
        <v>0</v>
      </c>
      <c r="T134" s="1956">
        <v>21.0</v>
      </c>
      <c r="U134" s="1956">
        <v>4.0</v>
      </c>
    </row>
    <row r="135">
      <c r="A135" s="1956">
        <v>133.0</v>
      </c>
      <c r="B135" s="1956" t="s">
        <v>1171</v>
      </c>
      <c r="C135" s="1956" t="s">
        <v>4290</v>
      </c>
      <c r="D135" s="1956" t="s">
        <v>5</v>
      </c>
      <c r="E135" s="1956">
        <v>0.0</v>
      </c>
      <c r="F135" s="1956" t="s">
        <v>473</v>
      </c>
      <c r="G135" s="1956">
        <v>0.0</v>
      </c>
      <c r="H135" s="1956">
        <v>20.0</v>
      </c>
      <c r="I135" s="1956">
        <v>0.0</v>
      </c>
      <c r="J135" s="1956" t="s">
        <v>4210</v>
      </c>
      <c r="K135" s="1956">
        <v>0.0</v>
      </c>
      <c r="L135" s="1956" t="b">
        <v>0</v>
      </c>
      <c r="M135" s="1956" t="b">
        <v>0</v>
      </c>
      <c r="N135" s="1956" t="b">
        <v>0</v>
      </c>
      <c r="O135" s="1956" t="b">
        <v>1</v>
      </c>
      <c r="P135" s="1956" t="b">
        <v>0</v>
      </c>
      <c r="Q135" s="1956" t="b">
        <v>0</v>
      </c>
      <c r="R135" s="1956" t="b">
        <v>0</v>
      </c>
      <c r="S135" s="1956" t="b">
        <v>0</v>
      </c>
      <c r="T135" s="1956">
        <v>11.0</v>
      </c>
      <c r="U135" s="1956">
        <v>2.0</v>
      </c>
    </row>
    <row r="136">
      <c r="A136" s="1956">
        <v>134.0</v>
      </c>
      <c r="B136" s="1956" t="s">
        <v>4291</v>
      </c>
      <c r="C136" s="1956" t="s">
        <v>4219</v>
      </c>
      <c r="D136" s="1956" t="s">
        <v>5</v>
      </c>
      <c r="E136" s="1956">
        <v>0.0</v>
      </c>
      <c r="F136" s="1956" t="s">
        <v>473</v>
      </c>
      <c r="G136" s="1956">
        <v>80.0</v>
      </c>
      <c r="H136" s="1956">
        <v>15.0</v>
      </c>
      <c r="I136" s="1956">
        <v>0.0</v>
      </c>
      <c r="J136" s="1956" t="s">
        <v>4194</v>
      </c>
      <c r="K136" s="1956">
        <v>0.0</v>
      </c>
      <c r="L136" s="1956" t="b">
        <v>0</v>
      </c>
      <c r="M136" s="1956" t="b">
        <v>1</v>
      </c>
      <c r="N136" s="1956" t="b">
        <v>1</v>
      </c>
      <c r="O136" s="1956" t="b">
        <v>0</v>
      </c>
      <c r="P136" s="1956" t="b">
        <v>1</v>
      </c>
      <c r="Q136" s="1956" t="b">
        <v>0</v>
      </c>
      <c r="R136" s="1956" t="b">
        <v>1</v>
      </c>
      <c r="S136" s="1956" t="b">
        <v>0</v>
      </c>
      <c r="T136" s="1956">
        <v>11.0</v>
      </c>
      <c r="U136" s="1956">
        <v>3.0</v>
      </c>
    </row>
    <row r="137">
      <c r="A137" s="1956">
        <v>135.0</v>
      </c>
      <c r="B137" s="1956" t="s">
        <v>76</v>
      </c>
      <c r="C137" s="1956" t="s">
        <v>4270</v>
      </c>
      <c r="D137" s="1956" t="s">
        <v>5</v>
      </c>
      <c r="E137" s="1956">
        <v>0.0</v>
      </c>
      <c r="F137" s="1956" t="s">
        <v>3241</v>
      </c>
      <c r="G137" s="1956">
        <v>0.0</v>
      </c>
      <c r="H137" s="1956">
        <v>10.0</v>
      </c>
      <c r="I137" s="1956">
        <v>0.0</v>
      </c>
      <c r="J137" s="1956" t="s">
        <v>4210</v>
      </c>
      <c r="K137" s="1956">
        <v>0.0</v>
      </c>
      <c r="L137" s="1956" t="b">
        <v>0</v>
      </c>
      <c r="M137" s="1956" t="b">
        <v>0</v>
      </c>
      <c r="N137" s="1956" t="b">
        <v>0</v>
      </c>
      <c r="O137" s="1956" t="b">
        <v>1</v>
      </c>
      <c r="P137" s="1956" t="b">
        <v>0</v>
      </c>
      <c r="Q137" s="1956" t="b">
        <v>0</v>
      </c>
      <c r="R137" s="1956" t="b">
        <v>1</v>
      </c>
      <c r="S137" s="1956" t="b">
        <v>0</v>
      </c>
      <c r="T137" s="1956">
        <v>8.0</v>
      </c>
      <c r="U137" s="1956">
        <v>1.0</v>
      </c>
    </row>
    <row r="138">
      <c r="A138" s="1956">
        <v>136.0</v>
      </c>
      <c r="B138" s="1956" t="s">
        <v>591</v>
      </c>
      <c r="C138" s="1956" t="s">
        <v>4217</v>
      </c>
      <c r="D138" s="1956" t="s">
        <v>4193</v>
      </c>
      <c r="E138" s="1956">
        <v>100.0</v>
      </c>
      <c r="F138" s="1956" t="s">
        <v>3373</v>
      </c>
      <c r="G138" s="1956">
        <v>90.0</v>
      </c>
      <c r="H138" s="1956">
        <v>20.0</v>
      </c>
      <c r="I138" s="1956">
        <v>0.0</v>
      </c>
      <c r="J138" s="1956" t="s">
        <v>4194</v>
      </c>
      <c r="K138" s="1956">
        <v>0.0</v>
      </c>
      <c r="L138" s="1956" t="b">
        <v>1</v>
      </c>
      <c r="M138" s="1956" t="b">
        <v>1</v>
      </c>
      <c r="N138" s="1956" t="b">
        <v>0</v>
      </c>
      <c r="O138" s="1956" t="b">
        <v>0</v>
      </c>
      <c r="P138" s="1956" t="b">
        <v>1</v>
      </c>
      <c r="Q138" s="1956" t="b">
        <v>1</v>
      </c>
      <c r="R138" s="1956" t="b">
        <v>0</v>
      </c>
      <c r="S138" s="1956" t="b">
        <v>0</v>
      </c>
      <c r="T138" s="1956">
        <v>5.0</v>
      </c>
      <c r="U138" s="1956">
        <v>0.0</v>
      </c>
    </row>
    <row r="139">
      <c r="A139" s="1956">
        <v>137.0</v>
      </c>
      <c r="B139" s="1956" t="s">
        <v>293</v>
      </c>
      <c r="C139" s="1956" t="s">
        <v>4256</v>
      </c>
      <c r="D139" s="1956" t="s">
        <v>5</v>
      </c>
      <c r="E139" s="1956">
        <v>0.0</v>
      </c>
      <c r="F139" s="1956" t="s">
        <v>3241</v>
      </c>
      <c r="G139" s="1956">
        <v>75.0</v>
      </c>
      <c r="H139" s="1956">
        <v>30.0</v>
      </c>
      <c r="I139" s="1956">
        <v>0.0</v>
      </c>
      <c r="J139" s="1956" t="s">
        <v>4194</v>
      </c>
      <c r="K139" s="1956">
        <v>0.0</v>
      </c>
      <c r="L139" s="1956" t="b">
        <v>0</v>
      </c>
      <c r="M139" s="1956" t="b">
        <v>1</v>
      </c>
      <c r="N139" s="1956" t="b">
        <v>1</v>
      </c>
      <c r="O139" s="1956" t="b">
        <v>0</v>
      </c>
      <c r="P139" s="1956" t="b">
        <v>1</v>
      </c>
      <c r="Q139" s="1956" t="b">
        <v>0</v>
      </c>
      <c r="R139" s="1956" t="b">
        <v>0</v>
      </c>
      <c r="S139" s="1956" t="b">
        <v>0</v>
      </c>
      <c r="T139" s="1956">
        <v>19.0</v>
      </c>
      <c r="U139" s="1956">
        <v>4.0</v>
      </c>
    </row>
    <row r="140">
      <c r="A140" s="1956">
        <v>138.0</v>
      </c>
      <c r="B140" s="1956" t="s">
        <v>715</v>
      </c>
      <c r="C140" s="1956" t="s">
        <v>4293</v>
      </c>
      <c r="D140" s="1956" t="s">
        <v>4198</v>
      </c>
      <c r="E140" s="1956">
        <v>100.0</v>
      </c>
      <c r="F140" s="1956" t="s">
        <v>473</v>
      </c>
      <c r="G140" s="1956">
        <v>100.0</v>
      </c>
      <c r="H140" s="1956">
        <v>15.0</v>
      </c>
      <c r="I140" s="1956">
        <v>0.0</v>
      </c>
      <c r="J140" s="1956" t="s">
        <v>4194</v>
      </c>
      <c r="K140" s="1956">
        <v>0.0</v>
      </c>
      <c r="L140" s="1956" t="b">
        <v>0</v>
      </c>
      <c r="M140" s="1956" t="b">
        <v>1</v>
      </c>
      <c r="N140" s="1956" t="b">
        <v>0</v>
      </c>
      <c r="O140" s="1956" t="b">
        <v>0</v>
      </c>
      <c r="P140" s="1956" t="b">
        <v>1</v>
      </c>
      <c r="Q140" s="1956" t="b">
        <v>0</v>
      </c>
      <c r="R140" s="1956" t="b">
        <v>0</v>
      </c>
      <c r="S140" s="1956" t="b">
        <v>0</v>
      </c>
      <c r="T140" s="1956">
        <v>20.0</v>
      </c>
      <c r="U140" s="1956">
        <v>3.0</v>
      </c>
    </row>
    <row r="141">
      <c r="A141" s="1956">
        <v>139.0</v>
      </c>
      <c r="B141" s="1956" t="s">
        <v>361</v>
      </c>
      <c r="C141" s="1956" t="s">
        <v>4255</v>
      </c>
      <c r="D141" s="1956" t="s">
        <v>5</v>
      </c>
      <c r="E141" s="1956">
        <v>0.0</v>
      </c>
      <c r="F141" s="1956" t="s">
        <v>3246</v>
      </c>
      <c r="G141" s="1956">
        <v>55.0</v>
      </c>
      <c r="H141" s="1956">
        <v>40.0</v>
      </c>
      <c r="I141" s="1956">
        <v>0.0</v>
      </c>
      <c r="J141" s="1956" t="s">
        <v>4194</v>
      </c>
      <c r="K141" s="1956">
        <v>0.0</v>
      </c>
      <c r="L141" s="1956" t="b">
        <v>0</v>
      </c>
      <c r="M141" s="1956" t="b">
        <v>1</v>
      </c>
      <c r="N141" s="1956" t="b">
        <v>1</v>
      </c>
      <c r="O141" s="1956" t="b">
        <v>0</v>
      </c>
      <c r="P141" s="1956" t="b">
        <v>1</v>
      </c>
      <c r="Q141" s="1956" t="b">
        <v>0</v>
      </c>
      <c r="R141" s="1956" t="b">
        <v>0</v>
      </c>
      <c r="S141" s="1956" t="b">
        <v>0</v>
      </c>
      <c r="T141" s="1956">
        <v>5.0</v>
      </c>
      <c r="U141" s="1956">
        <v>3.0</v>
      </c>
    </row>
    <row r="142">
      <c r="A142" s="1956">
        <v>140.0</v>
      </c>
      <c r="B142" s="1956" t="s">
        <v>4969</v>
      </c>
      <c r="C142" s="1956" t="s">
        <v>4221</v>
      </c>
      <c r="D142" s="1956" t="s">
        <v>4193</v>
      </c>
      <c r="E142" s="1956">
        <v>15.0</v>
      </c>
      <c r="F142" s="1956" t="s">
        <v>3241</v>
      </c>
      <c r="G142" s="1956">
        <v>85.0</v>
      </c>
      <c r="H142" s="1956">
        <v>20.0</v>
      </c>
      <c r="I142" s="1956">
        <v>0.0</v>
      </c>
      <c r="J142" s="1956" t="s">
        <v>4194</v>
      </c>
      <c r="K142" s="1956">
        <v>0.0</v>
      </c>
      <c r="L142" s="1956" t="b">
        <v>0</v>
      </c>
      <c r="M142" s="1956" t="b">
        <v>1</v>
      </c>
      <c r="N142" s="1956" t="b">
        <v>0</v>
      </c>
      <c r="O142" s="1956" t="b">
        <v>0</v>
      </c>
      <c r="P142" s="1956" t="b">
        <v>1</v>
      </c>
      <c r="Q142" s="1956" t="b">
        <v>1</v>
      </c>
      <c r="R142" s="1956" t="b">
        <v>1</v>
      </c>
      <c r="S142" s="1956" t="b">
        <v>0</v>
      </c>
      <c r="T142" s="1956">
        <v>7.0</v>
      </c>
      <c r="U142" s="1956">
        <v>4.0</v>
      </c>
    </row>
    <row r="143">
      <c r="A143" s="1956">
        <v>141.0</v>
      </c>
      <c r="B143" s="1956" t="s">
        <v>503</v>
      </c>
      <c r="C143" s="1956" t="s">
        <v>4250</v>
      </c>
      <c r="D143" s="1956" t="s">
        <v>4193</v>
      </c>
      <c r="E143" s="1956">
        <v>20.0</v>
      </c>
      <c r="F143" s="1956" t="s">
        <v>3271</v>
      </c>
      <c r="G143" s="1956">
        <v>100.0</v>
      </c>
      <c r="H143" s="1956">
        <v>15.0</v>
      </c>
      <c r="I143" s="1956">
        <v>0.0</v>
      </c>
      <c r="J143" s="1956" t="s">
        <v>4194</v>
      </c>
      <c r="K143" s="1956">
        <v>0.0</v>
      </c>
      <c r="L143" s="1956" t="b">
        <v>1</v>
      </c>
      <c r="M143" s="1956" t="b">
        <v>1</v>
      </c>
      <c r="N143" s="1956" t="b">
        <v>0</v>
      </c>
      <c r="O143" s="1956" t="b">
        <v>0</v>
      </c>
      <c r="P143" s="1956" t="b">
        <v>1</v>
      </c>
      <c r="Q143" s="1956" t="b">
        <v>0</v>
      </c>
      <c r="R143" s="1956" t="b">
        <v>0</v>
      </c>
      <c r="S143" s="1956" t="b">
        <v>0</v>
      </c>
      <c r="T143" s="1956">
        <v>20.0</v>
      </c>
      <c r="U143" s="1956">
        <v>3.0</v>
      </c>
    </row>
    <row r="144">
      <c r="A144" s="1956">
        <v>142.0</v>
      </c>
      <c r="B144" s="1956" t="s">
        <v>85</v>
      </c>
      <c r="C144" s="1956" t="s">
        <v>4229</v>
      </c>
      <c r="D144" s="1956" t="s">
        <v>5</v>
      </c>
      <c r="E144" s="1956">
        <v>0.0</v>
      </c>
      <c r="F144" s="1956" t="s">
        <v>3241</v>
      </c>
      <c r="G144" s="1956">
        <v>75.0</v>
      </c>
      <c r="H144" s="1956">
        <v>10.0</v>
      </c>
      <c r="I144" s="1956">
        <v>0.0</v>
      </c>
      <c r="J144" s="1956" t="s">
        <v>4194</v>
      </c>
      <c r="K144" s="1956">
        <v>0.0</v>
      </c>
      <c r="L144" s="1956" t="b">
        <v>0</v>
      </c>
      <c r="M144" s="1956" t="b">
        <v>1</v>
      </c>
      <c r="N144" s="1956" t="b">
        <v>1</v>
      </c>
      <c r="O144" s="1956" t="b">
        <v>0</v>
      </c>
      <c r="P144" s="1956" t="b">
        <v>1</v>
      </c>
      <c r="Q144" s="1956" t="b">
        <v>0</v>
      </c>
      <c r="R144" s="1956" t="b">
        <v>0</v>
      </c>
      <c r="S144" s="1956" t="b">
        <v>0</v>
      </c>
      <c r="T144" s="1956">
        <v>19.0</v>
      </c>
      <c r="U144" s="1956">
        <v>1.0</v>
      </c>
    </row>
    <row r="145">
      <c r="A145" s="1956">
        <v>143.0</v>
      </c>
      <c r="B145" s="1956" t="s">
        <v>1647</v>
      </c>
      <c r="C145" s="1956" t="s">
        <v>4614</v>
      </c>
      <c r="D145" s="1956" t="s">
        <v>4193</v>
      </c>
      <c r="E145" s="1956">
        <v>140.0</v>
      </c>
      <c r="F145" s="1956" t="s">
        <v>3260</v>
      </c>
      <c r="G145" s="1956">
        <v>90.0</v>
      </c>
      <c r="H145" s="1956">
        <v>5.0</v>
      </c>
      <c r="I145" s="1956">
        <v>30.0</v>
      </c>
      <c r="J145" s="1956" t="s">
        <v>4194</v>
      </c>
      <c r="K145" s="1956">
        <v>0.0</v>
      </c>
      <c r="L145" s="1956" t="b">
        <v>0</v>
      </c>
      <c r="M145" s="1956" t="b">
        <v>1</v>
      </c>
      <c r="N145" s="1956" t="b">
        <v>0</v>
      </c>
      <c r="O145" s="1956" t="b">
        <v>0</v>
      </c>
      <c r="P145" s="1956" t="b">
        <v>1</v>
      </c>
      <c r="Q145" s="1956" t="b">
        <v>1</v>
      </c>
      <c r="R145" s="1956" t="b">
        <v>0</v>
      </c>
      <c r="S145" s="1956" t="b">
        <v>0</v>
      </c>
      <c r="T145" s="1956">
        <v>6.0</v>
      </c>
      <c r="U145" s="1956">
        <v>0.0</v>
      </c>
    </row>
    <row r="146">
      <c r="A146" s="1956">
        <v>144.0</v>
      </c>
      <c r="B146" s="1956" t="s">
        <v>802</v>
      </c>
      <c r="C146" s="1956" t="s">
        <v>4295</v>
      </c>
      <c r="D146" s="1956" t="s">
        <v>5</v>
      </c>
      <c r="E146" s="1956">
        <v>0.0</v>
      </c>
      <c r="F146" s="1956" t="s">
        <v>3241</v>
      </c>
      <c r="G146" s="1956">
        <v>0.0</v>
      </c>
      <c r="H146" s="1956">
        <v>10.0</v>
      </c>
      <c r="I146" s="1956">
        <v>0.0</v>
      </c>
      <c r="J146" s="1956" t="s">
        <v>4194</v>
      </c>
      <c r="K146" s="1956">
        <v>0.0</v>
      </c>
      <c r="L146" s="1956" t="b">
        <v>0</v>
      </c>
      <c r="M146" s="1956" t="b">
        <v>0</v>
      </c>
      <c r="N146" s="1956" t="b">
        <v>0</v>
      </c>
      <c r="O146" s="1956" t="b">
        <v>0</v>
      </c>
      <c r="P146" s="1956" t="b">
        <v>0</v>
      </c>
      <c r="Q146" s="1956" t="b">
        <v>0</v>
      </c>
      <c r="R146" s="1956" t="b">
        <v>1</v>
      </c>
      <c r="S146" s="1956" t="b">
        <v>0</v>
      </c>
      <c r="T146" s="1956">
        <v>23.0</v>
      </c>
      <c r="U146" s="1956">
        <v>3.0</v>
      </c>
    </row>
    <row r="147">
      <c r="A147" s="1956">
        <v>145.0</v>
      </c>
      <c r="B147" s="1956" t="s">
        <v>606</v>
      </c>
      <c r="C147" s="1956" t="s">
        <v>4242</v>
      </c>
      <c r="D147" s="1956" t="s">
        <v>4198</v>
      </c>
      <c r="E147" s="1956">
        <v>20.0</v>
      </c>
      <c r="F147" s="1956" t="s">
        <v>3262</v>
      </c>
      <c r="G147" s="1956">
        <v>100.0</v>
      </c>
      <c r="H147" s="1956">
        <v>30.0</v>
      </c>
      <c r="I147" s="1956">
        <v>10.0</v>
      </c>
      <c r="J147" s="1956" t="s">
        <v>4208</v>
      </c>
      <c r="K147" s="1956">
        <v>0.0</v>
      </c>
      <c r="L147" s="1956" t="b">
        <v>0</v>
      </c>
      <c r="M147" s="1956" t="b">
        <v>1</v>
      </c>
      <c r="N147" s="1956" t="b">
        <v>0</v>
      </c>
      <c r="O147" s="1956" t="b">
        <v>0</v>
      </c>
      <c r="P147" s="1956" t="b">
        <v>1</v>
      </c>
      <c r="Q147" s="1956" t="b">
        <v>0</v>
      </c>
      <c r="R147" s="1956" t="b">
        <v>0</v>
      </c>
      <c r="S147" s="1956" t="b">
        <v>0</v>
      </c>
      <c r="T147" s="1956">
        <v>2.0</v>
      </c>
      <c r="U147" s="1956">
        <v>2.0</v>
      </c>
    </row>
    <row r="148">
      <c r="A148" s="1956">
        <v>146.0</v>
      </c>
      <c r="B148" s="1956" t="s">
        <v>589</v>
      </c>
      <c r="C148" s="1956" t="s">
        <v>4241</v>
      </c>
      <c r="D148" s="1956" t="s">
        <v>4193</v>
      </c>
      <c r="E148" s="1956">
        <v>70.0</v>
      </c>
      <c r="F148" s="1956" t="s">
        <v>3241</v>
      </c>
      <c r="G148" s="1956">
        <v>100.0</v>
      </c>
      <c r="H148" s="1956">
        <v>10.0</v>
      </c>
      <c r="I148" s="1956">
        <v>20.0</v>
      </c>
      <c r="J148" s="1956" t="s">
        <v>4194</v>
      </c>
      <c r="K148" s="1956">
        <v>0.0</v>
      </c>
      <c r="L148" s="1956" t="b">
        <v>1</v>
      </c>
      <c r="M148" s="1956" t="b">
        <v>1</v>
      </c>
      <c r="N148" s="1956" t="b">
        <v>0</v>
      </c>
      <c r="O148" s="1956" t="b">
        <v>0</v>
      </c>
      <c r="P148" s="1956" t="b">
        <v>1</v>
      </c>
      <c r="Q148" s="1956" t="b">
        <v>0</v>
      </c>
      <c r="R148" s="1956" t="b">
        <v>0</v>
      </c>
      <c r="S148" s="1956" t="b">
        <v>0</v>
      </c>
      <c r="T148" s="1956">
        <v>16.0</v>
      </c>
      <c r="U148" s="1956">
        <v>0.0</v>
      </c>
    </row>
    <row r="149">
      <c r="A149" s="1956">
        <v>147.0</v>
      </c>
      <c r="B149" s="1956" t="s">
        <v>414</v>
      </c>
      <c r="C149" s="1956" t="s">
        <v>4229</v>
      </c>
      <c r="D149" s="1956" t="s">
        <v>5</v>
      </c>
      <c r="E149" s="1956">
        <v>0.0</v>
      </c>
      <c r="F149" s="1956" t="s">
        <v>3245</v>
      </c>
      <c r="G149" s="1956">
        <v>100.0</v>
      </c>
      <c r="H149" s="1956">
        <v>15.0</v>
      </c>
      <c r="I149" s="1956">
        <v>0.0</v>
      </c>
      <c r="J149" s="1956" t="s">
        <v>4194</v>
      </c>
      <c r="K149" s="1956">
        <v>0.0</v>
      </c>
      <c r="L149" s="1956" t="b">
        <v>0</v>
      </c>
      <c r="M149" s="1956" t="b">
        <v>1</v>
      </c>
      <c r="N149" s="1956" t="b">
        <v>1</v>
      </c>
      <c r="O149" s="1956" t="b">
        <v>0</v>
      </c>
      <c r="P149" s="1956" t="b">
        <v>1</v>
      </c>
      <c r="Q149" s="1956" t="b">
        <v>0</v>
      </c>
      <c r="R149" s="1956" t="b">
        <v>0</v>
      </c>
      <c r="S149" s="1956" t="b">
        <v>0</v>
      </c>
      <c r="T149" s="1956">
        <v>10.0</v>
      </c>
      <c r="U149" s="1956">
        <v>1.0</v>
      </c>
    </row>
    <row r="150">
      <c r="A150" s="1956">
        <v>148.0</v>
      </c>
      <c r="B150" s="1956" t="s">
        <v>1502</v>
      </c>
      <c r="C150" s="1956" t="s">
        <v>4219</v>
      </c>
      <c r="D150" s="1956" t="s">
        <v>5</v>
      </c>
      <c r="E150" s="1956">
        <v>0.0</v>
      </c>
      <c r="F150" s="1956" t="s">
        <v>3241</v>
      </c>
      <c r="G150" s="1956">
        <v>100.0</v>
      </c>
      <c r="H150" s="1956">
        <v>20.0</v>
      </c>
      <c r="I150" s="1956">
        <v>0.0</v>
      </c>
      <c r="J150" s="1956" t="s">
        <v>4194</v>
      </c>
      <c r="K150" s="1956">
        <v>0.0</v>
      </c>
      <c r="L150" s="1956" t="b">
        <v>0</v>
      </c>
      <c r="M150" s="1956" t="b">
        <v>1</v>
      </c>
      <c r="N150" s="1956" t="b">
        <v>1</v>
      </c>
      <c r="O150" s="1956" t="b">
        <v>0</v>
      </c>
      <c r="P150" s="1956" t="b">
        <v>1</v>
      </c>
      <c r="Q150" s="1956" t="b">
        <v>0</v>
      </c>
      <c r="R150" s="1956" t="b">
        <v>0</v>
      </c>
      <c r="S150" s="1956" t="b">
        <v>1</v>
      </c>
      <c r="T150" s="1956">
        <v>10.0</v>
      </c>
      <c r="U150" s="1956">
        <v>1.0</v>
      </c>
    </row>
    <row r="151">
      <c r="A151" s="1956">
        <v>149.0</v>
      </c>
      <c r="B151" s="1956" t="s">
        <v>4970</v>
      </c>
      <c r="C151" s="1956" t="s">
        <v>4296</v>
      </c>
      <c r="D151" s="1956" t="s">
        <v>4198</v>
      </c>
      <c r="E151" s="1956">
        <v>1.0</v>
      </c>
      <c r="F151" s="1956" t="s">
        <v>473</v>
      </c>
      <c r="G151" s="1956">
        <v>80.0</v>
      </c>
      <c r="H151" s="1956">
        <v>15.0</v>
      </c>
      <c r="I151" s="1956">
        <v>0.0</v>
      </c>
      <c r="J151" s="1956" t="s">
        <v>4194</v>
      </c>
      <c r="K151" s="1956">
        <v>0.0</v>
      </c>
      <c r="L151" s="1956" t="b">
        <v>0</v>
      </c>
      <c r="M151" s="1956" t="b">
        <v>1</v>
      </c>
      <c r="N151" s="1956" t="b">
        <v>0</v>
      </c>
      <c r="O151" s="1956" t="b">
        <v>0</v>
      </c>
      <c r="P151" s="1956" t="b">
        <v>1</v>
      </c>
      <c r="Q151" s="1956" t="b">
        <v>1</v>
      </c>
      <c r="R151" s="1956" t="b">
        <v>0</v>
      </c>
      <c r="S151" s="1956" t="b">
        <v>0</v>
      </c>
      <c r="T151" s="1956">
        <v>5.0</v>
      </c>
      <c r="U151" s="1956">
        <v>3.0</v>
      </c>
    </row>
    <row r="152">
      <c r="A152" s="1956">
        <v>150.0</v>
      </c>
      <c r="B152" s="1956" t="s">
        <v>4971</v>
      </c>
      <c r="C152" s="1956" t="s">
        <v>4306</v>
      </c>
      <c r="D152" s="1956" t="s">
        <v>5</v>
      </c>
      <c r="E152" s="1956">
        <v>0.0</v>
      </c>
      <c r="F152" s="1956" t="s">
        <v>3241</v>
      </c>
      <c r="G152" s="1956">
        <v>0.0</v>
      </c>
      <c r="H152" s="1956">
        <v>40.0</v>
      </c>
      <c r="I152" s="1956">
        <v>0.0</v>
      </c>
      <c r="J152" s="1956" t="s">
        <v>4210</v>
      </c>
      <c r="K152" s="1956">
        <v>0.0</v>
      </c>
      <c r="L152" s="1956" t="b">
        <v>0</v>
      </c>
      <c r="M152" s="1956" t="b">
        <v>0</v>
      </c>
      <c r="N152" s="1956" t="b">
        <v>0</v>
      </c>
      <c r="O152" s="1956" t="b">
        <v>0</v>
      </c>
      <c r="P152" s="1956" t="b">
        <v>0</v>
      </c>
      <c r="Q152" s="1956" t="b">
        <v>0</v>
      </c>
      <c r="R152" s="1956" t="b">
        <v>1</v>
      </c>
      <c r="S152" s="1956" t="b">
        <v>0</v>
      </c>
      <c r="T152" s="1956">
        <v>16.0</v>
      </c>
      <c r="U152" s="1956">
        <v>2.0</v>
      </c>
    </row>
    <row r="153">
      <c r="A153" s="1956">
        <v>151.0</v>
      </c>
      <c r="B153" s="1956" t="s">
        <v>1415</v>
      </c>
      <c r="C153" s="1956" t="s">
        <v>4277</v>
      </c>
      <c r="D153" s="1956" t="s">
        <v>5</v>
      </c>
      <c r="E153" s="1956">
        <v>0.0</v>
      </c>
      <c r="F153" s="1956" t="s">
        <v>3246</v>
      </c>
      <c r="G153" s="1956">
        <v>0.0</v>
      </c>
      <c r="H153" s="1956">
        <v>40.0</v>
      </c>
      <c r="I153" s="1956">
        <v>0.0</v>
      </c>
      <c r="J153" s="1956" t="s">
        <v>4210</v>
      </c>
      <c r="K153" s="1956">
        <v>0.0</v>
      </c>
      <c r="L153" s="1956" t="b">
        <v>0</v>
      </c>
      <c r="M153" s="1956" t="b">
        <v>0</v>
      </c>
      <c r="N153" s="1956" t="b">
        <v>0</v>
      </c>
      <c r="O153" s="1956" t="b">
        <v>1</v>
      </c>
      <c r="P153" s="1956" t="b">
        <v>0</v>
      </c>
      <c r="Q153" s="1956" t="b">
        <v>0</v>
      </c>
      <c r="R153" s="1956" t="b">
        <v>1</v>
      </c>
      <c r="S153" s="1956" t="b">
        <v>0</v>
      </c>
      <c r="T153" s="1956">
        <v>11.0</v>
      </c>
      <c r="U153" s="1956">
        <v>4.0</v>
      </c>
    </row>
    <row r="154">
      <c r="A154" s="1956">
        <v>152.0</v>
      </c>
      <c r="B154" s="1956" t="s">
        <v>1375</v>
      </c>
      <c r="C154" s="1956" t="s">
        <v>4195</v>
      </c>
      <c r="D154" s="1956" t="s">
        <v>4193</v>
      </c>
      <c r="E154" s="1956">
        <v>90.0</v>
      </c>
      <c r="F154" s="1956" t="s">
        <v>3262</v>
      </c>
      <c r="G154" s="1956">
        <v>85.0</v>
      </c>
      <c r="H154" s="1956">
        <v>10.0</v>
      </c>
      <c r="I154" s="1956">
        <v>0.0</v>
      </c>
      <c r="J154" s="1956" t="s">
        <v>4194</v>
      </c>
      <c r="K154" s="1956">
        <v>0.0</v>
      </c>
      <c r="L154" s="1956" t="b">
        <v>1</v>
      </c>
      <c r="M154" s="1956" t="b">
        <v>1</v>
      </c>
      <c r="N154" s="1956" t="b">
        <v>0</v>
      </c>
      <c r="O154" s="1956" t="b">
        <v>0</v>
      </c>
      <c r="P154" s="1956" t="b">
        <v>1</v>
      </c>
      <c r="Q154" s="1956" t="b">
        <v>1</v>
      </c>
      <c r="R154" s="1956" t="b">
        <v>1</v>
      </c>
      <c r="S154" s="1956" t="b">
        <v>0</v>
      </c>
      <c r="T154" s="1956">
        <v>18.0</v>
      </c>
      <c r="U154" s="1956">
        <v>4.0</v>
      </c>
    </row>
    <row r="155">
      <c r="A155" s="1956">
        <v>153.0</v>
      </c>
      <c r="B155" s="1956" t="s">
        <v>619</v>
      </c>
      <c r="C155" s="1956" t="s">
        <v>4288</v>
      </c>
      <c r="D155" s="1956" t="s">
        <v>4193</v>
      </c>
      <c r="E155" s="1956">
        <v>250.0</v>
      </c>
      <c r="F155" s="1956" t="s">
        <v>3241</v>
      </c>
      <c r="G155" s="1956">
        <v>100.0</v>
      </c>
      <c r="H155" s="1956">
        <v>5.0</v>
      </c>
      <c r="I155" s="1956">
        <v>0.0</v>
      </c>
      <c r="J155" s="1956" t="s">
        <v>4230</v>
      </c>
      <c r="K155" s="1956">
        <v>0.0</v>
      </c>
      <c r="L155" s="1956" t="b">
        <v>0</v>
      </c>
      <c r="M155" s="1956" t="b">
        <v>1</v>
      </c>
      <c r="N155" s="1956" t="b">
        <v>0</v>
      </c>
      <c r="O155" s="1956" t="b">
        <v>0</v>
      </c>
      <c r="P155" s="1956" t="b">
        <v>1</v>
      </c>
      <c r="Q155" s="1956" t="b">
        <v>1</v>
      </c>
      <c r="R155" s="1956" t="b">
        <v>0</v>
      </c>
      <c r="S155" s="1956" t="b">
        <v>0</v>
      </c>
      <c r="T155" s="1956">
        <v>9.0</v>
      </c>
      <c r="U155" s="1956">
        <v>1.0</v>
      </c>
    </row>
    <row r="156">
      <c r="A156" s="1956">
        <v>154.0</v>
      </c>
      <c r="B156" s="1956" t="s">
        <v>149</v>
      </c>
      <c r="C156" s="1956" t="s">
        <v>4221</v>
      </c>
      <c r="D156" s="1956" t="s">
        <v>4193</v>
      </c>
      <c r="E156" s="1956">
        <v>18.0</v>
      </c>
      <c r="F156" s="1956" t="s">
        <v>3241</v>
      </c>
      <c r="G156" s="1956">
        <v>80.0</v>
      </c>
      <c r="H156" s="1956">
        <v>15.0</v>
      </c>
      <c r="I156" s="1956">
        <v>0.0</v>
      </c>
      <c r="J156" s="1956" t="s">
        <v>4194</v>
      </c>
      <c r="K156" s="1956">
        <v>0.0</v>
      </c>
      <c r="L156" s="1956" t="b">
        <v>1</v>
      </c>
      <c r="M156" s="1956" t="b">
        <v>1</v>
      </c>
      <c r="N156" s="1956" t="b">
        <v>0</v>
      </c>
      <c r="O156" s="1956" t="b">
        <v>0</v>
      </c>
      <c r="P156" s="1956" t="b">
        <v>1</v>
      </c>
      <c r="Q156" s="1956" t="b">
        <v>1</v>
      </c>
      <c r="R156" s="1956" t="b">
        <v>1</v>
      </c>
      <c r="S156" s="1956" t="b">
        <v>0</v>
      </c>
      <c r="T156" s="1956">
        <v>7.0</v>
      </c>
      <c r="U156" s="1956">
        <v>4.0</v>
      </c>
    </row>
    <row r="157">
      <c r="A157" s="1956">
        <v>155.0</v>
      </c>
      <c r="B157" s="1956" t="s">
        <v>1170</v>
      </c>
      <c r="C157" s="1956" t="s">
        <v>4197</v>
      </c>
      <c r="D157" s="1956" t="s">
        <v>4193</v>
      </c>
      <c r="E157" s="1956">
        <v>50.0</v>
      </c>
      <c r="F157" s="1956" t="s">
        <v>3312</v>
      </c>
      <c r="G157" s="1956">
        <v>90.0</v>
      </c>
      <c r="H157" s="1956">
        <v>10.0</v>
      </c>
      <c r="I157" s="1956">
        <v>0.0</v>
      </c>
      <c r="J157" s="1956" t="s">
        <v>4194</v>
      </c>
      <c r="K157" s="1956">
        <v>0.0</v>
      </c>
      <c r="L157" s="1956" t="b">
        <v>0</v>
      </c>
      <c r="M157" s="1956" t="b">
        <v>1</v>
      </c>
      <c r="N157" s="1956" t="b">
        <v>0</v>
      </c>
      <c r="O157" s="1956" t="b">
        <v>0</v>
      </c>
      <c r="P157" s="1956" t="b">
        <v>1</v>
      </c>
      <c r="Q157" s="1956" t="b">
        <v>1</v>
      </c>
      <c r="R157" s="1956" t="b">
        <v>1</v>
      </c>
      <c r="S157" s="1956" t="b">
        <v>0</v>
      </c>
      <c r="T157" s="1956">
        <v>7.0</v>
      </c>
      <c r="U157" s="1956">
        <v>4.0</v>
      </c>
    </row>
    <row r="158">
      <c r="A158" s="1956">
        <v>156.0</v>
      </c>
      <c r="B158" s="1956" t="s">
        <v>1062</v>
      </c>
      <c r="C158" s="1956" t="s">
        <v>4297</v>
      </c>
      <c r="D158" s="1956" t="s">
        <v>5</v>
      </c>
      <c r="E158" s="1956">
        <v>0.0</v>
      </c>
      <c r="F158" s="1956" t="s">
        <v>473</v>
      </c>
      <c r="G158" s="1956">
        <v>0.0</v>
      </c>
      <c r="H158" s="1956">
        <v>10.0</v>
      </c>
      <c r="I158" s="1956">
        <v>0.0</v>
      </c>
      <c r="J158" s="1956" t="s">
        <v>4210</v>
      </c>
      <c r="K158" s="1956">
        <v>0.0</v>
      </c>
      <c r="L158" s="1956" t="b">
        <v>0</v>
      </c>
      <c r="M158" s="1956" t="b">
        <v>0</v>
      </c>
      <c r="N158" s="1956" t="b">
        <v>0</v>
      </c>
      <c r="O158" s="1956" t="b">
        <v>1</v>
      </c>
      <c r="P158" s="1956" t="b">
        <v>0</v>
      </c>
      <c r="Q158" s="1956" t="b">
        <v>0</v>
      </c>
      <c r="R158" s="1956" t="b">
        <v>1</v>
      </c>
      <c r="S158" s="1956" t="b">
        <v>0</v>
      </c>
      <c r="T158" s="1956">
        <v>8.0</v>
      </c>
      <c r="U158" s="1956">
        <v>2.0</v>
      </c>
    </row>
    <row r="159">
      <c r="A159" s="1956">
        <v>157.0</v>
      </c>
      <c r="B159" s="1956" t="s">
        <v>291</v>
      </c>
      <c r="C159" s="1956" t="s">
        <v>4218</v>
      </c>
      <c r="D159" s="1956" t="s">
        <v>4193</v>
      </c>
      <c r="E159" s="1956">
        <v>75.0</v>
      </c>
      <c r="F159" s="1956" t="s">
        <v>3418</v>
      </c>
      <c r="G159" s="1956">
        <v>90.0</v>
      </c>
      <c r="H159" s="1956">
        <v>10.0</v>
      </c>
      <c r="I159" s="1956">
        <v>30.0</v>
      </c>
      <c r="J159" s="1956" t="s">
        <v>4208</v>
      </c>
      <c r="K159" s="1956">
        <v>0.0</v>
      </c>
      <c r="L159" s="1956" t="b">
        <v>0</v>
      </c>
      <c r="M159" s="1956" t="b">
        <v>1</v>
      </c>
      <c r="N159" s="1956" t="b">
        <v>0</v>
      </c>
      <c r="O159" s="1956" t="b">
        <v>0</v>
      </c>
      <c r="P159" s="1956" t="b">
        <v>1</v>
      </c>
      <c r="Q159" s="1956" t="b">
        <v>0</v>
      </c>
      <c r="R159" s="1956" t="b">
        <v>0</v>
      </c>
      <c r="S159" s="1956" t="b">
        <v>0</v>
      </c>
      <c r="T159" s="1956">
        <v>5.0</v>
      </c>
      <c r="U159" s="1956">
        <v>4.0</v>
      </c>
    </row>
    <row r="160">
      <c r="A160" s="1956">
        <v>158.0</v>
      </c>
      <c r="B160" s="1956" t="s">
        <v>200</v>
      </c>
      <c r="C160" s="1956" t="s">
        <v>4218</v>
      </c>
      <c r="D160" s="1956" t="s">
        <v>4193</v>
      </c>
      <c r="E160" s="1956">
        <v>80.0</v>
      </c>
      <c r="F160" s="1956" t="s">
        <v>3241</v>
      </c>
      <c r="G160" s="1956">
        <v>90.0</v>
      </c>
      <c r="H160" s="1956">
        <v>15.0</v>
      </c>
      <c r="I160" s="1956">
        <v>10.0</v>
      </c>
      <c r="J160" s="1956" t="s">
        <v>4194</v>
      </c>
      <c r="K160" s="1956">
        <v>0.0</v>
      </c>
      <c r="L160" s="1956" t="b">
        <v>1</v>
      </c>
      <c r="M160" s="1956" t="b">
        <v>1</v>
      </c>
      <c r="N160" s="1956" t="b">
        <v>0</v>
      </c>
      <c r="O160" s="1956" t="b">
        <v>0</v>
      </c>
      <c r="P160" s="1956" t="b">
        <v>1</v>
      </c>
      <c r="Q160" s="1956" t="b">
        <v>0</v>
      </c>
      <c r="R160" s="1956" t="b">
        <v>0</v>
      </c>
      <c r="S160" s="1956" t="b">
        <v>0</v>
      </c>
      <c r="T160" s="1956">
        <v>18.0</v>
      </c>
      <c r="U160" s="1956">
        <v>0.0</v>
      </c>
    </row>
    <row r="161">
      <c r="A161" s="1956">
        <v>159.0</v>
      </c>
      <c r="B161" s="1956" t="s">
        <v>1437</v>
      </c>
      <c r="C161" s="1956" t="s">
        <v>4262</v>
      </c>
      <c r="D161" s="1956" t="s">
        <v>5</v>
      </c>
      <c r="E161" s="1956">
        <v>0.0</v>
      </c>
      <c r="F161" s="1956" t="s">
        <v>3241</v>
      </c>
      <c r="G161" s="1956">
        <v>0.0</v>
      </c>
      <c r="H161" s="1956">
        <v>30.0</v>
      </c>
      <c r="I161" s="1956">
        <v>0.0</v>
      </c>
      <c r="J161" s="1956" t="s">
        <v>4210</v>
      </c>
      <c r="K161" s="1956">
        <v>0.0</v>
      </c>
      <c r="L161" s="1956" t="b">
        <v>0</v>
      </c>
      <c r="M161" s="1956" t="b">
        <v>0</v>
      </c>
      <c r="N161" s="1956" t="b">
        <v>0</v>
      </c>
      <c r="O161" s="1956" t="b">
        <v>1</v>
      </c>
      <c r="P161" s="1956" t="b">
        <v>0</v>
      </c>
      <c r="Q161" s="1956" t="b">
        <v>0</v>
      </c>
      <c r="R161" s="1956" t="b">
        <v>1</v>
      </c>
      <c r="S161" s="1956" t="b">
        <v>0</v>
      </c>
      <c r="T161" s="1956">
        <v>11.0</v>
      </c>
      <c r="U161" s="1956">
        <v>2.0</v>
      </c>
    </row>
    <row r="162">
      <c r="A162" s="1956">
        <v>160.0</v>
      </c>
      <c r="B162" s="1956" t="s">
        <v>4972</v>
      </c>
      <c r="C162" s="1956" t="s">
        <v>4544</v>
      </c>
      <c r="D162" s="1956" t="s">
        <v>5</v>
      </c>
      <c r="E162" s="1956">
        <v>0.0</v>
      </c>
      <c r="F162" s="1956" t="s">
        <v>3241</v>
      </c>
      <c r="G162" s="1956">
        <v>0.0</v>
      </c>
      <c r="H162" s="1956">
        <v>30.0</v>
      </c>
      <c r="I162" s="1956">
        <v>0.0</v>
      </c>
      <c r="J162" s="1956" t="s">
        <v>4210</v>
      </c>
      <c r="K162" s="1956">
        <v>0.0</v>
      </c>
      <c r="L162" s="1956" t="b">
        <v>0</v>
      </c>
      <c r="M162" s="1956" t="b">
        <v>0</v>
      </c>
      <c r="N162" s="1956" t="b">
        <v>0</v>
      </c>
      <c r="O162" s="1956" t="b">
        <v>0</v>
      </c>
      <c r="P162" s="1956" t="b">
        <v>0</v>
      </c>
      <c r="Q162" s="1956" t="b">
        <v>0</v>
      </c>
      <c r="R162" s="1956" t="b">
        <v>1</v>
      </c>
      <c r="S162" s="1956" t="b">
        <v>0</v>
      </c>
      <c r="T162" s="1956">
        <v>23.0</v>
      </c>
      <c r="U162" s="1956">
        <v>1.0</v>
      </c>
    </row>
    <row r="163">
      <c r="A163" s="1956">
        <v>161.0</v>
      </c>
      <c r="B163" s="1956" t="s">
        <v>472</v>
      </c>
      <c r="C163" s="1956" t="s">
        <v>4298</v>
      </c>
      <c r="D163" s="1956" t="s">
        <v>4198</v>
      </c>
      <c r="E163" s="1956">
        <v>80.0</v>
      </c>
      <c r="F163" s="1956" t="s">
        <v>3241</v>
      </c>
      <c r="G163" s="1956">
        <v>100.0</v>
      </c>
      <c r="H163" s="1956">
        <v>10.0</v>
      </c>
      <c r="I163" s="1956">
        <v>20.0</v>
      </c>
      <c r="J163" s="1956" t="s">
        <v>4194</v>
      </c>
      <c r="K163" s="1956">
        <v>0.0</v>
      </c>
      <c r="L163" s="1956" t="b">
        <v>0</v>
      </c>
      <c r="M163" s="1956" t="b">
        <v>1</v>
      </c>
      <c r="N163" s="1956" t="b">
        <v>0</v>
      </c>
      <c r="O163" s="1956" t="b">
        <v>0</v>
      </c>
      <c r="P163" s="1956" t="b">
        <v>1</v>
      </c>
      <c r="Q163" s="1956" t="b">
        <v>0</v>
      </c>
      <c r="R163" s="1956" t="b">
        <v>0</v>
      </c>
      <c r="S163" s="1956" t="b">
        <v>0</v>
      </c>
      <c r="T163" s="1956">
        <v>5.0</v>
      </c>
      <c r="U163" s="1956">
        <v>1.0</v>
      </c>
    </row>
    <row r="164">
      <c r="A164" s="1956">
        <v>162.0</v>
      </c>
      <c r="B164" s="1956" t="s">
        <v>110</v>
      </c>
      <c r="C164" s="1956" t="s">
        <v>4299</v>
      </c>
      <c r="D164" s="1956" t="s">
        <v>4193</v>
      </c>
      <c r="E164" s="1956">
        <v>1.0</v>
      </c>
      <c r="F164" s="1956" t="s">
        <v>3241</v>
      </c>
      <c r="G164" s="1956">
        <v>90.0</v>
      </c>
      <c r="H164" s="1956">
        <v>10.0</v>
      </c>
      <c r="I164" s="1956">
        <v>0.0</v>
      </c>
      <c r="J164" s="1956" t="s">
        <v>4194</v>
      </c>
      <c r="K164" s="1956">
        <v>0.0</v>
      </c>
      <c r="L164" s="1956" t="b">
        <v>1</v>
      </c>
      <c r="M164" s="1956" t="b">
        <v>1</v>
      </c>
      <c r="N164" s="1956" t="b">
        <v>0</v>
      </c>
      <c r="O164" s="1956" t="b">
        <v>0</v>
      </c>
      <c r="P164" s="1956" t="b">
        <v>1</v>
      </c>
      <c r="Q164" s="1956" t="b">
        <v>0</v>
      </c>
      <c r="R164" s="1956" t="b">
        <v>1</v>
      </c>
      <c r="S164" s="1956" t="b">
        <v>0</v>
      </c>
      <c r="T164" s="1956">
        <v>5.0</v>
      </c>
      <c r="U164" s="1956">
        <v>4.0</v>
      </c>
    </row>
    <row r="165">
      <c r="A165" s="1956">
        <v>163.0</v>
      </c>
      <c r="B165" s="1956" t="s">
        <v>254</v>
      </c>
      <c r="C165" s="1956" t="s">
        <v>4195</v>
      </c>
      <c r="D165" s="1956" t="s">
        <v>4193</v>
      </c>
      <c r="E165" s="1956">
        <v>70.0</v>
      </c>
      <c r="F165" s="1956" t="s">
        <v>3241</v>
      </c>
      <c r="G165" s="1956">
        <v>100.0</v>
      </c>
      <c r="H165" s="1956">
        <v>20.0</v>
      </c>
      <c r="I165" s="1956">
        <v>0.0</v>
      </c>
      <c r="J165" s="1956" t="s">
        <v>4194</v>
      </c>
      <c r="K165" s="1956">
        <v>0.0</v>
      </c>
      <c r="L165" s="1956" t="b">
        <v>1</v>
      </c>
      <c r="M165" s="1956" t="b">
        <v>1</v>
      </c>
      <c r="N165" s="1956" t="b">
        <v>0</v>
      </c>
      <c r="O165" s="1956" t="b">
        <v>0</v>
      </c>
      <c r="P165" s="1956" t="b">
        <v>1</v>
      </c>
      <c r="Q165" s="1956" t="b">
        <v>1</v>
      </c>
      <c r="R165" s="1956" t="b">
        <v>1</v>
      </c>
      <c r="S165" s="1956" t="b">
        <v>0</v>
      </c>
      <c r="T165" s="1956">
        <v>5.0</v>
      </c>
      <c r="U165" s="1956">
        <v>0.0</v>
      </c>
    </row>
    <row r="166">
      <c r="A166" s="1956">
        <v>164.0</v>
      </c>
      <c r="B166" s="1956" t="s">
        <v>541</v>
      </c>
      <c r="C166" s="1956" t="s">
        <v>4300</v>
      </c>
      <c r="D166" s="1956" t="s">
        <v>5</v>
      </c>
      <c r="E166" s="1956">
        <v>0.0</v>
      </c>
      <c r="F166" s="1956" t="s">
        <v>3241</v>
      </c>
      <c r="G166" s="1956">
        <v>0.0</v>
      </c>
      <c r="H166" s="1956">
        <v>10.0</v>
      </c>
      <c r="I166" s="1956">
        <v>0.0</v>
      </c>
      <c r="J166" s="1956" t="s">
        <v>4210</v>
      </c>
      <c r="K166" s="1956">
        <v>0.0</v>
      </c>
      <c r="L166" s="1956" t="b">
        <v>0</v>
      </c>
      <c r="M166" s="1956" t="b">
        <v>0</v>
      </c>
      <c r="N166" s="1956" t="b">
        <v>0</v>
      </c>
      <c r="O166" s="1956" t="b">
        <v>1</v>
      </c>
      <c r="P166" s="1956" t="b">
        <v>0</v>
      </c>
      <c r="Q166" s="1956" t="b">
        <v>0</v>
      </c>
      <c r="R166" s="1956" t="b">
        <v>1</v>
      </c>
      <c r="S166" s="1956" t="b">
        <v>0</v>
      </c>
      <c r="T166" s="1956">
        <v>23.0</v>
      </c>
      <c r="U166" s="1956">
        <v>3.0</v>
      </c>
    </row>
    <row r="167">
      <c r="A167" s="1956">
        <v>165.0</v>
      </c>
      <c r="B167" s="1956" t="s">
        <v>4301</v>
      </c>
      <c r="C167" s="1956" t="s">
        <v>4302</v>
      </c>
      <c r="D167" s="1956" t="s">
        <v>4193</v>
      </c>
      <c r="E167" s="1956">
        <v>50.0</v>
      </c>
      <c r="F167" s="1956" t="s">
        <v>3241</v>
      </c>
      <c r="G167" s="1956">
        <v>0.0</v>
      </c>
      <c r="H167" s="1956">
        <v>1.0</v>
      </c>
      <c r="I167" s="1956">
        <v>0.0</v>
      </c>
      <c r="J167" s="1956" t="s">
        <v>4194</v>
      </c>
      <c r="K167" s="1956">
        <v>0.0</v>
      </c>
      <c r="L167" s="1956" t="b">
        <v>1</v>
      </c>
      <c r="M167" s="1956" t="b">
        <v>1</v>
      </c>
      <c r="N167" s="1956" t="b">
        <v>0</v>
      </c>
      <c r="O167" s="1956" t="b">
        <v>0</v>
      </c>
      <c r="P167" s="1956" t="b">
        <v>0</v>
      </c>
      <c r="Q167" s="1956" t="b">
        <v>1</v>
      </c>
      <c r="R167" s="1956" t="b">
        <v>1</v>
      </c>
      <c r="S167" s="1956" t="b">
        <v>0</v>
      </c>
      <c r="T167" s="1956">
        <v>5.0</v>
      </c>
      <c r="U167" s="1956">
        <v>0.0</v>
      </c>
    </row>
    <row r="168">
      <c r="A168" s="1956">
        <v>166.0</v>
      </c>
      <c r="B168" s="1956" t="s">
        <v>4303</v>
      </c>
      <c r="C168" s="1956" t="s">
        <v>4304</v>
      </c>
      <c r="D168" s="1956" t="s">
        <v>5</v>
      </c>
      <c r="E168" s="1956">
        <v>0.0</v>
      </c>
      <c r="F168" s="1956" t="s">
        <v>3241</v>
      </c>
      <c r="G168" s="1956">
        <v>0.0</v>
      </c>
      <c r="H168" s="1956">
        <v>1.0</v>
      </c>
      <c r="I168" s="1956">
        <v>0.0</v>
      </c>
      <c r="J168" s="1956" t="s">
        <v>4194</v>
      </c>
      <c r="K168" s="1956">
        <v>0.0</v>
      </c>
      <c r="L168" s="1956" t="b">
        <v>0</v>
      </c>
      <c r="M168" s="1956" t="b">
        <v>0</v>
      </c>
      <c r="N168" s="1956" t="b">
        <v>0</v>
      </c>
      <c r="O168" s="1956" t="b">
        <v>0</v>
      </c>
      <c r="P168" s="1956" t="b">
        <v>0</v>
      </c>
      <c r="Q168" s="1956" t="b">
        <v>0</v>
      </c>
      <c r="R168" s="1956" t="b">
        <v>0</v>
      </c>
      <c r="S168" s="1956" t="b">
        <v>0</v>
      </c>
      <c r="T168" s="1956">
        <v>23.0</v>
      </c>
      <c r="U168" s="1956">
        <v>3.0</v>
      </c>
    </row>
    <row r="169">
      <c r="A169" s="1956">
        <v>167.0</v>
      </c>
      <c r="B169" s="1956" t="s">
        <v>1276</v>
      </c>
      <c r="C169" s="1956" t="s">
        <v>4305</v>
      </c>
      <c r="D169" s="1956" t="s">
        <v>4193</v>
      </c>
      <c r="E169" s="1956">
        <v>10.0</v>
      </c>
      <c r="F169" s="1956" t="s">
        <v>3373</v>
      </c>
      <c r="G169" s="1956">
        <v>90.0</v>
      </c>
      <c r="H169" s="1956">
        <v>10.0</v>
      </c>
      <c r="I169" s="1956">
        <v>0.0</v>
      </c>
      <c r="J169" s="1956" t="s">
        <v>4194</v>
      </c>
      <c r="K169" s="1956">
        <v>0.0</v>
      </c>
      <c r="L169" s="1956" t="b">
        <v>1</v>
      </c>
      <c r="M169" s="1956" t="b">
        <v>1</v>
      </c>
      <c r="N169" s="1956" t="b">
        <v>0</v>
      </c>
      <c r="O169" s="1956" t="b">
        <v>0</v>
      </c>
      <c r="P169" s="1956" t="b">
        <v>1</v>
      </c>
      <c r="Q169" s="1956" t="b">
        <v>1</v>
      </c>
      <c r="R169" s="1956" t="b">
        <v>1</v>
      </c>
      <c r="S169" s="1956" t="b">
        <v>0</v>
      </c>
      <c r="T169" s="1956">
        <v>7.0</v>
      </c>
      <c r="U169" s="1956">
        <v>0.0</v>
      </c>
    </row>
    <row r="170">
      <c r="A170" s="1956">
        <v>168.0</v>
      </c>
      <c r="B170" s="1956" t="s">
        <v>2438</v>
      </c>
      <c r="C170" s="1956" t="s">
        <v>4657</v>
      </c>
      <c r="D170" s="1956" t="s">
        <v>4193</v>
      </c>
      <c r="E170" s="1956">
        <v>40.0</v>
      </c>
      <c r="F170" s="1956" t="s">
        <v>3645</v>
      </c>
      <c r="G170" s="1956">
        <v>100.0</v>
      </c>
      <c r="H170" s="1956">
        <v>10.0</v>
      </c>
      <c r="I170" s="1956">
        <v>0.0</v>
      </c>
      <c r="J170" s="1956" t="s">
        <v>4194</v>
      </c>
      <c r="K170" s="1956">
        <v>0.0</v>
      </c>
      <c r="L170" s="1956" t="b">
        <v>1</v>
      </c>
      <c r="M170" s="1956" t="b">
        <v>1</v>
      </c>
      <c r="N170" s="1956" t="b">
        <v>0</v>
      </c>
      <c r="O170" s="1956" t="b">
        <v>0</v>
      </c>
      <c r="P170" s="1956" t="b">
        <v>1</v>
      </c>
      <c r="Q170" s="1956" t="b">
        <v>0</v>
      </c>
      <c r="R170" s="1956" t="b">
        <v>1</v>
      </c>
      <c r="S170" s="1956" t="b">
        <v>0</v>
      </c>
      <c r="T170" s="1956">
        <v>12.0</v>
      </c>
      <c r="U170" s="1956">
        <v>4.0</v>
      </c>
    </row>
    <row r="171">
      <c r="A171" s="1956">
        <v>169.0</v>
      </c>
      <c r="B171" s="1956" t="s">
        <v>487</v>
      </c>
      <c r="C171" s="1956" t="s">
        <v>4307</v>
      </c>
      <c r="D171" s="1956" t="s">
        <v>5</v>
      </c>
      <c r="E171" s="1956">
        <v>0.0</v>
      </c>
      <c r="F171" s="1956" t="s">
        <v>3271</v>
      </c>
      <c r="G171" s="1956">
        <v>0.0</v>
      </c>
      <c r="H171" s="1956">
        <v>10.0</v>
      </c>
      <c r="I171" s="1956">
        <v>0.0</v>
      </c>
      <c r="J171" s="1956" t="s">
        <v>4194</v>
      </c>
      <c r="K171" s="1956">
        <v>0.0</v>
      </c>
      <c r="L171" s="1956" t="b">
        <v>0</v>
      </c>
      <c r="M171" s="1956" t="b">
        <v>1</v>
      </c>
      <c r="N171" s="1956" t="b">
        <v>1</v>
      </c>
      <c r="O171" s="1956" t="b">
        <v>0</v>
      </c>
      <c r="P171" s="1956" t="b">
        <v>1</v>
      </c>
      <c r="Q171" s="1956" t="b">
        <v>0</v>
      </c>
      <c r="R171" s="1956" t="b">
        <v>0</v>
      </c>
      <c r="S171" s="1956" t="b">
        <v>0</v>
      </c>
      <c r="T171" s="1956">
        <v>13.0</v>
      </c>
      <c r="U171" s="1956">
        <v>3.0</v>
      </c>
    </row>
    <row r="172">
      <c r="A172" s="1956">
        <v>170.0</v>
      </c>
      <c r="B172" s="1956" t="s">
        <v>4308</v>
      </c>
      <c r="C172" s="1956" t="s">
        <v>4309</v>
      </c>
      <c r="D172" s="1956" t="s">
        <v>5</v>
      </c>
      <c r="E172" s="1956">
        <v>0.0</v>
      </c>
      <c r="F172" s="1956" t="s">
        <v>3241</v>
      </c>
      <c r="G172" s="1956">
        <v>0.0</v>
      </c>
      <c r="H172" s="1956">
        <v>5.0</v>
      </c>
      <c r="I172" s="1956">
        <v>0.0</v>
      </c>
      <c r="J172" s="1956" t="s">
        <v>4194</v>
      </c>
      <c r="K172" s="1956">
        <v>0.0</v>
      </c>
      <c r="L172" s="1956" t="b">
        <v>0</v>
      </c>
      <c r="M172" s="1956" t="b">
        <v>1</v>
      </c>
      <c r="N172" s="1956" t="b">
        <v>0</v>
      </c>
      <c r="O172" s="1956" t="b">
        <v>0</v>
      </c>
      <c r="P172" s="1956" t="b">
        <v>1</v>
      </c>
      <c r="Q172" s="1956" t="b">
        <v>0</v>
      </c>
      <c r="R172" s="1956" t="b">
        <v>0</v>
      </c>
      <c r="S172" s="1956" t="b">
        <v>0</v>
      </c>
      <c r="T172" s="1956">
        <v>20.0</v>
      </c>
      <c r="U172" s="1956">
        <v>3.0</v>
      </c>
    </row>
    <row r="173">
      <c r="A173" s="1956">
        <v>171.0</v>
      </c>
      <c r="B173" s="1956" t="s">
        <v>4973</v>
      </c>
      <c r="C173" s="1956" t="s">
        <v>4660</v>
      </c>
      <c r="D173" s="1956" t="s">
        <v>5</v>
      </c>
      <c r="E173" s="1956">
        <v>0.0</v>
      </c>
      <c r="F173" s="1956" t="s">
        <v>3462</v>
      </c>
      <c r="G173" s="1956">
        <v>100.0</v>
      </c>
      <c r="H173" s="1956">
        <v>15.0</v>
      </c>
      <c r="I173" s="1956">
        <v>0.0</v>
      </c>
      <c r="J173" s="1956" t="s">
        <v>4194</v>
      </c>
      <c r="K173" s="1956">
        <v>0.0</v>
      </c>
      <c r="L173" s="1956" t="b">
        <v>0</v>
      </c>
      <c r="M173" s="1956" t="b">
        <v>1</v>
      </c>
      <c r="N173" s="1956" t="b">
        <v>0</v>
      </c>
      <c r="O173" s="1956" t="b">
        <v>0</v>
      </c>
      <c r="P173" s="1956" t="b">
        <v>1</v>
      </c>
      <c r="Q173" s="1956" t="b">
        <v>0</v>
      </c>
      <c r="R173" s="1956" t="b">
        <v>0</v>
      </c>
      <c r="S173" s="1956" t="b">
        <v>0</v>
      </c>
      <c r="T173" s="1956">
        <v>19.0</v>
      </c>
      <c r="U173" s="1956">
        <v>3.0</v>
      </c>
    </row>
    <row r="174">
      <c r="A174" s="1956">
        <v>172.0</v>
      </c>
      <c r="B174" s="1956" t="s">
        <v>231</v>
      </c>
      <c r="C174" s="1956" t="s">
        <v>4311</v>
      </c>
      <c r="D174" s="1956" t="s">
        <v>4193</v>
      </c>
      <c r="E174" s="1956">
        <v>60.0</v>
      </c>
      <c r="F174" s="1956" t="s">
        <v>3254</v>
      </c>
      <c r="G174" s="1956">
        <v>100.0</v>
      </c>
      <c r="H174" s="1956">
        <v>25.0</v>
      </c>
      <c r="I174" s="1956">
        <v>10.0</v>
      </c>
      <c r="J174" s="1956" t="s">
        <v>4194</v>
      </c>
      <c r="K174" s="1956">
        <v>0.0</v>
      </c>
      <c r="L174" s="1956" t="b">
        <v>1</v>
      </c>
      <c r="M174" s="1956" t="b">
        <v>1</v>
      </c>
      <c r="N174" s="1956" t="b">
        <v>0</v>
      </c>
      <c r="O174" s="1956" t="b">
        <v>0</v>
      </c>
      <c r="P174" s="1956" t="b">
        <v>1</v>
      </c>
      <c r="Q174" s="1956" t="b">
        <v>0</v>
      </c>
      <c r="R174" s="1956" t="b">
        <v>0</v>
      </c>
      <c r="S174" s="1956" t="b">
        <v>0</v>
      </c>
      <c r="T174" s="1956">
        <v>7.0</v>
      </c>
      <c r="U174" s="1956">
        <v>1.0</v>
      </c>
    </row>
    <row r="175">
      <c r="A175" s="1956">
        <v>173.0</v>
      </c>
      <c r="B175" s="1956" t="s">
        <v>62</v>
      </c>
      <c r="C175" s="1956" t="s">
        <v>4312</v>
      </c>
      <c r="D175" s="1956" t="s">
        <v>4198</v>
      </c>
      <c r="E175" s="1956">
        <v>40.0</v>
      </c>
      <c r="F175" s="1956" t="s">
        <v>3241</v>
      </c>
      <c r="G175" s="1956">
        <v>100.0</v>
      </c>
      <c r="H175" s="1956">
        <v>15.0</v>
      </c>
      <c r="I175" s="1956">
        <v>30.0</v>
      </c>
      <c r="J175" s="1956" t="s">
        <v>4194</v>
      </c>
      <c r="K175" s="1956">
        <v>0.0</v>
      </c>
      <c r="L175" s="1956" t="b">
        <v>0</v>
      </c>
      <c r="M175" s="1956" t="b">
        <v>1</v>
      </c>
      <c r="N175" s="1956" t="b">
        <v>0</v>
      </c>
      <c r="O175" s="1956" t="b">
        <v>0</v>
      </c>
      <c r="P175" s="1956" t="b">
        <v>1</v>
      </c>
      <c r="Q175" s="1956" t="b">
        <v>1</v>
      </c>
      <c r="R175" s="1956" t="b">
        <v>0</v>
      </c>
      <c r="S175" s="1956" t="b">
        <v>0</v>
      </c>
      <c r="T175" s="1956">
        <v>5.0</v>
      </c>
      <c r="U175" s="1956">
        <v>2.0</v>
      </c>
    </row>
    <row r="176">
      <c r="A176" s="1956">
        <v>174.0</v>
      </c>
      <c r="B176" s="1956" t="s">
        <v>75</v>
      </c>
      <c r="C176" s="1956" t="s">
        <v>4313</v>
      </c>
      <c r="D176" s="1956" t="s">
        <v>5</v>
      </c>
      <c r="E176" s="1956">
        <v>0.0</v>
      </c>
      <c r="F176" s="1956" t="s">
        <v>4314</v>
      </c>
      <c r="G176" s="1956">
        <v>0.0</v>
      </c>
      <c r="H176" s="1956">
        <v>10.0</v>
      </c>
      <c r="I176" s="1956">
        <v>0.0</v>
      </c>
      <c r="J176" s="1956" t="s">
        <v>4194</v>
      </c>
      <c r="K176" s="1956">
        <v>0.0</v>
      </c>
      <c r="L176" s="1956" t="b">
        <v>0</v>
      </c>
      <c r="M176" s="1956" t="b">
        <v>0</v>
      </c>
      <c r="N176" s="1956" t="b">
        <v>0</v>
      </c>
      <c r="O176" s="1956" t="b">
        <v>0</v>
      </c>
      <c r="P176" s="1956" t="b">
        <v>0</v>
      </c>
      <c r="Q176" s="1956" t="b">
        <v>0</v>
      </c>
      <c r="R176" s="1956" t="b">
        <v>1</v>
      </c>
      <c r="S176" s="1956" t="b">
        <v>0</v>
      </c>
      <c r="T176" s="1956">
        <v>21.0</v>
      </c>
      <c r="U176" s="1956">
        <v>4.0</v>
      </c>
    </row>
    <row r="177">
      <c r="A177" s="1956">
        <v>175.0</v>
      </c>
      <c r="B177" s="1956" t="s">
        <v>138</v>
      </c>
      <c r="C177" s="1956" t="s">
        <v>4315</v>
      </c>
      <c r="D177" s="1956" t="s">
        <v>4193</v>
      </c>
      <c r="E177" s="1956">
        <v>1.0</v>
      </c>
      <c r="F177" s="1956" t="s">
        <v>3241</v>
      </c>
      <c r="G177" s="1956">
        <v>100.0</v>
      </c>
      <c r="H177" s="1956">
        <v>15.0</v>
      </c>
      <c r="I177" s="1956">
        <v>0.0</v>
      </c>
      <c r="J177" s="1956" t="s">
        <v>4194</v>
      </c>
      <c r="K177" s="1956">
        <v>0.0</v>
      </c>
      <c r="L177" s="1956" t="b">
        <v>1</v>
      </c>
      <c r="M177" s="1956" t="b">
        <v>1</v>
      </c>
      <c r="N177" s="1956" t="b">
        <v>0</v>
      </c>
      <c r="O177" s="1956" t="b">
        <v>0</v>
      </c>
      <c r="P177" s="1956" t="b">
        <v>1</v>
      </c>
      <c r="Q177" s="1956" t="b">
        <v>1</v>
      </c>
      <c r="R177" s="1956" t="b">
        <v>1</v>
      </c>
      <c r="S177" s="1956" t="b">
        <v>0</v>
      </c>
      <c r="T177" s="1956">
        <v>15.0</v>
      </c>
      <c r="U177" s="1956">
        <v>2.0</v>
      </c>
    </row>
    <row r="178">
      <c r="A178" s="1956">
        <v>176.0</v>
      </c>
      <c r="B178" s="1956" t="s">
        <v>2156</v>
      </c>
      <c r="C178" s="1956" t="s">
        <v>4316</v>
      </c>
      <c r="D178" s="1956" t="s">
        <v>5</v>
      </c>
      <c r="E178" s="1956">
        <v>0.0</v>
      </c>
      <c r="F178" s="1956" t="s">
        <v>3241</v>
      </c>
      <c r="G178" s="1956">
        <v>0.0</v>
      </c>
      <c r="H178" s="1956">
        <v>30.0</v>
      </c>
      <c r="I178" s="1956">
        <v>0.0</v>
      </c>
      <c r="J178" s="1956" t="s">
        <v>4210</v>
      </c>
      <c r="K178" s="1956">
        <v>0.0</v>
      </c>
      <c r="L178" s="1956" t="b">
        <v>0</v>
      </c>
      <c r="M178" s="1956" t="b">
        <v>0</v>
      </c>
      <c r="N178" s="1956" t="b">
        <v>0</v>
      </c>
      <c r="O178" s="1956" t="b">
        <v>0</v>
      </c>
      <c r="P178" s="1956" t="b">
        <v>0</v>
      </c>
      <c r="Q178" s="1956" t="b">
        <v>0</v>
      </c>
      <c r="R178" s="1956" t="b">
        <v>0</v>
      </c>
      <c r="S178" s="1956" t="b">
        <v>0</v>
      </c>
      <c r="T178" s="1956">
        <v>23.0</v>
      </c>
      <c r="U178" s="1956">
        <v>1.0</v>
      </c>
    </row>
    <row r="179">
      <c r="A179" s="1956">
        <v>177.0</v>
      </c>
      <c r="B179" s="1956" t="s">
        <v>770</v>
      </c>
      <c r="C179" s="1956" t="s">
        <v>4195</v>
      </c>
      <c r="D179" s="1956" t="s">
        <v>4198</v>
      </c>
      <c r="E179" s="1956">
        <v>100.0</v>
      </c>
      <c r="F179" s="1956" t="s">
        <v>3260</v>
      </c>
      <c r="G179" s="1956">
        <v>95.0</v>
      </c>
      <c r="H179" s="1956">
        <v>5.0</v>
      </c>
      <c r="I179" s="1956">
        <v>0.0</v>
      </c>
      <c r="J179" s="1956" t="s">
        <v>4194</v>
      </c>
      <c r="K179" s="1956">
        <v>0.0</v>
      </c>
      <c r="L179" s="1956" t="b">
        <v>0</v>
      </c>
      <c r="M179" s="1956" t="b">
        <v>1</v>
      </c>
      <c r="N179" s="1956" t="b">
        <v>0</v>
      </c>
      <c r="O179" s="1956" t="b">
        <v>0</v>
      </c>
      <c r="P179" s="1956" t="b">
        <v>1</v>
      </c>
      <c r="Q179" s="1956" t="b">
        <v>1</v>
      </c>
      <c r="R179" s="1956" t="b">
        <v>0</v>
      </c>
      <c r="S179" s="1956" t="b">
        <v>1</v>
      </c>
      <c r="T179" s="1956">
        <v>22.0</v>
      </c>
      <c r="U179" s="1956">
        <v>0.0</v>
      </c>
    </row>
    <row r="180">
      <c r="A180" s="1956">
        <v>178.0</v>
      </c>
      <c r="B180" s="1956" t="s">
        <v>2071</v>
      </c>
      <c r="C180" s="1956" t="s">
        <v>4317</v>
      </c>
      <c r="D180" s="1956" t="s">
        <v>5</v>
      </c>
      <c r="E180" s="1956">
        <v>0.0</v>
      </c>
      <c r="F180" s="1956" t="s">
        <v>3245</v>
      </c>
      <c r="G180" s="1956">
        <v>85.0</v>
      </c>
      <c r="H180" s="1956">
        <v>40.0</v>
      </c>
      <c r="I180" s="1956">
        <v>0.0</v>
      </c>
      <c r="J180" s="1956" t="s">
        <v>4194</v>
      </c>
      <c r="K180" s="1956">
        <v>0.0</v>
      </c>
      <c r="L180" s="1956" t="b">
        <v>0</v>
      </c>
      <c r="M180" s="1956" t="b">
        <v>1</v>
      </c>
      <c r="N180" s="1956" t="b">
        <v>1</v>
      </c>
      <c r="O180" s="1956" t="b">
        <v>0</v>
      </c>
      <c r="P180" s="1956" t="b">
        <v>1</v>
      </c>
      <c r="Q180" s="1956" t="b">
        <v>0</v>
      </c>
      <c r="R180" s="1956" t="b">
        <v>1</v>
      </c>
      <c r="S180" s="1956" t="b">
        <v>0</v>
      </c>
      <c r="T180" s="1956">
        <v>1.0</v>
      </c>
      <c r="U180" s="1956">
        <v>1.0</v>
      </c>
    </row>
    <row r="181">
      <c r="A181" s="1956">
        <v>179.0</v>
      </c>
      <c r="B181" s="1956" t="s">
        <v>898</v>
      </c>
      <c r="C181" s="1956" t="s">
        <v>4315</v>
      </c>
      <c r="D181" s="1956" t="s">
        <v>4193</v>
      </c>
      <c r="E181" s="1956">
        <v>1.0</v>
      </c>
      <c r="F181" s="1956" t="s">
        <v>3373</v>
      </c>
      <c r="G181" s="1956">
        <v>100.0</v>
      </c>
      <c r="H181" s="1956">
        <v>15.0</v>
      </c>
      <c r="I181" s="1956">
        <v>0.0</v>
      </c>
      <c r="J181" s="1956" t="s">
        <v>4194</v>
      </c>
      <c r="K181" s="1956">
        <v>0.0</v>
      </c>
      <c r="L181" s="1956" t="b">
        <v>1</v>
      </c>
      <c r="M181" s="1956" t="b">
        <v>1</v>
      </c>
      <c r="N181" s="1956" t="b">
        <v>0</v>
      </c>
      <c r="O181" s="1956" t="b">
        <v>0</v>
      </c>
      <c r="P181" s="1956" t="b">
        <v>1</v>
      </c>
      <c r="Q181" s="1956" t="b">
        <v>1</v>
      </c>
      <c r="R181" s="1956" t="b">
        <v>1</v>
      </c>
      <c r="S181" s="1956" t="b">
        <v>0</v>
      </c>
      <c r="T181" s="1956">
        <v>15.0</v>
      </c>
      <c r="U181" s="1956">
        <v>0.0</v>
      </c>
    </row>
    <row r="182">
      <c r="A182" s="1956">
        <v>180.0</v>
      </c>
      <c r="B182" s="1956" t="s">
        <v>3152</v>
      </c>
      <c r="C182" s="1956" t="s">
        <v>4318</v>
      </c>
      <c r="D182" s="1956" t="s">
        <v>5</v>
      </c>
      <c r="E182" s="1956">
        <v>0.0</v>
      </c>
      <c r="F182" s="1956" t="s">
        <v>3462</v>
      </c>
      <c r="G182" s="1956">
        <v>100.0</v>
      </c>
      <c r="H182" s="1956">
        <v>10.0</v>
      </c>
      <c r="I182" s="1956">
        <v>0.0</v>
      </c>
      <c r="J182" s="1956" t="s">
        <v>4194</v>
      </c>
      <c r="K182" s="1956">
        <v>0.0</v>
      </c>
      <c r="L182" s="1956" t="b">
        <v>0</v>
      </c>
      <c r="M182" s="1956" t="b">
        <v>1</v>
      </c>
      <c r="N182" s="1956" t="b">
        <v>0</v>
      </c>
      <c r="O182" s="1956" t="b">
        <v>0</v>
      </c>
      <c r="P182" s="1956" t="b">
        <v>1</v>
      </c>
      <c r="Q182" s="1956" t="b">
        <v>0</v>
      </c>
      <c r="R182" s="1956" t="b">
        <v>0</v>
      </c>
      <c r="S182" s="1956" t="b">
        <v>0</v>
      </c>
      <c r="T182" s="1956">
        <v>19.0</v>
      </c>
      <c r="U182" s="1956">
        <v>4.0</v>
      </c>
    </row>
    <row r="183">
      <c r="A183" s="1956">
        <v>181.0</v>
      </c>
      <c r="B183" s="1956" t="s">
        <v>4319</v>
      </c>
      <c r="C183" s="1956" t="s">
        <v>4202</v>
      </c>
      <c r="D183" s="1956" t="s">
        <v>4198</v>
      </c>
      <c r="E183" s="1956">
        <v>40.0</v>
      </c>
      <c r="F183" s="1956" t="s">
        <v>3450</v>
      </c>
      <c r="G183" s="1956">
        <v>100.0</v>
      </c>
      <c r="H183" s="1956">
        <v>25.0</v>
      </c>
      <c r="I183" s="1956">
        <v>10.0</v>
      </c>
      <c r="J183" s="1956" t="s">
        <v>4208</v>
      </c>
      <c r="K183" s="1956">
        <v>0.0</v>
      </c>
      <c r="L183" s="1956" t="b">
        <v>0</v>
      </c>
      <c r="M183" s="1956" t="b">
        <v>1</v>
      </c>
      <c r="N183" s="1956" t="b">
        <v>0</v>
      </c>
      <c r="O183" s="1956" t="b">
        <v>0</v>
      </c>
      <c r="P183" s="1956" t="b">
        <v>1</v>
      </c>
      <c r="Q183" s="1956" t="b">
        <v>0</v>
      </c>
      <c r="R183" s="1956" t="b">
        <v>0</v>
      </c>
      <c r="S183" s="1956" t="b">
        <v>0</v>
      </c>
      <c r="T183" s="1956">
        <v>5.0</v>
      </c>
      <c r="U183" s="1956">
        <v>1.0</v>
      </c>
    </row>
    <row r="184">
      <c r="A184" s="1956">
        <v>182.0</v>
      </c>
      <c r="B184" s="1956" t="s">
        <v>45</v>
      </c>
      <c r="C184" s="1956" t="s">
        <v>4320</v>
      </c>
      <c r="D184" s="1956" t="s">
        <v>5</v>
      </c>
      <c r="E184" s="1956">
        <v>0.0</v>
      </c>
      <c r="F184" s="1956" t="s">
        <v>3241</v>
      </c>
      <c r="G184" s="1956">
        <v>0.0</v>
      </c>
      <c r="H184" s="1956">
        <v>10.0</v>
      </c>
      <c r="I184" s="1956">
        <v>0.0</v>
      </c>
      <c r="J184" s="1956" t="s">
        <v>4210</v>
      </c>
      <c r="K184" s="1956">
        <v>3.0</v>
      </c>
      <c r="L184" s="1956" t="b">
        <v>0</v>
      </c>
      <c r="M184" s="1956" t="b">
        <v>0</v>
      </c>
      <c r="N184" s="1956" t="b">
        <v>0</v>
      </c>
      <c r="O184" s="1956" t="b">
        <v>0</v>
      </c>
      <c r="P184" s="1956" t="b">
        <v>0</v>
      </c>
      <c r="Q184" s="1956" t="b">
        <v>0</v>
      </c>
      <c r="R184" s="1956" t="b">
        <v>0</v>
      </c>
      <c r="S184" s="1956" t="b">
        <v>0</v>
      </c>
      <c r="T184" s="1956">
        <v>16.0</v>
      </c>
      <c r="U184" s="1956">
        <v>2.0</v>
      </c>
    </row>
    <row r="185">
      <c r="A185" s="1956">
        <v>183.0</v>
      </c>
      <c r="B185" s="1956" t="s">
        <v>327</v>
      </c>
      <c r="C185" s="1956" t="s">
        <v>4264</v>
      </c>
      <c r="D185" s="1956" t="s">
        <v>4193</v>
      </c>
      <c r="E185" s="1956">
        <v>40.0</v>
      </c>
      <c r="F185" s="1956" t="s">
        <v>3373</v>
      </c>
      <c r="G185" s="1956">
        <v>100.0</v>
      </c>
      <c r="H185" s="1956">
        <v>30.0</v>
      </c>
      <c r="I185" s="1956">
        <v>0.0</v>
      </c>
      <c r="J185" s="1956" t="s">
        <v>4194</v>
      </c>
      <c r="K185" s="1956">
        <v>1.0</v>
      </c>
      <c r="L185" s="1956" t="b">
        <v>1</v>
      </c>
      <c r="M185" s="1956" t="b">
        <v>1</v>
      </c>
      <c r="N185" s="1956" t="b">
        <v>0</v>
      </c>
      <c r="O185" s="1956" t="b">
        <v>0</v>
      </c>
      <c r="P185" s="1956" t="b">
        <v>1</v>
      </c>
      <c r="Q185" s="1956" t="b">
        <v>1</v>
      </c>
      <c r="R185" s="1956" t="b">
        <v>1</v>
      </c>
      <c r="S185" s="1956" t="b">
        <v>0</v>
      </c>
      <c r="T185" s="1956">
        <v>1.0</v>
      </c>
      <c r="U185" s="1956">
        <v>0.0</v>
      </c>
    </row>
    <row r="186">
      <c r="A186" s="1956">
        <v>184.0</v>
      </c>
      <c r="B186" s="1956" t="s">
        <v>1655</v>
      </c>
      <c r="C186" s="1956" t="s">
        <v>4317</v>
      </c>
      <c r="D186" s="1956" t="s">
        <v>5</v>
      </c>
      <c r="E186" s="1956">
        <v>0.0</v>
      </c>
      <c r="F186" s="1956" t="s">
        <v>3241</v>
      </c>
      <c r="G186" s="1956">
        <v>90.0</v>
      </c>
      <c r="H186" s="1956">
        <v>10.0</v>
      </c>
      <c r="I186" s="1956">
        <v>0.0</v>
      </c>
      <c r="J186" s="1956" t="s">
        <v>4194</v>
      </c>
      <c r="K186" s="1956">
        <v>0.0</v>
      </c>
      <c r="L186" s="1956" t="b">
        <v>0</v>
      </c>
      <c r="M186" s="1956" t="b">
        <v>1</v>
      </c>
      <c r="N186" s="1956" t="b">
        <v>1</v>
      </c>
      <c r="O186" s="1956" t="b">
        <v>0</v>
      </c>
      <c r="P186" s="1956" t="b">
        <v>1</v>
      </c>
      <c r="Q186" s="1956" t="b">
        <v>0</v>
      </c>
      <c r="R186" s="1956" t="b">
        <v>0</v>
      </c>
      <c r="S186" s="1956" t="b">
        <v>0</v>
      </c>
      <c r="T186" s="1956">
        <v>2.0</v>
      </c>
      <c r="U186" s="1956">
        <v>4.0</v>
      </c>
    </row>
    <row r="187">
      <c r="A187" s="1956">
        <v>185.0</v>
      </c>
      <c r="B187" s="1956" t="s">
        <v>362</v>
      </c>
      <c r="C187" s="1956" t="s">
        <v>4243</v>
      </c>
      <c r="D187" s="1956" t="s">
        <v>4193</v>
      </c>
      <c r="E187" s="1956">
        <v>60.0</v>
      </c>
      <c r="F187" s="1956" t="s">
        <v>3645</v>
      </c>
      <c r="G187" s="1956">
        <v>0.0</v>
      </c>
      <c r="H187" s="1956">
        <v>20.0</v>
      </c>
      <c r="I187" s="1956">
        <v>0.0</v>
      </c>
      <c r="J187" s="1956" t="s">
        <v>4194</v>
      </c>
      <c r="K187" s="1956">
        <v>0.0</v>
      </c>
      <c r="L187" s="1956" t="b">
        <v>1</v>
      </c>
      <c r="M187" s="1956" t="b">
        <v>1</v>
      </c>
      <c r="N187" s="1956" t="b">
        <v>0</v>
      </c>
      <c r="O187" s="1956" t="b">
        <v>0</v>
      </c>
      <c r="P187" s="1956" t="b">
        <v>1</v>
      </c>
      <c r="Q187" s="1956" t="b">
        <v>1</v>
      </c>
      <c r="R187" s="1956" t="b">
        <v>0</v>
      </c>
      <c r="S187" s="1956" t="b">
        <v>0</v>
      </c>
      <c r="T187" s="1956">
        <v>18.0</v>
      </c>
      <c r="U187" s="1956">
        <v>3.0</v>
      </c>
    </row>
    <row r="188">
      <c r="A188" s="1956">
        <v>186.0</v>
      </c>
      <c r="B188" s="1956" t="s">
        <v>540</v>
      </c>
      <c r="C188" s="1956" t="s">
        <v>4231</v>
      </c>
      <c r="D188" s="1956" t="s">
        <v>5</v>
      </c>
      <c r="E188" s="1956">
        <v>0.0</v>
      </c>
      <c r="F188" s="1956" t="s">
        <v>3241</v>
      </c>
      <c r="G188" s="1956">
        <v>75.0</v>
      </c>
      <c r="H188" s="1956">
        <v>10.0</v>
      </c>
      <c r="I188" s="1956">
        <v>0.0</v>
      </c>
      <c r="J188" s="1956" t="s">
        <v>4194</v>
      </c>
      <c r="K188" s="1956">
        <v>0.0</v>
      </c>
      <c r="L188" s="1956" t="b">
        <v>0</v>
      </c>
      <c r="M188" s="1956" t="b">
        <v>1</v>
      </c>
      <c r="N188" s="1956" t="b">
        <v>1</v>
      </c>
      <c r="O188" s="1956" t="b">
        <v>0</v>
      </c>
      <c r="P188" s="1956" t="b">
        <v>1</v>
      </c>
      <c r="Q188" s="1956" t="b">
        <v>0</v>
      </c>
      <c r="R188" s="1956" t="b">
        <v>0</v>
      </c>
      <c r="S188" s="1956" t="b">
        <v>0</v>
      </c>
      <c r="T188" s="1956">
        <v>19.0</v>
      </c>
      <c r="U188" s="1956">
        <v>2.0</v>
      </c>
    </row>
    <row r="189">
      <c r="A189" s="1956">
        <v>187.0</v>
      </c>
      <c r="B189" s="1956" t="s">
        <v>578</v>
      </c>
      <c r="C189" s="1956" t="s">
        <v>4321</v>
      </c>
      <c r="D189" s="1956" t="s">
        <v>5</v>
      </c>
      <c r="E189" s="1956">
        <v>0.0</v>
      </c>
      <c r="F189" s="1956" t="s">
        <v>3241</v>
      </c>
      <c r="G189" s="1956">
        <v>0.0</v>
      </c>
      <c r="H189" s="1956">
        <v>10.0</v>
      </c>
      <c r="I189" s="1956">
        <v>0.0</v>
      </c>
      <c r="J189" s="1956" t="s">
        <v>4210</v>
      </c>
      <c r="K189" s="1956">
        <v>0.0</v>
      </c>
      <c r="L189" s="1956" t="b">
        <v>0</v>
      </c>
      <c r="M189" s="1956" t="b">
        <v>0</v>
      </c>
      <c r="N189" s="1956" t="b">
        <v>0</v>
      </c>
      <c r="O189" s="1956" t="b">
        <v>1</v>
      </c>
      <c r="P189" s="1956" t="b">
        <v>0</v>
      </c>
      <c r="Q189" s="1956" t="b">
        <v>0</v>
      </c>
      <c r="R189" s="1956" t="b">
        <v>1</v>
      </c>
      <c r="S189" s="1956" t="b">
        <v>0</v>
      </c>
      <c r="T189" s="1956">
        <v>11.0</v>
      </c>
      <c r="U189" s="1956">
        <v>2.0</v>
      </c>
    </row>
    <row r="190">
      <c r="A190" s="1956">
        <v>188.0</v>
      </c>
      <c r="B190" s="1956" t="s">
        <v>267</v>
      </c>
      <c r="C190" s="1956" t="s">
        <v>4226</v>
      </c>
      <c r="D190" s="1956" t="s">
        <v>4198</v>
      </c>
      <c r="E190" s="1956">
        <v>90.0</v>
      </c>
      <c r="F190" s="1956" t="s">
        <v>3246</v>
      </c>
      <c r="G190" s="1956">
        <v>100.0</v>
      </c>
      <c r="H190" s="1956">
        <v>10.0</v>
      </c>
      <c r="I190" s="1956">
        <v>30.0</v>
      </c>
      <c r="J190" s="1956" t="s">
        <v>4194</v>
      </c>
      <c r="K190" s="1956">
        <v>0.0</v>
      </c>
      <c r="L190" s="1956" t="b">
        <v>0</v>
      </c>
      <c r="M190" s="1956" t="b">
        <v>1</v>
      </c>
      <c r="N190" s="1956" t="b">
        <v>0</v>
      </c>
      <c r="O190" s="1956" t="b">
        <v>0</v>
      </c>
      <c r="P190" s="1956" t="b">
        <v>1</v>
      </c>
      <c r="Q190" s="1956" t="b">
        <v>0</v>
      </c>
      <c r="R190" s="1956" t="b">
        <v>0</v>
      </c>
      <c r="S190" s="1956" t="b">
        <v>0</v>
      </c>
      <c r="T190" s="1956">
        <v>18.0</v>
      </c>
      <c r="U190" s="1956">
        <v>4.0</v>
      </c>
    </row>
    <row r="191">
      <c r="A191" s="1956">
        <v>189.0</v>
      </c>
      <c r="B191" s="1956" t="s">
        <v>820</v>
      </c>
      <c r="C191" s="1956" t="s">
        <v>4322</v>
      </c>
      <c r="D191" s="1956" t="s">
        <v>4198</v>
      </c>
      <c r="E191" s="1956">
        <v>20.0</v>
      </c>
      <c r="F191" s="1956" t="s">
        <v>3312</v>
      </c>
      <c r="G191" s="1956">
        <v>100.0</v>
      </c>
      <c r="H191" s="1956">
        <v>10.0</v>
      </c>
      <c r="I191" s="1956">
        <v>100.0</v>
      </c>
      <c r="J191" s="1956" t="s">
        <v>4194</v>
      </c>
      <c r="K191" s="1956">
        <v>0.0</v>
      </c>
      <c r="L191" s="1956" t="b">
        <v>0</v>
      </c>
      <c r="M191" s="1956" t="b">
        <v>1</v>
      </c>
      <c r="N191" s="1956" t="b">
        <v>0</v>
      </c>
      <c r="O191" s="1956" t="b">
        <v>0</v>
      </c>
      <c r="P191" s="1956" t="b">
        <v>1</v>
      </c>
      <c r="Q191" s="1956" t="b">
        <v>0</v>
      </c>
      <c r="R191" s="1956" t="b">
        <v>0</v>
      </c>
      <c r="S191" s="1956" t="b">
        <v>0</v>
      </c>
      <c r="T191" s="1956">
        <v>5.0</v>
      </c>
      <c r="U191" s="1956">
        <v>2.0</v>
      </c>
    </row>
    <row r="192">
      <c r="A192" s="1956">
        <v>190.0</v>
      </c>
      <c r="B192" s="1956" t="s">
        <v>735</v>
      </c>
      <c r="C192" s="1956" t="s">
        <v>4322</v>
      </c>
      <c r="D192" s="1956" t="s">
        <v>4198</v>
      </c>
      <c r="E192" s="1956">
        <v>65.0</v>
      </c>
      <c r="F192" s="1956" t="s">
        <v>3262</v>
      </c>
      <c r="G192" s="1956">
        <v>85.0</v>
      </c>
      <c r="H192" s="1956">
        <v>10.0</v>
      </c>
      <c r="I192" s="1956">
        <v>50.0</v>
      </c>
      <c r="J192" s="1956" t="s">
        <v>4194</v>
      </c>
      <c r="K192" s="1956">
        <v>0.0</v>
      </c>
      <c r="L192" s="1956" t="b">
        <v>0</v>
      </c>
      <c r="M192" s="1956" t="b">
        <v>1</v>
      </c>
      <c r="N192" s="1956" t="b">
        <v>0</v>
      </c>
      <c r="O192" s="1956" t="b">
        <v>0</v>
      </c>
      <c r="P192" s="1956" t="b">
        <v>1</v>
      </c>
      <c r="Q192" s="1956" t="b">
        <v>0</v>
      </c>
      <c r="R192" s="1956" t="b">
        <v>0</v>
      </c>
      <c r="S192" s="1956" t="b">
        <v>0</v>
      </c>
      <c r="T192" s="1956">
        <v>4.0</v>
      </c>
      <c r="U192" s="1956">
        <v>4.0</v>
      </c>
    </row>
    <row r="193">
      <c r="A193" s="1956">
        <v>191.0</v>
      </c>
      <c r="B193" s="1956" t="s">
        <v>311</v>
      </c>
      <c r="C193" s="1956" t="s">
        <v>4323</v>
      </c>
      <c r="D193" s="1956" t="s">
        <v>5</v>
      </c>
      <c r="E193" s="1956">
        <v>0.0</v>
      </c>
      <c r="F193" s="1956" t="s">
        <v>3312</v>
      </c>
      <c r="G193" s="1956">
        <v>0.0</v>
      </c>
      <c r="H193" s="1956">
        <v>20.0</v>
      </c>
      <c r="I193" s="1956">
        <v>0.0</v>
      </c>
      <c r="J193" s="1956" t="s">
        <v>4324</v>
      </c>
      <c r="K193" s="1956">
        <v>0.0</v>
      </c>
      <c r="L193" s="1956" t="b">
        <v>0</v>
      </c>
      <c r="M193" s="1956" t="b">
        <v>0</v>
      </c>
      <c r="N193" s="1956" t="b">
        <v>0</v>
      </c>
      <c r="O193" s="1956" t="b">
        <v>0</v>
      </c>
      <c r="P193" s="1956" t="b">
        <v>0</v>
      </c>
      <c r="Q193" s="1956" t="b">
        <v>0</v>
      </c>
      <c r="R193" s="1956" t="b">
        <v>0</v>
      </c>
      <c r="S193" s="1956" t="b">
        <v>0</v>
      </c>
      <c r="T193" s="1956">
        <v>13.0</v>
      </c>
      <c r="U193" s="1956">
        <v>3.0</v>
      </c>
    </row>
    <row r="194">
      <c r="A194" s="1956">
        <v>192.0</v>
      </c>
      <c r="B194" s="1956" t="s">
        <v>803</v>
      </c>
      <c r="C194" s="1956" t="s">
        <v>4203</v>
      </c>
      <c r="D194" s="1956" t="s">
        <v>4198</v>
      </c>
      <c r="E194" s="1956">
        <v>120.0</v>
      </c>
      <c r="F194" s="1956" t="s">
        <v>3301</v>
      </c>
      <c r="G194" s="1956">
        <v>50.0</v>
      </c>
      <c r="H194" s="1956">
        <v>5.0</v>
      </c>
      <c r="I194" s="1956">
        <v>100.0</v>
      </c>
      <c r="J194" s="1956" t="s">
        <v>4194</v>
      </c>
      <c r="K194" s="1956">
        <v>0.0</v>
      </c>
      <c r="L194" s="1956" t="b">
        <v>0</v>
      </c>
      <c r="M194" s="1956" t="b">
        <v>1</v>
      </c>
      <c r="N194" s="1956" t="b">
        <v>0</v>
      </c>
      <c r="O194" s="1956" t="b">
        <v>0</v>
      </c>
      <c r="P194" s="1956" t="b">
        <v>1</v>
      </c>
      <c r="Q194" s="1956" t="b">
        <v>0</v>
      </c>
      <c r="R194" s="1956" t="b">
        <v>0</v>
      </c>
      <c r="S194" s="1956" t="b">
        <v>1</v>
      </c>
      <c r="T194" s="1956">
        <v>4.0</v>
      </c>
      <c r="U194" s="1956">
        <v>0.0</v>
      </c>
    </row>
    <row r="195">
      <c r="A195" s="1956">
        <v>193.0</v>
      </c>
      <c r="B195" s="1956" t="s">
        <v>4325</v>
      </c>
      <c r="C195" s="1956" t="s">
        <v>4326</v>
      </c>
      <c r="D195" s="1956" t="s">
        <v>5</v>
      </c>
      <c r="E195" s="1956">
        <v>0.0</v>
      </c>
      <c r="F195" s="1956" t="s">
        <v>3241</v>
      </c>
      <c r="G195" s="1956">
        <v>0.0</v>
      </c>
      <c r="H195" s="1956">
        <v>40.0</v>
      </c>
      <c r="I195" s="1956">
        <v>0.0</v>
      </c>
      <c r="J195" s="1956" t="s">
        <v>4194</v>
      </c>
      <c r="K195" s="1956">
        <v>0.0</v>
      </c>
      <c r="L195" s="1956" t="b">
        <v>0</v>
      </c>
      <c r="M195" s="1956" t="b">
        <v>1</v>
      </c>
      <c r="N195" s="1956" t="b">
        <v>0</v>
      </c>
      <c r="O195" s="1956" t="b">
        <v>0</v>
      </c>
      <c r="P195" s="1956" t="b">
        <v>1</v>
      </c>
      <c r="Q195" s="1956" t="b">
        <v>0</v>
      </c>
      <c r="R195" s="1956" t="b">
        <v>1</v>
      </c>
      <c r="S195" s="1956" t="b">
        <v>0</v>
      </c>
      <c r="T195" s="1956">
        <v>20.0</v>
      </c>
      <c r="U195" s="1956">
        <v>3.0</v>
      </c>
    </row>
    <row r="196">
      <c r="A196" s="1956">
        <v>194.0</v>
      </c>
      <c r="B196" s="1956" t="s">
        <v>266</v>
      </c>
      <c r="C196" s="1956" t="s">
        <v>4327</v>
      </c>
      <c r="D196" s="1956" t="s">
        <v>5</v>
      </c>
      <c r="E196" s="1956">
        <v>0.0</v>
      </c>
      <c r="F196" s="1956" t="s">
        <v>3462</v>
      </c>
      <c r="G196" s="1956">
        <v>0.0</v>
      </c>
      <c r="H196" s="1956">
        <v>5.0</v>
      </c>
      <c r="I196" s="1956">
        <v>0.0</v>
      </c>
      <c r="J196" s="1956" t="s">
        <v>4210</v>
      </c>
      <c r="K196" s="1956">
        <v>0.0</v>
      </c>
      <c r="L196" s="1956" t="b">
        <v>0</v>
      </c>
      <c r="M196" s="1956" t="b">
        <v>0</v>
      </c>
      <c r="N196" s="1956" t="b">
        <v>0</v>
      </c>
      <c r="O196" s="1956" t="b">
        <v>0</v>
      </c>
      <c r="P196" s="1956" t="b">
        <v>0</v>
      </c>
      <c r="Q196" s="1956" t="b">
        <v>0</v>
      </c>
      <c r="R196" s="1956" t="b">
        <v>0</v>
      </c>
      <c r="S196" s="1956" t="b">
        <v>0</v>
      </c>
      <c r="T196" s="1956">
        <v>9.0</v>
      </c>
      <c r="U196" s="1956">
        <v>3.0</v>
      </c>
    </row>
    <row r="197">
      <c r="A197" s="1956">
        <v>195.0</v>
      </c>
      <c r="B197" s="1956" t="s">
        <v>1016</v>
      </c>
      <c r="C197" s="1956" t="s">
        <v>4328</v>
      </c>
      <c r="D197" s="1956" t="s">
        <v>5</v>
      </c>
      <c r="E197" s="1956">
        <v>0.0</v>
      </c>
      <c r="F197" s="1956" t="s">
        <v>3241</v>
      </c>
      <c r="G197" s="1956">
        <v>0.0</v>
      </c>
      <c r="H197" s="1956">
        <v>5.0</v>
      </c>
      <c r="I197" s="1956">
        <v>0.0</v>
      </c>
      <c r="J197" s="1956" t="s">
        <v>4281</v>
      </c>
      <c r="K197" s="1956">
        <v>0.0</v>
      </c>
      <c r="L197" s="1956" t="b">
        <v>0</v>
      </c>
      <c r="M197" s="1956" t="b">
        <v>0</v>
      </c>
      <c r="N197" s="1956" t="b">
        <v>0</v>
      </c>
      <c r="O197" s="1956" t="b">
        <v>0</v>
      </c>
      <c r="P197" s="1956" t="b">
        <v>0</v>
      </c>
      <c r="Q197" s="1956" t="b">
        <v>0</v>
      </c>
      <c r="R197" s="1956" t="b">
        <v>0</v>
      </c>
      <c r="S197" s="1956" t="b">
        <v>1</v>
      </c>
      <c r="T197" s="1956">
        <v>10.0</v>
      </c>
      <c r="U197" s="1956">
        <v>1.0</v>
      </c>
    </row>
    <row r="198">
      <c r="A198" s="1956">
        <v>196.0</v>
      </c>
      <c r="B198" s="1956" t="s">
        <v>270</v>
      </c>
      <c r="C198" s="1956" t="s">
        <v>4242</v>
      </c>
      <c r="D198" s="1956" t="s">
        <v>4198</v>
      </c>
      <c r="E198" s="1956">
        <v>55.0</v>
      </c>
      <c r="F198" s="1956" t="s">
        <v>3450</v>
      </c>
      <c r="G198" s="1956">
        <v>95.0</v>
      </c>
      <c r="H198" s="1956">
        <v>15.0</v>
      </c>
      <c r="I198" s="1956">
        <v>100.0</v>
      </c>
      <c r="J198" s="1956" t="s">
        <v>4208</v>
      </c>
      <c r="K198" s="1956">
        <v>0.0</v>
      </c>
      <c r="L198" s="1956" t="b">
        <v>0</v>
      </c>
      <c r="M198" s="1956" t="b">
        <v>1</v>
      </c>
      <c r="N198" s="1956" t="b">
        <v>0</v>
      </c>
      <c r="O198" s="1956" t="b">
        <v>0</v>
      </c>
      <c r="P198" s="1956" t="b">
        <v>1</v>
      </c>
      <c r="Q198" s="1956" t="b">
        <v>0</v>
      </c>
      <c r="R198" s="1956" t="b">
        <v>0</v>
      </c>
      <c r="S198" s="1956" t="b">
        <v>0</v>
      </c>
      <c r="T198" s="1956">
        <v>2.0</v>
      </c>
      <c r="U198" s="1956">
        <v>1.0</v>
      </c>
    </row>
    <row r="199">
      <c r="A199" s="1956">
        <v>197.0</v>
      </c>
      <c r="B199" s="1956" t="s">
        <v>855</v>
      </c>
      <c r="C199" s="1956" t="s">
        <v>4320</v>
      </c>
      <c r="D199" s="1956" t="s">
        <v>5</v>
      </c>
      <c r="E199" s="1956">
        <v>0.0</v>
      </c>
      <c r="F199" s="1956" t="s">
        <v>3373</v>
      </c>
      <c r="G199" s="1956">
        <v>0.0</v>
      </c>
      <c r="H199" s="1956">
        <v>5.0</v>
      </c>
      <c r="I199" s="1956">
        <v>0.0</v>
      </c>
      <c r="J199" s="1956" t="s">
        <v>4210</v>
      </c>
      <c r="K199" s="1956">
        <v>3.0</v>
      </c>
      <c r="L199" s="1956" t="b">
        <v>0</v>
      </c>
      <c r="M199" s="1956" t="b">
        <v>0</v>
      </c>
      <c r="N199" s="1956" t="b">
        <v>0</v>
      </c>
      <c r="O199" s="1956" t="b">
        <v>0</v>
      </c>
      <c r="P199" s="1956" t="b">
        <v>0</v>
      </c>
      <c r="Q199" s="1956" t="b">
        <v>0</v>
      </c>
      <c r="R199" s="1956" t="b">
        <v>0</v>
      </c>
      <c r="S199" s="1956" t="b">
        <v>0</v>
      </c>
      <c r="T199" s="1956">
        <v>16.0</v>
      </c>
      <c r="U199" s="1956">
        <v>0.0</v>
      </c>
    </row>
    <row r="200">
      <c r="A200" s="1956">
        <v>198.0</v>
      </c>
      <c r="B200" s="1956" t="s">
        <v>1169</v>
      </c>
      <c r="C200" s="1956" t="s">
        <v>4221</v>
      </c>
      <c r="D200" s="1956" t="s">
        <v>4193</v>
      </c>
      <c r="E200" s="1956">
        <v>25.0</v>
      </c>
      <c r="F200" s="1956" t="s">
        <v>3312</v>
      </c>
      <c r="G200" s="1956">
        <v>80.0</v>
      </c>
      <c r="H200" s="1956">
        <v>10.0</v>
      </c>
      <c r="I200" s="1956">
        <v>0.0</v>
      </c>
      <c r="J200" s="1956" t="s">
        <v>4194</v>
      </c>
      <c r="K200" s="1956">
        <v>0.0</v>
      </c>
      <c r="L200" s="1956" t="b">
        <v>0</v>
      </c>
      <c r="M200" s="1956" t="b">
        <v>1</v>
      </c>
      <c r="N200" s="1956" t="b">
        <v>0</v>
      </c>
      <c r="O200" s="1956" t="b">
        <v>0</v>
      </c>
      <c r="P200" s="1956" t="b">
        <v>1</v>
      </c>
      <c r="Q200" s="1956" t="b">
        <v>1</v>
      </c>
      <c r="R200" s="1956" t="b">
        <v>1</v>
      </c>
      <c r="S200" s="1956" t="b">
        <v>0</v>
      </c>
      <c r="T200" s="1956">
        <v>7.0</v>
      </c>
      <c r="U200" s="1956">
        <v>4.0</v>
      </c>
    </row>
    <row r="201">
      <c r="A201" s="1956">
        <v>199.0</v>
      </c>
      <c r="B201" s="1956" t="s">
        <v>1788</v>
      </c>
      <c r="C201" s="1956" t="s">
        <v>4309</v>
      </c>
      <c r="D201" s="1956" t="s">
        <v>5</v>
      </c>
      <c r="E201" s="1956">
        <v>0.0</v>
      </c>
      <c r="F201" s="1956" t="s">
        <v>3241</v>
      </c>
      <c r="G201" s="1956">
        <v>0.0</v>
      </c>
      <c r="H201" s="1956">
        <v>5.0</v>
      </c>
      <c r="I201" s="1956">
        <v>0.0</v>
      </c>
      <c r="J201" s="1956" t="s">
        <v>4194</v>
      </c>
      <c r="K201" s="1956">
        <v>0.0</v>
      </c>
      <c r="L201" s="1956" t="b">
        <v>0</v>
      </c>
      <c r="M201" s="1956" t="b">
        <v>1</v>
      </c>
      <c r="N201" s="1956" t="b">
        <v>0</v>
      </c>
      <c r="O201" s="1956" t="b">
        <v>0</v>
      </c>
      <c r="P201" s="1956" t="b">
        <v>1</v>
      </c>
      <c r="Q201" s="1956" t="b">
        <v>0</v>
      </c>
      <c r="R201" s="1956" t="b">
        <v>0</v>
      </c>
      <c r="S201" s="1956" t="b">
        <v>0</v>
      </c>
      <c r="T201" s="1956">
        <v>20.0</v>
      </c>
      <c r="U201" s="1956">
        <v>3.0</v>
      </c>
    </row>
    <row r="202">
      <c r="A202" s="1956">
        <v>200.0</v>
      </c>
      <c r="B202" s="1956" t="s">
        <v>975</v>
      </c>
      <c r="C202" s="1956" t="s">
        <v>4539</v>
      </c>
      <c r="D202" s="1956" t="s">
        <v>4193</v>
      </c>
      <c r="E202" s="1956">
        <v>120.0</v>
      </c>
      <c r="F202" s="1956" t="s">
        <v>3255</v>
      </c>
      <c r="G202" s="1956">
        <v>100.0</v>
      </c>
      <c r="H202" s="1956">
        <v>15.0</v>
      </c>
      <c r="I202" s="1956">
        <v>0.0</v>
      </c>
      <c r="J202" s="1956" t="s">
        <v>4362</v>
      </c>
      <c r="K202" s="1956">
        <v>0.0</v>
      </c>
      <c r="L202" s="1956" t="b">
        <v>1</v>
      </c>
      <c r="M202" s="1956" t="b">
        <v>1</v>
      </c>
      <c r="N202" s="1956" t="b">
        <v>0</v>
      </c>
      <c r="O202" s="1956" t="b">
        <v>0</v>
      </c>
      <c r="P202" s="1956" t="b">
        <v>1</v>
      </c>
      <c r="Q202" s="1956" t="b">
        <v>1</v>
      </c>
      <c r="R202" s="1956" t="b">
        <v>0</v>
      </c>
      <c r="S202" s="1956" t="b">
        <v>1</v>
      </c>
      <c r="T202" s="1956">
        <v>7.0</v>
      </c>
      <c r="U202" s="1956">
        <v>0.0</v>
      </c>
    </row>
    <row r="203">
      <c r="A203" s="1956">
        <v>201.0</v>
      </c>
      <c r="B203" s="1956" t="s">
        <v>4330</v>
      </c>
      <c r="C203" s="1956" t="s">
        <v>4331</v>
      </c>
      <c r="D203" s="1956" t="s">
        <v>5</v>
      </c>
      <c r="E203" s="1956">
        <v>0.0</v>
      </c>
      <c r="F203" s="1956" t="s">
        <v>3418</v>
      </c>
      <c r="G203" s="1956">
        <v>0.0</v>
      </c>
      <c r="H203" s="1956">
        <v>10.0</v>
      </c>
      <c r="I203" s="1956">
        <v>0.0</v>
      </c>
      <c r="J203" s="1956" t="s">
        <v>4281</v>
      </c>
      <c r="K203" s="1956">
        <v>0.0</v>
      </c>
      <c r="L203" s="1956" t="b">
        <v>0</v>
      </c>
      <c r="M203" s="1956" t="b">
        <v>0</v>
      </c>
      <c r="N203" s="1956" t="b">
        <v>0</v>
      </c>
      <c r="O203" s="1956" t="b">
        <v>0</v>
      </c>
      <c r="P203" s="1956" t="b">
        <v>0</v>
      </c>
      <c r="Q203" s="1956" t="b">
        <v>0</v>
      </c>
      <c r="R203" s="1956" t="b">
        <v>0</v>
      </c>
      <c r="S203" s="1956" t="b">
        <v>0</v>
      </c>
      <c r="T203" s="1956">
        <v>13.0</v>
      </c>
      <c r="U203" s="1956">
        <v>4.0</v>
      </c>
    </row>
    <row r="204">
      <c r="A204" s="1956">
        <v>202.0</v>
      </c>
      <c r="B204" s="1956" t="s">
        <v>344</v>
      </c>
      <c r="C204" s="1956" t="s">
        <v>4250</v>
      </c>
      <c r="D204" s="1956" t="s">
        <v>4198</v>
      </c>
      <c r="E204" s="1956">
        <v>60.0</v>
      </c>
      <c r="F204" s="1956" t="s">
        <v>3245</v>
      </c>
      <c r="G204" s="1956">
        <v>100.0</v>
      </c>
      <c r="H204" s="1956">
        <v>10.0</v>
      </c>
      <c r="I204" s="1956">
        <v>0.0</v>
      </c>
      <c r="J204" s="1956" t="s">
        <v>4194</v>
      </c>
      <c r="K204" s="1956">
        <v>0.0</v>
      </c>
      <c r="L204" s="1956" t="b">
        <v>0</v>
      </c>
      <c r="M204" s="1956" t="b">
        <v>1</v>
      </c>
      <c r="N204" s="1956" t="b">
        <v>0</v>
      </c>
      <c r="O204" s="1956" t="b">
        <v>0</v>
      </c>
      <c r="P204" s="1956" t="b">
        <v>1</v>
      </c>
      <c r="Q204" s="1956" t="b">
        <v>0</v>
      </c>
      <c r="R204" s="1956" t="b">
        <v>0</v>
      </c>
      <c r="S204" s="1956" t="b">
        <v>0</v>
      </c>
      <c r="T204" s="1956">
        <v>20.0</v>
      </c>
      <c r="U204" s="1956">
        <v>3.0</v>
      </c>
    </row>
    <row r="205">
      <c r="A205" s="1956">
        <v>203.0</v>
      </c>
      <c r="B205" s="1956" t="s">
        <v>897</v>
      </c>
      <c r="C205" s="1956" t="s">
        <v>4332</v>
      </c>
      <c r="D205" s="1956" t="s">
        <v>5</v>
      </c>
      <c r="E205" s="1956">
        <v>0.0</v>
      </c>
      <c r="F205" s="1956" t="s">
        <v>3241</v>
      </c>
      <c r="G205" s="1956">
        <v>0.0</v>
      </c>
      <c r="H205" s="1956">
        <v>10.0</v>
      </c>
      <c r="I205" s="1956">
        <v>0.0</v>
      </c>
      <c r="J205" s="1956" t="s">
        <v>4210</v>
      </c>
      <c r="K205" s="1956">
        <v>3.0</v>
      </c>
      <c r="L205" s="1956" t="b">
        <v>0</v>
      </c>
      <c r="M205" s="1956" t="b">
        <v>0</v>
      </c>
      <c r="N205" s="1956" t="b">
        <v>0</v>
      </c>
      <c r="O205" s="1956" t="b">
        <v>0</v>
      </c>
      <c r="P205" s="1956" t="b">
        <v>0</v>
      </c>
      <c r="Q205" s="1956" t="b">
        <v>0</v>
      </c>
      <c r="R205" s="1956" t="b">
        <v>1</v>
      </c>
      <c r="S205" s="1956" t="b">
        <v>0</v>
      </c>
      <c r="T205" s="1956">
        <v>13.0</v>
      </c>
      <c r="U205" s="1956">
        <v>4.0</v>
      </c>
    </row>
    <row r="206">
      <c r="A206" s="1956">
        <v>204.0</v>
      </c>
      <c r="B206" s="1956" t="s">
        <v>187</v>
      </c>
      <c r="C206" s="1956" t="s">
        <v>4333</v>
      </c>
      <c r="D206" s="1956" t="s">
        <v>5</v>
      </c>
      <c r="E206" s="1956">
        <v>0.0</v>
      </c>
      <c r="F206" s="1956" t="s">
        <v>3241</v>
      </c>
      <c r="G206" s="1956">
        <v>100.0</v>
      </c>
      <c r="H206" s="1956">
        <v>20.0</v>
      </c>
      <c r="I206" s="1956">
        <v>0.0</v>
      </c>
      <c r="J206" s="1956" t="s">
        <v>4194</v>
      </c>
      <c r="K206" s="1956">
        <v>0.0</v>
      </c>
      <c r="L206" s="1956" t="b">
        <v>0</v>
      </c>
      <c r="M206" s="1956" t="b">
        <v>1</v>
      </c>
      <c r="N206" s="1956" t="b">
        <v>1</v>
      </c>
      <c r="O206" s="1956" t="b">
        <v>0</v>
      </c>
      <c r="P206" s="1956" t="b">
        <v>1</v>
      </c>
      <c r="Q206" s="1956" t="b">
        <v>0</v>
      </c>
      <c r="R206" s="1956" t="b">
        <v>1</v>
      </c>
      <c r="S206" s="1956" t="b">
        <v>0</v>
      </c>
      <c r="T206" s="1956">
        <v>19.0</v>
      </c>
      <c r="U206" s="1956">
        <v>2.0</v>
      </c>
    </row>
    <row r="207">
      <c r="A207" s="1956">
        <v>205.0</v>
      </c>
      <c r="B207" s="1956" t="s">
        <v>280</v>
      </c>
      <c r="C207" s="1956" t="s">
        <v>4671</v>
      </c>
      <c r="D207" s="1956" t="s">
        <v>4193</v>
      </c>
      <c r="E207" s="1956">
        <v>30.0</v>
      </c>
      <c r="F207" s="1956" t="s">
        <v>3418</v>
      </c>
      <c r="G207" s="1956">
        <v>90.0</v>
      </c>
      <c r="H207" s="1956">
        <v>20.0</v>
      </c>
      <c r="I207" s="1956">
        <v>0.0</v>
      </c>
      <c r="J207" s="1956" t="s">
        <v>4194</v>
      </c>
      <c r="K207" s="1956">
        <v>0.0</v>
      </c>
      <c r="L207" s="1956" t="b">
        <v>1</v>
      </c>
      <c r="M207" s="1956" t="b">
        <v>1</v>
      </c>
      <c r="N207" s="1956" t="b">
        <v>0</v>
      </c>
      <c r="O207" s="1956" t="b">
        <v>0</v>
      </c>
      <c r="P207" s="1956" t="b">
        <v>1</v>
      </c>
      <c r="Q207" s="1956" t="b">
        <v>1</v>
      </c>
      <c r="R207" s="1956" t="b">
        <v>0</v>
      </c>
      <c r="S207" s="1956" t="b">
        <v>0</v>
      </c>
      <c r="T207" s="1956">
        <v>7.0</v>
      </c>
      <c r="U207" s="1956">
        <v>4.0</v>
      </c>
    </row>
    <row r="208">
      <c r="A208" s="1956">
        <v>206.0</v>
      </c>
      <c r="B208" s="1956" t="s">
        <v>111</v>
      </c>
      <c r="C208" s="1956" t="s">
        <v>4334</v>
      </c>
      <c r="D208" s="1956" t="s">
        <v>4193</v>
      </c>
      <c r="E208" s="1956">
        <v>40.0</v>
      </c>
      <c r="F208" s="1956" t="s">
        <v>3241</v>
      </c>
      <c r="G208" s="1956">
        <v>100.0</v>
      </c>
      <c r="H208" s="1956">
        <v>40.0</v>
      </c>
      <c r="I208" s="1956">
        <v>0.0</v>
      </c>
      <c r="J208" s="1956" t="s">
        <v>4194</v>
      </c>
      <c r="K208" s="1956">
        <v>0.0</v>
      </c>
      <c r="L208" s="1956" t="b">
        <v>1</v>
      </c>
      <c r="M208" s="1956" t="b">
        <v>1</v>
      </c>
      <c r="N208" s="1956" t="b">
        <v>0</v>
      </c>
      <c r="O208" s="1956" t="b">
        <v>0</v>
      </c>
      <c r="P208" s="1956" t="b">
        <v>1</v>
      </c>
      <c r="Q208" s="1956" t="b">
        <v>1</v>
      </c>
      <c r="R208" s="1956" t="b">
        <v>1</v>
      </c>
      <c r="S208" s="1956" t="b">
        <v>0</v>
      </c>
      <c r="T208" s="1956">
        <v>16.0</v>
      </c>
      <c r="U208" s="1956">
        <v>0.0</v>
      </c>
    </row>
    <row r="209">
      <c r="A209" s="1956">
        <v>207.0</v>
      </c>
      <c r="B209" s="1956" t="s">
        <v>315</v>
      </c>
      <c r="C209" s="1956" t="s">
        <v>4335</v>
      </c>
      <c r="D209" s="1956" t="s">
        <v>5</v>
      </c>
      <c r="E209" s="1956">
        <v>0.0</v>
      </c>
      <c r="F209" s="1956" t="s">
        <v>3241</v>
      </c>
      <c r="G209" s="1956">
        <v>90.0</v>
      </c>
      <c r="H209" s="1956">
        <v>15.0</v>
      </c>
      <c r="I209" s="1956">
        <v>0.0</v>
      </c>
      <c r="J209" s="1956" t="s">
        <v>4194</v>
      </c>
      <c r="K209" s="1956">
        <v>0.0</v>
      </c>
      <c r="L209" s="1956" t="b">
        <v>0</v>
      </c>
      <c r="M209" s="1956" t="b">
        <v>1</v>
      </c>
      <c r="N209" s="1956" t="b">
        <v>1</v>
      </c>
      <c r="O209" s="1956" t="b">
        <v>0</v>
      </c>
      <c r="P209" s="1956" t="b">
        <v>1</v>
      </c>
      <c r="Q209" s="1956" t="b">
        <v>0</v>
      </c>
      <c r="R209" s="1956" t="b">
        <v>1</v>
      </c>
      <c r="S209" s="1956" t="b">
        <v>0</v>
      </c>
      <c r="T209" s="1956">
        <v>19.0</v>
      </c>
      <c r="U209" s="1956">
        <v>2.0</v>
      </c>
    </row>
    <row r="210">
      <c r="A210" s="1956">
        <v>208.0</v>
      </c>
      <c r="B210" s="1956" t="s">
        <v>782</v>
      </c>
      <c r="C210" s="1956" t="s">
        <v>4270</v>
      </c>
      <c r="D210" s="1956" t="s">
        <v>5</v>
      </c>
      <c r="E210" s="1956">
        <v>0.0</v>
      </c>
      <c r="F210" s="1956" t="s">
        <v>3241</v>
      </c>
      <c r="G210" s="1956">
        <v>0.0</v>
      </c>
      <c r="H210" s="1956">
        <v>10.0</v>
      </c>
      <c r="I210" s="1956">
        <v>0.0</v>
      </c>
      <c r="J210" s="1956" t="s">
        <v>4210</v>
      </c>
      <c r="K210" s="1956">
        <v>0.0</v>
      </c>
      <c r="L210" s="1956" t="b">
        <v>0</v>
      </c>
      <c r="M210" s="1956" t="b">
        <v>0</v>
      </c>
      <c r="N210" s="1956" t="b">
        <v>0</v>
      </c>
      <c r="O210" s="1956" t="b">
        <v>1</v>
      </c>
      <c r="P210" s="1956" t="b">
        <v>0</v>
      </c>
      <c r="Q210" s="1956" t="b">
        <v>0</v>
      </c>
      <c r="R210" s="1956" t="b">
        <v>0</v>
      </c>
      <c r="S210" s="1956" t="b">
        <v>0</v>
      </c>
      <c r="T210" s="1956">
        <v>8.0</v>
      </c>
      <c r="U210" s="1956">
        <v>2.0</v>
      </c>
    </row>
    <row r="211">
      <c r="A211" s="1956">
        <v>209.0</v>
      </c>
      <c r="B211" s="1956" t="s">
        <v>4974</v>
      </c>
      <c r="C211" s="1956" t="s">
        <v>4203</v>
      </c>
      <c r="D211" s="1956" t="s">
        <v>4193</v>
      </c>
      <c r="E211" s="1956">
        <v>65.0</v>
      </c>
      <c r="F211" s="1956" t="s">
        <v>3301</v>
      </c>
      <c r="G211" s="1956">
        <v>100.0</v>
      </c>
      <c r="H211" s="1956">
        <v>20.0</v>
      </c>
      <c r="I211" s="1956">
        <v>30.0</v>
      </c>
      <c r="J211" s="1956" t="s">
        <v>4194</v>
      </c>
      <c r="K211" s="1956">
        <v>0.0</v>
      </c>
      <c r="L211" s="1956" t="b">
        <v>1</v>
      </c>
      <c r="M211" s="1956" t="b">
        <v>1</v>
      </c>
      <c r="N211" s="1956" t="b">
        <v>0</v>
      </c>
      <c r="O211" s="1956" t="b">
        <v>0</v>
      </c>
      <c r="P211" s="1956" t="b">
        <v>1</v>
      </c>
      <c r="Q211" s="1956" t="b">
        <v>0</v>
      </c>
      <c r="R211" s="1956" t="b">
        <v>0</v>
      </c>
      <c r="S211" s="1956" t="b">
        <v>0</v>
      </c>
      <c r="T211" s="1956">
        <v>5.0</v>
      </c>
      <c r="U211" s="1956">
        <v>0.0</v>
      </c>
    </row>
    <row r="212">
      <c r="A212" s="1956">
        <v>210.0</v>
      </c>
      <c r="B212" s="1956" t="s">
        <v>1144</v>
      </c>
      <c r="C212" s="1956" t="s">
        <v>4674</v>
      </c>
      <c r="D212" s="1956" t="s">
        <v>4193</v>
      </c>
      <c r="E212" s="1956">
        <v>10.0</v>
      </c>
      <c r="F212" s="1956" t="s">
        <v>3271</v>
      </c>
      <c r="G212" s="1956">
        <v>95.0</v>
      </c>
      <c r="H212" s="1956">
        <v>20.0</v>
      </c>
      <c r="I212" s="1956">
        <v>0.0</v>
      </c>
      <c r="J212" s="1956" t="s">
        <v>4194</v>
      </c>
      <c r="K212" s="1956">
        <v>0.0</v>
      </c>
      <c r="L212" s="1956" t="b">
        <v>1</v>
      </c>
      <c r="M212" s="1956" t="b">
        <v>1</v>
      </c>
      <c r="N212" s="1956" t="b">
        <v>0</v>
      </c>
      <c r="O212" s="1956" t="b">
        <v>0</v>
      </c>
      <c r="P212" s="1956" t="b">
        <v>1</v>
      </c>
      <c r="Q212" s="1956" t="b">
        <v>1</v>
      </c>
      <c r="R212" s="1956" t="b">
        <v>1</v>
      </c>
      <c r="S212" s="1956" t="b">
        <v>0</v>
      </c>
      <c r="T212" s="1956">
        <v>7.0</v>
      </c>
      <c r="U212" s="1956">
        <v>0.0</v>
      </c>
    </row>
    <row r="213">
      <c r="A213" s="1956">
        <v>211.0</v>
      </c>
      <c r="B213" s="1956" t="s">
        <v>505</v>
      </c>
      <c r="C213" s="1956" t="s">
        <v>4336</v>
      </c>
      <c r="D213" s="1956" t="s">
        <v>4193</v>
      </c>
      <c r="E213" s="1956">
        <v>70.0</v>
      </c>
      <c r="F213" s="1956" t="s">
        <v>3438</v>
      </c>
      <c r="G213" s="1956">
        <v>90.0</v>
      </c>
      <c r="H213" s="1956">
        <v>25.0</v>
      </c>
      <c r="I213" s="1956">
        <v>10.0</v>
      </c>
      <c r="J213" s="1956" t="s">
        <v>4194</v>
      </c>
      <c r="K213" s="1956">
        <v>0.0</v>
      </c>
      <c r="L213" s="1956" t="b">
        <v>1</v>
      </c>
      <c r="M213" s="1956" t="b">
        <v>1</v>
      </c>
      <c r="N213" s="1956" t="b">
        <v>0</v>
      </c>
      <c r="O213" s="1956" t="b">
        <v>0</v>
      </c>
      <c r="P213" s="1956" t="b">
        <v>1</v>
      </c>
      <c r="Q213" s="1956" t="b">
        <v>1</v>
      </c>
      <c r="R213" s="1956" t="b">
        <v>0</v>
      </c>
      <c r="S213" s="1956" t="b">
        <v>0</v>
      </c>
      <c r="T213" s="1956">
        <v>5.0</v>
      </c>
      <c r="U213" s="1956">
        <v>0.0</v>
      </c>
    </row>
    <row r="214">
      <c r="A214" s="1956">
        <v>212.0</v>
      </c>
      <c r="B214" s="1956" t="s">
        <v>1014</v>
      </c>
      <c r="C214" s="1956" t="s">
        <v>4307</v>
      </c>
      <c r="D214" s="1956" t="s">
        <v>5</v>
      </c>
      <c r="E214" s="1956">
        <v>0.0</v>
      </c>
      <c r="F214" s="1956" t="s">
        <v>3241</v>
      </c>
      <c r="G214" s="1956">
        <v>0.0</v>
      </c>
      <c r="H214" s="1956">
        <v>5.0</v>
      </c>
      <c r="I214" s="1956">
        <v>0.0</v>
      </c>
      <c r="J214" s="1956" t="s">
        <v>4194</v>
      </c>
      <c r="K214" s="1956">
        <v>0.0</v>
      </c>
      <c r="L214" s="1956" t="b">
        <v>0</v>
      </c>
      <c r="M214" s="1956" t="b">
        <v>1</v>
      </c>
      <c r="N214" s="1956" t="b">
        <v>1</v>
      </c>
      <c r="O214" s="1956" t="b">
        <v>0</v>
      </c>
      <c r="P214" s="1956" t="b">
        <v>1</v>
      </c>
      <c r="Q214" s="1956" t="b">
        <v>0</v>
      </c>
      <c r="R214" s="1956" t="b">
        <v>0</v>
      </c>
      <c r="S214" s="1956" t="b">
        <v>0</v>
      </c>
      <c r="T214" s="1956">
        <v>10.0</v>
      </c>
      <c r="U214" s="1956">
        <v>1.0</v>
      </c>
    </row>
    <row r="215">
      <c r="A215" s="1956">
        <v>213.0</v>
      </c>
      <c r="B215" s="1956" t="s">
        <v>89</v>
      </c>
      <c r="C215" s="1956" t="s">
        <v>4337</v>
      </c>
      <c r="D215" s="1956" t="s">
        <v>5</v>
      </c>
      <c r="E215" s="1956">
        <v>0.0</v>
      </c>
      <c r="F215" s="1956" t="s">
        <v>3241</v>
      </c>
      <c r="G215" s="1956">
        <v>100.0</v>
      </c>
      <c r="H215" s="1956">
        <v>15.0</v>
      </c>
      <c r="I215" s="1956">
        <v>0.0</v>
      </c>
      <c r="J215" s="1956" t="s">
        <v>4194</v>
      </c>
      <c r="K215" s="1956">
        <v>0.0</v>
      </c>
      <c r="L215" s="1956" t="b">
        <v>0</v>
      </c>
      <c r="M215" s="1956" t="b">
        <v>1</v>
      </c>
      <c r="N215" s="1956" t="b">
        <v>1</v>
      </c>
      <c r="O215" s="1956" t="b">
        <v>0</v>
      </c>
      <c r="P215" s="1956" t="b">
        <v>1</v>
      </c>
      <c r="Q215" s="1956" t="b">
        <v>0</v>
      </c>
      <c r="R215" s="1956" t="b">
        <v>0</v>
      </c>
      <c r="S215" s="1956" t="b">
        <v>0</v>
      </c>
      <c r="T215" s="1956">
        <v>19.0</v>
      </c>
      <c r="U215" s="1956">
        <v>2.0</v>
      </c>
    </row>
    <row r="216">
      <c r="A216" s="1956">
        <v>214.0</v>
      </c>
      <c r="B216" s="1956" t="s">
        <v>47</v>
      </c>
      <c r="C216" s="1956" t="s">
        <v>4338</v>
      </c>
      <c r="D216" s="1956" t="s">
        <v>5</v>
      </c>
      <c r="E216" s="1956">
        <v>0.0</v>
      </c>
      <c r="F216" s="1956" t="s">
        <v>3241</v>
      </c>
      <c r="G216" s="1956">
        <v>0.0</v>
      </c>
      <c r="H216" s="1956">
        <v>10.0</v>
      </c>
      <c r="I216" s="1956">
        <v>0.0</v>
      </c>
      <c r="J216" s="1956" t="s">
        <v>4246</v>
      </c>
      <c r="K216" s="1956">
        <v>0.0</v>
      </c>
      <c r="L216" s="1956" t="b">
        <v>0</v>
      </c>
      <c r="M216" s="1956" t="b">
        <v>0</v>
      </c>
      <c r="N216" s="1956" t="b">
        <v>0</v>
      </c>
      <c r="O216" s="1956" t="b">
        <v>0</v>
      </c>
      <c r="P216" s="1956" t="b">
        <v>0</v>
      </c>
      <c r="Q216" s="1956" t="b">
        <v>0</v>
      </c>
      <c r="R216" s="1956" t="b">
        <v>0</v>
      </c>
      <c r="S216" s="1956" t="b">
        <v>0</v>
      </c>
      <c r="T216" s="1956">
        <v>5.0</v>
      </c>
      <c r="U216" s="1956">
        <v>2.0</v>
      </c>
    </row>
    <row r="217">
      <c r="A217" s="1956">
        <v>215.0</v>
      </c>
      <c r="B217" s="1956" t="s">
        <v>4339</v>
      </c>
      <c r="C217" s="1956" t="s">
        <v>4340</v>
      </c>
      <c r="D217" s="1956" t="s">
        <v>5</v>
      </c>
      <c r="E217" s="1956">
        <v>0.0</v>
      </c>
      <c r="F217" s="1956" t="s">
        <v>3241</v>
      </c>
      <c r="G217" s="1956">
        <v>0.0</v>
      </c>
      <c r="H217" s="1956">
        <v>5.0</v>
      </c>
      <c r="I217" s="1956">
        <v>0.0</v>
      </c>
      <c r="J217" s="1956" t="s">
        <v>4238</v>
      </c>
      <c r="K217" s="1956">
        <v>0.0</v>
      </c>
      <c r="L217" s="1956" t="b">
        <v>0</v>
      </c>
      <c r="M217" s="1956" t="b">
        <v>0</v>
      </c>
      <c r="N217" s="1956" t="b">
        <v>0</v>
      </c>
      <c r="O217" s="1956" t="b">
        <v>1</v>
      </c>
      <c r="P217" s="1956" t="b">
        <v>0</v>
      </c>
      <c r="Q217" s="1956" t="b">
        <v>0</v>
      </c>
      <c r="R217" s="1956" t="b">
        <v>1</v>
      </c>
      <c r="S217" s="1956" t="b">
        <v>0</v>
      </c>
      <c r="T217" s="1956">
        <v>8.0</v>
      </c>
      <c r="U217" s="1956">
        <v>1.0</v>
      </c>
    </row>
    <row r="218">
      <c r="A218" s="1956">
        <v>216.0</v>
      </c>
      <c r="B218" s="1956" t="s">
        <v>169</v>
      </c>
      <c r="C218" s="1956" t="s">
        <v>4676</v>
      </c>
      <c r="D218" s="1956" t="s">
        <v>4193</v>
      </c>
      <c r="E218" s="1956">
        <v>1.0</v>
      </c>
      <c r="F218" s="1956" t="s">
        <v>3241</v>
      </c>
      <c r="G218" s="1956">
        <v>100.0</v>
      </c>
      <c r="H218" s="1956">
        <v>20.0</v>
      </c>
      <c r="I218" s="1956">
        <v>0.0</v>
      </c>
      <c r="J218" s="1956" t="s">
        <v>4194</v>
      </c>
      <c r="K218" s="1956">
        <v>0.0</v>
      </c>
      <c r="L218" s="1956" t="b">
        <v>1</v>
      </c>
      <c r="M218" s="1956" t="b">
        <v>1</v>
      </c>
      <c r="N218" s="1956" t="b">
        <v>0</v>
      </c>
      <c r="O218" s="1956" t="b">
        <v>0</v>
      </c>
      <c r="P218" s="1956" t="b">
        <v>1</v>
      </c>
      <c r="Q218" s="1956" t="b">
        <v>1</v>
      </c>
      <c r="R218" s="1956" t="b">
        <v>1</v>
      </c>
      <c r="S218" s="1956" t="b">
        <v>0</v>
      </c>
      <c r="T218" s="1956">
        <v>17.0</v>
      </c>
      <c r="U218" s="1956">
        <v>2.0</v>
      </c>
    </row>
    <row r="219">
      <c r="A219" s="1956">
        <v>217.0</v>
      </c>
      <c r="B219" s="1956" t="s">
        <v>221</v>
      </c>
      <c r="C219" s="1956" t="s">
        <v>4341</v>
      </c>
      <c r="D219" s="1956" t="s">
        <v>4193</v>
      </c>
      <c r="E219" s="1956">
        <v>1.0</v>
      </c>
      <c r="F219" s="1956" t="s">
        <v>3241</v>
      </c>
      <c r="G219" s="1956">
        <v>90.0</v>
      </c>
      <c r="H219" s="1956">
        <v>15.0</v>
      </c>
      <c r="I219" s="1956">
        <v>0.0</v>
      </c>
      <c r="J219" s="1956" t="s">
        <v>4194</v>
      </c>
      <c r="K219" s="1956">
        <v>0.0</v>
      </c>
      <c r="L219" s="1956" t="b">
        <v>0</v>
      </c>
      <c r="M219" s="1956" t="b">
        <v>1</v>
      </c>
      <c r="N219" s="1956" t="b">
        <v>0</v>
      </c>
      <c r="O219" s="1956" t="b">
        <v>0</v>
      </c>
      <c r="P219" s="1956" t="b">
        <v>1</v>
      </c>
      <c r="Q219" s="1956" t="b">
        <v>0</v>
      </c>
      <c r="R219" s="1956" t="b">
        <v>0</v>
      </c>
      <c r="S219" s="1956" t="b">
        <v>0</v>
      </c>
      <c r="T219" s="1956">
        <v>16.0</v>
      </c>
      <c r="U219" s="1956">
        <v>2.0</v>
      </c>
    </row>
    <row r="220">
      <c r="A220" s="1956">
        <v>218.0</v>
      </c>
      <c r="B220" s="1956" t="s">
        <v>2300</v>
      </c>
      <c r="C220" s="1956" t="s">
        <v>4678</v>
      </c>
      <c r="D220" s="1956" t="s">
        <v>4193</v>
      </c>
      <c r="E220" s="1956">
        <v>1.0</v>
      </c>
      <c r="F220" s="1956" t="s">
        <v>3241</v>
      </c>
      <c r="G220" s="1956">
        <v>100.0</v>
      </c>
      <c r="H220" s="1956">
        <v>20.0</v>
      </c>
      <c r="I220" s="1956">
        <v>0.0</v>
      </c>
      <c r="J220" s="1956" t="s">
        <v>4194</v>
      </c>
      <c r="K220" s="1956">
        <v>0.0</v>
      </c>
      <c r="L220" s="1956" t="b">
        <v>1</v>
      </c>
      <c r="M220" s="1956" t="b">
        <v>1</v>
      </c>
      <c r="N220" s="1956" t="b">
        <v>0</v>
      </c>
      <c r="O220" s="1956" t="b">
        <v>0</v>
      </c>
      <c r="P220" s="1956" t="b">
        <v>1</v>
      </c>
      <c r="Q220" s="1956" t="b">
        <v>1</v>
      </c>
      <c r="R220" s="1956" t="b">
        <v>1</v>
      </c>
      <c r="S220" s="1956" t="b">
        <v>0</v>
      </c>
      <c r="T220" s="1956">
        <v>18.0</v>
      </c>
      <c r="U220" s="1956">
        <v>2.0</v>
      </c>
    </row>
    <row r="221">
      <c r="A221" s="1956">
        <v>219.0</v>
      </c>
      <c r="B221" s="1956" t="s">
        <v>372</v>
      </c>
      <c r="C221" s="1956" t="s">
        <v>4342</v>
      </c>
      <c r="D221" s="1956" t="s">
        <v>5</v>
      </c>
      <c r="E221" s="1956">
        <v>0.0</v>
      </c>
      <c r="F221" s="1956" t="s">
        <v>3241</v>
      </c>
      <c r="G221" s="1956">
        <v>0.0</v>
      </c>
      <c r="H221" s="1956">
        <v>25.0</v>
      </c>
      <c r="I221" s="1956">
        <v>0.0</v>
      </c>
      <c r="J221" s="1956" t="s">
        <v>4238</v>
      </c>
      <c r="K221" s="1956">
        <v>0.0</v>
      </c>
      <c r="L221" s="1956" t="b">
        <v>0</v>
      </c>
      <c r="M221" s="1956" t="b">
        <v>0</v>
      </c>
      <c r="N221" s="1956" t="b">
        <v>0</v>
      </c>
      <c r="O221" s="1956" t="b">
        <v>1</v>
      </c>
      <c r="P221" s="1956" t="b">
        <v>0</v>
      </c>
      <c r="Q221" s="1956" t="b">
        <v>0</v>
      </c>
      <c r="R221" s="1956" t="b">
        <v>1</v>
      </c>
      <c r="S221" s="1956" t="b">
        <v>0</v>
      </c>
      <c r="T221" s="1956">
        <v>13.0</v>
      </c>
      <c r="U221" s="1956">
        <v>1.0</v>
      </c>
    </row>
    <row r="222">
      <c r="A222" s="1956">
        <v>220.0</v>
      </c>
      <c r="B222" s="1956" t="s">
        <v>637</v>
      </c>
      <c r="C222" s="1956" t="s">
        <v>4343</v>
      </c>
      <c r="D222" s="1956" t="s">
        <v>5</v>
      </c>
      <c r="E222" s="1956">
        <v>0.0</v>
      </c>
      <c r="F222" s="1956" t="s">
        <v>3241</v>
      </c>
      <c r="G222" s="1956">
        <v>0.0</v>
      </c>
      <c r="H222" s="1956">
        <v>20.0</v>
      </c>
      <c r="I222" s="1956">
        <v>0.0</v>
      </c>
      <c r="J222" s="1956" t="s">
        <v>4194</v>
      </c>
      <c r="K222" s="1956">
        <v>0.0</v>
      </c>
      <c r="L222" s="1956" t="b">
        <v>0</v>
      </c>
      <c r="M222" s="1956" t="b">
        <v>1</v>
      </c>
      <c r="N222" s="1956" t="b">
        <v>0</v>
      </c>
      <c r="O222" s="1956" t="b">
        <v>0</v>
      </c>
      <c r="P222" s="1956" t="b">
        <v>1</v>
      </c>
      <c r="Q222" s="1956" t="b">
        <v>0</v>
      </c>
      <c r="R222" s="1956" t="b">
        <v>0</v>
      </c>
      <c r="S222" s="1956" t="b">
        <v>0</v>
      </c>
      <c r="T222" s="1956">
        <v>10.0</v>
      </c>
      <c r="U222" s="1956">
        <v>3.0</v>
      </c>
    </row>
    <row r="223">
      <c r="A223" s="1956">
        <v>221.0</v>
      </c>
      <c r="B223" s="1956" t="s">
        <v>1234</v>
      </c>
      <c r="C223" s="1956" t="s">
        <v>4311</v>
      </c>
      <c r="D223" s="1956" t="s">
        <v>4193</v>
      </c>
      <c r="E223" s="1956">
        <v>100.0</v>
      </c>
      <c r="F223" s="1956" t="s">
        <v>3254</v>
      </c>
      <c r="G223" s="1956">
        <v>95.0</v>
      </c>
      <c r="H223" s="1956">
        <v>5.0</v>
      </c>
      <c r="I223" s="1956">
        <v>50.0</v>
      </c>
      <c r="J223" s="1956" t="s">
        <v>4194</v>
      </c>
      <c r="K223" s="1956">
        <v>0.0</v>
      </c>
      <c r="L223" s="1956" t="b">
        <v>0</v>
      </c>
      <c r="M223" s="1956" t="b">
        <v>1</v>
      </c>
      <c r="N223" s="1956" t="b">
        <v>0</v>
      </c>
      <c r="O223" s="1956" t="b">
        <v>0</v>
      </c>
      <c r="P223" s="1956" t="b">
        <v>1</v>
      </c>
      <c r="Q223" s="1956" t="b">
        <v>0</v>
      </c>
      <c r="R223" s="1956" t="b">
        <v>0</v>
      </c>
      <c r="S223" s="1956" t="b">
        <v>1</v>
      </c>
      <c r="T223" s="1956">
        <v>22.0</v>
      </c>
      <c r="U223" s="1956">
        <v>1.0</v>
      </c>
    </row>
    <row r="224">
      <c r="A224" s="1956">
        <v>222.0</v>
      </c>
      <c r="B224" s="1956" t="s">
        <v>4975</v>
      </c>
      <c r="C224" s="1956" t="s">
        <v>4679</v>
      </c>
      <c r="D224" s="1956" t="s">
        <v>4193</v>
      </c>
      <c r="E224" s="1956">
        <v>1.0</v>
      </c>
      <c r="F224" s="1956" t="s">
        <v>3312</v>
      </c>
      <c r="G224" s="1956">
        <v>100.0</v>
      </c>
      <c r="H224" s="1956">
        <v>30.0</v>
      </c>
      <c r="I224" s="1956">
        <v>0.0</v>
      </c>
      <c r="J224" s="1956" t="s">
        <v>4230</v>
      </c>
      <c r="K224" s="1956">
        <v>0.0</v>
      </c>
      <c r="L224" s="1956" t="b">
        <v>0</v>
      </c>
      <c r="M224" s="1956" t="b">
        <v>1</v>
      </c>
      <c r="N224" s="1956" t="b">
        <v>0</v>
      </c>
      <c r="O224" s="1956" t="b">
        <v>0</v>
      </c>
      <c r="P224" s="1956" t="b">
        <v>1</v>
      </c>
      <c r="Q224" s="1956" t="b">
        <v>1</v>
      </c>
      <c r="R224" s="1956" t="b">
        <v>0</v>
      </c>
      <c r="S224" s="1956" t="b">
        <v>0</v>
      </c>
      <c r="T224" s="1956">
        <v>18.0</v>
      </c>
      <c r="U224" s="1956">
        <v>4.0</v>
      </c>
    </row>
    <row r="225">
      <c r="A225" s="1956">
        <v>223.0</v>
      </c>
      <c r="B225" s="1956" t="s">
        <v>1374</v>
      </c>
      <c r="C225" s="1956" t="s">
        <v>4241</v>
      </c>
      <c r="D225" s="1956" t="s">
        <v>4193</v>
      </c>
      <c r="E225" s="1956">
        <v>100.0</v>
      </c>
      <c r="F225" s="1956" t="s">
        <v>3373</v>
      </c>
      <c r="G225" s="1956">
        <v>50.0</v>
      </c>
      <c r="H225" s="1956">
        <v>5.0</v>
      </c>
      <c r="I225" s="1956">
        <v>100.0</v>
      </c>
      <c r="J225" s="1956" t="s">
        <v>4194</v>
      </c>
      <c r="K225" s="1956">
        <v>0.0</v>
      </c>
      <c r="L225" s="1956" t="b">
        <v>1</v>
      </c>
      <c r="M225" s="1956" t="b">
        <v>1</v>
      </c>
      <c r="N225" s="1956" t="b">
        <v>0</v>
      </c>
      <c r="O225" s="1956" t="b">
        <v>0</v>
      </c>
      <c r="P225" s="1956" t="b">
        <v>1</v>
      </c>
      <c r="Q225" s="1956" t="b">
        <v>0</v>
      </c>
      <c r="R225" s="1956" t="b">
        <v>0</v>
      </c>
      <c r="S225" s="1956" t="b">
        <v>1</v>
      </c>
      <c r="T225" s="1956">
        <v>18.0</v>
      </c>
      <c r="U225" s="1956">
        <v>0.0</v>
      </c>
    </row>
    <row r="226">
      <c r="A226" s="1956">
        <v>224.0</v>
      </c>
      <c r="B226" s="1956" t="s">
        <v>294</v>
      </c>
      <c r="C226" s="1956" t="s">
        <v>1061</v>
      </c>
      <c r="D226" s="1956" t="s">
        <v>4193</v>
      </c>
      <c r="E226" s="1956">
        <v>120.0</v>
      </c>
      <c r="F226" s="1956" t="s">
        <v>3271</v>
      </c>
      <c r="G226" s="1956">
        <v>85.0</v>
      </c>
      <c r="H226" s="1956">
        <v>10.0</v>
      </c>
      <c r="I226" s="1956">
        <v>0.0</v>
      </c>
      <c r="J226" s="1956" t="s">
        <v>4194</v>
      </c>
      <c r="K226" s="1956">
        <v>0.0</v>
      </c>
      <c r="L226" s="1956" t="b">
        <v>1</v>
      </c>
      <c r="M226" s="1956" t="b">
        <v>1</v>
      </c>
      <c r="N226" s="1956" t="b">
        <v>0</v>
      </c>
      <c r="O226" s="1956" t="b">
        <v>0</v>
      </c>
      <c r="P226" s="1956" t="b">
        <v>1</v>
      </c>
      <c r="Q226" s="1956" t="b">
        <v>1</v>
      </c>
      <c r="R226" s="1956" t="b">
        <v>0</v>
      </c>
      <c r="S226" s="1956" t="b">
        <v>1</v>
      </c>
      <c r="T226" s="1956">
        <v>18.0</v>
      </c>
      <c r="U226" s="1956">
        <v>0.0</v>
      </c>
    </row>
    <row r="227">
      <c r="A227" s="1956">
        <v>225.0</v>
      </c>
      <c r="B227" s="1956" t="s">
        <v>342</v>
      </c>
      <c r="C227" s="1956" t="s">
        <v>4203</v>
      </c>
      <c r="D227" s="1956" t="s">
        <v>4198</v>
      </c>
      <c r="E227" s="1956">
        <v>60.0</v>
      </c>
      <c r="F227" s="1956" t="s">
        <v>3255</v>
      </c>
      <c r="G227" s="1956">
        <v>100.0</v>
      </c>
      <c r="H227" s="1956">
        <v>20.0</v>
      </c>
      <c r="I227" s="1956">
        <v>30.0</v>
      </c>
      <c r="J227" s="1956" t="s">
        <v>4194</v>
      </c>
      <c r="K227" s="1956">
        <v>0.0</v>
      </c>
      <c r="L227" s="1956" t="b">
        <v>0</v>
      </c>
      <c r="M227" s="1956" t="b">
        <v>1</v>
      </c>
      <c r="N227" s="1956" t="b">
        <v>0</v>
      </c>
      <c r="O227" s="1956" t="b">
        <v>0</v>
      </c>
      <c r="P227" s="1956" t="b">
        <v>1</v>
      </c>
      <c r="Q227" s="1956" t="b">
        <v>1</v>
      </c>
      <c r="R227" s="1956" t="b">
        <v>0</v>
      </c>
      <c r="S227" s="1956" t="b">
        <v>0</v>
      </c>
      <c r="T227" s="1956">
        <v>17.0</v>
      </c>
      <c r="U227" s="1956">
        <v>0.0</v>
      </c>
    </row>
    <row r="228">
      <c r="A228" s="1956">
        <v>226.0</v>
      </c>
      <c r="B228" s="1956" t="s">
        <v>997</v>
      </c>
      <c r="C228" s="1956" t="s">
        <v>4344</v>
      </c>
      <c r="D228" s="1956" t="s">
        <v>5</v>
      </c>
      <c r="E228" s="1956">
        <v>0.0</v>
      </c>
      <c r="F228" s="1956" t="s">
        <v>3241</v>
      </c>
      <c r="G228" s="1956">
        <v>0.0</v>
      </c>
      <c r="H228" s="1956">
        <v>40.0</v>
      </c>
      <c r="I228" s="1956">
        <v>0.0</v>
      </c>
      <c r="J228" s="1956" t="s">
        <v>4210</v>
      </c>
      <c r="K228" s="1956">
        <v>0.0</v>
      </c>
      <c r="L228" s="1956" t="b">
        <v>0</v>
      </c>
      <c r="M228" s="1956" t="b">
        <v>0</v>
      </c>
      <c r="N228" s="1956" t="b">
        <v>0</v>
      </c>
      <c r="O228" s="1956" t="b">
        <v>0</v>
      </c>
      <c r="P228" s="1956" t="b">
        <v>0</v>
      </c>
      <c r="Q228" s="1956" t="b">
        <v>0</v>
      </c>
      <c r="R228" s="1956" t="b">
        <v>0</v>
      </c>
      <c r="S228" s="1956" t="b">
        <v>0</v>
      </c>
      <c r="T228" s="1956">
        <v>16.0</v>
      </c>
      <c r="U228" s="1956">
        <v>2.0</v>
      </c>
    </row>
    <row r="229">
      <c r="A229" s="1956">
        <v>227.0</v>
      </c>
      <c r="B229" s="1956" t="s">
        <v>452</v>
      </c>
      <c r="C229" s="1956" t="s">
        <v>4345</v>
      </c>
      <c r="D229" s="1956" t="s">
        <v>5</v>
      </c>
      <c r="E229" s="1956">
        <v>0.0</v>
      </c>
      <c r="F229" s="1956" t="s">
        <v>3241</v>
      </c>
      <c r="G229" s="1956">
        <v>100.0</v>
      </c>
      <c r="H229" s="1956">
        <v>5.0</v>
      </c>
      <c r="I229" s="1956">
        <v>0.0</v>
      </c>
      <c r="J229" s="1956" t="s">
        <v>4194</v>
      </c>
      <c r="K229" s="1956">
        <v>0.0</v>
      </c>
      <c r="L229" s="1956" t="b">
        <v>0</v>
      </c>
      <c r="M229" s="1956" t="b">
        <v>1</v>
      </c>
      <c r="N229" s="1956" t="b">
        <v>0</v>
      </c>
      <c r="O229" s="1956" t="b">
        <v>0</v>
      </c>
      <c r="P229" s="1956" t="b">
        <v>1</v>
      </c>
      <c r="Q229" s="1956" t="b">
        <v>0</v>
      </c>
      <c r="R229" s="1956" t="b">
        <v>0</v>
      </c>
      <c r="S229" s="1956" t="b">
        <v>0</v>
      </c>
      <c r="T229" s="1956">
        <v>20.0</v>
      </c>
      <c r="U229" s="1956">
        <v>2.0</v>
      </c>
    </row>
    <row r="230">
      <c r="A230" s="1956">
        <v>228.0</v>
      </c>
      <c r="B230" s="1956" t="s">
        <v>426</v>
      </c>
      <c r="C230" s="1956" t="s">
        <v>4265</v>
      </c>
      <c r="D230" s="1956" t="s">
        <v>4193</v>
      </c>
      <c r="E230" s="1956">
        <v>40.0</v>
      </c>
      <c r="F230" s="1956" t="s">
        <v>3645</v>
      </c>
      <c r="G230" s="1956">
        <v>100.0</v>
      </c>
      <c r="H230" s="1956">
        <v>20.0</v>
      </c>
      <c r="I230" s="1956">
        <v>0.0</v>
      </c>
      <c r="J230" s="1956" t="s">
        <v>4194</v>
      </c>
      <c r="K230" s="1956">
        <v>0.0</v>
      </c>
      <c r="L230" s="1956" t="b">
        <v>1</v>
      </c>
      <c r="M230" s="1956" t="b">
        <v>1</v>
      </c>
      <c r="N230" s="1956" t="b">
        <v>0</v>
      </c>
      <c r="O230" s="1956" t="b">
        <v>0</v>
      </c>
      <c r="P230" s="1956" t="b">
        <v>1</v>
      </c>
      <c r="Q230" s="1956" t="b">
        <v>0</v>
      </c>
      <c r="R230" s="1956" t="b">
        <v>0</v>
      </c>
      <c r="S230" s="1956" t="b">
        <v>1</v>
      </c>
      <c r="T230" s="1956">
        <v>20.0</v>
      </c>
      <c r="U230" s="1956">
        <v>3.0</v>
      </c>
    </row>
    <row r="231">
      <c r="A231" s="1956">
        <v>229.0</v>
      </c>
      <c r="B231" s="1956" t="s">
        <v>4976</v>
      </c>
      <c r="C231" s="1956" t="s">
        <v>4680</v>
      </c>
      <c r="D231" s="1956" t="s">
        <v>4193</v>
      </c>
      <c r="E231" s="1956">
        <v>20.0</v>
      </c>
      <c r="F231" s="1956" t="s">
        <v>3241</v>
      </c>
      <c r="G231" s="1956">
        <v>100.0</v>
      </c>
      <c r="H231" s="1956">
        <v>40.0</v>
      </c>
      <c r="I231" s="1956">
        <v>0.0</v>
      </c>
      <c r="J231" s="1956" t="s">
        <v>4194</v>
      </c>
      <c r="K231" s="1956">
        <v>0.0</v>
      </c>
      <c r="L231" s="1956" t="b">
        <v>1</v>
      </c>
      <c r="M231" s="1956" t="b">
        <v>1</v>
      </c>
      <c r="N231" s="1956" t="b">
        <v>0</v>
      </c>
      <c r="O231" s="1956" t="b">
        <v>0</v>
      </c>
      <c r="P231" s="1956" t="b">
        <v>1</v>
      </c>
      <c r="Q231" s="1956" t="b">
        <v>1</v>
      </c>
      <c r="R231" s="1956" t="b">
        <v>0</v>
      </c>
      <c r="S231" s="1956" t="b">
        <v>0</v>
      </c>
      <c r="T231" s="1956">
        <v>17.0</v>
      </c>
      <c r="U231" s="1956">
        <v>0.0</v>
      </c>
    </row>
    <row r="232">
      <c r="A232" s="1956">
        <v>230.0</v>
      </c>
      <c r="B232" s="1956" t="s">
        <v>4346</v>
      </c>
      <c r="C232" s="1956" t="s">
        <v>4347</v>
      </c>
      <c r="D232" s="1956" t="s">
        <v>5</v>
      </c>
      <c r="E232" s="1956">
        <v>0.0</v>
      </c>
      <c r="F232" s="1956" t="s">
        <v>3241</v>
      </c>
      <c r="G232" s="1956">
        <v>100.0</v>
      </c>
      <c r="H232" s="1956">
        <v>20.0</v>
      </c>
      <c r="I232" s="1956">
        <v>0.0</v>
      </c>
      <c r="J232" s="1956" t="s">
        <v>4208</v>
      </c>
      <c r="K232" s="1956">
        <v>0.0</v>
      </c>
      <c r="L232" s="1956" t="b">
        <v>0</v>
      </c>
      <c r="M232" s="1956" t="b">
        <v>1</v>
      </c>
      <c r="N232" s="1956" t="b">
        <v>1</v>
      </c>
      <c r="O232" s="1956" t="b">
        <v>0</v>
      </c>
      <c r="P232" s="1956" t="b">
        <v>1</v>
      </c>
      <c r="Q232" s="1956" t="b">
        <v>0</v>
      </c>
      <c r="R232" s="1956" t="b">
        <v>0</v>
      </c>
      <c r="S232" s="1956" t="b">
        <v>0</v>
      </c>
      <c r="T232" s="1956">
        <v>19.0</v>
      </c>
      <c r="U232" s="1956">
        <v>2.0</v>
      </c>
    </row>
    <row r="233">
      <c r="A233" s="1956">
        <v>231.0</v>
      </c>
      <c r="B233" s="1956" t="s">
        <v>516</v>
      </c>
      <c r="C233" s="1956" t="s">
        <v>4348</v>
      </c>
      <c r="D233" s="1956" t="s">
        <v>4193</v>
      </c>
      <c r="E233" s="1956">
        <v>100.0</v>
      </c>
      <c r="F233" s="1956" t="s">
        <v>3438</v>
      </c>
      <c r="G233" s="1956">
        <v>75.0</v>
      </c>
      <c r="H233" s="1956">
        <v>15.0</v>
      </c>
      <c r="I233" s="1956">
        <v>30.0</v>
      </c>
      <c r="J233" s="1956" t="s">
        <v>4194</v>
      </c>
      <c r="K233" s="1956">
        <v>0.0</v>
      </c>
      <c r="L233" s="1956" t="b">
        <v>1</v>
      </c>
      <c r="M233" s="1956" t="b">
        <v>1</v>
      </c>
      <c r="N233" s="1956" t="b">
        <v>0</v>
      </c>
      <c r="O233" s="1956" t="b">
        <v>0</v>
      </c>
      <c r="P233" s="1956" t="b">
        <v>1</v>
      </c>
      <c r="Q233" s="1956" t="b">
        <v>0</v>
      </c>
      <c r="R233" s="1956" t="b">
        <v>0</v>
      </c>
      <c r="S233" s="1956" t="b">
        <v>0</v>
      </c>
      <c r="T233" s="1956">
        <v>18.0</v>
      </c>
      <c r="U233" s="1956">
        <v>0.0</v>
      </c>
    </row>
    <row r="234">
      <c r="A234" s="1956">
        <v>232.0</v>
      </c>
      <c r="B234" s="1956" t="s">
        <v>191</v>
      </c>
      <c r="C234" s="1956" t="s">
        <v>4349</v>
      </c>
      <c r="D234" s="1956" t="s">
        <v>4193</v>
      </c>
      <c r="E234" s="1956">
        <v>50.0</v>
      </c>
      <c r="F234" s="1956" t="s">
        <v>3438</v>
      </c>
      <c r="G234" s="1956">
        <v>95.0</v>
      </c>
      <c r="H234" s="1956">
        <v>35.0</v>
      </c>
      <c r="I234" s="1956">
        <v>10.0</v>
      </c>
      <c r="J234" s="1956" t="s">
        <v>4194</v>
      </c>
      <c r="K234" s="1956">
        <v>0.0</v>
      </c>
      <c r="L234" s="1956" t="b">
        <v>1</v>
      </c>
      <c r="M234" s="1956" t="b">
        <v>1</v>
      </c>
      <c r="N234" s="1956" t="b">
        <v>0</v>
      </c>
      <c r="O234" s="1956" t="b">
        <v>0</v>
      </c>
      <c r="P234" s="1956" t="b">
        <v>1</v>
      </c>
      <c r="Q234" s="1956" t="b">
        <v>0</v>
      </c>
      <c r="R234" s="1956" t="b">
        <v>0</v>
      </c>
      <c r="S234" s="1956" t="b">
        <v>0</v>
      </c>
      <c r="T234" s="1956">
        <v>18.0</v>
      </c>
      <c r="U234" s="1956">
        <v>0.0</v>
      </c>
    </row>
    <row r="235">
      <c r="A235" s="1956">
        <v>233.0</v>
      </c>
      <c r="B235" s="1956" t="s">
        <v>1087</v>
      </c>
      <c r="C235" s="1956" t="s">
        <v>4620</v>
      </c>
      <c r="D235" s="1956" t="s">
        <v>4193</v>
      </c>
      <c r="E235" s="1956">
        <v>70.0</v>
      </c>
      <c r="F235" s="1956" t="s">
        <v>3373</v>
      </c>
      <c r="G235" s="1956">
        <v>0.0</v>
      </c>
      <c r="H235" s="1956">
        <v>10.0</v>
      </c>
      <c r="I235" s="1956">
        <v>0.0</v>
      </c>
      <c r="J235" s="1956" t="s">
        <v>4194</v>
      </c>
      <c r="K235" s="1956">
        <v>-1.0</v>
      </c>
      <c r="L235" s="1956" t="b">
        <v>1</v>
      </c>
      <c r="M235" s="1956" t="b">
        <v>1</v>
      </c>
      <c r="N235" s="1956" t="b">
        <v>0</v>
      </c>
      <c r="O235" s="1956" t="b">
        <v>0</v>
      </c>
      <c r="P235" s="1956" t="b">
        <v>1</v>
      </c>
      <c r="Q235" s="1956" t="b">
        <v>1</v>
      </c>
      <c r="R235" s="1956" t="b">
        <v>0</v>
      </c>
      <c r="S235" s="1956" t="b">
        <v>0</v>
      </c>
      <c r="T235" s="1956">
        <v>2.0</v>
      </c>
      <c r="U235" s="1956">
        <v>0.0</v>
      </c>
    </row>
    <row r="236">
      <c r="A236" s="1956">
        <v>234.0</v>
      </c>
      <c r="B236" s="1956" t="s">
        <v>1200</v>
      </c>
      <c r="C236" s="1956" t="s">
        <v>4350</v>
      </c>
      <c r="D236" s="1956" t="s">
        <v>5</v>
      </c>
      <c r="E236" s="1956">
        <v>0.0</v>
      </c>
      <c r="F236" s="1956" t="s">
        <v>3241</v>
      </c>
      <c r="G236" s="1956">
        <v>0.0</v>
      </c>
      <c r="H236" s="1956">
        <v>5.0</v>
      </c>
      <c r="I236" s="1956">
        <v>0.0</v>
      </c>
      <c r="J236" s="1956" t="s">
        <v>4210</v>
      </c>
      <c r="K236" s="1956">
        <v>0.0</v>
      </c>
      <c r="L236" s="1956" t="b">
        <v>0</v>
      </c>
      <c r="M236" s="1956" t="b">
        <v>0</v>
      </c>
      <c r="N236" s="1956" t="b">
        <v>0</v>
      </c>
      <c r="O236" s="1956" t="b">
        <v>1</v>
      </c>
      <c r="P236" s="1956" t="b">
        <v>0</v>
      </c>
      <c r="Q236" s="1956" t="b">
        <v>0</v>
      </c>
      <c r="R236" s="1956" t="b">
        <v>0</v>
      </c>
      <c r="S236" s="1956" t="b">
        <v>0</v>
      </c>
      <c r="T236" s="1956">
        <v>8.0</v>
      </c>
      <c r="U236" s="1956">
        <v>1.0</v>
      </c>
    </row>
    <row r="237">
      <c r="A237" s="1956">
        <v>235.0</v>
      </c>
      <c r="B237" s="1956" t="s">
        <v>1909</v>
      </c>
      <c r="C237" s="1956" t="s">
        <v>4350</v>
      </c>
      <c r="D237" s="1956" t="s">
        <v>5</v>
      </c>
      <c r="E237" s="1956">
        <v>0.0</v>
      </c>
      <c r="F237" s="1956" t="s">
        <v>3245</v>
      </c>
      <c r="G237" s="1956">
        <v>0.0</v>
      </c>
      <c r="H237" s="1956">
        <v>5.0</v>
      </c>
      <c r="I237" s="1956">
        <v>0.0</v>
      </c>
      <c r="J237" s="1956" t="s">
        <v>4210</v>
      </c>
      <c r="K237" s="1956">
        <v>0.0</v>
      </c>
      <c r="L237" s="1956" t="b">
        <v>0</v>
      </c>
      <c r="M237" s="1956" t="b">
        <v>0</v>
      </c>
      <c r="N237" s="1956" t="b">
        <v>0</v>
      </c>
      <c r="O237" s="1956" t="b">
        <v>1</v>
      </c>
      <c r="P237" s="1956" t="b">
        <v>0</v>
      </c>
      <c r="Q237" s="1956" t="b">
        <v>0</v>
      </c>
      <c r="R237" s="1956" t="b">
        <v>1</v>
      </c>
      <c r="S237" s="1956" t="b">
        <v>0</v>
      </c>
      <c r="T237" s="1956">
        <v>8.0</v>
      </c>
      <c r="U237" s="1956">
        <v>3.0</v>
      </c>
    </row>
    <row r="238">
      <c r="A238" s="1956">
        <v>236.0</v>
      </c>
      <c r="B238" s="1956" t="s">
        <v>2526</v>
      </c>
      <c r="C238" s="1956" t="s">
        <v>4350</v>
      </c>
      <c r="D238" s="1956" t="s">
        <v>5</v>
      </c>
      <c r="E238" s="1956">
        <v>0.0</v>
      </c>
      <c r="F238" s="1956" t="s">
        <v>3241</v>
      </c>
      <c r="G238" s="1956">
        <v>0.0</v>
      </c>
      <c r="H238" s="1956">
        <v>5.0</v>
      </c>
      <c r="I238" s="1956">
        <v>0.0</v>
      </c>
      <c r="J238" s="1956" t="s">
        <v>4210</v>
      </c>
      <c r="K238" s="1956">
        <v>0.0</v>
      </c>
      <c r="L238" s="1956" t="b">
        <v>0</v>
      </c>
      <c r="M238" s="1956" t="b">
        <v>0</v>
      </c>
      <c r="N238" s="1956" t="b">
        <v>0</v>
      </c>
      <c r="O238" s="1956" t="b">
        <v>1</v>
      </c>
      <c r="P238" s="1956" t="b">
        <v>0</v>
      </c>
      <c r="Q238" s="1956" t="b">
        <v>0</v>
      </c>
      <c r="R238" s="1956" t="b">
        <v>0</v>
      </c>
      <c r="S238" s="1956" t="b">
        <v>1</v>
      </c>
      <c r="T238" s="1956">
        <v>8.0</v>
      </c>
      <c r="U238" s="1956">
        <v>1.0</v>
      </c>
    </row>
    <row r="239">
      <c r="A239" s="1956">
        <v>237.0</v>
      </c>
      <c r="B239" s="1956" t="s">
        <v>4351</v>
      </c>
      <c r="C239" s="1956" t="s">
        <v>4352</v>
      </c>
      <c r="D239" s="1956" t="s">
        <v>4198</v>
      </c>
      <c r="E239" s="1956">
        <v>1.0</v>
      </c>
      <c r="F239" s="1956" t="s">
        <v>3241</v>
      </c>
      <c r="G239" s="1956">
        <v>100.0</v>
      </c>
      <c r="H239" s="1956">
        <v>15.0</v>
      </c>
      <c r="I239" s="1956">
        <v>0.0</v>
      </c>
      <c r="J239" s="1956" t="s">
        <v>4194</v>
      </c>
      <c r="K239" s="1956">
        <v>0.0</v>
      </c>
      <c r="L239" s="1956" t="b">
        <v>0</v>
      </c>
      <c r="M239" s="1956" t="b">
        <v>1</v>
      </c>
      <c r="N239" s="1956" t="b">
        <v>0</v>
      </c>
      <c r="O239" s="1956" t="b">
        <v>0</v>
      </c>
      <c r="P239" s="1956" t="b">
        <v>1</v>
      </c>
      <c r="Q239" s="1956" t="b">
        <v>1</v>
      </c>
      <c r="R239" s="1956" t="b">
        <v>0</v>
      </c>
      <c r="S239" s="1956" t="b">
        <v>0</v>
      </c>
      <c r="T239" s="1956">
        <v>23.0</v>
      </c>
      <c r="U239" s="1956">
        <v>3.0</v>
      </c>
    </row>
    <row r="240">
      <c r="A240" s="1956">
        <v>238.0</v>
      </c>
      <c r="B240" s="1956" t="s">
        <v>579</v>
      </c>
      <c r="C240" s="1956" t="s">
        <v>4195</v>
      </c>
      <c r="D240" s="1956" t="s">
        <v>4193</v>
      </c>
      <c r="E240" s="1956">
        <v>100.0</v>
      </c>
      <c r="F240" s="1956" t="s">
        <v>3373</v>
      </c>
      <c r="G240" s="1956">
        <v>80.0</v>
      </c>
      <c r="H240" s="1956">
        <v>5.0</v>
      </c>
      <c r="I240" s="1956">
        <v>0.0</v>
      </c>
      <c r="J240" s="1956" t="s">
        <v>4194</v>
      </c>
      <c r="K240" s="1956">
        <v>0.0</v>
      </c>
      <c r="L240" s="1956" t="b">
        <v>1</v>
      </c>
      <c r="M240" s="1956" t="b">
        <v>1</v>
      </c>
      <c r="N240" s="1956" t="b">
        <v>0</v>
      </c>
      <c r="O240" s="1956" t="b">
        <v>0</v>
      </c>
      <c r="P240" s="1956" t="b">
        <v>1</v>
      </c>
      <c r="Q240" s="1956" t="b">
        <v>1</v>
      </c>
      <c r="R240" s="1956" t="b">
        <v>0</v>
      </c>
      <c r="S240" s="1956" t="b">
        <v>0</v>
      </c>
      <c r="T240" s="1956">
        <v>18.0</v>
      </c>
      <c r="U240" s="1956">
        <v>0.0</v>
      </c>
    </row>
    <row r="241">
      <c r="A241" s="1956">
        <v>239.0</v>
      </c>
      <c r="B241" s="1956" t="s">
        <v>1189</v>
      </c>
      <c r="C241" s="1956" t="s">
        <v>4692</v>
      </c>
      <c r="D241" s="1956" t="s">
        <v>4198</v>
      </c>
      <c r="E241" s="1956">
        <v>40.0</v>
      </c>
      <c r="F241" s="1956" t="s">
        <v>3255</v>
      </c>
      <c r="G241" s="1956">
        <v>100.0</v>
      </c>
      <c r="H241" s="1956">
        <v>20.0</v>
      </c>
      <c r="I241" s="1956">
        <v>20.0</v>
      </c>
      <c r="J241" s="1956" t="s">
        <v>4208</v>
      </c>
      <c r="K241" s="1956">
        <v>0.0</v>
      </c>
      <c r="L241" s="1956" t="b">
        <v>0</v>
      </c>
      <c r="M241" s="1956" t="b">
        <v>1</v>
      </c>
      <c r="N241" s="1956" t="b">
        <v>0</v>
      </c>
      <c r="O241" s="1956" t="b">
        <v>0</v>
      </c>
      <c r="P241" s="1956" t="b">
        <v>1</v>
      </c>
      <c r="Q241" s="1956" t="b">
        <v>1</v>
      </c>
      <c r="R241" s="1956" t="b">
        <v>0</v>
      </c>
      <c r="S241" s="1956" t="b">
        <v>0</v>
      </c>
      <c r="T241" s="1956">
        <v>5.0</v>
      </c>
      <c r="U241" s="1956">
        <v>0.0</v>
      </c>
    </row>
    <row r="242">
      <c r="A242" s="1956">
        <v>240.0</v>
      </c>
      <c r="B242" s="1956" t="s">
        <v>135</v>
      </c>
      <c r="C242" s="1956" t="s">
        <v>4353</v>
      </c>
      <c r="D242" s="1956" t="s">
        <v>5</v>
      </c>
      <c r="E242" s="1956">
        <v>0.0</v>
      </c>
      <c r="F242" s="1956" t="s">
        <v>3262</v>
      </c>
      <c r="G242" s="1956">
        <v>0.0</v>
      </c>
      <c r="H242" s="1956">
        <v>5.0</v>
      </c>
      <c r="I242" s="1956">
        <v>0.0</v>
      </c>
      <c r="J242" s="1956" t="s">
        <v>4281</v>
      </c>
      <c r="K242" s="1956">
        <v>0.0</v>
      </c>
      <c r="L242" s="1956" t="b">
        <v>0</v>
      </c>
      <c r="M242" s="1956" t="b">
        <v>0</v>
      </c>
      <c r="N242" s="1956" t="b">
        <v>0</v>
      </c>
      <c r="O242" s="1956" t="b">
        <v>0</v>
      </c>
      <c r="P242" s="1956" t="b">
        <v>0</v>
      </c>
      <c r="Q242" s="1956" t="b">
        <v>0</v>
      </c>
      <c r="R242" s="1956" t="b">
        <v>0</v>
      </c>
      <c r="S242" s="1956" t="b">
        <v>0</v>
      </c>
      <c r="T242" s="1956">
        <v>13.0</v>
      </c>
      <c r="U242" s="1956">
        <v>4.0</v>
      </c>
    </row>
    <row r="243">
      <c r="A243" s="1956">
        <v>241.0</v>
      </c>
      <c r="B243" s="1956" t="s">
        <v>437</v>
      </c>
      <c r="C243" s="1956" t="s">
        <v>4354</v>
      </c>
      <c r="D243" s="1956" t="s">
        <v>5</v>
      </c>
      <c r="E243" s="1956">
        <v>0.0</v>
      </c>
      <c r="F243" s="1956" t="s">
        <v>3254</v>
      </c>
      <c r="G243" s="1956">
        <v>0.0</v>
      </c>
      <c r="H243" s="1956">
        <v>5.0</v>
      </c>
      <c r="I243" s="1956">
        <v>0.0</v>
      </c>
      <c r="J243" s="1956" t="s">
        <v>4281</v>
      </c>
      <c r="K243" s="1956">
        <v>0.0</v>
      </c>
      <c r="L243" s="1956" t="b">
        <v>0</v>
      </c>
      <c r="M243" s="1956" t="b">
        <v>0</v>
      </c>
      <c r="N243" s="1956" t="b">
        <v>0</v>
      </c>
      <c r="O243" s="1956" t="b">
        <v>0</v>
      </c>
      <c r="P243" s="1956" t="b">
        <v>0</v>
      </c>
      <c r="Q243" s="1956" t="b">
        <v>0</v>
      </c>
      <c r="R243" s="1956" t="b">
        <v>0</v>
      </c>
      <c r="S243" s="1956" t="b">
        <v>0</v>
      </c>
      <c r="T243" s="1956">
        <v>13.0</v>
      </c>
      <c r="U243" s="1956">
        <v>1.0</v>
      </c>
    </row>
    <row r="244">
      <c r="A244" s="1956">
        <v>242.0</v>
      </c>
      <c r="B244" s="1956" t="s">
        <v>349</v>
      </c>
      <c r="C244" s="1956" t="s">
        <v>4348</v>
      </c>
      <c r="D244" s="1956" t="s">
        <v>4193</v>
      </c>
      <c r="E244" s="1956">
        <v>80.0</v>
      </c>
      <c r="F244" s="1956" t="s">
        <v>3645</v>
      </c>
      <c r="G244" s="1956">
        <v>100.0</v>
      </c>
      <c r="H244" s="1956">
        <v>15.0</v>
      </c>
      <c r="I244" s="1956">
        <v>20.0</v>
      </c>
      <c r="J244" s="1956" t="s">
        <v>4194</v>
      </c>
      <c r="K244" s="1956">
        <v>0.0</v>
      </c>
      <c r="L244" s="1956" t="b">
        <v>1</v>
      </c>
      <c r="M244" s="1956" t="b">
        <v>1</v>
      </c>
      <c r="N244" s="1956" t="b">
        <v>0</v>
      </c>
      <c r="O244" s="1956" t="b">
        <v>0</v>
      </c>
      <c r="P244" s="1956" t="b">
        <v>1</v>
      </c>
      <c r="Q244" s="1956" t="b">
        <v>0</v>
      </c>
      <c r="R244" s="1956" t="b">
        <v>0</v>
      </c>
      <c r="S244" s="1956" t="b">
        <v>0</v>
      </c>
      <c r="T244" s="1956">
        <v>18.0</v>
      </c>
      <c r="U244" s="1956">
        <v>4.0</v>
      </c>
    </row>
    <row r="245">
      <c r="A245" s="1956">
        <v>243.0</v>
      </c>
      <c r="B245" s="1956" t="s">
        <v>199</v>
      </c>
      <c r="C245" s="1956" t="s">
        <v>4355</v>
      </c>
      <c r="D245" s="1956" t="s">
        <v>4198</v>
      </c>
      <c r="E245" s="1956">
        <v>1.0</v>
      </c>
      <c r="F245" s="1956" t="s">
        <v>473</v>
      </c>
      <c r="G245" s="1956">
        <v>100.0</v>
      </c>
      <c r="H245" s="1956">
        <v>20.0</v>
      </c>
      <c r="I245" s="1956">
        <v>0.0</v>
      </c>
      <c r="J245" s="1956" t="s">
        <v>4246</v>
      </c>
      <c r="K245" s="1956">
        <v>-5.0</v>
      </c>
      <c r="L245" s="1956" t="b">
        <v>0</v>
      </c>
      <c r="M245" s="1956" t="b">
        <v>0</v>
      </c>
      <c r="N245" s="1956" t="b">
        <v>0</v>
      </c>
      <c r="O245" s="1956" t="b">
        <v>0</v>
      </c>
      <c r="P245" s="1956" t="b">
        <v>0</v>
      </c>
      <c r="Q245" s="1956" t="b">
        <v>0</v>
      </c>
      <c r="R245" s="1956" t="b">
        <v>0</v>
      </c>
      <c r="S245" s="1956" t="b">
        <v>0</v>
      </c>
      <c r="T245" s="1956">
        <v>15.0</v>
      </c>
      <c r="U245" s="1956">
        <v>1.0</v>
      </c>
    </row>
    <row r="246">
      <c r="A246" s="1956">
        <v>244.0</v>
      </c>
      <c r="B246" s="1956" t="s">
        <v>1257</v>
      </c>
      <c r="C246" s="1956" t="s">
        <v>4356</v>
      </c>
      <c r="D246" s="1956" t="s">
        <v>5</v>
      </c>
      <c r="E246" s="1956">
        <v>0.0</v>
      </c>
      <c r="F246" s="1956" t="s">
        <v>3241</v>
      </c>
      <c r="G246" s="1956">
        <v>0.0</v>
      </c>
      <c r="H246" s="1956">
        <v>10.0</v>
      </c>
      <c r="I246" s="1956">
        <v>0.0</v>
      </c>
      <c r="J246" s="1956" t="s">
        <v>4194</v>
      </c>
      <c r="K246" s="1956">
        <v>0.0</v>
      </c>
      <c r="L246" s="1956" t="b">
        <v>0</v>
      </c>
      <c r="M246" s="1956" t="b">
        <v>0</v>
      </c>
      <c r="N246" s="1956" t="b">
        <v>0</v>
      </c>
      <c r="O246" s="1956" t="b">
        <v>1</v>
      </c>
      <c r="P246" s="1956" t="b">
        <v>0</v>
      </c>
      <c r="Q246" s="1956" t="b">
        <v>0</v>
      </c>
      <c r="R246" s="1956" t="b">
        <v>1</v>
      </c>
      <c r="S246" s="1956" t="b">
        <v>0</v>
      </c>
      <c r="T246" s="1956">
        <v>11.0</v>
      </c>
      <c r="U246" s="1956">
        <v>3.0</v>
      </c>
    </row>
    <row r="247">
      <c r="A247" s="1956">
        <v>245.0</v>
      </c>
      <c r="B247" s="1956" t="s">
        <v>985</v>
      </c>
      <c r="C247" s="1956" t="s">
        <v>4264</v>
      </c>
      <c r="D247" s="1956" t="s">
        <v>4193</v>
      </c>
      <c r="E247" s="1956">
        <v>80.0</v>
      </c>
      <c r="F247" s="1956" t="s">
        <v>3241</v>
      </c>
      <c r="G247" s="1956">
        <v>100.0</v>
      </c>
      <c r="H247" s="1956">
        <v>5.0</v>
      </c>
      <c r="I247" s="1956">
        <v>0.0</v>
      </c>
      <c r="J247" s="1956" t="s">
        <v>4194</v>
      </c>
      <c r="K247" s="1956">
        <v>1.0</v>
      </c>
      <c r="L247" s="1956" t="b">
        <v>1</v>
      </c>
      <c r="M247" s="1956" t="b">
        <v>1</v>
      </c>
      <c r="N247" s="1956" t="b">
        <v>0</v>
      </c>
      <c r="O247" s="1956" t="b">
        <v>0</v>
      </c>
      <c r="P247" s="1956" t="b">
        <v>1</v>
      </c>
      <c r="Q247" s="1956" t="b">
        <v>1</v>
      </c>
      <c r="R247" s="1956" t="b">
        <v>0</v>
      </c>
      <c r="S247" s="1956" t="b">
        <v>1</v>
      </c>
      <c r="T247" s="1956">
        <v>1.0</v>
      </c>
      <c r="U247" s="1956">
        <v>0.0</v>
      </c>
    </row>
    <row r="248">
      <c r="A248" s="1956">
        <v>246.0</v>
      </c>
      <c r="B248" s="1956" t="s">
        <v>297</v>
      </c>
      <c r="C248" s="1956" t="s">
        <v>4357</v>
      </c>
      <c r="D248" s="1956" t="s">
        <v>4198</v>
      </c>
      <c r="E248" s="1956">
        <v>60.0</v>
      </c>
      <c r="F248" s="1956" t="s">
        <v>3418</v>
      </c>
      <c r="G248" s="1956">
        <v>100.0</v>
      </c>
      <c r="H248" s="1956">
        <v>5.0</v>
      </c>
      <c r="I248" s="1956">
        <v>10.0</v>
      </c>
      <c r="J248" s="1956" t="s">
        <v>4194</v>
      </c>
      <c r="K248" s="1956">
        <v>0.0</v>
      </c>
      <c r="L248" s="1956" t="b">
        <v>0</v>
      </c>
      <c r="M248" s="1956" t="b">
        <v>1</v>
      </c>
      <c r="N248" s="1956" t="b">
        <v>0</v>
      </c>
      <c r="O248" s="1956" t="b">
        <v>0</v>
      </c>
      <c r="P248" s="1956" t="b">
        <v>1</v>
      </c>
      <c r="Q248" s="1956" t="b">
        <v>0</v>
      </c>
      <c r="R248" s="1956" t="b">
        <v>0</v>
      </c>
      <c r="S248" s="1956" t="b">
        <v>0</v>
      </c>
      <c r="T248" s="1956">
        <v>18.0</v>
      </c>
      <c r="U248" s="1956">
        <v>4.0</v>
      </c>
    </row>
    <row r="249">
      <c r="A249" s="1956">
        <v>247.0</v>
      </c>
      <c r="B249" s="1956" t="s">
        <v>476</v>
      </c>
      <c r="C249" s="1956" t="s">
        <v>4235</v>
      </c>
      <c r="D249" s="1956" t="s">
        <v>4198</v>
      </c>
      <c r="E249" s="1956">
        <v>80.0</v>
      </c>
      <c r="F249" s="1956" t="s">
        <v>3462</v>
      </c>
      <c r="G249" s="1956">
        <v>100.0</v>
      </c>
      <c r="H249" s="1956">
        <v>15.0</v>
      </c>
      <c r="I249" s="1956">
        <v>20.0</v>
      </c>
      <c r="J249" s="1956" t="s">
        <v>4194</v>
      </c>
      <c r="K249" s="1956">
        <v>0.0</v>
      </c>
      <c r="L249" s="1956" t="b">
        <v>0</v>
      </c>
      <c r="M249" s="1956" t="b">
        <v>1</v>
      </c>
      <c r="N249" s="1956" t="b">
        <v>0</v>
      </c>
      <c r="O249" s="1956" t="b">
        <v>0</v>
      </c>
      <c r="P249" s="1956" t="b">
        <v>1</v>
      </c>
      <c r="Q249" s="1956" t="b">
        <v>0</v>
      </c>
      <c r="R249" s="1956" t="b">
        <v>0</v>
      </c>
      <c r="S249" s="1956" t="b">
        <v>0</v>
      </c>
      <c r="T249" s="1956">
        <v>17.0</v>
      </c>
      <c r="U249" s="1956">
        <v>3.0</v>
      </c>
    </row>
    <row r="250">
      <c r="A250" s="1956">
        <v>248.0</v>
      </c>
      <c r="B250" s="1956" t="s">
        <v>247</v>
      </c>
      <c r="C250" s="1956" t="s">
        <v>4358</v>
      </c>
      <c r="D250" s="1956" t="s">
        <v>4198</v>
      </c>
      <c r="E250" s="1956">
        <v>80.0</v>
      </c>
      <c r="F250" s="1956" t="s">
        <v>473</v>
      </c>
      <c r="G250" s="1956">
        <v>90.0</v>
      </c>
      <c r="H250" s="1956">
        <v>15.0</v>
      </c>
      <c r="I250" s="1956">
        <v>0.0</v>
      </c>
      <c r="J250" s="1956" t="s">
        <v>4194</v>
      </c>
      <c r="K250" s="1956">
        <v>0.0</v>
      </c>
      <c r="L250" s="1956" t="b">
        <v>0</v>
      </c>
      <c r="M250" s="1956" t="b">
        <v>0</v>
      </c>
      <c r="N250" s="1956" t="b">
        <v>0</v>
      </c>
      <c r="O250" s="1956" t="b">
        <v>0</v>
      </c>
      <c r="P250" s="1956" t="b">
        <v>0</v>
      </c>
      <c r="Q250" s="1956" t="b">
        <v>0</v>
      </c>
      <c r="R250" s="1956" t="b">
        <v>0</v>
      </c>
      <c r="S250" s="1956" t="b">
        <v>0</v>
      </c>
      <c r="T250" s="1956">
        <v>17.0</v>
      </c>
      <c r="U250" s="1956">
        <v>3.0</v>
      </c>
    </row>
    <row r="251">
      <c r="A251" s="1956">
        <v>249.0</v>
      </c>
      <c r="B251" s="1956" t="s">
        <v>172</v>
      </c>
      <c r="C251" s="1956" t="s">
        <v>4348</v>
      </c>
      <c r="D251" s="1956" t="s">
        <v>4193</v>
      </c>
      <c r="E251" s="1956">
        <v>40.0</v>
      </c>
      <c r="F251" s="1956" t="s">
        <v>3373</v>
      </c>
      <c r="G251" s="1956">
        <v>100.0</v>
      </c>
      <c r="H251" s="1956">
        <v>15.0</v>
      </c>
      <c r="I251" s="1956">
        <v>50.0</v>
      </c>
      <c r="J251" s="1956" t="s">
        <v>4194</v>
      </c>
      <c r="K251" s="1956">
        <v>0.0</v>
      </c>
      <c r="L251" s="1956" t="b">
        <v>1</v>
      </c>
      <c r="M251" s="1956" t="b">
        <v>1</v>
      </c>
      <c r="N251" s="1956" t="b">
        <v>0</v>
      </c>
      <c r="O251" s="1956" t="b">
        <v>0</v>
      </c>
      <c r="P251" s="1956" t="b">
        <v>1</v>
      </c>
      <c r="Q251" s="1956" t="b">
        <v>0</v>
      </c>
      <c r="R251" s="1956" t="b">
        <v>0</v>
      </c>
      <c r="S251" s="1956" t="b">
        <v>0</v>
      </c>
      <c r="T251" s="1956">
        <v>18.0</v>
      </c>
      <c r="U251" s="1956">
        <v>4.0</v>
      </c>
    </row>
    <row r="252">
      <c r="A252" s="1956">
        <v>250.0</v>
      </c>
      <c r="B252" s="1956" t="s">
        <v>822</v>
      </c>
      <c r="C252" s="1956" t="s">
        <v>4204</v>
      </c>
      <c r="D252" s="1956" t="s">
        <v>4198</v>
      </c>
      <c r="E252" s="1956">
        <v>15.0</v>
      </c>
      <c r="F252" s="1956" t="s">
        <v>3262</v>
      </c>
      <c r="G252" s="1956">
        <v>70.0</v>
      </c>
      <c r="H252" s="1956">
        <v>15.0</v>
      </c>
      <c r="I252" s="1956">
        <v>0.0</v>
      </c>
      <c r="J252" s="1956" t="s">
        <v>4194</v>
      </c>
      <c r="K252" s="1956">
        <v>0.0</v>
      </c>
      <c r="L252" s="1956" t="b">
        <v>0</v>
      </c>
      <c r="M252" s="1956" t="b">
        <v>1</v>
      </c>
      <c r="N252" s="1956" t="b">
        <v>0</v>
      </c>
      <c r="O252" s="1956" t="b">
        <v>0</v>
      </c>
      <c r="P252" s="1956" t="b">
        <v>1</v>
      </c>
      <c r="Q252" s="1956" t="b">
        <v>1</v>
      </c>
      <c r="R252" s="1956" t="b">
        <v>0</v>
      </c>
      <c r="S252" s="1956" t="b">
        <v>1</v>
      </c>
      <c r="T252" s="1956">
        <v>21.0</v>
      </c>
      <c r="U252" s="1956">
        <v>1.0</v>
      </c>
    </row>
    <row r="253">
      <c r="A253" s="1956">
        <v>251.0</v>
      </c>
      <c r="B253" s="1956" t="s">
        <v>2439</v>
      </c>
      <c r="C253" s="1956" t="s">
        <v>4359</v>
      </c>
      <c r="D253" s="1956" t="s">
        <v>4193</v>
      </c>
      <c r="E253" s="1956">
        <v>10.0</v>
      </c>
      <c r="F253" s="1956" t="s">
        <v>3645</v>
      </c>
      <c r="G253" s="1956">
        <v>100.0</v>
      </c>
      <c r="H253" s="1956">
        <v>10.0</v>
      </c>
      <c r="I253" s="1956">
        <v>0.0</v>
      </c>
      <c r="J253" s="1956" t="s">
        <v>4194</v>
      </c>
      <c r="K253" s="1956">
        <v>0.0</v>
      </c>
      <c r="L253" s="1956" t="b">
        <v>0</v>
      </c>
      <c r="M253" s="1956" t="b">
        <v>1</v>
      </c>
      <c r="N253" s="1956" t="b">
        <v>0</v>
      </c>
      <c r="O253" s="1956" t="b">
        <v>0</v>
      </c>
      <c r="P253" s="1956" t="b">
        <v>1</v>
      </c>
      <c r="Q253" s="1956" t="b">
        <v>1</v>
      </c>
      <c r="R253" s="1956" t="b">
        <v>1</v>
      </c>
      <c r="S253" s="1956" t="b">
        <v>0</v>
      </c>
      <c r="T253" s="1956">
        <v>7.0</v>
      </c>
      <c r="U253" s="1956">
        <v>3.0</v>
      </c>
    </row>
    <row r="254">
      <c r="A254" s="1956">
        <v>252.0</v>
      </c>
      <c r="B254" s="1956" t="s">
        <v>74</v>
      </c>
      <c r="C254" s="1956" t="s">
        <v>4360</v>
      </c>
      <c r="D254" s="1956" t="s">
        <v>4193</v>
      </c>
      <c r="E254" s="1956">
        <v>40.0</v>
      </c>
      <c r="F254" s="1956" t="s">
        <v>3241</v>
      </c>
      <c r="G254" s="1956">
        <v>100.0</v>
      </c>
      <c r="H254" s="1956">
        <v>10.0</v>
      </c>
      <c r="I254" s="1956">
        <v>100.0</v>
      </c>
      <c r="J254" s="1956" t="s">
        <v>4194</v>
      </c>
      <c r="K254" s="1956">
        <v>1.0</v>
      </c>
      <c r="L254" s="1956" t="b">
        <v>1</v>
      </c>
      <c r="M254" s="1956" t="b">
        <v>1</v>
      </c>
      <c r="N254" s="1956" t="b">
        <v>0</v>
      </c>
      <c r="O254" s="1956" t="b">
        <v>0</v>
      </c>
      <c r="P254" s="1956" t="b">
        <v>1</v>
      </c>
      <c r="Q254" s="1956" t="b">
        <v>0</v>
      </c>
      <c r="R254" s="1956" t="b">
        <v>0</v>
      </c>
      <c r="S254" s="1956" t="b">
        <v>0</v>
      </c>
      <c r="T254" s="1956">
        <v>17.0</v>
      </c>
      <c r="U254" s="1956">
        <v>2.0</v>
      </c>
    </row>
    <row r="255">
      <c r="A255" s="1956">
        <v>253.0</v>
      </c>
      <c r="B255" s="1956" t="s">
        <v>189</v>
      </c>
      <c r="C255" s="1956" t="s">
        <v>4361</v>
      </c>
      <c r="D255" s="1956" t="s">
        <v>4198</v>
      </c>
      <c r="E255" s="1956">
        <v>50.0</v>
      </c>
      <c r="F255" s="1956" t="s">
        <v>3241</v>
      </c>
      <c r="G255" s="1956">
        <v>100.0</v>
      </c>
      <c r="H255" s="1956">
        <v>10.0</v>
      </c>
      <c r="I255" s="1956">
        <v>0.0</v>
      </c>
      <c r="J255" s="1956" t="s">
        <v>4362</v>
      </c>
      <c r="K255" s="1956">
        <v>0.0</v>
      </c>
      <c r="L255" s="1956" t="b">
        <v>0</v>
      </c>
      <c r="M255" s="1956" t="b">
        <v>1</v>
      </c>
      <c r="N255" s="1956" t="b">
        <v>0</v>
      </c>
      <c r="O255" s="1956" t="b">
        <v>0</v>
      </c>
      <c r="P255" s="1956" t="b">
        <v>1</v>
      </c>
      <c r="Q255" s="1956" t="b">
        <v>1</v>
      </c>
      <c r="R255" s="1956" t="b">
        <v>0</v>
      </c>
      <c r="S255" s="1956" t="b">
        <v>0</v>
      </c>
      <c r="T255" s="1956">
        <v>10.0</v>
      </c>
      <c r="U255" s="1956">
        <v>2.0</v>
      </c>
    </row>
    <row r="256">
      <c r="A256" s="1956">
        <v>254.0</v>
      </c>
      <c r="B256" s="1956" t="s">
        <v>3178</v>
      </c>
      <c r="C256" s="1956" t="s">
        <v>4699</v>
      </c>
      <c r="D256" s="1956" t="s">
        <v>5</v>
      </c>
      <c r="E256" s="1956">
        <v>0.0</v>
      </c>
      <c r="F256" s="1956" t="s">
        <v>3241</v>
      </c>
      <c r="G256" s="1956">
        <v>0.0</v>
      </c>
      <c r="H256" s="1956">
        <v>20.0</v>
      </c>
      <c r="I256" s="1956">
        <v>0.0</v>
      </c>
      <c r="J256" s="1956" t="s">
        <v>4210</v>
      </c>
      <c r="K256" s="1956">
        <v>0.0</v>
      </c>
      <c r="L256" s="1956" t="b">
        <v>0</v>
      </c>
      <c r="M256" s="1956" t="b">
        <v>0</v>
      </c>
      <c r="N256" s="1956" t="b">
        <v>0</v>
      </c>
      <c r="O256" s="1956" t="b">
        <v>1</v>
      </c>
      <c r="P256" s="1956" t="b">
        <v>0</v>
      </c>
      <c r="Q256" s="1956" t="b">
        <v>0</v>
      </c>
      <c r="R256" s="1956" t="b">
        <v>1</v>
      </c>
      <c r="S256" s="1956" t="b">
        <v>0</v>
      </c>
      <c r="T256" s="1956">
        <v>11.0</v>
      </c>
      <c r="U256" s="1956">
        <v>4.0</v>
      </c>
    </row>
    <row r="257">
      <c r="A257" s="1956">
        <v>255.0</v>
      </c>
      <c r="B257" s="1956" t="s">
        <v>4977</v>
      </c>
      <c r="C257" s="1956" t="s">
        <v>4700</v>
      </c>
      <c r="D257" s="1956" t="s">
        <v>4198</v>
      </c>
      <c r="E257" s="1956">
        <v>1.0</v>
      </c>
      <c r="F257" s="1956" t="s">
        <v>3241</v>
      </c>
      <c r="G257" s="1956">
        <v>100.0</v>
      </c>
      <c r="H257" s="1956">
        <v>10.0</v>
      </c>
      <c r="I257" s="1956">
        <v>0.0</v>
      </c>
      <c r="J257" s="1956" t="s">
        <v>4194</v>
      </c>
      <c r="K257" s="1956">
        <v>0.0</v>
      </c>
      <c r="L257" s="1956" t="b">
        <v>0</v>
      </c>
      <c r="M257" s="1956" t="b">
        <v>1</v>
      </c>
      <c r="N257" s="1956" t="b">
        <v>0</v>
      </c>
      <c r="O257" s="1956" t="b">
        <v>0</v>
      </c>
      <c r="P257" s="1956" t="b">
        <v>0</v>
      </c>
      <c r="Q257" s="1956" t="b">
        <v>1</v>
      </c>
      <c r="R257" s="1956" t="b">
        <v>0</v>
      </c>
      <c r="S257" s="1956" t="b">
        <v>0</v>
      </c>
      <c r="T257" s="1956">
        <v>18.0</v>
      </c>
      <c r="U257" s="1956">
        <v>4.0</v>
      </c>
    </row>
    <row r="258">
      <c r="A258" s="1956">
        <v>256.0</v>
      </c>
      <c r="B258" s="1956" t="s">
        <v>568</v>
      </c>
      <c r="C258" s="1956" t="s">
        <v>4701</v>
      </c>
      <c r="D258" s="1956" t="s">
        <v>5</v>
      </c>
      <c r="E258" s="1956">
        <v>0.0</v>
      </c>
      <c r="F258" s="1956" t="s">
        <v>3241</v>
      </c>
      <c r="G258" s="1956">
        <v>0.0</v>
      </c>
      <c r="H258" s="1956">
        <v>10.0</v>
      </c>
      <c r="I258" s="1956">
        <v>0.0</v>
      </c>
      <c r="J258" s="1956" t="s">
        <v>4210</v>
      </c>
      <c r="K258" s="1956">
        <v>0.0</v>
      </c>
      <c r="L258" s="1956" t="b">
        <v>0</v>
      </c>
      <c r="M258" s="1956" t="b">
        <v>0</v>
      </c>
      <c r="N258" s="1956" t="b">
        <v>0</v>
      </c>
      <c r="O258" s="1956" t="b">
        <v>1</v>
      </c>
      <c r="P258" s="1956" t="b">
        <v>0</v>
      </c>
      <c r="Q258" s="1956" t="b">
        <v>0</v>
      </c>
      <c r="R258" s="1956" t="b">
        <v>1</v>
      </c>
      <c r="S258" s="1956" t="b">
        <v>0</v>
      </c>
      <c r="T258" s="1956">
        <v>8.0</v>
      </c>
      <c r="U258" s="1956">
        <v>4.0</v>
      </c>
    </row>
    <row r="259">
      <c r="A259" s="1956">
        <v>257.0</v>
      </c>
      <c r="B259" s="1956" t="s">
        <v>488</v>
      </c>
      <c r="C259" s="1956" t="s">
        <v>4201</v>
      </c>
      <c r="D259" s="1956" t="s">
        <v>4198</v>
      </c>
      <c r="E259" s="1956">
        <v>100.0</v>
      </c>
      <c r="F259" s="1956" t="s">
        <v>3254</v>
      </c>
      <c r="G259" s="1956">
        <v>90.0</v>
      </c>
      <c r="H259" s="1956">
        <v>10.0</v>
      </c>
      <c r="I259" s="1956">
        <v>10.0</v>
      </c>
      <c r="J259" s="1956" t="s">
        <v>4208</v>
      </c>
      <c r="K259" s="1956">
        <v>0.0</v>
      </c>
      <c r="L259" s="1956" t="b">
        <v>0</v>
      </c>
      <c r="M259" s="1956" t="b">
        <v>1</v>
      </c>
      <c r="N259" s="1956" t="b">
        <v>0</v>
      </c>
      <c r="O259" s="1956" t="b">
        <v>0</v>
      </c>
      <c r="P259" s="1956" t="b">
        <v>1</v>
      </c>
      <c r="Q259" s="1956" t="b">
        <v>0</v>
      </c>
      <c r="R259" s="1956" t="b">
        <v>0</v>
      </c>
      <c r="S259" s="1956" t="b">
        <v>0</v>
      </c>
      <c r="T259" s="1956">
        <v>17.0</v>
      </c>
      <c r="U259" s="1956">
        <v>1.0</v>
      </c>
    </row>
    <row r="260">
      <c r="A260" s="1956">
        <v>258.0</v>
      </c>
      <c r="B260" s="1956" t="s">
        <v>88</v>
      </c>
      <c r="C260" s="1956" t="s">
        <v>4364</v>
      </c>
      <c r="D260" s="1956" t="s">
        <v>5</v>
      </c>
      <c r="E260" s="1956">
        <v>0.0</v>
      </c>
      <c r="F260" s="1956" t="s">
        <v>3450</v>
      </c>
      <c r="G260" s="1956">
        <v>0.0</v>
      </c>
      <c r="H260" s="1956">
        <v>10.0</v>
      </c>
      <c r="I260" s="1956">
        <v>0.0</v>
      </c>
      <c r="J260" s="1956" t="s">
        <v>4281</v>
      </c>
      <c r="K260" s="1956">
        <v>0.0</v>
      </c>
      <c r="L260" s="1956" t="b">
        <v>0</v>
      </c>
      <c r="M260" s="1956" t="b">
        <v>1</v>
      </c>
      <c r="N260" s="1956" t="b">
        <v>0</v>
      </c>
      <c r="O260" s="1956" t="b">
        <v>0</v>
      </c>
      <c r="P260" s="1956" t="b">
        <v>0</v>
      </c>
      <c r="Q260" s="1956" t="b">
        <v>0</v>
      </c>
      <c r="R260" s="1956" t="b">
        <v>0</v>
      </c>
      <c r="S260" s="1956" t="b">
        <v>0</v>
      </c>
      <c r="T260" s="1956">
        <v>13.0</v>
      </c>
      <c r="U260" s="1956">
        <v>1.0</v>
      </c>
    </row>
    <row r="261">
      <c r="A261" s="1956">
        <v>259.0</v>
      </c>
      <c r="B261" s="1956" t="s">
        <v>1327</v>
      </c>
      <c r="C261" s="1956" t="s">
        <v>4365</v>
      </c>
      <c r="D261" s="1956" t="s">
        <v>5</v>
      </c>
      <c r="E261" s="1956">
        <v>0.0</v>
      </c>
      <c r="F261" s="1956" t="s">
        <v>3645</v>
      </c>
      <c r="G261" s="1956">
        <v>100.0</v>
      </c>
      <c r="H261" s="1956">
        <v>15.0</v>
      </c>
      <c r="I261" s="1956">
        <v>0.0</v>
      </c>
      <c r="J261" s="1956" t="s">
        <v>4194</v>
      </c>
      <c r="K261" s="1956">
        <v>0.0</v>
      </c>
      <c r="L261" s="1956" t="b">
        <v>0</v>
      </c>
      <c r="M261" s="1956" t="b">
        <v>1</v>
      </c>
      <c r="N261" s="1956" t="b">
        <v>0</v>
      </c>
      <c r="O261" s="1956" t="b">
        <v>0</v>
      </c>
      <c r="P261" s="1956" t="b">
        <v>1</v>
      </c>
      <c r="Q261" s="1956" t="b">
        <v>0</v>
      </c>
      <c r="R261" s="1956" t="b">
        <v>1</v>
      </c>
      <c r="S261" s="1956" t="b">
        <v>0</v>
      </c>
      <c r="T261" s="1956">
        <v>16.0</v>
      </c>
      <c r="U261" s="1956">
        <v>4.0</v>
      </c>
    </row>
    <row r="262">
      <c r="A262" s="1956">
        <v>260.0</v>
      </c>
      <c r="B262" s="1956" t="s">
        <v>4366</v>
      </c>
      <c r="C262" s="1956" t="s">
        <v>4367</v>
      </c>
      <c r="D262" s="1956" t="s">
        <v>5</v>
      </c>
      <c r="E262" s="1956">
        <v>0.0</v>
      </c>
      <c r="F262" s="1956" t="s">
        <v>3645</v>
      </c>
      <c r="G262" s="1956">
        <v>100.0</v>
      </c>
      <c r="H262" s="1956">
        <v>15.0</v>
      </c>
      <c r="I262" s="1956">
        <v>0.0</v>
      </c>
      <c r="J262" s="1956" t="s">
        <v>4194</v>
      </c>
      <c r="K262" s="1956">
        <v>0.0</v>
      </c>
      <c r="L262" s="1956" t="b">
        <v>0</v>
      </c>
      <c r="M262" s="1956" t="b">
        <v>1</v>
      </c>
      <c r="N262" s="1956" t="b">
        <v>1</v>
      </c>
      <c r="O262" s="1956" t="b">
        <v>0</v>
      </c>
      <c r="P262" s="1956" t="b">
        <v>1</v>
      </c>
      <c r="Q262" s="1956" t="b">
        <v>0</v>
      </c>
      <c r="R262" s="1956" t="b">
        <v>0</v>
      </c>
      <c r="S262" s="1956" t="b">
        <v>0</v>
      </c>
      <c r="T262" s="1956">
        <v>19.0</v>
      </c>
      <c r="U262" s="1956">
        <v>3.0</v>
      </c>
    </row>
    <row r="263">
      <c r="A263" s="1956">
        <v>261.0</v>
      </c>
      <c r="B263" s="1956" t="s">
        <v>106</v>
      </c>
      <c r="C263" s="1956" t="s">
        <v>4368</v>
      </c>
      <c r="D263" s="1956" t="s">
        <v>5</v>
      </c>
      <c r="E263" s="1956">
        <v>0.0</v>
      </c>
      <c r="F263" s="1956" t="s">
        <v>3254</v>
      </c>
      <c r="G263" s="1956">
        <v>75.0</v>
      </c>
      <c r="H263" s="1956">
        <v>15.0</v>
      </c>
      <c r="I263" s="1956">
        <v>0.0</v>
      </c>
      <c r="J263" s="1956" t="s">
        <v>4194</v>
      </c>
      <c r="K263" s="1956">
        <v>0.0</v>
      </c>
      <c r="L263" s="1956" t="b">
        <v>0</v>
      </c>
      <c r="M263" s="1956" t="b">
        <v>1</v>
      </c>
      <c r="N263" s="1956" t="b">
        <v>1</v>
      </c>
      <c r="O263" s="1956" t="b">
        <v>0</v>
      </c>
      <c r="P263" s="1956" t="b">
        <v>1</v>
      </c>
      <c r="Q263" s="1956" t="b">
        <v>0</v>
      </c>
      <c r="R263" s="1956" t="b">
        <v>0</v>
      </c>
      <c r="S263" s="1956" t="b">
        <v>0</v>
      </c>
      <c r="T263" s="1956">
        <v>17.0</v>
      </c>
      <c r="U263" s="1956">
        <v>1.0</v>
      </c>
    </row>
    <row r="264">
      <c r="A264" s="1956">
        <v>262.0</v>
      </c>
      <c r="B264" s="1956" t="s">
        <v>794</v>
      </c>
      <c r="C264" s="1956" t="s">
        <v>4706</v>
      </c>
      <c r="D264" s="1956" t="s">
        <v>5</v>
      </c>
      <c r="E264" s="1956">
        <v>0.0</v>
      </c>
      <c r="F264" s="1956" t="s">
        <v>3645</v>
      </c>
      <c r="G264" s="1956">
        <v>100.0</v>
      </c>
      <c r="H264" s="1956">
        <v>10.0</v>
      </c>
      <c r="I264" s="1956">
        <v>0.0</v>
      </c>
      <c r="J264" s="1956" t="s">
        <v>4194</v>
      </c>
      <c r="K264" s="1956">
        <v>0.0</v>
      </c>
      <c r="L264" s="1956" t="b">
        <v>0</v>
      </c>
      <c r="M264" s="1956" t="b">
        <v>1</v>
      </c>
      <c r="N264" s="1956" t="b">
        <v>0</v>
      </c>
      <c r="O264" s="1956" t="b">
        <v>0</v>
      </c>
      <c r="P264" s="1956" t="b">
        <v>1</v>
      </c>
      <c r="Q264" s="1956" t="b">
        <v>0</v>
      </c>
      <c r="R264" s="1956" t="b">
        <v>0</v>
      </c>
      <c r="S264" s="1956" t="b">
        <v>0</v>
      </c>
      <c r="T264" s="1956">
        <v>9.0</v>
      </c>
      <c r="U264" s="1956">
        <v>4.0</v>
      </c>
    </row>
    <row r="265">
      <c r="A265" s="1956">
        <v>263.0</v>
      </c>
      <c r="B265" s="1956" t="s">
        <v>328</v>
      </c>
      <c r="C265" s="1956" t="s">
        <v>4369</v>
      </c>
      <c r="D265" s="1956" t="s">
        <v>4193</v>
      </c>
      <c r="E265" s="1956">
        <v>70.0</v>
      </c>
      <c r="F265" s="1956" t="s">
        <v>3241</v>
      </c>
      <c r="G265" s="1956">
        <v>100.0</v>
      </c>
      <c r="H265" s="1956">
        <v>20.0</v>
      </c>
      <c r="I265" s="1956">
        <v>0.0</v>
      </c>
      <c r="J265" s="1956" t="s">
        <v>4194</v>
      </c>
      <c r="K265" s="1956">
        <v>0.0</v>
      </c>
      <c r="L265" s="1956" t="b">
        <v>1</v>
      </c>
      <c r="M265" s="1956" t="b">
        <v>1</v>
      </c>
      <c r="N265" s="1956" t="b">
        <v>0</v>
      </c>
      <c r="O265" s="1956" t="b">
        <v>0</v>
      </c>
      <c r="P265" s="1956" t="b">
        <v>1</v>
      </c>
      <c r="Q265" s="1956" t="b">
        <v>0</v>
      </c>
      <c r="R265" s="1956" t="b">
        <v>1</v>
      </c>
      <c r="S265" s="1956" t="b">
        <v>0</v>
      </c>
      <c r="T265" s="1956">
        <v>15.0</v>
      </c>
      <c r="U265" s="1956">
        <v>2.0</v>
      </c>
    </row>
    <row r="266">
      <c r="A266" s="1956">
        <v>264.0</v>
      </c>
      <c r="B266" s="1956" t="s">
        <v>416</v>
      </c>
      <c r="C266" s="1956" t="s">
        <v>4370</v>
      </c>
      <c r="D266" s="1956" t="s">
        <v>4193</v>
      </c>
      <c r="E266" s="1956">
        <v>150.0</v>
      </c>
      <c r="F266" s="1956" t="s">
        <v>3373</v>
      </c>
      <c r="G266" s="1956">
        <v>100.0</v>
      </c>
      <c r="H266" s="1956">
        <v>20.0</v>
      </c>
      <c r="I266" s="1956">
        <v>0.0</v>
      </c>
      <c r="J266" s="1956" t="s">
        <v>4194</v>
      </c>
      <c r="K266" s="1956">
        <v>-3.0</v>
      </c>
      <c r="L266" s="1956" t="b">
        <v>1</v>
      </c>
      <c r="M266" s="1956" t="b">
        <v>1</v>
      </c>
      <c r="N266" s="1956" t="b">
        <v>0</v>
      </c>
      <c r="O266" s="1956" t="b">
        <v>0</v>
      </c>
      <c r="P266" s="1956" t="b">
        <v>0</v>
      </c>
      <c r="Q266" s="1956" t="b">
        <v>0</v>
      </c>
      <c r="R266" s="1956" t="b">
        <v>0</v>
      </c>
      <c r="S266" s="1956" t="b">
        <v>1</v>
      </c>
      <c r="T266" s="1956">
        <v>6.0</v>
      </c>
      <c r="U266" s="1956">
        <v>4.0</v>
      </c>
    </row>
    <row r="267">
      <c r="A267" s="1956">
        <v>265.0</v>
      </c>
      <c r="B267" s="1956" t="s">
        <v>220</v>
      </c>
      <c r="C267" s="1956" t="s">
        <v>4371</v>
      </c>
      <c r="D267" s="1956" t="s">
        <v>4193</v>
      </c>
      <c r="E267" s="1956">
        <v>60.0</v>
      </c>
      <c r="F267" s="1956" t="s">
        <v>3241</v>
      </c>
      <c r="G267" s="1956">
        <v>100.0</v>
      </c>
      <c r="H267" s="1956">
        <v>10.0</v>
      </c>
      <c r="I267" s="1956">
        <v>0.0</v>
      </c>
      <c r="J267" s="1956" t="s">
        <v>4194</v>
      </c>
      <c r="K267" s="1956">
        <v>0.0</v>
      </c>
      <c r="L267" s="1956" t="b">
        <v>1</v>
      </c>
      <c r="M267" s="1956" t="b">
        <v>1</v>
      </c>
      <c r="N267" s="1956" t="b">
        <v>0</v>
      </c>
      <c r="O267" s="1956" t="b">
        <v>0</v>
      </c>
      <c r="P267" s="1956" t="b">
        <v>1</v>
      </c>
      <c r="Q267" s="1956" t="b">
        <v>0</v>
      </c>
      <c r="R267" s="1956" t="b">
        <v>0</v>
      </c>
      <c r="S267" s="1956" t="b">
        <v>0</v>
      </c>
      <c r="T267" s="1956">
        <v>16.0</v>
      </c>
      <c r="U267" s="1956">
        <v>3.0</v>
      </c>
    </row>
    <row r="268">
      <c r="A268" s="1956">
        <v>266.0</v>
      </c>
      <c r="B268" s="1956" t="s">
        <v>370</v>
      </c>
      <c r="C268" s="1956" t="s">
        <v>4372</v>
      </c>
      <c r="D268" s="1956" t="s">
        <v>5</v>
      </c>
      <c r="E268" s="1956">
        <v>0.0</v>
      </c>
      <c r="F268" s="1956" t="s">
        <v>3241</v>
      </c>
      <c r="G268" s="1956">
        <v>0.0</v>
      </c>
      <c r="H268" s="1956">
        <v>20.0</v>
      </c>
      <c r="I268" s="1956">
        <v>0.0</v>
      </c>
      <c r="J268" s="1956" t="s">
        <v>4210</v>
      </c>
      <c r="K268" s="1956">
        <v>3.0</v>
      </c>
      <c r="L268" s="1956" t="b">
        <v>0</v>
      </c>
      <c r="M268" s="1956" t="b">
        <v>0</v>
      </c>
      <c r="N268" s="1956" t="b">
        <v>0</v>
      </c>
      <c r="O268" s="1956" t="b">
        <v>0</v>
      </c>
      <c r="P268" s="1956" t="b">
        <v>0</v>
      </c>
      <c r="Q268" s="1956" t="b">
        <v>0</v>
      </c>
      <c r="R268" s="1956" t="b">
        <v>0</v>
      </c>
      <c r="S268" s="1956" t="b">
        <v>0</v>
      </c>
      <c r="T268" s="1956">
        <v>14.0</v>
      </c>
      <c r="U268" s="1956">
        <v>2.0</v>
      </c>
    </row>
    <row r="269">
      <c r="A269" s="1956">
        <v>267.0</v>
      </c>
      <c r="B269" s="1956" t="s">
        <v>811</v>
      </c>
      <c r="C269" s="1956" t="s">
        <v>4373</v>
      </c>
      <c r="D269" s="1956" t="s">
        <v>5</v>
      </c>
      <c r="E269" s="1956">
        <v>0.0</v>
      </c>
      <c r="F269" s="1956" t="s">
        <v>3241</v>
      </c>
      <c r="G269" s="1956">
        <v>0.0</v>
      </c>
      <c r="H269" s="1956">
        <v>20.0</v>
      </c>
      <c r="I269" s="1956">
        <v>0.0</v>
      </c>
      <c r="J269" s="1956" t="s">
        <v>4246</v>
      </c>
      <c r="K269" s="1956">
        <v>0.0</v>
      </c>
      <c r="L269" s="1956" t="b">
        <v>0</v>
      </c>
      <c r="M269" s="1956" t="b">
        <v>0</v>
      </c>
      <c r="N269" s="1956" t="b">
        <v>0</v>
      </c>
      <c r="O269" s="1956" t="b">
        <v>0</v>
      </c>
      <c r="P269" s="1956" t="b">
        <v>0</v>
      </c>
      <c r="Q269" s="1956" t="b">
        <v>0</v>
      </c>
      <c r="R269" s="1956" t="b">
        <v>1</v>
      </c>
      <c r="S269" s="1956" t="b">
        <v>0</v>
      </c>
      <c r="T269" s="1956">
        <v>14.0</v>
      </c>
      <c r="U269" s="1956">
        <v>1.0</v>
      </c>
    </row>
    <row r="270">
      <c r="A270" s="1956">
        <v>268.0</v>
      </c>
      <c r="B270" s="1956" t="s">
        <v>4374</v>
      </c>
      <c r="C270" s="1956" t="s">
        <v>4375</v>
      </c>
      <c r="D270" s="1956" t="s">
        <v>5</v>
      </c>
      <c r="E270" s="1956">
        <v>0.0</v>
      </c>
      <c r="F270" s="1956" t="s">
        <v>3301</v>
      </c>
      <c r="G270" s="1956">
        <v>0.0</v>
      </c>
      <c r="H270" s="1956">
        <v>20.0</v>
      </c>
      <c r="I270" s="1956">
        <v>0.0</v>
      </c>
      <c r="J270" s="1956" t="s">
        <v>4210</v>
      </c>
      <c r="K270" s="1956">
        <v>0.0</v>
      </c>
      <c r="L270" s="1956" t="b">
        <v>0</v>
      </c>
      <c r="M270" s="1956" t="b">
        <v>0</v>
      </c>
      <c r="N270" s="1956" t="b">
        <v>0</v>
      </c>
      <c r="O270" s="1956" t="b">
        <v>1</v>
      </c>
      <c r="P270" s="1956" t="b">
        <v>0</v>
      </c>
      <c r="Q270" s="1956" t="b">
        <v>0</v>
      </c>
      <c r="R270" s="1956" t="b">
        <v>0</v>
      </c>
      <c r="S270" s="1956" t="b">
        <v>0</v>
      </c>
      <c r="T270" s="1956">
        <v>11.0</v>
      </c>
      <c r="U270" s="1956">
        <v>3.0</v>
      </c>
    </row>
    <row r="271">
      <c r="A271" s="1956">
        <v>269.0</v>
      </c>
      <c r="B271" s="1956" t="s">
        <v>4978</v>
      </c>
      <c r="C271" s="1956" t="s">
        <v>4714</v>
      </c>
      <c r="D271" s="1956" t="s">
        <v>5</v>
      </c>
      <c r="E271" s="1956">
        <v>0.0</v>
      </c>
      <c r="F271" s="1956" t="s">
        <v>3645</v>
      </c>
      <c r="G271" s="1956">
        <v>100.0</v>
      </c>
      <c r="H271" s="1956">
        <v>20.0</v>
      </c>
      <c r="I271" s="1956">
        <v>0.0</v>
      </c>
      <c r="J271" s="1956" t="s">
        <v>4194</v>
      </c>
      <c r="K271" s="1956">
        <v>0.0</v>
      </c>
      <c r="L271" s="1956" t="b">
        <v>0</v>
      </c>
      <c r="M271" s="1956" t="b">
        <v>1</v>
      </c>
      <c r="N271" s="1956" t="b">
        <v>0</v>
      </c>
      <c r="O271" s="1956" t="b">
        <v>0</v>
      </c>
      <c r="P271" s="1956" t="b">
        <v>1</v>
      </c>
      <c r="Q271" s="1956" t="b">
        <v>0</v>
      </c>
      <c r="R271" s="1956" t="b">
        <v>1</v>
      </c>
      <c r="S271" s="1956" t="b">
        <v>0</v>
      </c>
      <c r="T271" s="1956">
        <v>16.0</v>
      </c>
      <c r="U271" s="1956">
        <v>3.0</v>
      </c>
    </row>
    <row r="272">
      <c r="A272" s="1956">
        <v>270.0</v>
      </c>
      <c r="B272" s="1956" t="s">
        <v>501</v>
      </c>
      <c r="C272" s="1956" t="s">
        <v>4376</v>
      </c>
      <c r="D272" s="1956" t="s">
        <v>5</v>
      </c>
      <c r="E272" s="1956">
        <v>0.0</v>
      </c>
      <c r="F272" s="1956" t="s">
        <v>3241</v>
      </c>
      <c r="G272" s="1956">
        <v>0.0</v>
      </c>
      <c r="H272" s="1956">
        <v>20.0</v>
      </c>
      <c r="I272" s="1956">
        <v>0.0</v>
      </c>
      <c r="J272" s="1956" t="s">
        <v>4377</v>
      </c>
      <c r="K272" s="1956">
        <v>5.0</v>
      </c>
      <c r="L272" s="1956" t="b">
        <v>0</v>
      </c>
      <c r="M272" s="1956" t="b">
        <v>0</v>
      </c>
      <c r="N272" s="1956" t="b">
        <v>0</v>
      </c>
      <c r="O272" s="1956" t="b">
        <v>0</v>
      </c>
      <c r="P272" s="1956" t="b">
        <v>0</v>
      </c>
      <c r="Q272" s="1956" t="b">
        <v>0</v>
      </c>
      <c r="R272" s="1956" t="b">
        <v>0</v>
      </c>
      <c r="S272" s="1956" t="b">
        <v>0</v>
      </c>
      <c r="T272" s="1956">
        <v>20.0</v>
      </c>
      <c r="U272" s="1956">
        <v>3.0</v>
      </c>
    </row>
    <row r="273">
      <c r="A273" s="1956">
        <v>271.0</v>
      </c>
      <c r="B273" s="1956" t="s">
        <v>4979</v>
      </c>
      <c r="C273" s="1956" t="s">
        <v>4717</v>
      </c>
      <c r="D273" s="1956" t="s">
        <v>5</v>
      </c>
      <c r="E273" s="1956">
        <v>0.0</v>
      </c>
      <c r="F273" s="1956" t="s">
        <v>473</v>
      </c>
      <c r="G273" s="1956">
        <v>100.0</v>
      </c>
      <c r="H273" s="1956">
        <v>10.0</v>
      </c>
      <c r="I273" s="1956">
        <v>0.0</v>
      </c>
      <c r="J273" s="1956" t="s">
        <v>4194</v>
      </c>
      <c r="K273" s="1956">
        <v>0.0</v>
      </c>
      <c r="L273" s="1956" t="b">
        <v>0</v>
      </c>
      <c r="M273" s="1956" t="b">
        <v>1</v>
      </c>
      <c r="N273" s="1956" t="b">
        <v>0</v>
      </c>
      <c r="O273" s="1956" t="b">
        <v>0</v>
      </c>
      <c r="P273" s="1956" t="b">
        <v>1</v>
      </c>
      <c r="Q273" s="1956" t="b">
        <v>0</v>
      </c>
      <c r="R273" s="1956" t="b">
        <v>0</v>
      </c>
      <c r="S273" s="1956" t="b">
        <v>0</v>
      </c>
      <c r="T273" s="1956">
        <v>12.0</v>
      </c>
      <c r="U273" s="1956">
        <v>3.0</v>
      </c>
    </row>
    <row r="274">
      <c r="A274" s="1956">
        <v>272.0</v>
      </c>
      <c r="B274" s="1956" t="s">
        <v>2173</v>
      </c>
      <c r="C274" s="1956" t="s">
        <v>4378</v>
      </c>
      <c r="D274" s="1956" t="s">
        <v>5</v>
      </c>
      <c r="E274" s="1956">
        <v>0.0</v>
      </c>
      <c r="F274" s="1956" t="s">
        <v>473</v>
      </c>
      <c r="G274" s="1956">
        <v>0.0</v>
      </c>
      <c r="H274" s="1956">
        <v>10.0</v>
      </c>
      <c r="I274" s="1956">
        <v>0.0</v>
      </c>
      <c r="J274" s="1956" t="s">
        <v>4194</v>
      </c>
      <c r="K274" s="1956">
        <v>0.0</v>
      </c>
      <c r="L274" s="1956" t="b">
        <v>0</v>
      </c>
      <c r="M274" s="1956" t="b">
        <v>0</v>
      </c>
      <c r="N274" s="1956" t="b">
        <v>0</v>
      </c>
      <c r="O274" s="1956" t="b">
        <v>0</v>
      </c>
      <c r="P274" s="1956" t="b">
        <v>0</v>
      </c>
      <c r="Q274" s="1956" t="b">
        <v>0</v>
      </c>
      <c r="R274" s="1956" t="b">
        <v>0</v>
      </c>
      <c r="S274" s="1956" t="b">
        <v>0</v>
      </c>
      <c r="T274" s="1956">
        <v>23.0</v>
      </c>
      <c r="U274" s="1956">
        <v>2.0</v>
      </c>
    </row>
    <row r="275">
      <c r="A275" s="1956">
        <v>273.0</v>
      </c>
      <c r="B275" s="1956" t="s">
        <v>923</v>
      </c>
      <c r="C275" s="1956" t="s">
        <v>4379</v>
      </c>
      <c r="D275" s="1956" t="s">
        <v>5</v>
      </c>
      <c r="E275" s="1956">
        <v>0.0</v>
      </c>
      <c r="F275" s="1956" t="s">
        <v>3241</v>
      </c>
      <c r="G275" s="1956">
        <v>0.0</v>
      </c>
      <c r="H275" s="1956">
        <v>10.0</v>
      </c>
      <c r="I275" s="1956">
        <v>0.0</v>
      </c>
      <c r="J275" s="1956" t="s">
        <v>4210</v>
      </c>
      <c r="K275" s="1956">
        <v>0.0</v>
      </c>
      <c r="L275" s="1956" t="b">
        <v>0</v>
      </c>
      <c r="M275" s="1956" t="b">
        <v>0</v>
      </c>
      <c r="N275" s="1956" t="b">
        <v>0</v>
      </c>
      <c r="O275" s="1956" t="b">
        <v>0</v>
      </c>
      <c r="P275" s="1956" t="b">
        <v>0</v>
      </c>
      <c r="Q275" s="1956" t="b">
        <v>0</v>
      </c>
      <c r="R275" s="1956" t="b">
        <v>0</v>
      </c>
      <c r="S275" s="1956" t="b">
        <v>1</v>
      </c>
      <c r="T275" s="1956">
        <v>8.0</v>
      </c>
      <c r="U275" s="1956">
        <v>2.0</v>
      </c>
    </row>
    <row r="276">
      <c r="A276" s="1956">
        <v>274.0</v>
      </c>
      <c r="B276" s="1956" t="s">
        <v>674</v>
      </c>
      <c r="C276" s="1956" t="s">
        <v>4380</v>
      </c>
      <c r="D276" s="1956" t="s">
        <v>5</v>
      </c>
      <c r="E276" s="1956">
        <v>0.0</v>
      </c>
      <c r="F276" s="1956" t="s">
        <v>3241</v>
      </c>
      <c r="G276" s="1956">
        <v>0.0</v>
      </c>
      <c r="H276" s="1956">
        <v>20.0</v>
      </c>
      <c r="I276" s="1956">
        <v>0.0</v>
      </c>
      <c r="J276" s="1956" t="s">
        <v>4246</v>
      </c>
      <c r="K276" s="1956">
        <v>0.0</v>
      </c>
      <c r="L276" s="1956" t="b">
        <v>0</v>
      </c>
      <c r="M276" s="1956" t="b">
        <v>0</v>
      </c>
      <c r="N276" s="1956" t="b">
        <v>0</v>
      </c>
      <c r="O276" s="1956" t="b">
        <v>0</v>
      </c>
      <c r="P276" s="1956" t="b">
        <v>0</v>
      </c>
      <c r="Q276" s="1956" t="b">
        <v>0</v>
      </c>
      <c r="R276" s="1956" t="b">
        <v>0</v>
      </c>
      <c r="S276" s="1956" t="b">
        <v>0</v>
      </c>
      <c r="T276" s="1956">
        <v>14.0</v>
      </c>
      <c r="U276" s="1956">
        <v>2.0</v>
      </c>
    </row>
    <row r="277">
      <c r="A277" s="1956">
        <v>275.0</v>
      </c>
      <c r="B277" s="1956" t="s">
        <v>4381</v>
      </c>
      <c r="C277" s="1956" t="s">
        <v>4382</v>
      </c>
      <c r="D277" s="1956" t="s">
        <v>5</v>
      </c>
      <c r="E277" s="1956">
        <v>0.0</v>
      </c>
      <c r="F277" s="1956" t="s">
        <v>3245</v>
      </c>
      <c r="G277" s="1956">
        <v>0.0</v>
      </c>
      <c r="H277" s="1956">
        <v>20.0</v>
      </c>
      <c r="I277" s="1956">
        <v>0.0</v>
      </c>
      <c r="J277" s="1956" t="s">
        <v>4210</v>
      </c>
      <c r="K277" s="1956">
        <v>0.0</v>
      </c>
      <c r="L277" s="1956" t="b">
        <v>0</v>
      </c>
      <c r="M277" s="1956" t="b">
        <v>0</v>
      </c>
      <c r="N277" s="1956" t="b">
        <v>0</v>
      </c>
      <c r="O277" s="1956" t="b">
        <v>1</v>
      </c>
      <c r="P277" s="1956" t="b">
        <v>0</v>
      </c>
      <c r="Q277" s="1956" t="b">
        <v>0</v>
      </c>
      <c r="R277" s="1956" t="b">
        <v>1</v>
      </c>
      <c r="S277" s="1956" t="b">
        <v>0</v>
      </c>
      <c r="T277" s="1956">
        <v>21.0</v>
      </c>
      <c r="U277" s="1956">
        <v>3.0</v>
      </c>
    </row>
    <row r="278">
      <c r="A278" s="1956">
        <v>276.0</v>
      </c>
      <c r="B278" s="1956" t="s">
        <v>614</v>
      </c>
      <c r="C278" s="1956" t="s">
        <v>4426</v>
      </c>
      <c r="D278" s="1956" t="s">
        <v>4193</v>
      </c>
      <c r="E278" s="1956">
        <v>120.0</v>
      </c>
      <c r="F278" s="1956" t="s">
        <v>3373</v>
      </c>
      <c r="G278" s="1956">
        <v>100.0</v>
      </c>
      <c r="H278" s="1956">
        <v>5.0</v>
      </c>
      <c r="I278" s="1956">
        <v>0.0</v>
      </c>
      <c r="J278" s="1956" t="s">
        <v>4194</v>
      </c>
      <c r="K278" s="1956">
        <v>0.0</v>
      </c>
      <c r="L278" s="1956" t="b">
        <v>1</v>
      </c>
      <c r="M278" s="1956" t="b">
        <v>1</v>
      </c>
      <c r="N278" s="1956" t="b">
        <v>0</v>
      </c>
      <c r="O278" s="1956" t="b">
        <v>0</v>
      </c>
      <c r="P278" s="1956" t="b">
        <v>1</v>
      </c>
      <c r="Q278" s="1956" t="b">
        <v>0</v>
      </c>
      <c r="R278" s="1956" t="b">
        <v>0</v>
      </c>
      <c r="S278" s="1956" t="b">
        <v>1</v>
      </c>
      <c r="T278" s="1956">
        <v>18.0</v>
      </c>
      <c r="U278" s="1956">
        <v>4.0</v>
      </c>
    </row>
    <row r="279">
      <c r="A279" s="1956">
        <v>277.0</v>
      </c>
      <c r="B279" s="1956" t="s">
        <v>2490</v>
      </c>
      <c r="C279" s="1956" t="s">
        <v>4383</v>
      </c>
      <c r="D279" s="1956" t="s">
        <v>5</v>
      </c>
      <c r="E279" s="1956">
        <v>0.0</v>
      </c>
      <c r="F279" s="1956" t="s">
        <v>473</v>
      </c>
      <c r="G279" s="1956">
        <v>0.0</v>
      </c>
      <c r="H279" s="1956">
        <v>15.0</v>
      </c>
      <c r="I279" s="1956">
        <v>0.0</v>
      </c>
      <c r="J279" s="1956" t="s">
        <v>4246</v>
      </c>
      <c r="K279" s="1956">
        <v>4.0</v>
      </c>
      <c r="L279" s="1956" t="b">
        <v>0</v>
      </c>
      <c r="M279" s="1956" t="b">
        <v>0</v>
      </c>
      <c r="N279" s="1956" t="b">
        <v>0</v>
      </c>
      <c r="O279" s="1956" t="b">
        <v>0</v>
      </c>
      <c r="P279" s="1956" t="b">
        <v>0</v>
      </c>
      <c r="Q279" s="1956" t="b">
        <v>0</v>
      </c>
      <c r="R279" s="1956" t="b">
        <v>0</v>
      </c>
      <c r="S279" s="1956" t="b">
        <v>0</v>
      </c>
      <c r="T279" s="1956">
        <v>15.0</v>
      </c>
      <c r="U279" s="1956">
        <v>1.0</v>
      </c>
    </row>
    <row r="280">
      <c r="A280" s="1956">
        <v>278.0</v>
      </c>
      <c r="B280" s="1956" t="s">
        <v>2464</v>
      </c>
      <c r="C280" s="1956" t="s">
        <v>4384</v>
      </c>
      <c r="D280" s="1956" t="s">
        <v>5</v>
      </c>
      <c r="E280" s="1956">
        <v>0.0</v>
      </c>
      <c r="F280" s="1956" t="s">
        <v>3241</v>
      </c>
      <c r="G280" s="1956">
        <v>0.0</v>
      </c>
      <c r="H280" s="1956">
        <v>10.0</v>
      </c>
      <c r="I280" s="1956">
        <v>0.0</v>
      </c>
      <c r="J280" s="1956" t="s">
        <v>4210</v>
      </c>
      <c r="K280" s="1956">
        <v>0.0</v>
      </c>
      <c r="L280" s="1956" t="b">
        <v>0</v>
      </c>
      <c r="M280" s="1956" t="b">
        <v>0</v>
      </c>
      <c r="N280" s="1956" t="b">
        <v>0</v>
      </c>
      <c r="O280" s="1956" t="b">
        <v>0</v>
      </c>
      <c r="P280" s="1956" t="b">
        <v>0</v>
      </c>
      <c r="Q280" s="1956" t="b">
        <v>0</v>
      </c>
      <c r="R280" s="1956" t="b">
        <v>1</v>
      </c>
      <c r="S280" s="1956" t="b">
        <v>0</v>
      </c>
      <c r="T280" s="1956">
        <v>12.0</v>
      </c>
      <c r="U280" s="1956">
        <v>3.0</v>
      </c>
    </row>
    <row r="281">
      <c r="A281" s="1956">
        <v>279.0</v>
      </c>
      <c r="B281" s="1956" t="s">
        <v>856</v>
      </c>
      <c r="C281" s="1956" t="s">
        <v>4724</v>
      </c>
      <c r="D281" s="1956" t="s">
        <v>4193</v>
      </c>
      <c r="E281" s="1956">
        <v>60.0</v>
      </c>
      <c r="F281" s="1956" t="s">
        <v>3373</v>
      </c>
      <c r="G281" s="1956">
        <v>100.0</v>
      </c>
      <c r="H281" s="1956">
        <v>10.0</v>
      </c>
      <c r="I281" s="1956">
        <v>0.0</v>
      </c>
      <c r="J281" s="1956" t="s">
        <v>4194</v>
      </c>
      <c r="K281" s="1956">
        <v>-4.0</v>
      </c>
      <c r="L281" s="1956" t="b">
        <v>1</v>
      </c>
      <c r="M281" s="1956" t="b">
        <v>1</v>
      </c>
      <c r="N281" s="1956" t="b">
        <v>0</v>
      </c>
      <c r="O281" s="1956" t="b">
        <v>0</v>
      </c>
      <c r="P281" s="1956" t="b">
        <v>1</v>
      </c>
      <c r="Q281" s="1956" t="b">
        <v>1</v>
      </c>
      <c r="R281" s="1956" t="b">
        <v>0</v>
      </c>
      <c r="S281" s="1956" t="b">
        <v>0</v>
      </c>
      <c r="T281" s="1956">
        <v>15.0</v>
      </c>
      <c r="U281" s="1956">
        <v>4.0</v>
      </c>
    </row>
    <row r="282">
      <c r="A282" s="1956">
        <v>280.0</v>
      </c>
      <c r="B282" s="1956" t="s">
        <v>347</v>
      </c>
      <c r="C282" s="1956" t="s">
        <v>4386</v>
      </c>
      <c r="D282" s="1956" t="s">
        <v>4193</v>
      </c>
      <c r="E282" s="1956">
        <v>75.0</v>
      </c>
      <c r="F282" s="1956" t="s">
        <v>3373</v>
      </c>
      <c r="G282" s="1956">
        <v>100.0</v>
      </c>
      <c r="H282" s="1956">
        <v>15.0</v>
      </c>
      <c r="I282" s="1956">
        <v>0.0</v>
      </c>
      <c r="J282" s="1956" t="s">
        <v>4194</v>
      </c>
      <c r="K282" s="1956">
        <v>0.0</v>
      </c>
      <c r="L282" s="1956" t="b">
        <v>1</v>
      </c>
      <c r="M282" s="1956" t="b">
        <v>1</v>
      </c>
      <c r="N282" s="1956" t="b">
        <v>0</v>
      </c>
      <c r="O282" s="1956" t="b">
        <v>0</v>
      </c>
      <c r="P282" s="1956" t="b">
        <v>1</v>
      </c>
      <c r="Q282" s="1956" t="b">
        <v>1</v>
      </c>
      <c r="R282" s="1956" t="b">
        <v>0</v>
      </c>
      <c r="S282" s="1956" t="b">
        <v>0</v>
      </c>
      <c r="T282" s="1956">
        <v>5.0</v>
      </c>
      <c r="U282" s="1956">
        <v>0.0</v>
      </c>
    </row>
    <row r="283">
      <c r="A283" s="1956">
        <v>281.0</v>
      </c>
      <c r="B283" s="1956" t="s">
        <v>101</v>
      </c>
      <c r="C283" s="1956" t="s">
        <v>4725</v>
      </c>
      <c r="D283" s="1956" t="s">
        <v>5</v>
      </c>
      <c r="E283" s="1956">
        <v>0.0</v>
      </c>
      <c r="F283" s="1956" t="s">
        <v>3241</v>
      </c>
      <c r="G283" s="1956">
        <v>0.0</v>
      </c>
      <c r="H283" s="1956">
        <v>10.0</v>
      </c>
      <c r="I283" s="1956">
        <v>0.0</v>
      </c>
      <c r="J283" s="1956" t="s">
        <v>4194</v>
      </c>
      <c r="K283" s="1956">
        <v>0.0</v>
      </c>
      <c r="L283" s="1956" t="b">
        <v>0</v>
      </c>
      <c r="M283" s="1956" t="b">
        <v>1</v>
      </c>
      <c r="N283" s="1956" t="b">
        <v>1</v>
      </c>
      <c r="O283" s="1956" t="b">
        <v>0</v>
      </c>
      <c r="P283" s="1956" t="b">
        <v>1</v>
      </c>
      <c r="Q283" s="1956" t="b">
        <v>0</v>
      </c>
      <c r="R283" s="1956" t="b">
        <v>0</v>
      </c>
      <c r="S283" s="1956" t="b">
        <v>0</v>
      </c>
      <c r="T283" s="1956">
        <v>19.0</v>
      </c>
      <c r="U283" s="1956">
        <v>2.0</v>
      </c>
    </row>
    <row r="284">
      <c r="A284" s="1956">
        <v>282.0</v>
      </c>
      <c r="B284" s="1956" t="s">
        <v>430</v>
      </c>
      <c r="C284" s="1956" t="s">
        <v>4387</v>
      </c>
      <c r="D284" s="1956" t="s">
        <v>4193</v>
      </c>
      <c r="E284" s="1956">
        <v>20.0</v>
      </c>
      <c r="F284" s="1956" t="s">
        <v>3645</v>
      </c>
      <c r="G284" s="1956">
        <v>100.0</v>
      </c>
      <c r="H284" s="1956">
        <v>20.0</v>
      </c>
      <c r="I284" s="1956">
        <v>0.0</v>
      </c>
      <c r="J284" s="1956" t="s">
        <v>4194</v>
      </c>
      <c r="K284" s="1956">
        <v>0.0</v>
      </c>
      <c r="L284" s="1956" t="b">
        <v>1</v>
      </c>
      <c r="M284" s="1956" t="b">
        <v>1</v>
      </c>
      <c r="N284" s="1956" t="b">
        <v>0</v>
      </c>
      <c r="O284" s="1956" t="b">
        <v>0</v>
      </c>
      <c r="P284" s="1956" t="b">
        <v>1</v>
      </c>
      <c r="Q284" s="1956" t="b">
        <v>0</v>
      </c>
      <c r="R284" s="1956" t="b">
        <v>0</v>
      </c>
      <c r="S284" s="1956" t="b">
        <v>0</v>
      </c>
      <c r="T284" s="1956">
        <v>5.0</v>
      </c>
      <c r="U284" s="1956">
        <v>3.0</v>
      </c>
    </row>
    <row r="285">
      <c r="A285" s="1956">
        <v>283.0</v>
      </c>
      <c r="B285" s="1956" t="s">
        <v>588</v>
      </c>
      <c r="C285" s="1956" t="s">
        <v>4388</v>
      </c>
      <c r="D285" s="1956" t="s">
        <v>4193</v>
      </c>
      <c r="E285" s="1956">
        <v>1.0</v>
      </c>
      <c r="F285" s="1956" t="s">
        <v>3241</v>
      </c>
      <c r="G285" s="1956">
        <v>100.0</v>
      </c>
      <c r="H285" s="1956">
        <v>5.0</v>
      </c>
      <c r="I285" s="1956">
        <v>0.0</v>
      </c>
      <c r="J285" s="1956" t="s">
        <v>4194</v>
      </c>
      <c r="K285" s="1956">
        <v>0.0</v>
      </c>
      <c r="L285" s="1956" t="b">
        <v>1</v>
      </c>
      <c r="M285" s="1956" t="b">
        <v>1</v>
      </c>
      <c r="N285" s="1956" t="b">
        <v>0</v>
      </c>
      <c r="O285" s="1956" t="b">
        <v>0</v>
      </c>
      <c r="P285" s="1956" t="b">
        <v>1</v>
      </c>
      <c r="Q285" s="1956" t="b">
        <v>1</v>
      </c>
      <c r="R285" s="1956" t="b">
        <v>1</v>
      </c>
      <c r="S285" s="1956" t="b">
        <v>0</v>
      </c>
      <c r="T285" s="1956">
        <v>15.0</v>
      </c>
      <c r="U285" s="1956">
        <v>4.0</v>
      </c>
    </row>
    <row r="286">
      <c r="A286" s="1956">
        <v>284.0</v>
      </c>
      <c r="B286" s="1956" t="s">
        <v>885</v>
      </c>
      <c r="C286" s="1956" t="s">
        <v>4404</v>
      </c>
      <c r="D286" s="1956" t="s">
        <v>4198</v>
      </c>
      <c r="E286" s="1956">
        <v>150.0</v>
      </c>
      <c r="F286" s="1956" t="s">
        <v>3254</v>
      </c>
      <c r="G286" s="1956">
        <v>100.0</v>
      </c>
      <c r="H286" s="1956">
        <v>5.0</v>
      </c>
      <c r="I286" s="1956">
        <v>0.0</v>
      </c>
      <c r="J286" s="1956" t="s">
        <v>4208</v>
      </c>
      <c r="K286" s="1956">
        <v>0.0</v>
      </c>
      <c r="L286" s="1956" t="b">
        <v>0</v>
      </c>
      <c r="M286" s="1956" t="b">
        <v>1</v>
      </c>
      <c r="N286" s="1956" t="b">
        <v>0</v>
      </c>
      <c r="O286" s="1956" t="b">
        <v>0</v>
      </c>
      <c r="P286" s="1956" t="b">
        <v>1</v>
      </c>
      <c r="Q286" s="1956" t="b">
        <v>1</v>
      </c>
      <c r="R286" s="1956" t="b">
        <v>0</v>
      </c>
      <c r="S286" s="1956" t="b">
        <v>0</v>
      </c>
      <c r="T286" s="1956">
        <v>18.0</v>
      </c>
      <c r="U286" s="1956">
        <v>1.0</v>
      </c>
    </row>
    <row r="287">
      <c r="A287" s="1956">
        <v>285.0</v>
      </c>
      <c r="B287" s="1956" t="s">
        <v>2468</v>
      </c>
      <c r="C287" s="1956" t="s">
        <v>4390</v>
      </c>
      <c r="D287" s="1956" t="s">
        <v>5</v>
      </c>
      <c r="E287" s="1956">
        <v>0.0</v>
      </c>
      <c r="F287" s="1956" t="s">
        <v>473</v>
      </c>
      <c r="G287" s="1956">
        <v>0.0</v>
      </c>
      <c r="H287" s="1956">
        <v>10.0</v>
      </c>
      <c r="I287" s="1956">
        <v>0.0</v>
      </c>
      <c r="J287" s="1956" t="s">
        <v>4194</v>
      </c>
      <c r="K287" s="1956">
        <v>0.0</v>
      </c>
      <c r="L287" s="1956" t="b">
        <v>0</v>
      </c>
      <c r="M287" s="1956" t="b">
        <v>1</v>
      </c>
      <c r="N287" s="1956" t="b">
        <v>0</v>
      </c>
      <c r="O287" s="1956" t="b">
        <v>0</v>
      </c>
      <c r="P287" s="1956" t="b">
        <v>1</v>
      </c>
      <c r="Q287" s="1956" t="b">
        <v>0</v>
      </c>
      <c r="R287" s="1956" t="b">
        <v>0</v>
      </c>
      <c r="S287" s="1956" t="b">
        <v>0</v>
      </c>
      <c r="T287" s="1956">
        <v>12.0</v>
      </c>
      <c r="U287" s="1956">
        <v>3.0</v>
      </c>
    </row>
    <row r="288">
      <c r="A288" s="1956">
        <v>286.0</v>
      </c>
      <c r="B288" s="1956" t="s">
        <v>636</v>
      </c>
      <c r="C288" s="1956" t="s">
        <v>4391</v>
      </c>
      <c r="D288" s="1956" t="s">
        <v>5</v>
      </c>
      <c r="E288" s="1956">
        <v>0.0</v>
      </c>
      <c r="F288" s="1956" t="s">
        <v>473</v>
      </c>
      <c r="G288" s="1956">
        <v>0.0</v>
      </c>
      <c r="H288" s="1956">
        <v>10.0</v>
      </c>
      <c r="I288" s="1956">
        <v>0.0</v>
      </c>
      <c r="J288" s="1956" t="s">
        <v>4210</v>
      </c>
      <c r="K288" s="1956">
        <v>0.0</v>
      </c>
      <c r="L288" s="1956" t="b">
        <v>0</v>
      </c>
      <c r="M288" s="1956" t="b">
        <v>0</v>
      </c>
      <c r="N288" s="1956" t="b">
        <v>0</v>
      </c>
      <c r="O288" s="1956" t="b">
        <v>0</v>
      </c>
      <c r="P288" s="1956" t="b">
        <v>0</v>
      </c>
      <c r="Q288" s="1956" t="b">
        <v>0</v>
      </c>
      <c r="R288" s="1956" t="b">
        <v>0</v>
      </c>
      <c r="S288" s="1956" t="b">
        <v>0</v>
      </c>
      <c r="T288" s="1956">
        <v>20.0</v>
      </c>
      <c r="U288" s="1956">
        <v>3.0</v>
      </c>
    </row>
    <row r="289">
      <c r="A289" s="1956">
        <v>287.0</v>
      </c>
      <c r="B289" s="1956" t="s">
        <v>1223</v>
      </c>
      <c r="C289" s="1956" t="s">
        <v>4392</v>
      </c>
      <c r="D289" s="1956" t="s">
        <v>5</v>
      </c>
      <c r="E289" s="1956">
        <v>0.0</v>
      </c>
      <c r="F289" s="1956" t="s">
        <v>3241</v>
      </c>
      <c r="G289" s="1956">
        <v>0.0</v>
      </c>
      <c r="H289" s="1956">
        <v>20.0</v>
      </c>
      <c r="I289" s="1956">
        <v>0.0</v>
      </c>
      <c r="J289" s="1956" t="s">
        <v>4210</v>
      </c>
      <c r="K289" s="1956">
        <v>0.0</v>
      </c>
      <c r="L289" s="1956" t="b">
        <v>0</v>
      </c>
      <c r="M289" s="1956" t="b">
        <v>0</v>
      </c>
      <c r="N289" s="1956" t="b">
        <v>0</v>
      </c>
      <c r="O289" s="1956" t="b">
        <v>1</v>
      </c>
      <c r="P289" s="1956" t="b">
        <v>0</v>
      </c>
      <c r="Q289" s="1956" t="b">
        <v>0</v>
      </c>
      <c r="R289" s="1956" t="b">
        <v>0</v>
      </c>
      <c r="S289" s="1956" t="b">
        <v>0</v>
      </c>
      <c r="T289" s="1956">
        <v>8.0</v>
      </c>
      <c r="U289" s="1956">
        <v>2.0</v>
      </c>
    </row>
    <row r="290">
      <c r="A290" s="1956">
        <v>288.0</v>
      </c>
      <c r="B290" s="1956" t="s">
        <v>4393</v>
      </c>
      <c r="C290" s="1956" t="s">
        <v>4394</v>
      </c>
      <c r="D290" s="1956" t="s">
        <v>5</v>
      </c>
      <c r="E290" s="1956">
        <v>0.0</v>
      </c>
      <c r="F290" s="1956" t="s">
        <v>3462</v>
      </c>
      <c r="G290" s="1956">
        <v>0.0</v>
      </c>
      <c r="H290" s="1956">
        <v>5.0</v>
      </c>
      <c r="I290" s="1956">
        <v>0.0</v>
      </c>
      <c r="J290" s="1956" t="s">
        <v>4210</v>
      </c>
      <c r="K290" s="1956">
        <v>0.0</v>
      </c>
      <c r="L290" s="1956" t="b">
        <v>0</v>
      </c>
      <c r="M290" s="1956" t="b">
        <v>0</v>
      </c>
      <c r="N290" s="1956" t="b">
        <v>0</v>
      </c>
      <c r="O290" s="1956" t="b">
        <v>0</v>
      </c>
      <c r="P290" s="1956" t="b">
        <v>0</v>
      </c>
      <c r="Q290" s="1956" t="b">
        <v>0</v>
      </c>
      <c r="R290" s="1956" t="b">
        <v>0</v>
      </c>
      <c r="S290" s="1956" t="b">
        <v>0</v>
      </c>
      <c r="T290" s="1956">
        <v>10.0</v>
      </c>
      <c r="U290" s="1956">
        <v>4.0</v>
      </c>
    </row>
    <row r="291">
      <c r="A291" s="1956">
        <v>289.0</v>
      </c>
      <c r="B291" s="1956" t="s">
        <v>4980</v>
      </c>
      <c r="C291" s="1956" t="s">
        <v>4727</v>
      </c>
      <c r="D291" s="1956" t="s">
        <v>5</v>
      </c>
      <c r="E291" s="1956">
        <v>0.0</v>
      </c>
      <c r="F291" s="1956" t="s">
        <v>3645</v>
      </c>
      <c r="G291" s="1956">
        <v>0.0</v>
      </c>
      <c r="H291" s="1956">
        <v>10.0</v>
      </c>
      <c r="I291" s="1956">
        <v>0.0</v>
      </c>
      <c r="J291" s="1956" t="s">
        <v>4246</v>
      </c>
      <c r="K291" s="1956">
        <v>4.0</v>
      </c>
      <c r="L291" s="1956" t="b">
        <v>0</v>
      </c>
      <c r="M291" s="1956" t="b">
        <v>0</v>
      </c>
      <c r="N291" s="1956" t="b">
        <v>0</v>
      </c>
      <c r="O291" s="1956" t="b">
        <v>0</v>
      </c>
      <c r="P291" s="1956" t="b">
        <v>0</v>
      </c>
      <c r="Q291" s="1956" t="b">
        <v>0</v>
      </c>
      <c r="R291" s="1956" t="b">
        <v>0</v>
      </c>
      <c r="S291" s="1956" t="b">
        <v>0</v>
      </c>
      <c r="T291" s="1956">
        <v>12.0</v>
      </c>
      <c r="U291" s="1956">
        <v>3.0</v>
      </c>
    </row>
    <row r="292">
      <c r="A292" s="1956">
        <v>290.0</v>
      </c>
      <c r="B292" s="1956" t="s">
        <v>170</v>
      </c>
      <c r="C292" s="1956" t="s">
        <v>4395</v>
      </c>
      <c r="D292" s="1956" t="s">
        <v>4193</v>
      </c>
      <c r="E292" s="1956">
        <v>70.0</v>
      </c>
      <c r="F292" s="1956" t="s">
        <v>3241</v>
      </c>
      <c r="G292" s="1956">
        <v>100.0</v>
      </c>
      <c r="H292" s="1956">
        <v>20.0</v>
      </c>
      <c r="I292" s="1956">
        <v>30.0</v>
      </c>
      <c r="J292" s="1956" t="s">
        <v>4194</v>
      </c>
      <c r="K292" s="1956">
        <v>0.0</v>
      </c>
      <c r="L292" s="1956" t="b">
        <v>0</v>
      </c>
      <c r="M292" s="1956" t="b">
        <v>1</v>
      </c>
      <c r="N292" s="1956" t="b">
        <v>0</v>
      </c>
      <c r="O292" s="1956" t="b">
        <v>0</v>
      </c>
      <c r="P292" s="1956" t="b">
        <v>1</v>
      </c>
      <c r="Q292" s="1956" t="b">
        <v>0</v>
      </c>
      <c r="R292" s="1956" t="b">
        <v>0</v>
      </c>
      <c r="S292" s="1956" t="b">
        <v>0</v>
      </c>
      <c r="T292" s="1956">
        <v>14.0</v>
      </c>
      <c r="U292" s="1956">
        <v>3.0</v>
      </c>
    </row>
    <row r="293">
      <c r="A293" s="1956">
        <v>291.0</v>
      </c>
      <c r="B293" s="1956" t="s">
        <v>726</v>
      </c>
      <c r="C293" s="1956" t="s">
        <v>4754</v>
      </c>
      <c r="D293" s="1956" t="s">
        <v>4193</v>
      </c>
      <c r="E293" s="1956">
        <v>80.0</v>
      </c>
      <c r="F293" s="1956" t="s">
        <v>3262</v>
      </c>
      <c r="G293" s="1956">
        <v>100.0</v>
      </c>
      <c r="H293" s="1956">
        <v>10.0</v>
      </c>
      <c r="I293" s="1956">
        <v>0.0</v>
      </c>
      <c r="J293" s="1956" t="s">
        <v>4194</v>
      </c>
      <c r="K293" s="1956">
        <v>0.0</v>
      </c>
      <c r="L293" s="1956" t="b">
        <v>1</v>
      </c>
      <c r="M293" s="1956" t="b">
        <v>1</v>
      </c>
      <c r="N293" s="1956" t="b">
        <v>0</v>
      </c>
      <c r="O293" s="1956" t="b">
        <v>0</v>
      </c>
      <c r="P293" s="1956" t="b">
        <v>1</v>
      </c>
      <c r="Q293" s="1956" t="b">
        <v>1</v>
      </c>
      <c r="R293" s="1956" t="b">
        <v>0</v>
      </c>
      <c r="S293" s="1956" t="b">
        <v>0</v>
      </c>
      <c r="T293" s="1956">
        <v>6.0</v>
      </c>
      <c r="U293" s="1956">
        <v>1.0</v>
      </c>
    </row>
    <row r="294">
      <c r="A294" s="1956">
        <v>292.0</v>
      </c>
      <c r="B294" s="1956" t="s">
        <v>4981</v>
      </c>
      <c r="C294" s="1956" t="s">
        <v>4221</v>
      </c>
      <c r="D294" s="1956" t="s">
        <v>4193</v>
      </c>
      <c r="E294" s="1956">
        <v>15.0</v>
      </c>
      <c r="F294" s="1956" t="s">
        <v>3373</v>
      </c>
      <c r="G294" s="1956">
        <v>100.0</v>
      </c>
      <c r="H294" s="1956">
        <v>20.0</v>
      </c>
      <c r="I294" s="1956">
        <v>0.0</v>
      </c>
      <c r="J294" s="1956" t="s">
        <v>4194</v>
      </c>
      <c r="K294" s="1956">
        <v>0.0</v>
      </c>
      <c r="L294" s="1956" t="b">
        <v>1</v>
      </c>
      <c r="M294" s="1956" t="b">
        <v>1</v>
      </c>
      <c r="N294" s="1956" t="b">
        <v>0</v>
      </c>
      <c r="O294" s="1956" t="b">
        <v>0</v>
      </c>
      <c r="P294" s="1956" t="b">
        <v>1</v>
      </c>
      <c r="Q294" s="1956" t="b">
        <v>1</v>
      </c>
      <c r="R294" s="1956" t="b">
        <v>1</v>
      </c>
      <c r="S294" s="1956" t="b">
        <v>0</v>
      </c>
      <c r="T294" s="1956">
        <v>7.0</v>
      </c>
      <c r="U294" s="1956">
        <v>4.0</v>
      </c>
    </row>
    <row r="295">
      <c r="A295" s="1956">
        <v>293.0</v>
      </c>
      <c r="B295" s="1956" t="s">
        <v>2139</v>
      </c>
      <c r="C295" s="1956" t="s">
        <v>4396</v>
      </c>
      <c r="D295" s="1956" t="s">
        <v>5</v>
      </c>
      <c r="E295" s="1956">
        <v>0.0</v>
      </c>
      <c r="F295" s="1956" t="s">
        <v>3241</v>
      </c>
      <c r="G295" s="1956">
        <v>0.0</v>
      </c>
      <c r="H295" s="1956">
        <v>20.0</v>
      </c>
      <c r="I295" s="1956">
        <v>0.0</v>
      </c>
      <c r="J295" s="1956" t="s">
        <v>4210</v>
      </c>
      <c r="K295" s="1956">
        <v>0.0</v>
      </c>
      <c r="L295" s="1956" t="b">
        <v>0</v>
      </c>
      <c r="M295" s="1956" t="b">
        <v>0</v>
      </c>
      <c r="N295" s="1956" t="b">
        <v>0</v>
      </c>
      <c r="O295" s="1956" t="b">
        <v>1</v>
      </c>
      <c r="P295" s="1956" t="b">
        <v>0</v>
      </c>
      <c r="Q295" s="1956" t="b">
        <v>0</v>
      </c>
      <c r="R295" s="1956" t="b">
        <v>1</v>
      </c>
      <c r="S295" s="1956" t="b">
        <v>0</v>
      </c>
      <c r="T295" s="1956">
        <v>13.0</v>
      </c>
      <c r="U295" s="1956">
        <v>3.0</v>
      </c>
    </row>
    <row r="296">
      <c r="A296" s="1956">
        <v>294.0</v>
      </c>
      <c r="B296" s="1956" t="s">
        <v>1006</v>
      </c>
      <c r="C296" s="1956" t="s">
        <v>4397</v>
      </c>
      <c r="D296" s="1956" t="s">
        <v>5</v>
      </c>
      <c r="E296" s="1956">
        <v>0.0</v>
      </c>
      <c r="F296" s="1956" t="s">
        <v>3271</v>
      </c>
      <c r="G296" s="1956">
        <v>0.0</v>
      </c>
      <c r="H296" s="1956">
        <v>20.0</v>
      </c>
      <c r="I296" s="1956">
        <v>0.0</v>
      </c>
      <c r="J296" s="1956" t="s">
        <v>4210</v>
      </c>
      <c r="K296" s="1956">
        <v>0.0</v>
      </c>
      <c r="L296" s="1956" t="b">
        <v>0</v>
      </c>
      <c r="M296" s="1956" t="b">
        <v>0</v>
      </c>
      <c r="N296" s="1956" t="b">
        <v>0</v>
      </c>
      <c r="O296" s="1956" t="b">
        <v>1</v>
      </c>
      <c r="P296" s="1956" t="b">
        <v>0</v>
      </c>
      <c r="Q296" s="1956" t="b">
        <v>0</v>
      </c>
      <c r="R296" s="1956" t="b">
        <v>0</v>
      </c>
      <c r="S296" s="1956" t="b">
        <v>0</v>
      </c>
      <c r="T296" s="1956">
        <v>11.0</v>
      </c>
      <c r="U296" s="1956">
        <v>1.0</v>
      </c>
    </row>
    <row r="297">
      <c r="A297" s="1956">
        <v>295.0</v>
      </c>
      <c r="B297" s="1956" t="s">
        <v>2989</v>
      </c>
      <c r="C297" s="1956" t="s">
        <v>4235</v>
      </c>
      <c r="D297" s="1956" t="s">
        <v>4198</v>
      </c>
      <c r="E297" s="1956">
        <v>70.0</v>
      </c>
      <c r="F297" s="1956" t="s">
        <v>473</v>
      </c>
      <c r="G297" s="1956">
        <v>100.0</v>
      </c>
      <c r="H297" s="1956">
        <v>5.0</v>
      </c>
      <c r="I297" s="1956">
        <v>50.0</v>
      </c>
      <c r="J297" s="1956" t="s">
        <v>4194</v>
      </c>
      <c r="K297" s="1956">
        <v>0.0</v>
      </c>
      <c r="L297" s="1956" t="b">
        <v>0</v>
      </c>
      <c r="M297" s="1956" t="b">
        <v>1</v>
      </c>
      <c r="N297" s="1956" t="b">
        <v>0</v>
      </c>
      <c r="O297" s="1956" t="b">
        <v>0</v>
      </c>
      <c r="P297" s="1956" t="b">
        <v>1</v>
      </c>
      <c r="Q297" s="1956" t="b">
        <v>0</v>
      </c>
      <c r="R297" s="1956" t="b">
        <v>0</v>
      </c>
      <c r="S297" s="1956" t="b">
        <v>0</v>
      </c>
      <c r="T297" s="1956">
        <v>22.0</v>
      </c>
      <c r="U297" s="1956">
        <v>3.0</v>
      </c>
    </row>
    <row r="298">
      <c r="A298" s="1956">
        <v>296.0</v>
      </c>
      <c r="B298" s="1956" t="s">
        <v>2981</v>
      </c>
      <c r="C298" s="1956" t="s">
        <v>4215</v>
      </c>
      <c r="D298" s="1956" t="s">
        <v>4198</v>
      </c>
      <c r="E298" s="1956">
        <v>70.0</v>
      </c>
      <c r="F298" s="1956" t="s">
        <v>473</v>
      </c>
      <c r="G298" s="1956">
        <v>100.0</v>
      </c>
      <c r="H298" s="1956">
        <v>5.0</v>
      </c>
      <c r="I298" s="1956">
        <v>50.0</v>
      </c>
      <c r="J298" s="1956" t="s">
        <v>4194</v>
      </c>
      <c r="K298" s="1956">
        <v>0.0</v>
      </c>
      <c r="L298" s="1956" t="b">
        <v>0</v>
      </c>
      <c r="M298" s="1956" t="b">
        <v>1</v>
      </c>
      <c r="N298" s="1956" t="b">
        <v>0</v>
      </c>
      <c r="O298" s="1956" t="b">
        <v>0</v>
      </c>
      <c r="P298" s="1956" t="b">
        <v>1</v>
      </c>
      <c r="Q298" s="1956" t="b">
        <v>0</v>
      </c>
      <c r="R298" s="1956" t="b">
        <v>0</v>
      </c>
      <c r="S298" s="1956" t="b">
        <v>1</v>
      </c>
      <c r="T298" s="1956">
        <v>22.0</v>
      </c>
      <c r="U298" s="1956">
        <v>3.0</v>
      </c>
    </row>
    <row r="299">
      <c r="A299" s="1956">
        <v>297.0</v>
      </c>
      <c r="B299" s="1956" t="s">
        <v>4398</v>
      </c>
      <c r="C299" s="1956" t="s">
        <v>4333</v>
      </c>
      <c r="D299" s="1956" t="s">
        <v>5</v>
      </c>
      <c r="E299" s="1956">
        <v>0.0</v>
      </c>
      <c r="F299" s="1956" t="s">
        <v>3260</v>
      </c>
      <c r="G299" s="1956">
        <v>100.0</v>
      </c>
      <c r="H299" s="1956">
        <v>15.0</v>
      </c>
      <c r="I299" s="1956">
        <v>0.0</v>
      </c>
      <c r="J299" s="1956" t="s">
        <v>4194</v>
      </c>
      <c r="K299" s="1956">
        <v>0.0</v>
      </c>
      <c r="L299" s="1956" t="b">
        <v>0</v>
      </c>
      <c r="M299" s="1956" t="b">
        <v>1</v>
      </c>
      <c r="N299" s="1956" t="b">
        <v>1</v>
      </c>
      <c r="O299" s="1956" t="b">
        <v>0</v>
      </c>
      <c r="P299" s="1956" t="b">
        <v>1</v>
      </c>
      <c r="Q299" s="1956" t="b">
        <v>0</v>
      </c>
      <c r="R299" s="1956" t="b">
        <v>0</v>
      </c>
      <c r="S299" s="1956" t="b">
        <v>0</v>
      </c>
      <c r="T299" s="1956">
        <v>19.0</v>
      </c>
      <c r="U299" s="1956">
        <v>1.0</v>
      </c>
    </row>
    <row r="300">
      <c r="A300" s="1956">
        <v>298.0</v>
      </c>
      <c r="B300" s="1956" t="s">
        <v>250</v>
      </c>
      <c r="C300" s="1956" t="s">
        <v>4728</v>
      </c>
      <c r="D300" s="1956" t="s">
        <v>5</v>
      </c>
      <c r="E300" s="1956">
        <v>0.0</v>
      </c>
      <c r="F300" s="1956" t="s">
        <v>3241</v>
      </c>
      <c r="G300" s="1956">
        <v>100.0</v>
      </c>
      <c r="H300" s="1956">
        <v>20.0</v>
      </c>
      <c r="I300" s="1956">
        <v>0.0</v>
      </c>
      <c r="J300" s="1956" t="s">
        <v>4230</v>
      </c>
      <c r="K300" s="1956">
        <v>0.0</v>
      </c>
      <c r="L300" s="1956" t="b">
        <v>0</v>
      </c>
      <c r="M300" s="1956" t="b">
        <v>1</v>
      </c>
      <c r="N300" s="1956" t="b">
        <v>0</v>
      </c>
      <c r="O300" s="1956" t="b">
        <v>0</v>
      </c>
      <c r="P300" s="1956" t="b">
        <v>1</v>
      </c>
      <c r="Q300" s="1956" t="b">
        <v>0</v>
      </c>
      <c r="R300" s="1956" t="b">
        <v>0</v>
      </c>
      <c r="S300" s="1956" t="b">
        <v>0</v>
      </c>
      <c r="T300" s="1956">
        <v>14.0</v>
      </c>
      <c r="U300" s="1956">
        <v>2.0</v>
      </c>
    </row>
    <row r="301">
      <c r="A301" s="1956">
        <v>299.0</v>
      </c>
      <c r="B301" s="1956" t="s">
        <v>863</v>
      </c>
      <c r="C301" s="1956" t="s">
        <v>4399</v>
      </c>
      <c r="D301" s="1956" t="s">
        <v>4193</v>
      </c>
      <c r="E301" s="1956">
        <v>85.0</v>
      </c>
      <c r="F301" s="1956" t="s">
        <v>3254</v>
      </c>
      <c r="G301" s="1956">
        <v>90.0</v>
      </c>
      <c r="H301" s="1956">
        <v>10.0</v>
      </c>
      <c r="I301" s="1956">
        <v>10.0</v>
      </c>
      <c r="J301" s="1956" t="s">
        <v>4194</v>
      </c>
      <c r="K301" s="1956">
        <v>0.0</v>
      </c>
      <c r="L301" s="1956" t="b">
        <v>1</v>
      </c>
      <c r="M301" s="1956" t="b">
        <v>1</v>
      </c>
      <c r="N301" s="1956" t="b">
        <v>0</v>
      </c>
      <c r="O301" s="1956" t="b">
        <v>0</v>
      </c>
      <c r="P301" s="1956" t="b">
        <v>1</v>
      </c>
      <c r="Q301" s="1956" t="b">
        <v>0</v>
      </c>
      <c r="R301" s="1956" t="b">
        <v>0</v>
      </c>
      <c r="S301" s="1956" t="b">
        <v>0</v>
      </c>
      <c r="T301" s="1956">
        <v>17.0</v>
      </c>
      <c r="U301" s="1956">
        <v>1.0</v>
      </c>
    </row>
    <row r="302">
      <c r="A302" s="1956">
        <v>300.0</v>
      </c>
      <c r="B302" s="1956" t="s">
        <v>4982</v>
      </c>
      <c r="C302" s="1956" t="s">
        <v>4729</v>
      </c>
      <c r="D302" s="1956" t="s">
        <v>5</v>
      </c>
      <c r="E302" s="1956">
        <v>0.0</v>
      </c>
      <c r="F302" s="1956" t="s">
        <v>3312</v>
      </c>
      <c r="G302" s="1956">
        <v>0.0</v>
      </c>
      <c r="H302" s="1956">
        <v>15.0</v>
      </c>
      <c r="I302" s="1956">
        <v>0.0</v>
      </c>
      <c r="J302" s="1956" t="s">
        <v>4281</v>
      </c>
      <c r="K302" s="1956">
        <v>0.0</v>
      </c>
      <c r="L302" s="1956" t="b">
        <v>0</v>
      </c>
      <c r="M302" s="1956" t="b">
        <v>0</v>
      </c>
      <c r="N302" s="1956" t="b">
        <v>0</v>
      </c>
      <c r="O302" s="1956" t="b">
        <v>0</v>
      </c>
      <c r="P302" s="1956" t="b">
        <v>0</v>
      </c>
      <c r="Q302" s="1956" t="b">
        <v>0</v>
      </c>
      <c r="R302" s="1956" t="b">
        <v>0</v>
      </c>
      <c r="S302" s="1956" t="b">
        <v>0</v>
      </c>
      <c r="T302" s="1956">
        <v>13.0</v>
      </c>
      <c r="U302" s="1956">
        <v>2.0</v>
      </c>
    </row>
    <row r="303">
      <c r="A303" s="1956">
        <v>301.0</v>
      </c>
      <c r="B303" s="1956" t="s">
        <v>629</v>
      </c>
      <c r="C303" s="1956" t="s">
        <v>4671</v>
      </c>
      <c r="D303" s="1956" t="s">
        <v>4193</v>
      </c>
      <c r="E303" s="1956">
        <v>30.0</v>
      </c>
      <c r="F303" s="1956" t="s">
        <v>3450</v>
      </c>
      <c r="G303" s="1956">
        <v>90.0</v>
      </c>
      <c r="H303" s="1956">
        <v>20.0</v>
      </c>
      <c r="I303" s="1956">
        <v>0.0</v>
      </c>
      <c r="J303" s="1956" t="s">
        <v>4194</v>
      </c>
      <c r="K303" s="1956">
        <v>0.0</v>
      </c>
      <c r="L303" s="1956" t="b">
        <v>1</v>
      </c>
      <c r="M303" s="1956" t="b">
        <v>1</v>
      </c>
      <c r="N303" s="1956" t="b">
        <v>0</v>
      </c>
      <c r="O303" s="1956" t="b">
        <v>0</v>
      </c>
      <c r="P303" s="1956" t="b">
        <v>1</v>
      </c>
      <c r="Q303" s="1956" t="b">
        <v>1</v>
      </c>
      <c r="R303" s="1956" t="b">
        <v>0</v>
      </c>
      <c r="S303" s="1956" t="b">
        <v>0</v>
      </c>
      <c r="T303" s="1956">
        <v>7.0</v>
      </c>
      <c r="U303" s="1956">
        <v>1.0</v>
      </c>
    </row>
    <row r="304">
      <c r="A304" s="1956">
        <v>302.0</v>
      </c>
      <c r="B304" s="1956" t="s">
        <v>810</v>
      </c>
      <c r="C304" s="1956" t="s">
        <v>4218</v>
      </c>
      <c r="D304" s="1956" t="s">
        <v>4193</v>
      </c>
      <c r="E304" s="1956">
        <v>60.0</v>
      </c>
      <c r="F304" s="1956" t="s">
        <v>3245</v>
      </c>
      <c r="G304" s="1956">
        <v>100.0</v>
      </c>
      <c r="H304" s="1956">
        <v>15.0</v>
      </c>
      <c r="I304" s="1956">
        <v>30.0</v>
      </c>
      <c r="J304" s="1956" t="s">
        <v>4194</v>
      </c>
      <c r="K304" s="1956">
        <v>0.0</v>
      </c>
      <c r="L304" s="1956" t="b">
        <v>1</v>
      </c>
      <c r="M304" s="1956" t="b">
        <v>1</v>
      </c>
      <c r="N304" s="1956" t="b">
        <v>0</v>
      </c>
      <c r="O304" s="1956" t="b">
        <v>0</v>
      </c>
      <c r="P304" s="1956" t="b">
        <v>1</v>
      </c>
      <c r="Q304" s="1956" t="b">
        <v>0</v>
      </c>
      <c r="R304" s="1956" t="b">
        <v>0</v>
      </c>
      <c r="S304" s="1956" t="b">
        <v>0</v>
      </c>
      <c r="T304" s="1956">
        <v>5.0</v>
      </c>
      <c r="U304" s="1956">
        <v>3.0</v>
      </c>
    </row>
    <row r="305">
      <c r="A305" s="1956">
        <v>303.0</v>
      </c>
      <c r="B305" s="1956" t="s">
        <v>389</v>
      </c>
      <c r="C305" s="1956" t="s">
        <v>4270</v>
      </c>
      <c r="D305" s="1956" t="s">
        <v>5</v>
      </c>
      <c r="E305" s="1956">
        <v>0.0</v>
      </c>
      <c r="F305" s="1956" t="s">
        <v>3241</v>
      </c>
      <c r="G305" s="1956">
        <v>0.0</v>
      </c>
      <c r="H305" s="1956">
        <v>10.0</v>
      </c>
      <c r="I305" s="1956">
        <v>0.0</v>
      </c>
      <c r="J305" s="1956" t="s">
        <v>4210</v>
      </c>
      <c r="K305" s="1956">
        <v>0.0</v>
      </c>
      <c r="L305" s="1956" t="b">
        <v>0</v>
      </c>
      <c r="M305" s="1956" t="b">
        <v>0</v>
      </c>
      <c r="N305" s="1956" t="b">
        <v>0</v>
      </c>
      <c r="O305" s="1956" t="b">
        <v>1</v>
      </c>
      <c r="P305" s="1956" t="b">
        <v>0</v>
      </c>
      <c r="Q305" s="1956" t="b">
        <v>0</v>
      </c>
      <c r="R305" s="1956" t="b">
        <v>1</v>
      </c>
      <c r="S305" s="1956" t="b">
        <v>0</v>
      </c>
      <c r="T305" s="1956">
        <v>8.0</v>
      </c>
      <c r="U305" s="1956">
        <v>2.0</v>
      </c>
    </row>
    <row r="306">
      <c r="A306" s="1956">
        <v>304.0</v>
      </c>
      <c r="B306" s="1956" t="s">
        <v>620</v>
      </c>
      <c r="C306" s="1956" t="s">
        <v>1061</v>
      </c>
      <c r="D306" s="1956" t="s">
        <v>4198</v>
      </c>
      <c r="E306" s="1956">
        <v>90.0</v>
      </c>
      <c r="F306" s="1956" t="s">
        <v>3241</v>
      </c>
      <c r="G306" s="1956">
        <v>100.0</v>
      </c>
      <c r="H306" s="1956">
        <v>10.0</v>
      </c>
      <c r="I306" s="1956">
        <v>0.0</v>
      </c>
      <c r="J306" s="1956" t="s">
        <v>4208</v>
      </c>
      <c r="K306" s="1956">
        <v>0.0</v>
      </c>
      <c r="L306" s="1956" t="b">
        <v>0</v>
      </c>
      <c r="M306" s="1956" t="b">
        <v>1</v>
      </c>
      <c r="N306" s="1956" t="b">
        <v>0</v>
      </c>
      <c r="O306" s="1956" t="b">
        <v>0</v>
      </c>
      <c r="P306" s="1956" t="b">
        <v>1</v>
      </c>
      <c r="Q306" s="1956" t="b">
        <v>0</v>
      </c>
      <c r="R306" s="1956" t="b">
        <v>0</v>
      </c>
      <c r="S306" s="1956" t="b">
        <v>0</v>
      </c>
      <c r="T306" s="1956">
        <v>5.0</v>
      </c>
      <c r="U306" s="1956">
        <v>0.0</v>
      </c>
    </row>
    <row r="307">
      <c r="A307" s="1956">
        <v>305.0</v>
      </c>
      <c r="B307" s="1956" t="s">
        <v>268</v>
      </c>
      <c r="C307" s="1956" t="s">
        <v>4400</v>
      </c>
      <c r="D307" s="1956" t="s">
        <v>4193</v>
      </c>
      <c r="E307" s="1956">
        <v>50.0</v>
      </c>
      <c r="F307" s="1956" t="s">
        <v>3246</v>
      </c>
      <c r="G307" s="1956">
        <v>100.0</v>
      </c>
      <c r="H307" s="1956">
        <v>15.0</v>
      </c>
      <c r="I307" s="1956">
        <v>30.0</v>
      </c>
      <c r="J307" s="1956" t="s">
        <v>4194</v>
      </c>
      <c r="K307" s="1956">
        <v>0.0</v>
      </c>
      <c r="L307" s="1956" t="b">
        <v>1</v>
      </c>
      <c r="M307" s="1956" t="b">
        <v>1</v>
      </c>
      <c r="N307" s="1956" t="b">
        <v>0</v>
      </c>
      <c r="O307" s="1956" t="b">
        <v>0</v>
      </c>
      <c r="P307" s="1956" t="b">
        <v>1</v>
      </c>
      <c r="Q307" s="1956" t="b">
        <v>0</v>
      </c>
      <c r="R307" s="1956" t="b">
        <v>0</v>
      </c>
      <c r="S307" s="1956" t="b">
        <v>0</v>
      </c>
      <c r="T307" s="1956">
        <v>4.0</v>
      </c>
      <c r="U307" s="1956">
        <v>3.0</v>
      </c>
    </row>
    <row r="308">
      <c r="A308" s="1956">
        <v>306.0</v>
      </c>
      <c r="B308" s="1956" t="s">
        <v>163</v>
      </c>
      <c r="C308" s="1956" t="s">
        <v>4348</v>
      </c>
      <c r="D308" s="1956" t="s">
        <v>4193</v>
      </c>
      <c r="E308" s="1956">
        <v>75.0</v>
      </c>
      <c r="F308" s="1956" t="s">
        <v>3241</v>
      </c>
      <c r="G308" s="1956">
        <v>95.0</v>
      </c>
      <c r="H308" s="1956">
        <v>10.0</v>
      </c>
      <c r="I308" s="1956">
        <v>50.0</v>
      </c>
      <c r="J308" s="1956" t="s">
        <v>4194</v>
      </c>
      <c r="K308" s="1956">
        <v>0.0</v>
      </c>
      <c r="L308" s="1956" t="b">
        <v>1</v>
      </c>
      <c r="M308" s="1956" t="b">
        <v>1</v>
      </c>
      <c r="N308" s="1956" t="b">
        <v>0</v>
      </c>
      <c r="O308" s="1956" t="b">
        <v>0</v>
      </c>
      <c r="P308" s="1956" t="b">
        <v>1</v>
      </c>
      <c r="Q308" s="1956" t="b">
        <v>0</v>
      </c>
      <c r="R308" s="1956" t="b">
        <v>0</v>
      </c>
      <c r="S308" s="1956" t="b">
        <v>0</v>
      </c>
      <c r="T308" s="1956">
        <v>5.0</v>
      </c>
      <c r="U308" s="1956">
        <v>0.0</v>
      </c>
    </row>
    <row r="309">
      <c r="A309" s="1956">
        <v>307.0</v>
      </c>
      <c r="B309" s="1956" t="s">
        <v>974</v>
      </c>
      <c r="C309" s="1956" t="s">
        <v>4462</v>
      </c>
      <c r="D309" s="1956" t="s">
        <v>4198</v>
      </c>
      <c r="E309" s="1956">
        <v>150.0</v>
      </c>
      <c r="F309" s="1956" t="s">
        <v>3254</v>
      </c>
      <c r="G309" s="1956">
        <v>90.0</v>
      </c>
      <c r="H309" s="1956">
        <v>5.0</v>
      </c>
      <c r="I309" s="1956">
        <v>0.0</v>
      </c>
      <c r="J309" s="1956" t="s">
        <v>4194</v>
      </c>
      <c r="K309" s="1956">
        <v>0.0</v>
      </c>
      <c r="L309" s="1956" t="b">
        <v>0</v>
      </c>
      <c r="M309" s="1956" t="b">
        <v>1</v>
      </c>
      <c r="N309" s="1956" t="b">
        <v>0</v>
      </c>
      <c r="O309" s="1956" t="b">
        <v>0</v>
      </c>
      <c r="P309" s="1956" t="b">
        <v>1</v>
      </c>
      <c r="Q309" s="1956" t="b">
        <v>1</v>
      </c>
      <c r="R309" s="1956" t="b">
        <v>0</v>
      </c>
      <c r="S309" s="1956" t="b">
        <v>0</v>
      </c>
      <c r="T309" s="1956">
        <v>22.0</v>
      </c>
      <c r="U309" s="1956">
        <v>1.0</v>
      </c>
    </row>
    <row r="310">
      <c r="A310" s="1956">
        <v>308.0</v>
      </c>
      <c r="B310" s="1956" t="s">
        <v>982</v>
      </c>
      <c r="C310" s="1956" t="s">
        <v>4462</v>
      </c>
      <c r="D310" s="1956" t="s">
        <v>4198</v>
      </c>
      <c r="E310" s="1956">
        <v>150.0</v>
      </c>
      <c r="F310" s="1956" t="s">
        <v>3262</v>
      </c>
      <c r="G310" s="1956">
        <v>90.0</v>
      </c>
      <c r="H310" s="1956">
        <v>5.0</v>
      </c>
      <c r="I310" s="1956">
        <v>0.0</v>
      </c>
      <c r="J310" s="1956" t="s">
        <v>4194</v>
      </c>
      <c r="K310" s="1956">
        <v>0.0</v>
      </c>
      <c r="L310" s="1956" t="b">
        <v>0</v>
      </c>
      <c r="M310" s="1956" t="b">
        <v>1</v>
      </c>
      <c r="N310" s="1956" t="b">
        <v>0</v>
      </c>
      <c r="O310" s="1956" t="b">
        <v>0</v>
      </c>
      <c r="P310" s="1956" t="b">
        <v>1</v>
      </c>
      <c r="Q310" s="1956" t="b">
        <v>1</v>
      </c>
      <c r="R310" s="1956" t="b">
        <v>0</v>
      </c>
      <c r="S310" s="1956" t="b">
        <v>1</v>
      </c>
      <c r="T310" s="1956">
        <v>22.0</v>
      </c>
      <c r="U310" s="1956">
        <v>1.0</v>
      </c>
    </row>
    <row r="311">
      <c r="A311" s="1956">
        <v>309.0</v>
      </c>
      <c r="B311" s="1956" t="s">
        <v>1283</v>
      </c>
      <c r="C311" s="1956" t="s">
        <v>4349</v>
      </c>
      <c r="D311" s="1956" t="s">
        <v>4193</v>
      </c>
      <c r="E311" s="1956">
        <v>100.0</v>
      </c>
      <c r="F311" s="1956" t="s">
        <v>3438</v>
      </c>
      <c r="G311" s="1956">
        <v>85.0</v>
      </c>
      <c r="H311" s="1956">
        <v>10.0</v>
      </c>
      <c r="I311" s="1956">
        <v>20.0</v>
      </c>
      <c r="J311" s="1956" t="s">
        <v>4194</v>
      </c>
      <c r="K311" s="1956">
        <v>0.0</v>
      </c>
      <c r="L311" s="1956" t="b">
        <v>1</v>
      </c>
      <c r="M311" s="1956" t="b">
        <v>1</v>
      </c>
      <c r="N311" s="1956" t="b">
        <v>0</v>
      </c>
      <c r="O311" s="1956" t="b">
        <v>0</v>
      </c>
      <c r="P311" s="1956" t="b">
        <v>1</v>
      </c>
      <c r="Q311" s="1956" t="b">
        <v>1</v>
      </c>
      <c r="R311" s="1956" t="b">
        <v>0</v>
      </c>
      <c r="S311" s="1956" t="b">
        <v>0</v>
      </c>
      <c r="T311" s="1956">
        <v>18.0</v>
      </c>
      <c r="U311" s="1956">
        <v>0.0</v>
      </c>
    </row>
    <row r="312">
      <c r="A312" s="1956">
        <v>310.0</v>
      </c>
      <c r="B312" s="1956" t="s">
        <v>1108</v>
      </c>
      <c r="C312" s="1956" t="s">
        <v>4218</v>
      </c>
      <c r="D312" s="1956" t="s">
        <v>4193</v>
      </c>
      <c r="E312" s="1956">
        <v>30.0</v>
      </c>
      <c r="F312" s="1956" t="s">
        <v>3462</v>
      </c>
      <c r="G312" s="1956">
        <v>100.0</v>
      </c>
      <c r="H312" s="1956">
        <v>15.0</v>
      </c>
      <c r="I312" s="1956">
        <v>30.0</v>
      </c>
      <c r="J312" s="1956" t="s">
        <v>4194</v>
      </c>
      <c r="K312" s="1956">
        <v>0.0</v>
      </c>
      <c r="L312" s="1956" t="b">
        <v>1</v>
      </c>
      <c r="M312" s="1956" t="b">
        <v>1</v>
      </c>
      <c r="N312" s="1956" t="b">
        <v>0</v>
      </c>
      <c r="O312" s="1956" t="b">
        <v>0</v>
      </c>
      <c r="P312" s="1956" t="b">
        <v>1</v>
      </c>
      <c r="Q312" s="1956" t="b">
        <v>0</v>
      </c>
      <c r="R312" s="1956" t="b">
        <v>1</v>
      </c>
      <c r="S312" s="1956" t="b">
        <v>0</v>
      </c>
      <c r="T312" s="1956">
        <v>5.0</v>
      </c>
      <c r="U312" s="1956">
        <v>3.0</v>
      </c>
    </row>
    <row r="313">
      <c r="A313" s="1956">
        <v>311.0</v>
      </c>
      <c r="B313" s="1956" t="s">
        <v>1827</v>
      </c>
      <c r="C313" s="1956" t="s">
        <v>4401</v>
      </c>
      <c r="D313" s="1956" t="s">
        <v>4198</v>
      </c>
      <c r="E313" s="1956">
        <v>50.0</v>
      </c>
      <c r="F313" s="1956" t="s">
        <v>3241</v>
      </c>
      <c r="G313" s="1956">
        <v>100.0</v>
      </c>
      <c r="H313" s="1956">
        <v>10.0</v>
      </c>
      <c r="I313" s="1956">
        <v>0.0</v>
      </c>
      <c r="J313" s="1956" t="s">
        <v>4194</v>
      </c>
      <c r="K313" s="1956">
        <v>0.0</v>
      </c>
      <c r="L313" s="1956" t="b">
        <v>0</v>
      </c>
      <c r="M313" s="1956" t="b">
        <v>1</v>
      </c>
      <c r="N313" s="1956" t="b">
        <v>0</v>
      </c>
      <c r="O313" s="1956" t="b">
        <v>0</v>
      </c>
      <c r="P313" s="1956" t="b">
        <v>1</v>
      </c>
      <c r="Q313" s="1956" t="b">
        <v>1</v>
      </c>
      <c r="R313" s="1956" t="b">
        <v>0</v>
      </c>
      <c r="S313" s="1956" t="b">
        <v>0</v>
      </c>
      <c r="T313" s="1956">
        <v>4.0</v>
      </c>
      <c r="U313" s="1956">
        <v>3.0</v>
      </c>
    </row>
    <row r="314">
      <c r="A314" s="1956">
        <v>312.0</v>
      </c>
      <c r="B314" s="1956" t="s">
        <v>2559</v>
      </c>
      <c r="C314" s="1956" t="s">
        <v>4340</v>
      </c>
      <c r="D314" s="1956" t="s">
        <v>5</v>
      </c>
      <c r="E314" s="1956">
        <v>0.0</v>
      </c>
      <c r="F314" s="1956" t="s">
        <v>3245</v>
      </c>
      <c r="G314" s="1956">
        <v>0.0</v>
      </c>
      <c r="H314" s="1956">
        <v>5.0</v>
      </c>
      <c r="I314" s="1956">
        <v>0.0</v>
      </c>
      <c r="J314" s="1956" t="s">
        <v>4238</v>
      </c>
      <c r="K314" s="1956">
        <v>0.0</v>
      </c>
      <c r="L314" s="1956" t="b">
        <v>0</v>
      </c>
      <c r="M314" s="1956" t="b">
        <v>0</v>
      </c>
      <c r="N314" s="1956" t="b">
        <v>0</v>
      </c>
      <c r="O314" s="1956" t="b">
        <v>1</v>
      </c>
      <c r="P314" s="1956" t="b">
        <v>0</v>
      </c>
      <c r="Q314" s="1956" t="b">
        <v>0</v>
      </c>
      <c r="R314" s="1956" t="b">
        <v>0</v>
      </c>
      <c r="S314" s="1956" t="b">
        <v>0</v>
      </c>
      <c r="T314" s="1956">
        <v>8.0</v>
      </c>
      <c r="U314" s="1956">
        <v>3.0</v>
      </c>
    </row>
    <row r="315">
      <c r="A315" s="1956">
        <v>313.0</v>
      </c>
      <c r="B315" s="1956" t="s">
        <v>2096</v>
      </c>
      <c r="C315" s="1956" t="s">
        <v>4292</v>
      </c>
      <c r="D315" s="1956" t="s">
        <v>5</v>
      </c>
      <c r="E315" s="1956">
        <v>0.0</v>
      </c>
      <c r="F315" s="1956" t="s">
        <v>3645</v>
      </c>
      <c r="G315" s="1956">
        <v>100.0</v>
      </c>
      <c r="H315" s="1956">
        <v>20.0</v>
      </c>
      <c r="I315" s="1956">
        <v>0.0</v>
      </c>
      <c r="J315" s="1956" t="s">
        <v>4194</v>
      </c>
      <c r="K315" s="1956">
        <v>0.0</v>
      </c>
      <c r="L315" s="1956" t="b">
        <v>0</v>
      </c>
      <c r="M315" s="1956" t="b">
        <v>1</v>
      </c>
      <c r="N315" s="1956" t="b">
        <v>1</v>
      </c>
      <c r="O315" s="1956" t="b">
        <v>0</v>
      </c>
      <c r="P315" s="1956" t="b">
        <v>1</v>
      </c>
      <c r="Q315" s="1956" t="b">
        <v>0</v>
      </c>
      <c r="R315" s="1956" t="b">
        <v>1</v>
      </c>
      <c r="S315" s="1956" t="b">
        <v>0</v>
      </c>
      <c r="T315" s="1956">
        <v>19.0</v>
      </c>
      <c r="U315" s="1956">
        <v>3.0</v>
      </c>
    </row>
    <row r="316">
      <c r="A316" s="1956">
        <v>314.0</v>
      </c>
      <c r="B316" s="1956" t="s">
        <v>284</v>
      </c>
      <c r="C316" s="1956" t="s">
        <v>4195</v>
      </c>
      <c r="D316" s="1956" t="s">
        <v>4198</v>
      </c>
      <c r="E316" s="1956">
        <v>55.0</v>
      </c>
      <c r="F316" s="1956" t="s">
        <v>3260</v>
      </c>
      <c r="G316" s="1956">
        <v>95.0</v>
      </c>
      <c r="H316" s="1956">
        <v>25.0</v>
      </c>
      <c r="I316" s="1956">
        <v>0.0</v>
      </c>
      <c r="J316" s="1956" t="s">
        <v>4208</v>
      </c>
      <c r="K316" s="1956">
        <v>0.0</v>
      </c>
      <c r="L316" s="1956" t="b">
        <v>0</v>
      </c>
      <c r="M316" s="1956" t="b">
        <v>1</v>
      </c>
      <c r="N316" s="1956" t="b">
        <v>0</v>
      </c>
      <c r="O316" s="1956" t="b">
        <v>0</v>
      </c>
      <c r="P316" s="1956" t="b">
        <v>1</v>
      </c>
      <c r="Q316" s="1956" t="b">
        <v>1</v>
      </c>
      <c r="R316" s="1956" t="b">
        <v>0</v>
      </c>
      <c r="S316" s="1956" t="b">
        <v>0</v>
      </c>
      <c r="T316" s="1956">
        <v>5.0</v>
      </c>
      <c r="U316" s="1956">
        <v>0.0</v>
      </c>
    </row>
    <row r="317">
      <c r="A317" s="1956">
        <v>315.0</v>
      </c>
      <c r="B317" s="1956" t="s">
        <v>1813</v>
      </c>
      <c r="C317" s="1956" t="s">
        <v>4730</v>
      </c>
      <c r="D317" s="1956" t="s">
        <v>4198</v>
      </c>
      <c r="E317" s="1956">
        <v>140.0</v>
      </c>
      <c r="F317" s="1956" t="s">
        <v>3254</v>
      </c>
      <c r="G317" s="1956">
        <v>90.0</v>
      </c>
      <c r="H317" s="1956">
        <v>5.0</v>
      </c>
      <c r="I317" s="1956">
        <v>100.0</v>
      </c>
      <c r="J317" s="1956" t="s">
        <v>4194</v>
      </c>
      <c r="K317" s="1956">
        <v>0.0</v>
      </c>
      <c r="L317" s="1956" t="b">
        <v>0</v>
      </c>
      <c r="M317" s="1956" t="b">
        <v>1</v>
      </c>
      <c r="N317" s="1956" t="b">
        <v>0</v>
      </c>
      <c r="O317" s="1956" t="b">
        <v>0</v>
      </c>
      <c r="P317" s="1956" t="b">
        <v>1</v>
      </c>
      <c r="Q317" s="1956" t="b">
        <v>1</v>
      </c>
      <c r="R317" s="1956" t="b">
        <v>0</v>
      </c>
      <c r="S317" s="1956" t="b">
        <v>1</v>
      </c>
      <c r="T317" s="1956">
        <v>22.0</v>
      </c>
      <c r="U317" s="1956">
        <v>1.0</v>
      </c>
    </row>
    <row r="318">
      <c r="A318" s="1956">
        <v>316.0</v>
      </c>
      <c r="B318" s="1956" t="s">
        <v>4402</v>
      </c>
      <c r="C318" s="1956" t="s">
        <v>4326</v>
      </c>
      <c r="D318" s="1956" t="s">
        <v>5</v>
      </c>
      <c r="E318" s="1956">
        <v>0.0</v>
      </c>
      <c r="F318" s="1956" t="s">
        <v>3241</v>
      </c>
      <c r="G318" s="1956">
        <v>0.0</v>
      </c>
      <c r="H318" s="1956">
        <v>40.0</v>
      </c>
      <c r="I318" s="1956">
        <v>0.0</v>
      </c>
      <c r="J318" s="1956" t="s">
        <v>4194</v>
      </c>
      <c r="K318" s="1956">
        <v>0.0</v>
      </c>
      <c r="L318" s="1956" t="b">
        <v>0</v>
      </c>
      <c r="M318" s="1956" t="b">
        <v>1</v>
      </c>
      <c r="N318" s="1956" t="b">
        <v>0</v>
      </c>
      <c r="O318" s="1956" t="b">
        <v>0</v>
      </c>
      <c r="P318" s="1956" t="b">
        <v>1</v>
      </c>
      <c r="Q318" s="1956" t="b">
        <v>0</v>
      </c>
      <c r="R318" s="1956" t="b">
        <v>1</v>
      </c>
      <c r="S318" s="1956" t="b">
        <v>0</v>
      </c>
      <c r="T318" s="1956">
        <v>20.0</v>
      </c>
      <c r="U318" s="1956">
        <v>3.0</v>
      </c>
    </row>
    <row r="319">
      <c r="A319" s="1956">
        <v>317.0</v>
      </c>
      <c r="B319" s="1956" t="s">
        <v>375</v>
      </c>
      <c r="C319" s="1956" t="s">
        <v>4242</v>
      </c>
      <c r="D319" s="1956" t="s">
        <v>4193</v>
      </c>
      <c r="E319" s="1956">
        <v>50.0</v>
      </c>
      <c r="F319" s="1956" t="s">
        <v>3418</v>
      </c>
      <c r="G319" s="1956">
        <v>80.0</v>
      </c>
      <c r="H319" s="1956">
        <v>10.0</v>
      </c>
      <c r="I319" s="1956">
        <v>100.0</v>
      </c>
      <c r="J319" s="1956" t="s">
        <v>4194</v>
      </c>
      <c r="K319" s="1956">
        <v>0.0</v>
      </c>
      <c r="L319" s="1956" t="b">
        <v>0</v>
      </c>
      <c r="M319" s="1956" t="b">
        <v>1</v>
      </c>
      <c r="N319" s="1956" t="b">
        <v>0</v>
      </c>
      <c r="O319" s="1956" t="b">
        <v>0</v>
      </c>
      <c r="P319" s="1956" t="b">
        <v>1</v>
      </c>
      <c r="Q319" s="1956" t="b">
        <v>0</v>
      </c>
      <c r="R319" s="1956" t="b">
        <v>0</v>
      </c>
      <c r="S319" s="1956" t="b">
        <v>0</v>
      </c>
      <c r="T319" s="1956">
        <v>2.0</v>
      </c>
      <c r="U319" s="1956">
        <v>3.0</v>
      </c>
    </row>
    <row r="320">
      <c r="A320" s="1956">
        <v>318.0</v>
      </c>
      <c r="B320" s="1956" t="s">
        <v>1745</v>
      </c>
      <c r="C320" s="1956" t="s">
        <v>4357</v>
      </c>
      <c r="D320" s="1956" t="s">
        <v>4198</v>
      </c>
      <c r="E320" s="1956">
        <v>60.0</v>
      </c>
      <c r="F320" s="1956" t="s">
        <v>3271</v>
      </c>
      <c r="G320" s="1956">
        <v>100.0</v>
      </c>
      <c r="H320" s="1956">
        <v>5.0</v>
      </c>
      <c r="I320" s="1956">
        <v>10.0</v>
      </c>
      <c r="J320" s="1956" t="s">
        <v>4194</v>
      </c>
      <c r="K320" s="1956">
        <v>0.0</v>
      </c>
      <c r="L320" s="1956" t="b">
        <v>0</v>
      </c>
      <c r="M320" s="1956" t="b">
        <v>1</v>
      </c>
      <c r="N320" s="1956" t="b">
        <v>0</v>
      </c>
      <c r="O320" s="1956" t="b">
        <v>0</v>
      </c>
      <c r="P320" s="1956" t="b">
        <v>1</v>
      </c>
      <c r="Q320" s="1956" t="b">
        <v>1</v>
      </c>
      <c r="R320" s="1956" t="b">
        <v>0</v>
      </c>
      <c r="S320" s="1956" t="b">
        <v>0</v>
      </c>
      <c r="T320" s="1956">
        <v>4.0</v>
      </c>
      <c r="U320" s="1956">
        <v>1.0</v>
      </c>
    </row>
    <row r="321">
      <c r="A321" s="1956">
        <v>319.0</v>
      </c>
      <c r="B321" s="1956" t="s">
        <v>2409</v>
      </c>
      <c r="C321" s="1956" t="s">
        <v>4292</v>
      </c>
      <c r="D321" s="1956" t="s">
        <v>5</v>
      </c>
      <c r="E321" s="1956">
        <v>0.0</v>
      </c>
      <c r="F321" s="1956" t="s">
        <v>3438</v>
      </c>
      <c r="G321" s="1956">
        <v>85.0</v>
      </c>
      <c r="H321" s="1956">
        <v>40.0</v>
      </c>
      <c r="I321" s="1956">
        <v>0.0</v>
      </c>
      <c r="J321" s="1956" t="s">
        <v>4194</v>
      </c>
      <c r="K321" s="1956">
        <v>0.0</v>
      </c>
      <c r="L321" s="1956" t="b">
        <v>0</v>
      </c>
      <c r="M321" s="1956" t="b">
        <v>1</v>
      </c>
      <c r="N321" s="1956" t="b">
        <v>1</v>
      </c>
      <c r="O321" s="1956" t="b">
        <v>0</v>
      </c>
      <c r="P321" s="1956" t="b">
        <v>1</v>
      </c>
      <c r="Q321" s="1956" t="b">
        <v>0</v>
      </c>
      <c r="R321" s="1956" t="b">
        <v>0</v>
      </c>
      <c r="S321" s="1956" t="b">
        <v>0</v>
      </c>
      <c r="T321" s="1956">
        <v>10.0</v>
      </c>
      <c r="U321" s="1956">
        <v>3.0</v>
      </c>
    </row>
    <row r="322">
      <c r="A322" s="1956">
        <v>320.0</v>
      </c>
      <c r="B322" s="1956" t="s">
        <v>440</v>
      </c>
      <c r="C322" s="1956" t="s">
        <v>4229</v>
      </c>
      <c r="D322" s="1956" t="s">
        <v>5</v>
      </c>
      <c r="E322" s="1956">
        <v>0.0</v>
      </c>
      <c r="F322" s="1956" t="s">
        <v>3245</v>
      </c>
      <c r="G322" s="1956">
        <v>55.0</v>
      </c>
      <c r="H322" s="1956">
        <v>15.0</v>
      </c>
      <c r="I322" s="1956">
        <v>0.0</v>
      </c>
      <c r="J322" s="1956" t="s">
        <v>4194</v>
      </c>
      <c r="K322" s="1956">
        <v>0.0</v>
      </c>
      <c r="L322" s="1956" t="b">
        <v>0</v>
      </c>
      <c r="M322" s="1956" t="b">
        <v>1</v>
      </c>
      <c r="N322" s="1956" t="b">
        <v>1</v>
      </c>
      <c r="O322" s="1956" t="b">
        <v>0</v>
      </c>
      <c r="P322" s="1956" t="b">
        <v>1</v>
      </c>
      <c r="Q322" s="1956" t="b">
        <v>0</v>
      </c>
      <c r="R322" s="1956" t="b">
        <v>0</v>
      </c>
      <c r="S322" s="1956" t="b">
        <v>0</v>
      </c>
      <c r="T322" s="1956">
        <v>19.0</v>
      </c>
      <c r="U322" s="1956">
        <v>3.0</v>
      </c>
    </row>
    <row r="323">
      <c r="A323" s="1956">
        <v>321.0</v>
      </c>
      <c r="B323" s="1956" t="s">
        <v>829</v>
      </c>
      <c r="C323" s="1956" t="s">
        <v>4403</v>
      </c>
      <c r="D323" s="1956" t="s">
        <v>5</v>
      </c>
      <c r="E323" s="1956">
        <v>0.0</v>
      </c>
      <c r="F323" s="1956" t="s">
        <v>3241</v>
      </c>
      <c r="G323" s="1956">
        <v>100.0</v>
      </c>
      <c r="H323" s="1956">
        <v>20.0</v>
      </c>
      <c r="I323" s="1956">
        <v>0.0</v>
      </c>
      <c r="J323" s="1956" t="s">
        <v>4194</v>
      </c>
      <c r="K323" s="1956">
        <v>0.0</v>
      </c>
      <c r="L323" s="1956" t="b">
        <v>0</v>
      </c>
      <c r="M323" s="1956" t="b">
        <v>1</v>
      </c>
      <c r="N323" s="1956" t="b">
        <v>1</v>
      </c>
      <c r="O323" s="1956" t="b">
        <v>0</v>
      </c>
      <c r="P323" s="1956" t="b">
        <v>1</v>
      </c>
      <c r="Q323" s="1956" t="b">
        <v>0</v>
      </c>
      <c r="R323" s="1956" t="b">
        <v>1</v>
      </c>
      <c r="S323" s="1956" t="b">
        <v>0</v>
      </c>
      <c r="T323" s="1956">
        <v>19.0</v>
      </c>
      <c r="U323" s="1956">
        <v>2.0</v>
      </c>
    </row>
    <row r="324">
      <c r="A324" s="1956">
        <v>322.0</v>
      </c>
      <c r="B324" s="1956" t="s">
        <v>1222</v>
      </c>
      <c r="C324" s="1956" t="s">
        <v>4363</v>
      </c>
      <c r="D324" s="1956" t="s">
        <v>5</v>
      </c>
      <c r="E324" s="1956">
        <v>0.0</v>
      </c>
      <c r="F324" s="1956" t="s">
        <v>473</v>
      </c>
      <c r="G324" s="1956">
        <v>0.0</v>
      </c>
      <c r="H324" s="1956">
        <v>20.0</v>
      </c>
      <c r="I324" s="1956">
        <v>0.0</v>
      </c>
      <c r="J324" s="1956" t="s">
        <v>4210</v>
      </c>
      <c r="K324" s="1956">
        <v>0.0</v>
      </c>
      <c r="L324" s="1956" t="b">
        <v>0</v>
      </c>
      <c r="M324" s="1956" t="b">
        <v>0</v>
      </c>
      <c r="N324" s="1956" t="b">
        <v>0</v>
      </c>
      <c r="O324" s="1956" t="b">
        <v>1</v>
      </c>
      <c r="P324" s="1956" t="b">
        <v>0</v>
      </c>
      <c r="Q324" s="1956" t="b">
        <v>0</v>
      </c>
      <c r="R324" s="1956" t="b">
        <v>0</v>
      </c>
      <c r="S324" s="1956" t="b">
        <v>1</v>
      </c>
      <c r="T324" s="1956">
        <v>11.0</v>
      </c>
      <c r="U324" s="1956">
        <v>0.0</v>
      </c>
    </row>
    <row r="325">
      <c r="A325" s="1956">
        <v>323.0</v>
      </c>
      <c r="B325" s="1956" t="s">
        <v>954</v>
      </c>
      <c r="C325" s="1956" t="s">
        <v>4404</v>
      </c>
      <c r="D325" s="1956" t="s">
        <v>4198</v>
      </c>
      <c r="E325" s="1956">
        <v>150.0</v>
      </c>
      <c r="F325" s="1956" t="s">
        <v>3262</v>
      </c>
      <c r="G325" s="1956">
        <v>100.0</v>
      </c>
      <c r="H325" s="1956">
        <v>5.0</v>
      </c>
      <c r="I325" s="1956">
        <v>0.0</v>
      </c>
      <c r="J325" s="1956" t="s">
        <v>4208</v>
      </c>
      <c r="K325" s="1956">
        <v>0.0</v>
      </c>
      <c r="L325" s="1956" t="b">
        <v>0</v>
      </c>
      <c r="M325" s="1956" t="b">
        <v>1</v>
      </c>
      <c r="N325" s="1956" t="b">
        <v>0</v>
      </c>
      <c r="O325" s="1956" t="b">
        <v>0</v>
      </c>
      <c r="P325" s="1956" t="b">
        <v>1</v>
      </c>
      <c r="Q325" s="1956" t="b">
        <v>0</v>
      </c>
      <c r="R325" s="1956" t="b">
        <v>0</v>
      </c>
      <c r="S325" s="1956" t="b">
        <v>0</v>
      </c>
      <c r="T325" s="1956">
        <v>22.0</v>
      </c>
      <c r="U325" s="1956">
        <v>1.0</v>
      </c>
    </row>
    <row r="326">
      <c r="A326" s="1956">
        <v>324.0</v>
      </c>
      <c r="B326" s="1956" t="s">
        <v>470</v>
      </c>
      <c r="C326" s="1956" t="s">
        <v>4241</v>
      </c>
      <c r="D326" s="1956" t="s">
        <v>4198</v>
      </c>
      <c r="E326" s="1956">
        <v>75.0</v>
      </c>
      <c r="F326" s="1956" t="s">
        <v>3271</v>
      </c>
      <c r="G326" s="1956">
        <v>100.0</v>
      </c>
      <c r="H326" s="1956">
        <v>15.0</v>
      </c>
      <c r="I326" s="1956">
        <v>10.0</v>
      </c>
      <c r="J326" s="1956" t="s">
        <v>4194</v>
      </c>
      <c r="K326" s="1956">
        <v>0.0</v>
      </c>
      <c r="L326" s="1956" t="b">
        <v>0</v>
      </c>
      <c r="M326" s="1956" t="b">
        <v>1</v>
      </c>
      <c r="N326" s="1956" t="b">
        <v>0</v>
      </c>
      <c r="O326" s="1956" t="b">
        <v>0</v>
      </c>
      <c r="P326" s="1956" t="b">
        <v>1</v>
      </c>
      <c r="Q326" s="1956" t="b">
        <v>1</v>
      </c>
      <c r="R326" s="1956" t="b">
        <v>0</v>
      </c>
      <c r="S326" s="1956" t="b">
        <v>0</v>
      </c>
      <c r="T326" s="1956">
        <v>4.0</v>
      </c>
      <c r="U326" s="1956">
        <v>1.0</v>
      </c>
    </row>
    <row r="327">
      <c r="A327" s="1956">
        <v>325.0</v>
      </c>
      <c r="B327" s="1956" t="s">
        <v>1070</v>
      </c>
      <c r="C327" s="1956" t="s">
        <v>4243</v>
      </c>
      <c r="D327" s="1956" t="s">
        <v>4193</v>
      </c>
      <c r="E327" s="1956">
        <v>60.0</v>
      </c>
      <c r="F327" s="1956" t="s">
        <v>3462</v>
      </c>
      <c r="G327" s="1956">
        <v>0.0</v>
      </c>
      <c r="H327" s="1956">
        <v>20.0</v>
      </c>
      <c r="I327" s="1956">
        <v>0.0</v>
      </c>
      <c r="J327" s="1956" t="s">
        <v>4194</v>
      </c>
      <c r="K327" s="1956">
        <v>0.0</v>
      </c>
      <c r="L327" s="1956" t="b">
        <v>1</v>
      </c>
      <c r="M327" s="1956" t="b">
        <v>1</v>
      </c>
      <c r="N327" s="1956" t="b">
        <v>0</v>
      </c>
      <c r="O327" s="1956" t="b">
        <v>0</v>
      </c>
      <c r="P327" s="1956" t="b">
        <v>1</v>
      </c>
      <c r="Q327" s="1956" t="b">
        <v>1</v>
      </c>
      <c r="R327" s="1956" t="b">
        <v>0</v>
      </c>
      <c r="S327" s="1956" t="b">
        <v>0</v>
      </c>
      <c r="T327" s="1956">
        <v>17.0</v>
      </c>
      <c r="U327" s="1956">
        <v>3.0</v>
      </c>
    </row>
    <row r="328">
      <c r="A328" s="1956">
        <v>326.0</v>
      </c>
      <c r="B328" s="1956" t="s">
        <v>550</v>
      </c>
      <c r="C328" s="1956" t="s">
        <v>4218</v>
      </c>
      <c r="D328" s="1956" t="s">
        <v>4198</v>
      </c>
      <c r="E328" s="1956">
        <v>80.0</v>
      </c>
      <c r="F328" s="1956" t="s">
        <v>473</v>
      </c>
      <c r="G328" s="1956">
        <v>100.0</v>
      </c>
      <c r="H328" s="1956">
        <v>30.0</v>
      </c>
      <c r="I328" s="1956">
        <v>10.0</v>
      </c>
      <c r="J328" s="1956" t="s">
        <v>4194</v>
      </c>
      <c r="K328" s="1956">
        <v>0.0</v>
      </c>
      <c r="L328" s="1956" t="b">
        <v>0</v>
      </c>
      <c r="M328" s="1956" t="b">
        <v>1</v>
      </c>
      <c r="N328" s="1956" t="b">
        <v>0</v>
      </c>
      <c r="O328" s="1956" t="b">
        <v>0</v>
      </c>
      <c r="P328" s="1956" t="b">
        <v>1</v>
      </c>
      <c r="Q328" s="1956" t="b">
        <v>0</v>
      </c>
      <c r="R328" s="1956" t="b">
        <v>0</v>
      </c>
      <c r="S328" s="1956" t="b">
        <v>0</v>
      </c>
      <c r="T328" s="1956">
        <v>17.0</v>
      </c>
      <c r="U328" s="1956">
        <v>0.0</v>
      </c>
    </row>
    <row r="329">
      <c r="A329" s="1956">
        <v>327.0</v>
      </c>
      <c r="B329" s="1956" t="s">
        <v>865</v>
      </c>
      <c r="C329" s="1956" t="s">
        <v>4731</v>
      </c>
      <c r="D329" s="1956" t="s">
        <v>4193</v>
      </c>
      <c r="E329" s="1956">
        <v>85.0</v>
      </c>
      <c r="F329" s="1956" t="s">
        <v>3373</v>
      </c>
      <c r="G329" s="1956">
        <v>90.0</v>
      </c>
      <c r="H329" s="1956">
        <v>15.0</v>
      </c>
      <c r="I329" s="1956">
        <v>0.0</v>
      </c>
      <c r="J329" s="1956" t="s">
        <v>4194</v>
      </c>
      <c r="K329" s="1956">
        <v>0.0</v>
      </c>
      <c r="L329" s="1956" t="b">
        <v>1</v>
      </c>
      <c r="M329" s="1956" t="b">
        <v>1</v>
      </c>
      <c r="N329" s="1956" t="b">
        <v>0</v>
      </c>
      <c r="O329" s="1956" t="b">
        <v>0</v>
      </c>
      <c r="P329" s="1956" t="b">
        <v>1</v>
      </c>
      <c r="Q329" s="1956" t="b">
        <v>1</v>
      </c>
      <c r="R329" s="1956" t="b">
        <v>0</v>
      </c>
      <c r="S329" s="1956" t="b">
        <v>1</v>
      </c>
      <c r="T329" s="1956">
        <v>17.0</v>
      </c>
      <c r="U329" s="1956">
        <v>0.0</v>
      </c>
    </row>
    <row r="330">
      <c r="A330" s="1956">
        <v>328.0</v>
      </c>
      <c r="B330" s="1956" t="s">
        <v>350</v>
      </c>
      <c r="C330" s="1956" t="s">
        <v>4561</v>
      </c>
      <c r="D330" s="1956" t="s">
        <v>4193</v>
      </c>
      <c r="E330" s="1956">
        <v>15.0</v>
      </c>
      <c r="F330" s="1956" t="s">
        <v>3312</v>
      </c>
      <c r="G330" s="1956">
        <v>70.0</v>
      </c>
      <c r="H330" s="1956">
        <v>15.0</v>
      </c>
      <c r="I330" s="1956">
        <v>0.0</v>
      </c>
      <c r="J330" s="1956" t="s">
        <v>4194</v>
      </c>
      <c r="K330" s="1956">
        <v>0.0</v>
      </c>
      <c r="L330" s="1956" t="b">
        <v>0</v>
      </c>
      <c r="M330" s="1956" t="b">
        <v>1</v>
      </c>
      <c r="N330" s="1956" t="b">
        <v>0</v>
      </c>
      <c r="O330" s="1956" t="b">
        <v>0</v>
      </c>
      <c r="P330" s="1956" t="b">
        <v>1</v>
      </c>
      <c r="Q330" s="1956" t="b">
        <v>1</v>
      </c>
      <c r="R330" s="1956" t="b">
        <v>0</v>
      </c>
      <c r="S330" s="1956" t="b">
        <v>0</v>
      </c>
      <c r="T330" s="1956">
        <v>21.0</v>
      </c>
      <c r="U330" s="1956">
        <v>3.0</v>
      </c>
    </row>
    <row r="331">
      <c r="A331" s="1956">
        <v>329.0</v>
      </c>
      <c r="B331" s="1956" t="s">
        <v>821</v>
      </c>
      <c r="C331" s="1956" t="s">
        <v>4205</v>
      </c>
      <c r="D331" s="1956" t="s">
        <v>4198</v>
      </c>
      <c r="E331" s="1956">
        <v>1.0</v>
      </c>
      <c r="F331" s="1956" t="s">
        <v>3450</v>
      </c>
      <c r="G331" s="1956">
        <v>30.0</v>
      </c>
      <c r="H331" s="1956">
        <v>5.0</v>
      </c>
      <c r="I331" s="1956">
        <v>0.0</v>
      </c>
      <c r="J331" s="1956" t="s">
        <v>4194</v>
      </c>
      <c r="K331" s="1956">
        <v>0.0</v>
      </c>
      <c r="L331" s="1956" t="b">
        <v>0</v>
      </c>
      <c r="M331" s="1956" t="b">
        <v>1</v>
      </c>
      <c r="N331" s="1956" t="b">
        <v>0</v>
      </c>
      <c r="O331" s="1956" t="b">
        <v>0</v>
      </c>
      <c r="P331" s="1956" t="b">
        <v>1</v>
      </c>
      <c r="Q331" s="1956" t="b">
        <v>0</v>
      </c>
      <c r="R331" s="1956" t="b">
        <v>0</v>
      </c>
      <c r="S331" s="1956" t="b">
        <v>0</v>
      </c>
      <c r="T331" s="1956">
        <v>9.0</v>
      </c>
      <c r="U331" s="1956">
        <v>1.0</v>
      </c>
    </row>
    <row r="332">
      <c r="A332" s="1956">
        <v>330.0</v>
      </c>
      <c r="B332" s="1956" t="s">
        <v>140</v>
      </c>
      <c r="C332" s="1956" t="s">
        <v>4322</v>
      </c>
      <c r="D332" s="1956" t="s">
        <v>4198</v>
      </c>
      <c r="E332" s="1956">
        <v>95.0</v>
      </c>
      <c r="F332" s="1956" t="s">
        <v>3262</v>
      </c>
      <c r="G332" s="1956">
        <v>85.0</v>
      </c>
      <c r="H332" s="1956">
        <v>10.0</v>
      </c>
      <c r="I332" s="1956">
        <v>30.0</v>
      </c>
      <c r="J332" s="1956" t="s">
        <v>4208</v>
      </c>
      <c r="K332" s="1956">
        <v>0.0</v>
      </c>
      <c r="L332" s="1956" t="b">
        <v>0</v>
      </c>
      <c r="M332" s="1956" t="b">
        <v>1</v>
      </c>
      <c r="N332" s="1956" t="b">
        <v>0</v>
      </c>
      <c r="O332" s="1956" t="b">
        <v>0</v>
      </c>
      <c r="P332" s="1956" t="b">
        <v>1</v>
      </c>
      <c r="Q332" s="1956" t="b">
        <v>1</v>
      </c>
      <c r="R332" s="1956" t="b">
        <v>0</v>
      </c>
      <c r="S332" s="1956" t="b">
        <v>0</v>
      </c>
      <c r="T332" s="1956">
        <v>18.0</v>
      </c>
      <c r="U332" s="1956">
        <v>4.0</v>
      </c>
    </row>
    <row r="333">
      <c r="A333" s="1956">
        <v>331.0</v>
      </c>
      <c r="B333" s="1956" t="s">
        <v>742</v>
      </c>
      <c r="C333" s="1956" t="s">
        <v>4221</v>
      </c>
      <c r="D333" s="1956" t="s">
        <v>4193</v>
      </c>
      <c r="E333" s="1956">
        <v>10.0</v>
      </c>
      <c r="F333" s="1956" t="s">
        <v>3245</v>
      </c>
      <c r="G333" s="1956">
        <v>100.0</v>
      </c>
      <c r="H333" s="1956">
        <v>30.0</v>
      </c>
      <c r="I333" s="1956">
        <v>0.0</v>
      </c>
      <c r="J333" s="1956" t="s">
        <v>4194</v>
      </c>
      <c r="K333" s="1956">
        <v>0.0</v>
      </c>
      <c r="L333" s="1956" t="b">
        <v>0</v>
      </c>
      <c r="M333" s="1956" t="b">
        <v>1</v>
      </c>
      <c r="N333" s="1956" t="b">
        <v>0</v>
      </c>
      <c r="O333" s="1956" t="b">
        <v>0</v>
      </c>
      <c r="P333" s="1956" t="b">
        <v>1</v>
      </c>
      <c r="Q333" s="1956" t="b">
        <v>1</v>
      </c>
      <c r="R333" s="1956" t="b">
        <v>1</v>
      </c>
      <c r="S333" s="1956" t="b">
        <v>0</v>
      </c>
      <c r="T333" s="1956">
        <v>7.0</v>
      </c>
      <c r="U333" s="1956">
        <v>0.0</v>
      </c>
    </row>
    <row r="334">
      <c r="A334" s="1956">
        <v>332.0</v>
      </c>
      <c r="B334" s="1956" t="s">
        <v>251</v>
      </c>
      <c r="C334" s="1956" t="s">
        <v>4243</v>
      </c>
      <c r="D334" s="1956" t="s">
        <v>4193</v>
      </c>
      <c r="E334" s="1956">
        <v>60.0</v>
      </c>
      <c r="F334" s="1956" t="s">
        <v>3260</v>
      </c>
      <c r="G334" s="1956">
        <v>0.0</v>
      </c>
      <c r="H334" s="1956">
        <v>20.0</v>
      </c>
      <c r="I334" s="1956">
        <v>0.0</v>
      </c>
      <c r="J334" s="1956" t="s">
        <v>4194</v>
      </c>
      <c r="K334" s="1956">
        <v>0.0</v>
      </c>
      <c r="L334" s="1956" t="b">
        <v>1</v>
      </c>
      <c r="M334" s="1956" t="b">
        <v>1</v>
      </c>
      <c r="N334" s="1956" t="b">
        <v>0</v>
      </c>
      <c r="O334" s="1956" t="b">
        <v>0</v>
      </c>
      <c r="P334" s="1956" t="b">
        <v>1</v>
      </c>
      <c r="Q334" s="1956" t="b">
        <v>1</v>
      </c>
      <c r="R334" s="1956" t="b">
        <v>0</v>
      </c>
      <c r="S334" s="1956" t="b">
        <v>0</v>
      </c>
      <c r="T334" s="1956">
        <v>17.0</v>
      </c>
      <c r="U334" s="1956">
        <v>0.0</v>
      </c>
    </row>
    <row r="335">
      <c r="A335" s="1956">
        <v>333.0</v>
      </c>
      <c r="B335" s="1956" t="s">
        <v>663</v>
      </c>
      <c r="C335" s="1956" t="s">
        <v>4221</v>
      </c>
      <c r="D335" s="1956" t="s">
        <v>4193</v>
      </c>
      <c r="E335" s="1956">
        <v>10.0</v>
      </c>
      <c r="F335" s="1956" t="s">
        <v>3450</v>
      </c>
      <c r="G335" s="1956">
        <v>100.0</v>
      </c>
      <c r="H335" s="1956">
        <v>30.0</v>
      </c>
      <c r="I335" s="1956">
        <v>0.0</v>
      </c>
      <c r="J335" s="1956" t="s">
        <v>4194</v>
      </c>
      <c r="K335" s="1956">
        <v>0.0</v>
      </c>
      <c r="L335" s="1956" t="b">
        <v>0</v>
      </c>
      <c r="M335" s="1956" t="b">
        <v>1</v>
      </c>
      <c r="N335" s="1956" t="b">
        <v>0</v>
      </c>
      <c r="O335" s="1956" t="b">
        <v>0</v>
      </c>
      <c r="P335" s="1956" t="b">
        <v>1</v>
      </c>
      <c r="Q335" s="1956" t="b">
        <v>1</v>
      </c>
      <c r="R335" s="1956" t="b">
        <v>1</v>
      </c>
      <c r="S335" s="1956" t="b">
        <v>0</v>
      </c>
      <c r="T335" s="1956">
        <v>7.0</v>
      </c>
      <c r="U335" s="1956">
        <v>1.0</v>
      </c>
    </row>
    <row r="336">
      <c r="A336" s="1956">
        <v>334.0</v>
      </c>
      <c r="B336" s="1956" t="s">
        <v>210</v>
      </c>
      <c r="C336" s="1956" t="s">
        <v>4277</v>
      </c>
      <c r="D336" s="1956" t="s">
        <v>5</v>
      </c>
      <c r="E336" s="1956">
        <v>0.0</v>
      </c>
      <c r="F336" s="1956" t="s">
        <v>3438</v>
      </c>
      <c r="G336" s="1956">
        <v>0.0</v>
      </c>
      <c r="H336" s="1956">
        <v>15.0</v>
      </c>
      <c r="I336" s="1956">
        <v>0.0</v>
      </c>
      <c r="J336" s="1956" t="s">
        <v>4210</v>
      </c>
      <c r="K336" s="1956">
        <v>0.0</v>
      </c>
      <c r="L336" s="1956" t="b">
        <v>0</v>
      </c>
      <c r="M336" s="1956" t="b">
        <v>0</v>
      </c>
      <c r="N336" s="1956" t="b">
        <v>0</v>
      </c>
      <c r="O336" s="1956" t="b">
        <v>1</v>
      </c>
      <c r="P336" s="1956" t="b">
        <v>0</v>
      </c>
      <c r="Q336" s="1956" t="b">
        <v>0</v>
      </c>
      <c r="R336" s="1956" t="b">
        <v>1</v>
      </c>
      <c r="S336" s="1956" t="b">
        <v>0</v>
      </c>
      <c r="T336" s="1956">
        <v>13.0</v>
      </c>
      <c r="U336" s="1956">
        <v>4.0</v>
      </c>
    </row>
    <row r="337">
      <c r="A337" s="1956">
        <v>335.0</v>
      </c>
      <c r="B337" s="1956" t="s">
        <v>1216</v>
      </c>
      <c r="C337" s="1956" t="s">
        <v>4307</v>
      </c>
      <c r="D337" s="1956" t="s">
        <v>5</v>
      </c>
      <c r="E337" s="1956">
        <v>0.0</v>
      </c>
      <c r="F337" s="1956" t="s">
        <v>3241</v>
      </c>
      <c r="G337" s="1956">
        <v>0.0</v>
      </c>
      <c r="H337" s="1956">
        <v>5.0</v>
      </c>
      <c r="I337" s="1956">
        <v>0.0</v>
      </c>
      <c r="J337" s="1956" t="s">
        <v>4194</v>
      </c>
      <c r="K337" s="1956">
        <v>0.0</v>
      </c>
      <c r="L337" s="1956" t="b">
        <v>0</v>
      </c>
      <c r="M337" s="1956" t="b">
        <v>1</v>
      </c>
      <c r="N337" s="1956" t="b">
        <v>1</v>
      </c>
      <c r="O337" s="1956" t="b">
        <v>0</v>
      </c>
      <c r="P337" s="1956" t="b">
        <v>1</v>
      </c>
      <c r="Q337" s="1956" t="b">
        <v>0</v>
      </c>
      <c r="R337" s="1956" t="b">
        <v>0</v>
      </c>
      <c r="S337" s="1956" t="b">
        <v>0</v>
      </c>
      <c r="T337" s="1956">
        <v>13.0</v>
      </c>
      <c r="U337" s="1956">
        <v>2.0</v>
      </c>
    </row>
    <row r="338">
      <c r="A338" s="1956">
        <v>336.0</v>
      </c>
      <c r="B338" s="1956" t="s">
        <v>1678</v>
      </c>
      <c r="C338" s="1956" t="s">
        <v>4262</v>
      </c>
      <c r="D338" s="1956" t="s">
        <v>5</v>
      </c>
      <c r="E338" s="1956">
        <v>0.0</v>
      </c>
      <c r="F338" s="1956" t="s">
        <v>3241</v>
      </c>
      <c r="G338" s="1956">
        <v>0.0</v>
      </c>
      <c r="H338" s="1956">
        <v>40.0</v>
      </c>
      <c r="I338" s="1956">
        <v>0.0</v>
      </c>
      <c r="J338" s="1956" t="s">
        <v>4210</v>
      </c>
      <c r="K338" s="1956">
        <v>0.0</v>
      </c>
      <c r="L338" s="1956" t="b">
        <v>0</v>
      </c>
      <c r="M338" s="1956" t="b">
        <v>0</v>
      </c>
      <c r="N338" s="1956" t="b">
        <v>0</v>
      </c>
      <c r="O338" s="1956" t="b">
        <v>1</v>
      </c>
      <c r="P338" s="1956" t="b">
        <v>0</v>
      </c>
      <c r="Q338" s="1956" t="b">
        <v>0</v>
      </c>
      <c r="R338" s="1956" t="b">
        <v>0</v>
      </c>
      <c r="S338" s="1956" t="b">
        <v>0</v>
      </c>
      <c r="T338" s="1956">
        <v>11.0</v>
      </c>
      <c r="U338" s="1956">
        <v>0.0</v>
      </c>
    </row>
    <row r="339">
      <c r="A339" s="1956">
        <v>337.0</v>
      </c>
      <c r="B339" s="1956" t="s">
        <v>486</v>
      </c>
      <c r="C339" s="1956" t="s">
        <v>1061</v>
      </c>
      <c r="D339" s="1956" t="s">
        <v>4193</v>
      </c>
      <c r="E339" s="1956">
        <v>80.0</v>
      </c>
      <c r="F339" s="1956" t="s">
        <v>3255</v>
      </c>
      <c r="G339" s="1956">
        <v>100.0</v>
      </c>
      <c r="H339" s="1956">
        <v>15.0</v>
      </c>
      <c r="I339" s="1956">
        <v>0.0</v>
      </c>
      <c r="J339" s="1956" t="s">
        <v>4194</v>
      </c>
      <c r="K339" s="1956">
        <v>0.0</v>
      </c>
      <c r="L339" s="1956" t="b">
        <v>1</v>
      </c>
      <c r="M339" s="1956" t="b">
        <v>1</v>
      </c>
      <c r="N339" s="1956" t="b">
        <v>0</v>
      </c>
      <c r="O339" s="1956" t="b">
        <v>0</v>
      </c>
      <c r="P339" s="1956" t="b">
        <v>1</v>
      </c>
      <c r="Q339" s="1956" t="b">
        <v>1</v>
      </c>
      <c r="R339" s="1956" t="b">
        <v>0</v>
      </c>
      <c r="S339" s="1956" t="b">
        <v>0</v>
      </c>
      <c r="T339" s="1956">
        <v>17.0</v>
      </c>
      <c r="U339" s="1956">
        <v>0.0</v>
      </c>
    </row>
    <row r="340">
      <c r="A340" s="1956">
        <v>338.0</v>
      </c>
      <c r="B340" s="1956" t="s">
        <v>972</v>
      </c>
      <c r="C340" s="1956" t="s">
        <v>4462</v>
      </c>
      <c r="D340" s="1956" t="s">
        <v>4198</v>
      </c>
      <c r="E340" s="1956">
        <v>150.0</v>
      </c>
      <c r="F340" s="1956" t="s">
        <v>3245</v>
      </c>
      <c r="G340" s="1956">
        <v>90.0</v>
      </c>
      <c r="H340" s="1956">
        <v>5.0</v>
      </c>
      <c r="I340" s="1956">
        <v>0.0</v>
      </c>
      <c r="J340" s="1956" t="s">
        <v>4194</v>
      </c>
      <c r="K340" s="1956">
        <v>0.0</v>
      </c>
      <c r="L340" s="1956" t="b">
        <v>0</v>
      </c>
      <c r="M340" s="1956" t="b">
        <v>1</v>
      </c>
      <c r="N340" s="1956" t="b">
        <v>0</v>
      </c>
      <c r="O340" s="1956" t="b">
        <v>0</v>
      </c>
      <c r="P340" s="1956" t="b">
        <v>1</v>
      </c>
      <c r="Q340" s="1956" t="b">
        <v>1</v>
      </c>
      <c r="R340" s="1956" t="b">
        <v>0</v>
      </c>
      <c r="S340" s="1956" t="b">
        <v>1</v>
      </c>
      <c r="T340" s="1956">
        <v>22.0</v>
      </c>
      <c r="U340" s="1956">
        <v>0.0</v>
      </c>
    </row>
    <row r="341">
      <c r="A341" s="1956">
        <v>339.0</v>
      </c>
      <c r="B341" s="1956" t="s">
        <v>576</v>
      </c>
      <c r="C341" s="1956" t="s">
        <v>4405</v>
      </c>
      <c r="D341" s="1956" t="s">
        <v>5</v>
      </c>
      <c r="E341" s="1956">
        <v>0.0</v>
      </c>
      <c r="F341" s="1956" t="s">
        <v>3373</v>
      </c>
      <c r="G341" s="1956">
        <v>0.0</v>
      </c>
      <c r="H341" s="1956">
        <v>20.0</v>
      </c>
      <c r="I341" s="1956">
        <v>0.0</v>
      </c>
      <c r="J341" s="1956" t="s">
        <v>4210</v>
      </c>
      <c r="K341" s="1956">
        <v>0.0</v>
      </c>
      <c r="L341" s="1956" t="b">
        <v>0</v>
      </c>
      <c r="M341" s="1956" t="b">
        <v>0</v>
      </c>
      <c r="N341" s="1956" t="b">
        <v>0</v>
      </c>
      <c r="O341" s="1956" t="b">
        <v>1</v>
      </c>
      <c r="P341" s="1956" t="b">
        <v>0</v>
      </c>
      <c r="Q341" s="1956" t="b">
        <v>0</v>
      </c>
      <c r="R341" s="1956" t="b">
        <v>1</v>
      </c>
      <c r="S341" s="1956" t="b">
        <v>0</v>
      </c>
      <c r="T341" s="1956">
        <v>11.0</v>
      </c>
      <c r="U341" s="1956">
        <v>1.0</v>
      </c>
    </row>
    <row r="342">
      <c r="A342" s="1956">
        <v>340.0</v>
      </c>
      <c r="B342" s="1956" t="s">
        <v>136</v>
      </c>
      <c r="C342" s="1956" t="s">
        <v>4758</v>
      </c>
      <c r="D342" s="1956" t="s">
        <v>4193</v>
      </c>
      <c r="E342" s="1956">
        <v>85.0</v>
      </c>
      <c r="F342" s="1956" t="s">
        <v>3260</v>
      </c>
      <c r="G342" s="1956">
        <v>85.0</v>
      </c>
      <c r="H342" s="1956">
        <v>5.0</v>
      </c>
      <c r="I342" s="1956">
        <v>30.0</v>
      </c>
      <c r="J342" s="1956" t="s">
        <v>4194</v>
      </c>
      <c r="K342" s="1956">
        <v>0.0</v>
      </c>
      <c r="L342" s="1956" t="b">
        <v>1</v>
      </c>
      <c r="M342" s="1956" t="b">
        <v>1</v>
      </c>
      <c r="N342" s="1956" t="b">
        <v>0</v>
      </c>
      <c r="O342" s="1956" t="b">
        <v>0</v>
      </c>
      <c r="P342" s="1956" t="b">
        <v>1</v>
      </c>
      <c r="Q342" s="1956" t="b">
        <v>1</v>
      </c>
      <c r="R342" s="1956" t="b">
        <v>0</v>
      </c>
      <c r="S342" s="1956" t="b">
        <v>0</v>
      </c>
      <c r="T342" s="1956">
        <v>6.0</v>
      </c>
      <c r="U342" s="1956">
        <v>2.0</v>
      </c>
    </row>
    <row r="343">
      <c r="A343" s="1956">
        <v>341.0</v>
      </c>
      <c r="B343" s="1956" t="s">
        <v>316</v>
      </c>
      <c r="C343" s="1956" t="s">
        <v>4242</v>
      </c>
      <c r="D343" s="1956" t="s">
        <v>4198</v>
      </c>
      <c r="E343" s="1956">
        <v>55.0</v>
      </c>
      <c r="F343" s="1956" t="s">
        <v>3312</v>
      </c>
      <c r="G343" s="1956">
        <v>95.0</v>
      </c>
      <c r="H343" s="1956">
        <v>15.0</v>
      </c>
      <c r="I343" s="1956">
        <v>100.0</v>
      </c>
      <c r="J343" s="1956" t="s">
        <v>4194</v>
      </c>
      <c r="K343" s="1956">
        <v>0.0</v>
      </c>
      <c r="L343" s="1956" t="b">
        <v>0</v>
      </c>
      <c r="M343" s="1956" t="b">
        <v>1</v>
      </c>
      <c r="N343" s="1956" t="b">
        <v>0</v>
      </c>
      <c r="O343" s="1956" t="b">
        <v>0</v>
      </c>
      <c r="P343" s="1956" t="b">
        <v>1</v>
      </c>
      <c r="Q343" s="1956" t="b">
        <v>1</v>
      </c>
      <c r="R343" s="1956" t="b">
        <v>0</v>
      </c>
      <c r="S343" s="1956" t="b">
        <v>0</v>
      </c>
      <c r="T343" s="1956">
        <v>2.0</v>
      </c>
      <c r="U343" s="1956">
        <v>4.0</v>
      </c>
    </row>
    <row r="344">
      <c r="A344" s="1956">
        <v>342.0</v>
      </c>
      <c r="B344" s="1956" t="s">
        <v>831</v>
      </c>
      <c r="C344" s="1956" t="s">
        <v>4406</v>
      </c>
      <c r="D344" s="1956" t="s">
        <v>4193</v>
      </c>
      <c r="E344" s="1956">
        <v>50.0</v>
      </c>
      <c r="F344" s="1956" t="s">
        <v>3246</v>
      </c>
      <c r="G344" s="1956">
        <v>100.0</v>
      </c>
      <c r="H344" s="1956">
        <v>25.0</v>
      </c>
      <c r="I344" s="1956">
        <v>10.0</v>
      </c>
      <c r="J344" s="1956" t="s">
        <v>4194</v>
      </c>
      <c r="K344" s="1956">
        <v>0.0</v>
      </c>
      <c r="L344" s="1956" t="b">
        <v>1</v>
      </c>
      <c r="M344" s="1956" t="b">
        <v>1</v>
      </c>
      <c r="N344" s="1956" t="b">
        <v>0</v>
      </c>
      <c r="O344" s="1956" t="b">
        <v>0</v>
      </c>
      <c r="P344" s="1956" t="b">
        <v>1</v>
      </c>
      <c r="Q344" s="1956" t="b">
        <v>1</v>
      </c>
      <c r="R344" s="1956" t="b">
        <v>0</v>
      </c>
      <c r="S344" s="1956" t="b">
        <v>0</v>
      </c>
      <c r="T344" s="1956">
        <v>4.0</v>
      </c>
      <c r="U344" s="1956">
        <v>3.0</v>
      </c>
    </row>
    <row r="345">
      <c r="A345" s="1956">
        <v>343.0</v>
      </c>
      <c r="B345" s="1956" t="s">
        <v>4983</v>
      </c>
      <c r="C345" s="1956" t="s">
        <v>4657</v>
      </c>
      <c r="D345" s="1956" t="s">
        <v>4193</v>
      </c>
      <c r="E345" s="1956">
        <v>40.0</v>
      </c>
      <c r="F345" s="1956" t="s">
        <v>3241</v>
      </c>
      <c r="G345" s="1956">
        <v>100.0</v>
      </c>
      <c r="H345" s="1956">
        <v>40.0</v>
      </c>
      <c r="I345" s="1956">
        <v>0.0</v>
      </c>
      <c r="J345" s="1956" t="s">
        <v>4194</v>
      </c>
      <c r="K345" s="1956">
        <v>0.0</v>
      </c>
      <c r="L345" s="1956" t="b">
        <v>1</v>
      </c>
      <c r="M345" s="1956" t="b">
        <v>1</v>
      </c>
      <c r="N345" s="1956" t="b">
        <v>0</v>
      </c>
      <c r="O345" s="1956" t="b">
        <v>0</v>
      </c>
      <c r="P345" s="1956" t="b">
        <v>1</v>
      </c>
      <c r="Q345" s="1956" t="b">
        <v>0</v>
      </c>
      <c r="R345" s="1956" t="b">
        <v>0</v>
      </c>
      <c r="S345" s="1956" t="b">
        <v>0</v>
      </c>
      <c r="T345" s="1956">
        <v>12.0</v>
      </c>
      <c r="U345" s="1956">
        <v>2.0</v>
      </c>
    </row>
    <row r="346">
      <c r="A346" s="1956">
        <v>344.0</v>
      </c>
      <c r="B346" s="1956" t="s">
        <v>921</v>
      </c>
      <c r="C346" s="1956" t="s">
        <v>4223</v>
      </c>
      <c r="D346" s="1956" t="s">
        <v>4193</v>
      </c>
      <c r="E346" s="1956">
        <v>120.0</v>
      </c>
      <c r="F346" s="1956" t="s">
        <v>3301</v>
      </c>
      <c r="G346" s="1956">
        <v>100.0</v>
      </c>
      <c r="H346" s="1956">
        <v>15.0</v>
      </c>
      <c r="I346" s="1956">
        <v>10.0</v>
      </c>
      <c r="J346" s="1956" t="s">
        <v>4194</v>
      </c>
      <c r="K346" s="1956">
        <v>0.0</v>
      </c>
      <c r="L346" s="1956" t="b">
        <v>1</v>
      </c>
      <c r="M346" s="1956" t="b">
        <v>1</v>
      </c>
      <c r="N346" s="1956" t="b">
        <v>0</v>
      </c>
      <c r="O346" s="1956" t="b">
        <v>0</v>
      </c>
      <c r="P346" s="1956" t="b">
        <v>1</v>
      </c>
      <c r="Q346" s="1956" t="b">
        <v>1</v>
      </c>
      <c r="R346" s="1956" t="b">
        <v>0</v>
      </c>
      <c r="S346" s="1956" t="b">
        <v>1</v>
      </c>
      <c r="T346" s="1956">
        <v>22.0</v>
      </c>
      <c r="U346" s="1956">
        <v>0.0</v>
      </c>
    </row>
    <row r="347">
      <c r="A347" s="1956">
        <v>345.0</v>
      </c>
      <c r="B347" s="1956" t="s">
        <v>269</v>
      </c>
      <c r="C347" s="1956" t="s">
        <v>4243</v>
      </c>
      <c r="D347" s="1956" t="s">
        <v>4198</v>
      </c>
      <c r="E347" s="1956">
        <v>60.0</v>
      </c>
      <c r="F347" s="1956" t="s">
        <v>3245</v>
      </c>
      <c r="G347" s="1956">
        <v>0.0</v>
      </c>
      <c r="H347" s="1956">
        <v>20.0</v>
      </c>
      <c r="I347" s="1956">
        <v>0.0</v>
      </c>
      <c r="J347" s="1956" t="s">
        <v>4194</v>
      </c>
      <c r="K347" s="1956">
        <v>0.0</v>
      </c>
      <c r="L347" s="1956" t="b">
        <v>0</v>
      </c>
      <c r="M347" s="1956" t="b">
        <v>1</v>
      </c>
      <c r="N347" s="1956" t="b">
        <v>0</v>
      </c>
      <c r="O347" s="1956" t="b">
        <v>0</v>
      </c>
      <c r="P347" s="1956" t="b">
        <v>1</v>
      </c>
      <c r="Q347" s="1956" t="b">
        <v>1</v>
      </c>
      <c r="R347" s="1956" t="b">
        <v>0</v>
      </c>
      <c r="S347" s="1956" t="b">
        <v>0</v>
      </c>
      <c r="T347" s="1956">
        <v>17.0</v>
      </c>
      <c r="U347" s="1956">
        <v>1.0</v>
      </c>
    </row>
    <row r="348">
      <c r="A348" s="1956">
        <v>346.0</v>
      </c>
      <c r="B348" s="1956" t="s">
        <v>4984</v>
      </c>
      <c r="C348" s="1956" t="s">
        <v>4732</v>
      </c>
      <c r="D348" s="1956" t="s">
        <v>5</v>
      </c>
      <c r="E348" s="1956">
        <v>0.0</v>
      </c>
      <c r="F348" s="1956" t="s">
        <v>3262</v>
      </c>
      <c r="G348" s="1956">
        <v>0.0</v>
      </c>
      <c r="H348" s="1956">
        <v>15.0</v>
      </c>
      <c r="I348" s="1956">
        <v>0.0</v>
      </c>
      <c r="J348" s="1956" t="s">
        <v>4281</v>
      </c>
      <c r="K348" s="1956">
        <v>0.0</v>
      </c>
      <c r="L348" s="1956" t="b">
        <v>0</v>
      </c>
      <c r="M348" s="1956" t="b">
        <v>0</v>
      </c>
      <c r="N348" s="1956" t="b">
        <v>0</v>
      </c>
      <c r="O348" s="1956" t="b">
        <v>0</v>
      </c>
      <c r="P348" s="1956" t="b">
        <v>0</v>
      </c>
      <c r="Q348" s="1956" t="b">
        <v>0</v>
      </c>
      <c r="R348" s="1956" t="b">
        <v>0</v>
      </c>
      <c r="S348" s="1956" t="b">
        <v>0</v>
      </c>
      <c r="T348" s="1956">
        <v>13.0</v>
      </c>
      <c r="U348" s="1956">
        <v>2.0</v>
      </c>
    </row>
    <row r="349">
      <c r="A349" s="1956">
        <v>347.0</v>
      </c>
      <c r="B349" s="1956" t="s">
        <v>1015</v>
      </c>
      <c r="C349" s="1956" t="s">
        <v>4407</v>
      </c>
      <c r="D349" s="1956" t="s">
        <v>5</v>
      </c>
      <c r="E349" s="1956">
        <v>0.0</v>
      </c>
      <c r="F349" s="1956" t="s">
        <v>473</v>
      </c>
      <c r="G349" s="1956">
        <v>0.0</v>
      </c>
      <c r="H349" s="1956">
        <v>20.0</v>
      </c>
      <c r="I349" s="1956">
        <v>0.0</v>
      </c>
      <c r="J349" s="1956" t="s">
        <v>4210</v>
      </c>
      <c r="K349" s="1956">
        <v>0.0</v>
      </c>
      <c r="L349" s="1956" t="b">
        <v>0</v>
      </c>
      <c r="M349" s="1956" t="b">
        <v>0</v>
      </c>
      <c r="N349" s="1956" t="b">
        <v>0</v>
      </c>
      <c r="O349" s="1956" t="b">
        <v>1</v>
      </c>
      <c r="P349" s="1956" t="b">
        <v>0</v>
      </c>
      <c r="Q349" s="1956" t="b">
        <v>0</v>
      </c>
      <c r="R349" s="1956" t="b">
        <v>0</v>
      </c>
      <c r="S349" s="1956" t="b">
        <v>0</v>
      </c>
      <c r="T349" s="1956">
        <v>11.0</v>
      </c>
      <c r="U349" s="1956">
        <v>3.0</v>
      </c>
    </row>
    <row r="350">
      <c r="A350" s="1956">
        <v>348.0</v>
      </c>
      <c r="B350" s="1956" t="s">
        <v>751</v>
      </c>
      <c r="C350" s="1956" t="s">
        <v>4195</v>
      </c>
      <c r="D350" s="1956" t="s">
        <v>4193</v>
      </c>
      <c r="E350" s="1956">
        <v>90.0</v>
      </c>
      <c r="F350" s="1956" t="s">
        <v>3245</v>
      </c>
      <c r="G350" s="1956">
        <v>100.0</v>
      </c>
      <c r="H350" s="1956">
        <v>15.0</v>
      </c>
      <c r="I350" s="1956">
        <v>0.0</v>
      </c>
      <c r="J350" s="1956" t="s">
        <v>4194</v>
      </c>
      <c r="K350" s="1956">
        <v>0.0</v>
      </c>
      <c r="L350" s="1956" t="b">
        <v>1</v>
      </c>
      <c r="M350" s="1956" t="b">
        <v>1</v>
      </c>
      <c r="N350" s="1956" t="b">
        <v>0</v>
      </c>
      <c r="O350" s="1956" t="b">
        <v>0</v>
      </c>
      <c r="P350" s="1956" t="b">
        <v>1</v>
      </c>
      <c r="Q350" s="1956" t="b">
        <v>1</v>
      </c>
      <c r="R350" s="1956" t="b">
        <v>0</v>
      </c>
      <c r="S350" s="1956" t="b">
        <v>0</v>
      </c>
      <c r="T350" s="1956">
        <v>17.0</v>
      </c>
      <c r="U350" s="1956">
        <v>0.0</v>
      </c>
    </row>
    <row r="351">
      <c r="A351" s="1956">
        <v>349.0</v>
      </c>
      <c r="B351" s="1956" t="s">
        <v>188</v>
      </c>
      <c r="C351" s="1956" t="s">
        <v>4408</v>
      </c>
      <c r="D351" s="1956" t="s">
        <v>5</v>
      </c>
      <c r="E351" s="1956">
        <v>0.0</v>
      </c>
      <c r="F351" s="1956" t="s">
        <v>3255</v>
      </c>
      <c r="G351" s="1956">
        <v>0.0</v>
      </c>
      <c r="H351" s="1956">
        <v>20.0</v>
      </c>
      <c r="I351" s="1956">
        <v>0.0</v>
      </c>
      <c r="J351" s="1956" t="s">
        <v>4210</v>
      </c>
      <c r="K351" s="1956">
        <v>0.0</v>
      </c>
      <c r="L351" s="1956" t="b">
        <v>0</v>
      </c>
      <c r="M351" s="1956" t="b">
        <v>0</v>
      </c>
      <c r="N351" s="1956" t="b">
        <v>0</v>
      </c>
      <c r="O351" s="1956" t="b">
        <v>1</v>
      </c>
      <c r="P351" s="1956" t="b">
        <v>0</v>
      </c>
      <c r="Q351" s="1956" t="b">
        <v>0</v>
      </c>
      <c r="R351" s="1956" t="b">
        <v>0</v>
      </c>
      <c r="S351" s="1956" t="b">
        <v>0</v>
      </c>
      <c r="T351" s="1956">
        <v>11.0</v>
      </c>
      <c r="U351" s="1956">
        <v>0.0</v>
      </c>
    </row>
    <row r="352">
      <c r="A352" s="1956">
        <v>350.0</v>
      </c>
      <c r="B352" s="1956" t="s">
        <v>743</v>
      </c>
      <c r="C352" s="1956" t="s">
        <v>4221</v>
      </c>
      <c r="D352" s="1956" t="s">
        <v>4193</v>
      </c>
      <c r="E352" s="1956">
        <v>25.0</v>
      </c>
      <c r="F352" s="1956" t="s">
        <v>3418</v>
      </c>
      <c r="G352" s="1956">
        <v>80.0</v>
      </c>
      <c r="H352" s="1956">
        <v>10.0</v>
      </c>
      <c r="I352" s="1956">
        <v>0.0</v>
      </c>
      <c r="J352" s="1956" t="s">
        <v>4194</v>
      </c>
      <c r="K352" s="1956">
        <v>0.0</v>
      </c>
      <c r="L352" s="1956" t="b">
        <v>0</v>
      </c>
      <c r="M352" s="1956" t="b">
        <v>1</v>
      </c>
      <c r="N352" s="1956" t="b">
        <v>0</v>
      </c>
      <c r="O352" s="1956" t="b">
        <v>0</v>
      </c>
      <c r="P352" s="1956" t="b">
        <v>1</v>
      </c>
      <c r="Q352" s="1956" t="b">
        <v>1</v>
      </c>
      <c r="R352" s="1956" t="b">
        <v>0</v>
      </c>
      <c r="S352" s="1956" t="b">
        <v>0</v>
      </c>
      <c r="T352" s="1956">
        <v>7.0</v>
      </c>
      <c r="U352" s="1956">
        <v>4.0</v>
      </c>
    </row>
    <row r="353">
      <c r="A353" s="1956">
        <v>351.0</v>
      </c>
      <c r="B353" s="1956" t="s">
        <v>147</v>
      </c>
      <c r="C353" s="1956" t="s">
        <v>4243</v>
      </c>
      <c r="D353" s="1956" t="s">
        <v>4198</v>
      </c>
      <c r="E353" s="1956">
        <v>60.0</v>
      </c>
      <c r="F353" s="1956" t="s">
        <v>3301</v>
      </c>
      <c r="G353" s="1956">
        <v>0.0</v>
      </c>
      <c r="H353" s="1956">
        <v>20.0</v>
      </c>
      <c r="I353" s="1956">
        <v>0.0</v>
      </c>
      <c r="J353" s="1956" t="s">
        <v>4194</v>
      </c>
      <c r="K353" s="1956">
        <v>0.0</v>
      </c>
      <c r="L353" s="1956" t="b">
        <v>0</v>
      </c>
      <c r="M353" s="1956" t="b">
        <v>1</v>
      </c>
      <c r="N353" s="1956" t="b">
        <v>0</v>
      </c>
      <c r="O353" s="1956" t="b">
        <v>0</v>
      </c>
      <c r="P353" s="1956" t="b">
        <v>1</v>
      </c>
      <c r="Q353" s="1956" t="b">
        <v>1</v>
      </c>
      <c r="R353" s="1956" t="b">
        <v>0</v>
      </c>
      <c r="S353" s="1956" t="b">
        <v>0</v>
      </c>
      <c r="T353" s="1956">
        <v>17.0</v>
      </c>
      <c r="U353" s="1956">
        <v>0.0</v>
      </c>
    </row>
    <row r="354">
      <c r="A354" s="1956">
        <v>352.0</v>
      </c>
      <c r="B354" s="1956" t="s">
        <v>166</v>
      </c>
      <c r="C354" s="1956" t="s">
        <v>4241</v>
      </c>
      <c r="D354" s="1956" t="s">
        <v>4198</v>
      </c>
      <c r="E354" s="1956">
        <v>60.0</v>
      </c>
      <c r="F354" s="1956" t="s">
        <v>3262</v>
      </c>
      <c r="G354" s="1956">
        <v>100.0</v>
      </c>
      <c r="H354" s="1956">
        <v>20.0</v>
      </c>
      <c r="I354" s="1956">
        <v>20.0</v>
      </c>
      <c r="J354" s="1956" t="s">
        <v>4194</v>
      </c>
      <c r="K354" s="1956">
        <v>0.0</v>
      </c>
      <c r="L354" s="1956" t="b">
        <v>0</v>
      </c>
      <c r="M354" s="1956" t="b">
        <v>1</v>
      </c>
      <c r="N354" s="1956" t="b">
        <v>0</v>
      </c>
      <c r="O354" s="1956" t="b">
        <v>0</v>
      </c>
      <c r="P354" s="1956" t="b">
        <v>1</v>
      </c>
      <c r="Q354" s="1956" t="b">
        <v>1</v>
      </c>
      <c r="R354" s="1956" t="b">
        <v>0</v>
      </c>
      <c r="S354" s="1956" t="b">
        <v>1</v>
      </c>
      <c r="T354" s="1956">
        <v>17.0</v>
      </c>
      <c r="U354" s="1956">
        <v>1.0</v>
      </c>
    </row>
    <row r="355">
      <c r="A355" s="1956">
        <v>353.0</v>
      </c>
      <c r="B355" s="1956" t="s">
        <v>1966</v>
      </c>
      <c r="C355" s="1956" t="s">
        <v>4358</v>
      </c>
      <c r="D355" s="1956" t="s">
        <v>4198</v>
      </c>
      <c r="E355" s="1956">
        <v>120.0</v>
      </c>
      <c r="F355" s="1956" t="s">
        <v>3438</v>
      </c>
      <c r="G355" s="1956">
        <v>85.0</v>
      </c>
      <c r="H355" s="1956">
        <v>5.0</v>
      </c>
      <c r="I355" s="1956">
        <v>0.0</v>
      </c>
      <c r="J355" s="1956" t="s">
        <v>4194</v>
      </c>
      <c r="K355" s="1956">
        <v>0.0</v>
      </c>
      <c r="L355" s="1956" t="b">
        <v>0</v>
      </c>
      <c r="M355" s="1956" t="b">
        <v>0</v>
      </c>
      <c r="N355" s="1956" t="b">
        <v>0</v>
      </c>
      <c r="O355" s="1956" t="b">
        <v>0</v>
      </c>
      <c r="P355" s="1956" t="b">
        <v>0</v>
      </c>
      <c r="Q355" s="1956" t="b">
        <v>0</v>
      </c>
      <c r="R355" s="1956" t="b">
        <v>0</v>
      </c>
      <c r="S355" s="1956" t="b">
        <v>1</v>
      </c>
      <c r="T355" s="1956">
        <v>17.0</v>
      </c>
      <c r="U355" s="1956">
        <v>0.0</v>
      </c>
    </row>
    <row r="356">
      <c r="A356" s="1956">
        <v>354.0</v>
      </c>
      <c r="B356" s="1956" t="s">
        <v>1805</v>
      </c>
      <c r="C356" s="1956" t="s">
        <v>4730</v>
      </c>
      <c r="D356" s="1956" t="s">
        <v>4198</v>
      </c>
      <c r="E356" s="1956">
        <v>140.0</v>
      </c>
      <c r="F356" s="1956" t="s">
        <v>473</v>
      </c>
      <c r="G356" s="1956">
        <v>90.0</v>
      </c>
      <c r="H356" s="1956">
        <v>5.0</v>
      </c>
      <c r="I356" s="1956">
        <v>100.0</v>
      </c>
      <c r="J356" s="1956" t="s">
        <v>4194</v>
      </c>
      <c r="K356" s="1956">
        <v>0.0</v>
      </c>
      <c r="L356" s="1956" t="b">
        <v>0</v>
      </c>
      <c r="M356" s="1956" t="b">
        <v>1</v>
      </c>
      <c r="N356" s="1956" t="b">
        <v>0</v>
      </c>
      <c r="O356" s="1956" t="b">
        <v>0</v>
      </c>
      <c r="P356" s="1956" t="b">
        <v>1</v>
      </c>
      <c r="Q356" s="1956" t="b">
        <v>1</v>
      </c>
      <c r="R356" s="1956" t="b">
        <v>0</v>
      </c>
      <c r="S356" s="1956" t="b">
        <v>1</v>
      </c>
      <c r="T356" s="1956">
        <v>22.0</v>
      </c>
      <c r="U356" s="1956">
        <v>3.0</v>
      </c>
    </row>
    <row r="357">
      <c r="A357" s="1956">
        <v>355.0</v>
      </c>
      <c r="B357" s="1956" t="s">
        <v>44</v>
      </c>
      <c r="C357" s="1956" t="s">
        <v>4409</v>
      </c>
      <c r="D357" s="1956" t="s">
        <v>5</v>
      </c>
      <c r="E357" s="1956">
        <v>0.0</v>
      </c>
      <c r="F357" s="1956" t="s">
        <v>3260</v>
      </c>
      <c r="G357" s="1956">
        <v>0.0</v>
      </c>
      <c r="H357" s="1956">
        <v>10.0</v>
      </c>
      <c r="I357" s="1956">
        <v>0.0</v>
      </c>
      <c r="J357" s="1956" t="s">
        <v>4210</v>
      </c>
      <c r="K357" s="1956">
        <v>0.0</v>
      </c>
      <c r="L357" s="1956" t="b">
        <v>0</v>
      </c>
      <c r="M357" s="1956" t="b">
        <v>0</v>
      </c>
      <c r="N357" s="1956" t="b">
        <v>0</v>
      </c>
      <c r="O357" s="1956" t="b">
        <v>1</v>
      </c>
      <c r="P357" s="1956" t="b">
        <v>0</v>
      </c>
      <c r="Q357" s="1956" t="b">
        <v>0</v>
      </c>
      <c r="R357" s="1956" t="b">
        <v>1</v>
      </c>
      <c r="S357" s="1956" t="b">
        <v>0</v>
      </c>
      <c r="T357" s="1956">
        <v>8.0</v>
      </c>
      <c r="U357" s="1956">
        <v>0.0</v>
      </c>
    </row>
    <row r="358">
      <c r="A358" s="1956">
        <v>356.0</v>
      </c>
      <c r="B358" s="1956" t="s">
        <v>801</v>
      </c>
      <c r="C358" s="1956" t="s">
        <v>4410</v>
      </c>
      <c r="D358" s="1956" t="s">
        <v>5</v>
      </c>
      <c r="E358" s="1956">
        <v>0.0</v>
      </c>
      <c r="F358" s="1956" t="s">
        <v>473</v>
      </c>
      <c r="G358" s="1956">
        <v>0.0</v>
      </c>
      <c r="H358" s="1956">
        <v>5.0</v>
      </c>
      <c r="I358" s="1956">
        <v>0.0</v>
      </c>
      <c r="J358" s="1956" t="s">
        <v>4281</v>
      </c>
      <c r="K358" s="1956">
        <v>0.0</v>
      </c>
      <c r="L358" s="1956" t="b">
        <v>0</v>
      </c>
      <c r="M358" s="1956" t="b">
        <v>0</v>
      </c>
      <c r="N358" s="1956" t="b">
        <v>0</v>
      </c>
      <c r="O358" s="1956" t="b">
        <v>0</v>
      </c>
      <c r="P358" s="1956" t="b">
        <v>0</v>
      </c>
      <c r="Q358" s="1956" t="b">
        <v>0</v>
      </c>
      <c r="R358" s="1956" t="b">
        <v>0</v>
      </c>
      <c r="S358" s="1956" t="b">
        <v>0</v>
      </c>
      <c r="T358" s="1956">
        <v>13.0</v>
      </c>
      <c r="U358" s="1956">
        <v>1.0</v>
      </c>
    </row>
    <row r="359">
      <c r="A359" s="1956">
        <v>357.0</v>
      </c>
      <c r="B359" s="1956" t="s">
        <v>4411</v>
      </c>
      <c r="C359" s="1956" t="s">
        <v>4413</v>
      </c>
      <c r="D359" s="1956" t="s">
        <v>5</v>
      </c>
      <c r="E359" s="1956">
        <v>0.0</v>
      </c>
      <c r="F359" s="1956" t="s">
        <v>473</v>
      </c>
      <c r="G359" s="1956">
        <v>0.0</v>
      </c>
      <c r="H359" s="1956">
        <v>40.0</v>
      </c>
      <c r="I359" s="1956">
        <v>0.0</v>
      </c>
      <c r="J359" s="1956" t="s">
        <v>4194</v>
      </c>
      <c r="K359" s="1956">
        <v>0.0</v>
      </c>
      <c r="L359" s="1956" t="b">
        <v>0</v>
      </c>
      <c r="M359" s="1956" t="b">
        <v>1</v>
      </c>
      <c r="N359" s="1956" t="b">
        <v>0</v>
      </c>
      <c r="O359" s="1956" t="b">
        <v>0</v>
      </c>
      <c r="P359" s="1956" t="b">
        <v>1</v>
      </c>
      <c r="Q359" s="1956" t="b">
        <v>0</v>
      </c>
      <c r="R359" s="1956" t="b">
        <v>0</v>
      </c>
      <c r="S359" s="1956" t="b">
        <v>0</v>
      </c>
      <c r="T359" s="1956">
        <v>20.0</v>
      </c>
      <c r="U359" s="1956">
        <v>2.0</v>
      </c>
    </row>
    <row r="360">
      <c r="A360" s="1956">
        <v>358.0</v>
      </c>
      <c r="B360" s="1956" t="s">
        <v>1046</v>
      </c>
      <c r="C360" s="1956" t="s">
        <v>4412</v>
      </c>
      <c r="D360" s="1956" t="s">
        <v>4193</v>
      </c>
      <c r="E360" s="1956">
        <v>60.0</v>
      </c>
      <c r="F360" s="1956" t="s">
        <v>3373</v>
      </c>
      <c r="G360" s="1956">
        <v>100.0</v>
      </c>
      <c r="H360" s="1956">
        <v>10.0</v>
      </c>
      <c r="I360" s="1956">
        <v>0.0</v>
      </c>
      <c r="J360" s="1956" t="s">
        <v>4194</v>
      </c>
      <c r="K360" s="1956">
        <v>0.0</v>
      </c>
      <c r="L360" s="1956" t="b">
        <v>1</v>
      </c>
      <c r="M360" s="1956" t="b">
        <v>1</v>
      </c>
      <c r="N360" s="1956" t="b">
        <v>0</v>
      </c>
      <c r="O360" s="1956" t="b">
        <v>0</v>
      </c>
      <c r="P360" s="1956" t="b">
        <v>1</v>
      </c>
      <c r="Q360" s="1956" t="b">
        <v>1</v>
      </c>
      <c r="R360" s="1956" t="b">
        <v>0</v>
      </c>
      <c r="S360" s="1956" t="b">
        <v>0</v>
      </c>
      <c r="T360" s="1956">
        <v>16.0</v>
      </c>
      <c r="U360" s="1956">
        <v>3.0</v>
      </c>
    </row>
    <row r="361">
      <c r="A361" s="1956">
        <v>359.0</v>
      </c>
      <c r="B361" s="1956" t="s">
        <v>1427</v>
      </c>
      <c r="C361" s="1956" t="s">
        <v>4414</v>
      </c>
      <c r="D361" s="1956" t="s">
        <v>4193</v>
      </c>
      <c r="E361" s="1956">
        <v>100.0</v>
      </c>
      <c r="F361" s="1956" t="s">
        <v>3373</v>
      </c>
      <c r="G361" s="1956">
        <v>90.0</v>
      </c>
      <c r="H361" s="1956">
        <v>10.0</v>
      </c>
      <c r="I361" s="1956">
        <v>0.0</v>
      </c>
      <c r="J361" s="1956" t="s">
        <v>4194</v>
      </c>
      <c r="K361" s="1956">
        <v>0.0</v>
      </c>
      <c r="L361" s="1956" t="b">
        <v>1</v>
      </c>
      <c r="M361" s="1956" t="b">
        <v>1</v>
      </c>
      <c r="N361" s="1956" t="b">
        <v>0</v>
      </c>
      <c r="O361" s="1956" t="b">
        <v>0</v>
      </c>
      <c r="P361" s="1956" t="b">
        <v>1</v>
      </c>
      <c r="Q361" s="1956" t="b">
        <v>1</v>
      </c>
      <c r="R361" s="1956" t="b">
        <v>0</v>
      </c>
      <c r="S361" s="1956" t="b">
        <v>0</v>
      </c>
      <c r="T361" s="1956">
        <v>2.0</v>
      </c>
      <c r="U361" s="1956">
        <v>0.0</v>
      </c>
    </row>
    <row r="362">
      <c r="A362" s="1956">
        <v>360.0</v>
      </c>
      <c r="B362" s="1956" t="s">
        <v>912</v>
      </c>
      <c r="C362" s="1956" t="s">
        <v>4415</v>
      </c>
      <c r="D362" s="1956" t="s">
        <v>4193</v>
      </c>
      <c r="E362" s="1956">
        <v>1.0</v>
      </c>
      <c r="F362" s="1956" t="s">
        <v>3438</v>
      </c>
      <c r="G362" s="1956">
        <v>100.0</v>
      </c>
      <c r="H362" s="1956">
        <v>5.0</v>
      </c>
      <c r="I362" s="1956">
        <v>0.0</v>
      </c>
      <c r="J362" s="1956" t="s">
        <v>4194</v>
      </c>
      <c r="K362" s="1956">
        <v>0.0</v>
      </c>
      <c r="L362" s="1956" t="b">
        <v>1</v>
      </c>
      <c r="M362" s="1956" t="b">
        <v>1</v>
      </c>
      <c r="N362" s="1956" t="b">
        <v>0</v>
      </c>
      <c r="O362" s="1956" t="b">
        <v>0</v>
      </c>
      <c r="P362" s="1956" t="b">
        <v>1</v>
      </c>
      <c r="Q362" s="1956" t="b">
        <v>1</v>
      </c>
      <c r="R362" s="1956" t="b">
        <v>0</v>
      </c>
      <c r="S362" s="1956" t="b">
        <v>0</v>
      </c>
      <c r="T362" s="1956">
        <v>15.0</v>
      </c>
      <c r="U362" s="1956">
        <v>1.0</v>
      </c>
    </row>
    <row r="363">
      <c r="A363" s="1956">
        <v>361.0</v>
      </c>
      <c r="B363" s="1956" t="s">
        <v>4985</v>
      </c>
      <c r="C363" s="1956" t="s">
        <v>4736</v>
      </c>
      <c r="D363" s="1956" t="s">
        <v>5</v>
      </c>
      <c r="E363" s="1956">
        <v>0.0</v>
      </c>
      <c r="F363" s="1956" t="s">
        <v>473</v>
      </c>
      <c r="G363" s="1956">
        <v>0.0</v>
      </c>
      <c r="H363" s="1956">
        <v>10.0</v>
      </c>
      <c r="I363" s="1956">
        <v>0.0</v>
      </c>
      <c r="J363" s="1956" t="s">
        <v>4210</v>
      </c>
      <c r="K363" s="1956">
        <v>0.0</v>
      </c>
      <c r="L363" s="1956" t="b">
        <v>0</v>
      </c>
      <c r="M363" s="1956" t="b">
        <v>0</v>
      </c>
      <c r="N363" s="1956" t="b">
        <v>0</v>
      </c>
      <c r="O363" s="1956" t="b">
        <v>0</v>
      </c>
      <c r="P363" s="1956" t="b">
        <v>0</v>
      </c>
      <c r="Q363" s="1956" t="b">
        <v>0</v>
      </c>
      <c r="R363" s="1956" t="b">
        <v>0</v>
      </c>
      <c r="S363" s="1956" t="b">
        <v>0</v>
      </c>
      <c r="T363" s="1956">
        <v>8.0</v>
      </c>
      <c r="U363" s="1956">
        <v>2.0</v>
      </c>
    </row>
    <row r="364">
      <c r="A364" s="1956">
        <v>362.0</v>
      </c>
      <c r="B364" s="1956" t="s">
        <v>313</v>
      </c>
      <c r="C364" s="1956" t="s">
        <v>4416</v>
      </c>
      <c r="D364" s="1956" t="s">
        <v>4198</v>
      </c>
      <c r="E364" s="1956">
        <v>65.0</v>
      </c>
      <c r="F364" s="1956" t="s">
        <v>3262</v>
      </c>
      <c r="G364" s="1956">
        <v>100.0</v>
      </c>
      <c r="H364" s="1956">
        <v>10.0</v>
      </c>
      <c r="I364" s="1956">
        <v>0.0</v>
      </c>
      <c r="J364" s="1956" t="s">
        <v>4194</v>
      </c>
      <c r="K364" s="1956">
        <v>0.0</v>
      </c>
      <c r="L364" s="1956" t="b">
        <v>0</v>
      </c>
      <c r="M364" s="1956" t="b">
        <v>1</v>
      </c>
      <c r="N364" s="1956" t="b">
        <v>0</v>
      </c>
      <c r="O364" s="1956" t="b">
        <v>0</v>
      </c>
      <c r="P364" s="1956" t="b">
        <v>1</v>
      </c>
      <c r="Q364" s="1956" t="b">
        <v>1</v>
      </c>
      <c r="R364" s="1956" t="b">
        <v>0</v>
      </c>
      <c r="S364" s="1956" t="b">
        <v>0</v>
      </c>
      <c r="T364" s="1956">
        <v>4.0</v>
      </c>
      <c r="U364" s="1956">
        <v>3.0</v>
      </c>
    </row>
    <row r="365">
      <c r="A365" s="1956">
        <v>363.0</v>
      </c>
      <c r="B365" s="1956" t="s">
        <v>4417</v>
      </c>
      <c r="C365" s="1956" t="s">
        <v>4418</v>
      </c>
      <c r="D365" s="1956" t="s">
        <v>4193</v>
      </c>
      <c r="E365" s="1956">
        <v>1.0</v>
      </c>
      <c r="F365" s="1956" t="s">
        <v>3241</v>
      </c>
      <c r="G365" s="1956">
        <v>100.0</v>
      </c>
      <c r="H365" s="1956">
        <v>15.0</v>
      </c>
      <c r="I365" s="1956">
        <v>0.0</v>
      </c>
      <c r="J365" s="1956" t="s">
        <v>4194</v>
      </c>
      <c r="K365" s="1956">
        <v>0.0</v>
      </c>
      <c r="L365" s="1956" t="b">
        <v>0</v>
      </c>
      <c r="M365" s="1956" t="b">
        <v>1</v>
      </c>
      <c r="N365" s="1956" t="b">
        <v>0</v>
      </c>
      <c r="O365" s="1956" t="b">
        <v>0</v>
      </c>
      <c r="P365" s="1956" t="b">
        <v>1</v>
      </c>
      <c r="Q365" s="1956" t="b">
        <v>0</v>
      </c>
      <c r="R365" s="1956" t="b">
        <v>1</v>
      </c>
      <c r="S365" s="1956" t="b">
        <v>0</v>
      </c>
      <c r="T365" s="1956">
        <v>18.0</v>
      </c>
      <c r="U365" s="1956">
        <v>0.0</v>
      </c>
    </row>
    <row r="366">
      <c r="A366" s="1956">
        <v>364.0</v>
      </c>
      <c r="B366" s="1956" t="s">
        <v>4419</v>
      </c>
      <c r="C366" s="1956" t="s">
        <v>4420</v>
      </c>
      <c r="D366" s="1956" t="s">
        <v>4193</v>
      </c>
      <c r="E366" s="1956">
        <v>50.0</v>
      </c>
      <c r="F366" s="1956" t="s">
        <v>3241</v>
      </c>
      <c r="G366" s="1956">
        <v>100.0</v>
      </c>
      <c r="H366" s="1956">
        <v>10.0</v>
      </c>
      <c r="I366" s="1956">
        <v>0.0</v>
      </c>
      <c r="J366" s="1956" t="s">
        <v>4194</v>
      </c>
      <c r="K366" s="1956">
        <v>2.0</v>
      </c>
      <c r="L366" s="1956" t="b">
        <v>0</v>
      </c>
      <c r="M366" s="1956" t="b">
        <v>0</v>
      </c>
      <c r="N366" s="1956" t="b">
        <v>0</v>
      </c>
      <c r="O366" s="1956" t="b">
        <v>0</v>
      </c>
      <c r="P366" s="1956" t="b">
        <v>0</v>
      </c>
      <c r="Q366" s="1956" t="b">
        <v>0</v>
      </c>
      <c r="R366" s="1956" t="b">
        <v>0</v>
      </c>
      <c r="S366" s="1956" t="b">
        <v>0</v>
      </c>
      <c r="T366" s="1956">
        <v>16.0</v>
      </c>
      <c r="U366" s="1956">
        <v>1.0</v>
      </c>
    </row>
    <row r="367">
      <c r="A367" s="1956">
        <v>365.0</v>
      </c>
      <c r="B367" s="1956" t="s">
        <v>171</v>
      </c>
      <c r="C367" s="1956" t="s">
        <v>4421</v>
      </c>
      <c r="D367" s="1956" t="s">
        <v>4193</v>
      </c>
      <c r="E367" s="1956">
        <v>60.0</v>
      </c>
      <c r="F367" s="1956" t="s">
        <v>3260</v>
      </c>
      <c r="G367" s="1956">
        <v>100.0</v>
      </c>
      <c r="H367" s="1956">
        <v>20.0</v>
      </c>
      <c r="I367" s="1956">
        <v>0.0</v>
      </c>
      <c r="J367" s="1956" t="s">
        <v>4194</v>
      </c>
      <c r="K367" s="1956">
        <v>0.0</v>
      </c>
      <c r="L367" s="1956" t="b">
        <v>1</v>
      </c>
      <c r="M367" s="1956" t="b">
        <v>1</v>
      </c>
      <c r="N367" s="1956" t="b">
        <v>0</v>
      </c>
      <c r="O367" s="1956" t="b">
        <v>0</v>
      </c>
      <c r="P367" s="1956" t="b">
        <v>1</v>
      </c>
      <c r="Q367" s="1956" t="b">
        <v>1</v>
      </c>
      <c r="R367" s="1956" t="b">
        <v>1</v>
      </c>
      <c r="S367" s="1956" t="b">
        <v>0</v>
      </c>
      <c r="T367" s="1956">
        <v>12.0</v>
      </c>
      <c r="U367" s="1956">
        <v>2.0</v>
      </c>
    </row>
    <row r="368">
      <c r="A368" s="1956">
        <v>366.0</v>
      </c>
      <c r="B368" s="1956" t="s">
        <v>279</v>
      </c>
      <c r="C368" s="1956" t="s">
        <v>4422</v>
      </c>
      <c r="D368" s="1956" t="s">
        <v>5</v>
      </c>
      <c r="E368" s="1956">
        <v>0.0</v>
      </c>
      <c r="F368" s="1956" t="s">
        <v>3260</v>
      </c>
      <c r="G368" s="1956">
        <v>0.0</v>
      </c>
      <c r="H368" s="1956">
        <v>30.0</v>
      </c>
      <c r="I368" s="1956">
        <v>0.0</v>
      </c>
      <c r="J368" s="1956" t="s">
        <v>4238</v>
      </c>
      <c r="K368" s="1956">
        <v>0.0</v>
      </c>
      <c r="L368" s="1956" t="b">
        <v>0</v>
      </c>
      <c r="M368" s="1956" t="b">
        <v>0</v>
      </c>
      <c r="N368" s="1956" t="b">
        <v>0</v>
      </c>
      <c r="O368" s="1956" t="b">
        <v>1</v>
      </c>
      <c r="P368" s="1956" t="b">
        <v>0</v>
      </c>
      <c r="Q368" s="1956" t="b">
        <v>0</v>
      </c>
      <c r="R368" s="1956" t="b">
        <v>0</v>
      </c>
      <c r="S368" s="1956" t="b">
        <v>0</v>
      </c>
      <c r="T368" s="1956">
        <v>1.0</v>
      </c>
      <c r="U368" s="1956">
        <v>3.0</v>
      </c>
    </row>
    <row r="369">
      <c r="A369" s="1956">
        <v>367.0</v>
      </c>
      <c r="B369" s="1956" t="s">
        <v>1086</v>
      </c>
      <c r="C369" s="1956" t="s">
        <v>4423</v>
      </c>
      <c r="D369" s="1956" t="s">
        <v>5</v>
      </c>
      <c r="E369" s="1956">
        <v>0.0</v>
      </c>
      <c r="F369" s="1956" t="s">
        <v>3241</v>
      </c>
      <c r="G369" s="1956">
        <v>0.0</v>
      </c>
      <c r="H369" s="1956">
        <v>30.0</v>
      </c>
      <c r="I369" s="1956">
        <v>0.0</v>
      </c>
      <c r="J369" s="1956" t="s">
        <v>4424</v>
      </c>
      <c r="K369" s="1956">
        <v>0.0</v>
      </c>
      <c r="L369" s="1956" t="b">
        <v>0</v>
      </c>
      <c r="M369" s="1956" t="b">
        <v>0</v>
      </c>
      <c r="N369" s="1956" t="b">
        <v>0</v>
      </c>
      <c r="O369" s="1956" t="b">
        <v>1</v>
      </c>
      <c r="P369" s="1956" t="b">
        <v>0</v>
      </c>
      <c r="Q369" s="1956" t="b">
        <v>0</v>
      </c>
      <c r="R369" s="1956" t="b">
        <v>1</v>
      </c>
      <c r="S369" s="1956" t="b">
        <v>0</v>
      </c>
      <c r="T369" s="1956">
        <v>11.0</v>
      </c>
      <c r="U369" s="1956">
        <v>0.0</v>
      </c>
    </row>
    <row r="370">
      <c r="A370" s="1956">
        <v>368.0</v>
      </c>
      <c r="B370" s="1956" t="s">
        <v>326</v>
      </c>
      <c r="C370" s="1956" t="s">
        <v>4284</v>
      </c>
      <c r="D370" s="1956" t="s">
        <v>4193</v>
      </c>
      <c r="E370" s="1956">
        <v>1.0</v>
      </c>
      <c r="F370" s="1956" t="s">
        <v>3438</v>
      </c>
      <c r="G370" s="1956">
        <v>100.0</v>
      </c>
      <c r="H370" s="1956">
        <v>10.0</v>
      </c>
      <c r="I370" s="1956">
        <v>0.0</v>
      </c>
      <c r="J370" s="1956" t="s">
        <v>4246</v>
      </c>
      <c r="K370" s="1956">
        <v>0.0</v>
      </c>
      <c r="L370" s="1956" t="b">
        <v>0</v>
      </c>
      <c r="M370" s="1956" t="b">
        <v>0</v>
      </c>
      <c r="N370" s="1956" t="b">
        <v>0</v>
      </c>
      <c r="O370" s="1956" t="b">
        <v>0</v>
      </c>
      <c r="P370" s="1956" t="b">
        <v>1</v>
      </c>
      <c r="Q370" s="1956" t="b">
        <v>0</v>
      </c>
      <c r="R370" s="1956" t="b">
        <v>0</v>
      </c>
      <c r="S370" s="1956" t="b">
        <v>0</v>
      </c>
      <c r="T370" s="1956">
        <v>15.0</v>
      </c>
      <c r="U370" s="1956">
        <v>1.0</v>
      </c>
    </row>
    <row r="371">
      <c r="A371" s="1956">
        <v>369.0</v>
      </c>
      <c r="B371" s="1956" t="s">
        <v>167</v>
      </c>
      <c r="C371" s="1956" t="s">
        <v>4425</v>
      </c>
      <c r="D371" s="1956" t="s">
        <v>4193</v>
      </c>
      <c r="E371" s="1956">
        <v>70.0</v>
      </c>
      <c r="F371" s="1956" t="s">
        <v>3271</v>
      </c>
      <c r="G371" s="1956">
        <v>100.0</v>
      </c>
      <c r="H371" s="1956">
        <v>20.0</v>
      </c>
      <c r="I371" s="1956">
        <v>0.0</v>
      </c>
      <c r="J371" s="1956" t="s">
        <v>4194</v>
      </c>
      <c r="K371" s="1956">
        <v>0.0</v>
      </c>
      <c r="L371" s="1956" t="b">
        <v>1</v>
      </c>
      <c r="M371" s="1956" t="b">
        <v>1</v>
      </c>
      <c r="N371" s="1956" t="b">
        <v>0</v>
      </c>
      <c r="O371" s="1956" t="b">
        <v>0</v>
      </c>
      <c r="P371" s="1956" t="b">
        <v>1</v>
      </c>
      <c r="Q371" s="1956" t="b">
        <v>1</v>
      </c>
      <c r="R371" s="1956" t="b">
        <v>0</v>
      </c>
      <c r="S371" s="1956" t="b">
        <v>0</v>
      </c>
      <c r="T371" s="1956">
        <v>16.0</v>
      </c>
      <c r="U371" s="1956">
        <v>2.0</v>
      </c>
    </row>
    <row r="372">
      <c r="A372" s="1956">
        <v>370.0</v>
      </c>
      <c r="B372" s="1956" t="s">
        <v>986</v>
      </c>
      <c r="C372" s="1956" t="s">
        <v>4742</v>
      </c>
      <c r="D372" s="1956" t="s">
        <v>4193</v>
      </c>
      <c r="E372" s="1956">
        <v>120.0</v>
      </c>
      <c r="F372" s="1956" t="s">
        <v>3373</v>
      </c>
      <c r="G372" s="1956">
        <v>100.0</v>
      </c>
      <c r="H372" s="1956">
        <v>5.0</v>
      </c>
      <c r="I372" s="1956">
        <v>0.0</v>
      </c>
      <c r="J372" s="1956" t="s">
        <v>4194</v>
      </c>
      <c r="K372" s="1956">
        <v>0.0</v>
      </c>
      <c r="L372" s="1956" t="b">
        <v>1</v>
      </c>
      <c r="M372" s="1956" t="b">
        <v>1</v>
      </c>
      <c r="N372" s="1956" t="b">
        <v>0</v>
      </c>
      <c r="O372" s="1956" t="b">
        <v>0</v>
      </c>
      <c r="P372" s="1956" t="b">
        <v>1</v>
      </c>
      <c r="Q372" s="1956" t="b">
        <v>1</v>
      </c>
      <c r="R372" s="1956" t="b">
        <v>0</v>
      </c>
      <c r="S372" s="1956" t="b">
        <v>1</v>
      </c>
      <c r="T372" s="1956">
        <v>22.0</v>
      </c>
      <c r="U372" s="1956">
        <v>3.0</v>
      </c>
    </row>
    <row r="373">
      <c r="A373" s="1956">
        <v>371.0</v>
      </c>
      <c r="B373" s="1956" t="s">
        <v>569</v>
      </c>
      <c r="C373" s="1956" t="s">
        <v>4385</v>
      </c>
      <c r="D373" s="1956" t="s">
        <v>4193</v>
      </c>
      <c r="E373" s="1956">
        <v>50.0</v>
      </c>
      <c r="F373" s="1956" t="s">
        <v>3645</v>
      </c>
      <c r="G373" s="1956">
        <v>100.0</v>
      </c>
      <c r="H373" s="1956">
        <v>10.0</v>
      </c>
      <c r="I373" s="1956">
        <v>0.0</v>
      </c>
      <c r="J373" s="1956" t="s">
        <v>4194</v>
      </c>
      <c r="K373" s="1956">
        <v>0.0</v>
      </c>
      <c r="L373" s="1956" t="b">
        <v>1</v>
      </c>
      <c r="M373" s="1956" t="b">
        <v>1</v>
      </c>
      <c r="N373" s="1956" t="b">
        <v>0</v>
      </c>
      <c r="O373" s="1956" t="b">
        <v>0</v>
      </c>
      <c r="P373" s="1956" t="b">
        <v>1</v>
      </c>
      <c r="Q373" s="1956" t="b">
        <v>1</v>
      </c>
      <c r="R373" s="1956" t="b">
        <v>0</v>
      </c>
      <c r="S373" s="1956" t="b">
        <v>0</v>
      </c>
      <c r="T373" s="1956">
        <v>6.0</v>
      </c>
      <c r="U373" s="1956">
        <v>0.0</v>
      </c>
    </row>
    <row r="374">
      <c r="A374" s="1956">
        <v>372.0</v>
      </c>
      <c r="B374" s="1956" t="s">
        <v>937</v>
      </c>
      <c r="C374" s="1956" t="s">
        <v>4427</v>
      </c>
      <c r="D374" s="1956" t="s">
        <v>4193</v>
      </c>
      <c r="E374" s="1956">
        <v>50.0</v>
      </c>
      <c r="F374" s="1956" t="s">
        <v>3645</v>
      </c>
      <c r="G374" s="1956">
        <v>100.0</v>
      </c>
      <c r="H374" s="1956">
        <v>10.0</v>
      </c>
      <c r="I374" s="1956">
        <v>0.0</v>
      </c>
      <c r="J374" s="1956" t="s">
        <v>4194</v>
      </c>
      <c r="K374" s="1956">
        <v>0.0</v>
      </c>
      <c r="L374" s="1956" t="b">
        <v>1</v>
      </c>
      <c r="M374" s="1956" t="b">
        <v>1</v>
      </c>
      <c r="N374" s="1956" t="b">
        <v>0</v>
      </c>
      <c r="O374" s="1956" t="b">
        <v>0</v>
      </c>
      <c r="P374" s="1956" t="b">
        <v>1</v>
      </c>
      <c r="Q374" s="1956" t="b">
        <v>1</v>
      </c>
      <c r="R374" s="1956" t="b">
        <v>0</v>
      </c>
      <c r="S374" s="1956" t="b">
        <v>0</v>
      </c>
      <c r="T374" s="1956">
        <v>15.0</v>
      </c>
      <c r="U374" s="1956">
        <v>1.0</v>
      </c>
    </row>
    <row r="375">
      <c r="A375" s="1956">
        <v>373.0</v>
      </c>
      <c r="B375" s="1956" t="s">
        <v>2440</v>
      </c>
      <c r="C375" s="1956" t="s">
        <v>4428</v>
      </c>
      <c r="D375" s="1956" t="s">
        <v>5</v>
      </c>
      <c r="E375" s="1956">
        <v>0.0</v>
      </c>
      <c r="F375" s="1956" t="s">
        <v>3645</v>
      </c>
      <c r="G375" s="1956">
        <v>100.0</v>
      </c>
      <c r="H375" s="1956">
        <v>15.0</v>
      </c>
      <c r="I375" s="1956">
        <v>0.0</v>
      </c>
      <c r="J375" s="1956" t="s">
        <v>4194</v>
      </c>
      <c r="K375" s="1956">
        <v>0.0</v>
      </c>
      <c r="L375" s="1956" t="b">
        <v>0</v>
      </c>
      <c r="M375" s="1956" t="b">
        <v>1</v>
      </c>
      <c r="N375" s="1956" t="b">
        <v>0</v>
      </c>
      <c r="O375" s="1956" t="b">
        <v>0</v>
      </c>
      <c r="P375" s="1956" t="b">
        <v>1</v>
      </c>
      <c r="Q375" s="1956" t="b">
        <v>0</v>
      </c>
      <c r="R375" s="1956" t="b">
        <v>0</v>
      </c>
      <c r="S375" s="1956" t="b">
        <v>0</v>
      </c>
      <c r="T375" s="1956">
        <v>13.0</v>
      </c>
      <c r="U375" s="1956">
        <v>2.0</v>
      </c>
    </row>
    <row r="376">
      <c r="A376" s="1956">
        <v>374.0</v>
      </c>
      <c r="B376" s="1956" t="s">
        <v>2295</v>
      </c>
      <c r="C376" s="1956" t="s">
        <v>4429</v>
      </c>
      <c r="D376" s="1956" t="s">
        <v>4193</v>
      </c>
      <c r="E376" s="1956">
        <v>1.0</v>
      </c>
      <c r="F376" s="1956" t="s">
        <v>3645</v>
      </c>
      <c r="G376" s="1956">
        <v>100.0</v>
      </c>
      <c r="H376" s="1956">
        <v>10.0</v>
      </c>
      <c r="I376" s="1956">
        <v>0.0</v>
      </c>
      <c r="J376" s="1956" t="s">
        <v>4194</v>
      </c>
      <c r="K376" s="1956">
        <v>0.0</v>
      </c>
      <c r="L376" s="1956" t="b">
        <v>0</v>
      </c>
      <c r="M376" s="1956" t="b">
        <v>1</v>
      </c>
      <c r="N376" s="1956" t="b">
        <v>0</v>
      </c>
      <c r="O376" s="1956" t="b">
        <v>0</v>
      </c>
      <c r="P376" s="1956" t="b">
        <v>1</v>
      </c>
      <c r="Q376" s="1956" t="b">
        <v>0</v>
      </c>
      <c r="R376" s="1956" t="b">
        <v>0</v>
      </c>
      <c r="S376" s="1956" t="b">
        <v>0</v>
      </c>
      <c r="T376" s="1956">
        <v>23.0</v>
      </c>
      <c r="U376" s="1956">
        <v>4.0</v>
      </c>
    </row>
    <row r="377">
      <c r="A377" s="1956">
        <v>375.0</v>
      </c>
      <c r="B377" s="1956" t="s">
        <v>4430</v>
      </c>
      <c r="C377" s="1956" t="s">
        <v>4431</v>
      </c>
      <c r="D377" s="1956" t="s">
        <v>5</v>
      </c>
      <c r="E377" s="1956">
        <v>0.0</v>
      </c>
      <c r="F377" s="1956" t="s">
        <v>473</v>
      </c>
      <c r="G377" s="1956">
        <v>90.0</v>
      </c>
      <c r="H377" s="1956">
        <v>10.0</v>
      </c>
      <c r="I377" s="1956">
        <v>0.0</v>
      </c>
      <c r="J377" s="1956" t="s">
        <v>4194</v>
      </c>
      <c r="K377" s="1956">
        <v>0.0</v>
      </c>
      <c r="L377" s="1956" t="b">
        <v>0</v>
      </c>
      <c r="M377" s="1956" t="b">
        <v>1</v>
      </c>
      <c r="N377" s="1956" t="b">
        <v>0</v>
      </c>
      <c r="O377" s="1956" t="b">
        <v>0</v>
      </c>
      <c r="P377" s="1956" t="b">
        <v>1</v>
      </c>
      <c r="Q377" s="1956" t="b">
        <v>0</v>
      </c>
      <c r="R377" s="1956" t="b">
        <v>0</v>
      </c>
      <c r="S377" s="1956" t="b">
        <v>0</v>
      </c>
      <c r="T377" s="1956">
        <v>16.0</v>
      </c>
      <c r="U377" s="1956">
        <v>0.0</v>
      </c>
    </row>
    <row r="378">
      <c r="A378" s="1956">
        <v>376.0</v>
      </c>
      <c r="B378" s="1956" t="s">
        <v>2380</v>
      </c>
      <c r="C378" s="1956" t="s">
        <v>4432</v>
      </c>
      <c r="D378" s="1956" t="s">
        <v>4198</v>
      </c>
      <c r="E378" s="1956">
        <v>1.0</v>
      </c>
      <c r="F378" s="1956" t="s">
        <v>3241</v>
      </c>
      <c r="G378" s="1956">
        <v>0.0</v>
      </c>
      <c r="H378" s="1956">
        <v>5.0</v>
      </c>
      <c r="I378" s="1956">
        <v>0.0</v>
      </c>
      <c r="J378" s="1956" t="s">
        <v>4194</v>
      </c>
      <c r="K378" s="1956">
        <v>0.0</v>
      </c>
      <c r="L378" s="1956" t="b">
        <v>1</v>
      </c>
      <c r="M378" s="1956" t="b">
        <v>1</v>
      </c>
      <c r="N378" s="1956" t="b">
        <v>0</v>
      </c>
      <c r="O378" s="1956" t="b">
        <v>0</v>
      </c>
      <c r="P378" s="1956" t="b">
        <v>1</v>
      </c>
      <c r="Q378" s="1956" t="b">
        <v>1</v>
      </c>
      <c r="R378" s="1956" t="b">
        <v>0</v>
      </c>
      <c r="S378" s="1956" t="b">
        <v>0</v>
      </c>
      <c r="T378" s="1956">
        <v>21.0</v>
      </c>
      <c r="U378" s="1956">
        <v>0.0</v>
      </c>
    </row>
    <row r="379">
      <c r="A379" s="1956">
        <v>377.0</v>
      </c>
      <c r="B379" s="1956" t="s">
        <v>4986</v>
      </c>
      <c r="C379" s="1956" t="s">
        <v>4745</v>
      </c>
      <c r="D379" s="1956" t="s">
        <v>5</v>
      </c>
      <c r="E379" s="1956">
        <v>0.0</v>
      </c>
      <c r="F379" s="1956" t="s">
        <v>473</v>
      </c>
      <c r="G379" s="1956">
        <v>100.0</v>
      </c>
      <c r="H379" s="1956">
        <v>15.0</v>
      </c>
      <c r="I379" s="1956">
        <v>0.0</v>
      </c>
      <c r="J379" s="1956" t="s">
        <v>4208</v>
      </c>
      <c r="K379" s="1956">
        <v>0.0</v>
      </c>
      <c r="L379" s="1956" t="b">
        <v>0</v>
      </c>
      <c r="M379" s="1956" t="b">
        <v>1</v>
      </c>
      <c r="N379" s="1956" t="b">
        <v>0</v>
      </c>
      <c r="O379" s="1956" t="b">
        <v>0</v>
      </c>
      <c r="P379" s="1956" t="b">
        <v>1</v>
      </c>
      <c r="Q379" s="1956" t="b">
        <v>0</v>
      </c>
      <c r="R379" s="1956" t="b">
        <v>0</v>
      </c>
      <c r="S379" s="1956" t="b">
        <v>0</v>
      </c>
      <c r="T379" s="1956">
        <v>13.0</v>
      </c>
      <c r="U379" s="1956">
        <v>2.0</v>
      </c>
    </row>
    <row r="380">
      <c r="A380" s="1956">
        <v>378.0</v>
      </c>
      <c r="B380" s="1956" t="s">
        <v>682</v>
      </c>
      <c r="C380" s="1956" t="s">
        <v>4746</v>
      </c>
      <c r="D380" s="1956" t="s">
        <v>4198</v>
      </c>
      <c r="E380" s="1956">
        <v>1.0</v>
      </c>
      <c r="F380" s="1956" t="s">
        <v>3241</v>
      </c>
      <c r="G380" s="1956">
        <v>100.0</v>
      </c>
      <c r="H380" s="1956">
        <v>5.0</v>
      </c>
      <c r="I380" s="1956">
        <v>0.0</v>
      </c>
      <c r="J380" s="1956" t="s">
        <v>4194</v>
      </c>
      <c r="K380" s="1956">
        <v>0.0</v>
      </c>
      <c r="L380" s="1956" t="b">
        <v>1</v>
      </c>
      <c r="M380" s="1956" t="b">
        <v>1</v>
      </c>
      <c r="N380" s="1956" t="b">
        <v>0</v>
      </c>
      <c r="O380" s="1956" t="b">
        <v>0</v>
      </c>
      <c r="P380" s="1956" t="b">
        <v>1</v>
      </c>
      <c r="Q380" s="1956" t="b">
        <v>1</v>
      </c>
      <c r="R380" s="1956" t="b">
        <v>0</v>
      </c>
      <c r="S380" s="1956" t="b">
        <v>0</v>
      </c>
      <c r="T380" s="1956">
        <v>22.0</v>
      </c>
      <c r="U380" s="1956">
        <v>3.0</v>
      </c>
    </row>
    <row r="381">
      <c r="A381" s="1956">
        <v>379.0</v>
      </c>
      <c r="B381" s="1956" t="s">
        <v>2756</v>
      </c>
      <c r="C381" s="1956" t="s">
        <v>4433</v>
      </c>
      <c r="D381" s="1956" t="s">
        <v>5</v>
      </c>
      <c r="E381" s="1956">
        <v>0.0</v>
      </c>
      <c r="F381" s="1956" t="s">
        <v>473</v>
      </c>
      <c r="G381" s="1956">
        <v>0.0</v>
      </c>
      <c r="H381" s="1956">
        <v>10.0</v>
      </c>
      <c r="I381" s="1956">
        <v>0.0</v>
      </c>
      <c r="J381" s="1956" t="s">
        <v>4210</v>
      </c>
      <c r="K381" s="1956">
        <v>0.0</v>
      </c>
      <c r="L381" s="1956" t="b">
        <v>0</v>
      </c>
      <c r="M381" s="1956" t="b">
        <v>0</v>
      </c>
      <c r="N381" s="1956" t="b">
        <v>0</v>
      </c>
      <c r="O381" s="1956" t="b">
        <v>0</v>
      </c>
      <c r="P381" s="1956" t="b">
        <v>0</v>
      </c>
      <c r="Q381" s="1956" t="b">
        <v>0</v>
      </c>
      <c r="R381" s="1956" t="b">
        <v>1</v>
      </c>
      <c r="S381" s="1956" t="b">
        <v>0</v>
      </c>
      <c r="T381" s="1956">
        <v>16.0</v>
      </c>
      <c r="U381" s="1956">
        <v>0.0</v>
      </c>
    </row>
    <row r="382">
      <c r="A382" s="1956">
        <v>380.0</v>
      </c>
      <c r="B382" s="1956" t="s">
        <v>1577</v>
      </c>
      <c r="C382" s="1956" t="s">
        <v>4434</v>
      </c>
      <c r="D382" s="1956" t="s">
        <v>5</v>
      </c>
      <c r="E382" s="1956">
        <v>0.0</v>
      </c>
      <c r="F382" s="1956" t="s">
        <v>3246</v>
      </c>
      <c r="G382" s="1956">
        <v>100.0</v>
      </c>
      <c r="H382" s="1956">
        <v>10.0</v>
      </c>
      <c r="I382" s="1956">
        <v>0.0</v>
      </c>
      <c r="J382" s="1956" t="s">
        <v>4194</v>
      </c>
      <c r="K382" s="1956">
        <v>0.0</v>
      </c>
      <c r="L382" s="1956" t="b">
        <v>0</v>
      </c>
      <c r="M382" s="1956" t="b">
        <v>1</v>
      </c>
      <c r="N382" s="1956" t="b">
        <v>1</v>
      </c>
      <c r="O382" s="1956" t="b">
        <v>0</v>
      </c>
      <c r="P382" s="1956" t="b">
        <v>1</v>
      </c>
      <c r="Q382" s="1956" t="b">
        <v>0</v>
      </c>
      <c r="R382" s="1956" t="b">
        <v>0</v>
      </c>
      <c r="S382" s="1956" t="b">
        <v>0</v>
      </c>
      <c r="T382" s="1956">
        <v>13.0</v>
      </c>
      <c r="U382" s="1956">
        <v>1.0</v>
      </c>
    </row>
    <row r="383">
      <c r="A383" s="1956">
        <v>381.0</v>
      </c>
      <c r="B383" s="1956" t="s">
        <v>2558</v>
      </c>
      <c r="C383" s="1956" t="s">
        <v>4435</v>
      </c>
      <c r="D383" s="1956" t="s">
        <v>5</v>
      </c>
      <c r="E383" s="1956">
        <v>0.0</v>
      </c>
      <c r="F383" s="1956" t="s">
        <v>3241</v>
      </c>
      <c r="G383" s="1956">
        <v>0.0</v>
      </c>
      <c r="H383" s="1956">
        <v>30.0</v>
      </c>
      <c r="I383" s="1956">
        <v>0.0</v>
      </c>
      <c r="J383" s="1956" t="s">
        <v>4238</v>
      </c>
      <c r="K383" s="1956">
        <v>0.0</v>
      </c>
      <c r="L383" s="1956" t="b">
        <v>0</v>
      </c>
      <c r="M383" s="1956" t="b">
        <v>0</v>
      </c>
      <c r="N383" s="1956" t="b">
        <v>0</v>
      </c>
      <c r="O383" s="1956" t="b">
        <v>0</v>
      </c>
      <c r="P383" s="1956" t="b">
        <v>0</v>
      </c>
      <c r="Q383" s="1956" t="b">
        <v>0</v>
      </c>
      <c r="R383" s="1956" t="b">
        <v>1</v>
      </c>
      <c r="S383" s="1956" t="b">
        <v>0</v>
      </c>
      <c r="T383" s="1956">
        <v>13.0</v>
      </c>
      <c r="U383" s="1956">
        <v>2.0</v>
      </c>
    </row>
    <row r="384">
      <c r="A384" s="1956">
        <v>382.0</v>
      </c>
      <c r="B384" s="1956" t="s">
        <v>1924</v>
      </c>
      <c r="C384" s="1956" t="s">
        <v>4436</v>
      </c>
      <c r="D384" s="1956" t="s">
        <v>5</v>
      </c>
      <c r="E384" s="1956">
        <v>0.0</v>
      </c>
      <c r="F384" s="1956" t="s">
        <v>3241</v>
      </c>
      <c r="G384" s="1956">
        <v>0.0</v>
      </c>
      <c r="H384" s="1956">
        <v>20.0</v>
      </c>
      <c r="I384" s="1956">
        <v>0.0</v>
      </c>
      <c r="J384" s="1956" t="s">
        <v>4437</v>
      </c>
      <c r="K384" s="1956">
        <v>0.0</v>
      </c>
      <c r="L384" s="1956" t="b">
        <v>0</v>
      </c>
      <c r="M384" s="1956" t="b">
        <v>1</v>
      </c>
      <c r="N384" s="1956" t="b">
        <v>0</v>
      </c>
      <c r="O384" s="1956" t="b">
        <v>0</v>
      </c>
      <c r="P384" s="1956" t="b">
        <v>0</v>
      </c>
      <c r="Q384" s="1956" t="b">
        <v>0</v>
      </c>
      <c r="R384" s="1956" t="b">
        <v>0</v>
      </c>
      <c r="S384" s="1956" t="b">
        <v>0</v>
      </c>
      <c r="T384" s="1956">
        <v>1.0</v>
      </c>
      <c r="U384" s="1956">
        <v>2.0</v>
      </c>
    </row>
    <row r="385">
      <c r="A385" s="1956">
        <v>383.0</v>
      </c>
      <c r="B385" s="1956" t="s">
        <v>223</v>
      </c>
      <c r="C385" s="1956" t="s">
        <v>4438</v>
      </c>
      <c r="D385" s="1956" t="s">
        <v>5</v>
      </c>
      <c r="E385" s="1956">
        <v>0.0</v>
      </c>
      <c r="F385" s="1956" t="s">
        <v>3241</v>
      </c>
      <c r="G385" s="1956">
        <v>0.0</v>
      </c>
      <c r="H385" s="1956">
        <v>20.0</v>
      </c>
      <c r="I385" s="1956">
        <v>0.0</v>
      </c>
      <c r="J385" s="1956" t="s">
        <v>4246</v>
      </c>
      <c r="K385" s="1956">
        <v>0.0</v>
      </c>
      <c r="L385" s="1956" t="b">
        <v>0</v>
      </c>
      <c r="M385" s="1956" t="b">
        <v>0</v>
      </c>
      <c r="N385" s="1956" t="b">
        <v>0</v>
      </c>
      <c r="O385" s="1956" t="b">
        <v>0</v>
      </c>
      <c r="P385" s="1956" t="b">
        <v>0</v>
      </c>
      <c r="Q385" s="1956" t="b">
        <v>0</v>
      </c>
      <c r="R385" s="1956" t="b">
        <v>0</v>
      </c>
      <c r="S385" s="1956" t="b">
        <v>0</v>
      </c>
      <c r="T385" s="1956">
        <v>12.0</v>
      </c>
      <c r="U385" s="1956">
        <v>0.0</v>
      </c>
    </row>
    <row r="386">
      <c r="A386" s="1956">
        <v>384.0</v>
      </c>
      <c r="B386" s="1956" t="s">
        <v>4439</v>
      </c>
      <c r="C386" s="1956" t="s">
        <v>4440</v>
      </c>
      <c r="D386" s="1956" t="s">
        <v>5</v>
      </c>
      <c r="E386" s="1956">
        <v>0.0</v>
      </c>
      <c r="F386" s="1956" t="s">
        <v>473</v>
      </c>
      <c r="G386" s="1956">
        <v>0.0</v>
      </c>
      <c r="H386" s="1956">
        <v>10.0</v>
      </c>
      <c r="I386" s="1956">
        <v>0.0</v>
      </c>
      <c r="J386" s="1956" t="s">
        <v>4194</v>
      </c>
      <c r="K386" s="1956">
        <v>0.0</v>
      </c>
      <c r="L386" s="1956" t="b">
        <v>0</v>
      </c>
      <c r="M386" s="1956" t="b">
        <v>1</v>
      </c>
      <c r="N386" s="1956" t="b">
        <v>0</v>
      </c>
      <c r="O386" s="1956" t="b">
        <v>0</v>
      </c>
      <c r="P386" s="1956" t="b">
        <v>1</v>
      </c>
      <c r="Q386" s="1956" t="b">
        <v>0</v>
      </c>
      <c r="R386" s="1956" t="b">
        <v>0</v>
      </c>
      <c r="S386" s="1956" t="b">
        <v>0</v>
      </c>
      <c r="T386" s="1956">
        <v>16.0</v>
      </c>
      <c r="U386" s="1956">
        <v>1.0</v>
      </c>
    </row>
    <row r="387">
      <c r="A387" s="1956">
        <v>385.0</v>
      </c>
      <c r="B387" s="1956" t="s">
        <v>2772</v>
      </c>
      <c r="C387" s="1956" t="s">
        <v>4441</v>
      </c>
      <c r="D387" s="1956" t="s">
        <v>5</v>
      </c>
      <c r="E387" s="1956">
        <v>0.0</v>
      </c>
      <c r="F387" s="1956" t="s">
        <v>473</v>
      </c>
      <c r="G387" s="1956">
        <v>0.0</v>
      </c>
      <c r="H387" s="1956">
        <v>10.0</v>
      </c>
      <c r="I387" s="1956">
        <v>0.0</v>
      </c>
      <c r="J387" s="1956" t="s">
        <v>4194</v>
      </c>
      <c r="K387" s="1956">
        <v>0.0</v>
      </c>
      <c r="L387" s="1956" t="b">
        <v>0</v>
      </c>
      <c r="M387" s="1956" t="b">
        <v>1</v>
      </c>
      <c r="N387" s="1956" t="b">
        <v>0</v>
      </c>
      <c r="O387" s="1956" t="b">
        <v>0</v>
      </c>
      <c r="P387" s="1956" t="b">
        <v>1</v>
      </c>
      <c r="Q387" s="1956" t="b">
        <v>0</v>
      </c>
      <c r="R387" s="1956" t="b">
        <v>0</v>
      </c>
      <c r="S387" s="1956" t="b">
        <v>0</v>
      </c>
      <c r="T387" s="1956">
        <v>16.0</v>
      </c>
      <c r="U387" s="1956">
        <v>2.0</v>
      </c>
    </row>
    <row r="388">
      <c r="A388" s="1956">
        <v>386.0</v>
      </c>
      <c r="B388" s="1956" t="s">
        <v>4442</v>
      </c>
      <c r="C388" s="1956" t="s">
        <v>4443</v>
      </c>
      <c r="D388" s="1956" t="s">
        <v>4193</v>
      </c>
      <c r="E388" s="1956">
        <v>1.0</v>
      </c>
      <c r="F388" s="1956" t="s">
        <v>3645</v>
      </c>
      <c r="G388" s="1956">
        <v>100.0</v>
      </c>
      <c r="H388" s="1956">
        <v>5.0</v>
      </c>
      <c r="I388" s="1956">
        <v>0.0</v>
      </c>
      <c r="J388" s="1956" t="s">
        <v>4194</v>
      </c>
      <c r="K388" s="1956">
        <v>0.0</v>
      </c>
      <c r="L388" s="1956" t="b">
        <v>1</v>
      </c>
      <c r="M388" s="1956" t="b">
        <v>1</v>
      </c>
      <c r="N388" s="1956" t="b">
        <v>0</v>
      </c>
      <c r="O388" s="1956" t="b">
        <v>0</v>
      </c>
      <c r="P388" s="1956" t="b">
        <v>1</v>
      </c>
      <c r="Q388" s="1956" t="b">
        <v>1</v>
      </c>
      <c r="R388" s="1956" t="b">
        <v>1</v>
      </c>
      <c r="S388" s="1956" t="b">
        <v>0</v>
      </c>
      <c r="T388" s="1956">
        <v>23.0</v>
      </c>
      <c r="U388" s="1956">
        <v>3.0</v>
      </c>
    </row>
    <row r="389">
      <c r="A389" s="1956">
        <v>387.0</v>
      </c>
      <c r="B389" s="1956" t="s">
        <v>4444</v>
      </c>
      <c r="C389" s="1956" t="s">
        <v>4445</v>
      </c>
      <c r="D389" s="1956" t="s">
        <v>4193</v>
      </c>
      <c r="E389" s="1956">
        <v>130.0</v>
      </c>
      <c r="F389" s="1956" t="s">
        <v>3241</v>
      </c>
      <c r="G389" s="1956">
        <v>100.0</v>
      </c>
      <c r="H389" s="1956">
        <v>5.0</v>
      </c>
      <c r="I389" s="1956">
        <v>0.0</v>
      </c>
      <c r="J389" s="1956" t="s">
        <v>4194</v>
      </c>
      <c r="K389" s="1956">
        <v>0.0</v>
      </c>
      <c r="L389" s="1956" t="b">
        <v>1</v>
      </c>
      <c r="M389" s="1956" t="b">
        <v>1</v>
      </c>
      <c r="N389" s="1956" t="b">
        <v>0</v>
      </c>
      <c r="O389" s="1956" t="b">
        <v>0</v>
      </c>
      <c r="P389" s="1956" t="b">
        <v>1</v>
      </c>
      <c r="Q389" s="1956" t="b">
        <v>1</v>
      </c>
      <c r="R389" s="1956" t="b">
        <v>0</v>
      </c>
      <c r="S389" s="1956" t="b">
        <v>0</v>
      </c>
      <c r="T389" s="1956">
        <v>21.0</v>
      </c>
      <c r="U389" s="1956">
        <v>2.0</v>
      </c>
    </row>
    <row r="390">
      <c r="A390" s="1956">
        <v>388.0</v>
      </c>
      <c r="B390" s="1956" t="s">
        <v>1196</v>
      </c>
      <c r="C390" s="1956" t="s">
        <v>4446</v>
      </c>
      <c r="D390" s="1956" t="s">
        <v>5</v>
      </c>
      <c r="E390" s="1956">
        <v>0.0</v>
      </c>
      <c r="F390" s="1956" t="s">
        <v>3245</v>
      </c>
      <c r="G390" s="1956">
        <v>100.0</v>
      </c>
      <c r="H390" s="1956">
        <v>10.0</v>
      </c>
      <c r="I390" s="1956">
        <v>0.0</v>
      </c>
      <c r="J390" s="1956" t="s">
        <v>4194</v>
      </c>
      <c r="K390" s="1956">
        <v>0.0</v>
      </c>
      <c r="L390" s="1956" t="b">
        <v>0</v>
      </c>
      <c r="M390" s="1956" t="b">
        <v>1</v>
      </c>
      <c r="N390" s="1956" t="b">
        <v>1</v>
      </c>
      <c r="O390" s="1956" t="b">
        <v>0</v>
      </c>
      <c r="P390" s="1956" t="b">
        <v>1</v>
      </c>
      <c r="Q390" s="1956" t="b">
        <v>0</v>
      </c>
      <c r="R390" s="1956" t="b">
        <v>0</v>
      </c>
      <c r="S390" s="1956" t="b">
        <v>0</v>
      </c>
      <c r="T390" s="1956">
        <v>19.0</v>
      </c>
      <c r="U390" s="1956">
        <v>1.0</v>
      </c>
    </row>
    <row r="391">
      <c r="A391" s="1956">
        <v>389.0</v>
      </c>
      <c r="B391" s="1956" t="s">
        <v>148</v>
      </c>
      <c r="C391" s="1956" t="s">
        <v>4748</v>
      </c>
      <c r="D391" s="1956" t="s">
        <v>4193</v>
      </c>
      <c r="E391" s="1956">
        <v>80.0</v>
      </c>
      <c r="F391" s="1956" t="s">
        <v>3645</v>
      </c>
      <c r="G391" s="1956">
        <v>100.0</v>
      </c>
      <c r="H391" s="1956">
        <v>5.0</v>
      </c>
      <c r="I391" s="1956">
        <v>0.0</v>
      </c>
      <c r="J391" s="1956" t="s">
        <v>4194</v>
      </c>
      <c r="K391" s="1956">
        <v>1.0</v>
      </c>
      <c r="L391" s="1956" t="b">
        <v>1</v>
      </c>
      <c r="M391" s="1956" t="b">
        <v>1</v>
      </c>
      <c r="N391" s="1956" t="b">
        <v>0</v>
      </c>
      <c r="O391" s="1956" t="b">
        <v>0</v>
      </c>
      <c r="P391" s="1956" t="b">
        <v>1</v>
      </c>
      <c r="Q391" s="1956" t="b">
        <v>1</v>
      </c>
      <c r="R391" s="1956" t="b">
        <v>1</v>
      </c>
      <c r="S391" s="1956" t="b">
        <v>0</v>
      </c>
      <c r="T391" s="1956">
        <v>1.0</v>
      </c>
      <c r="U391" s="1956">
        <v>3.0</v>
      </c>
    </row>
    <row r="392">
      <c r="A392" s="1956">
        <v>390.0</v>
      </c>
      <c r="B392" s="1956" t="s">
        <v>425</v>
      </c>
      <c r="C392" s="1956" t="s">
        <v>4447</v>
      </c>
      <c r="D392" s="1956" t="s">
        <v>5</v>
      </c>
      <c r="E392" s="1956">
        <v>0.0</v>
      </c>
      <c r="F392" s="1956" t="s">
        <v>3246</v>
      </c>
      <c r="G392" s="1956">
        <v>0.0</v>
      </c>
      <c r="H392" s="1956">
        <v>20.0</v>
      </c>
      <c r="I392" s="1956">
        <v>0.0</v>
      </c>
      <c r="J392" s="1956" t="s">
        <v>4324</v>
      </c>
      <c r="K392" s="1956">
        <v>0.0</v>
      </c>
      <c r="L392" s="1956" t="b">
        <v>0</v>
      </c>
      <c r="M392" s="1956" t="b">
        <v>0</v>
      </c>
      <c r="N392" s="1956" t="b">
        <v>0</v>
      </c>
      <c r="O392" s="1956" t="b">
        <v>0</v>
      </c>
      <c r="P392" s="1956" t="b">
        <v>0</v>
      </c>
      <c r="Q392" s="1956" t="b">
        <v>0</v>
      </c>
      <c r="R392" s="1956" t="b">
        <v>1</v>
      </c>
      <c r="S392" s="1956" t="b">
        <v>0</v>
      </c>
      <c r="T392" s="1956">
        <v>13.0</v>
      </c>
      <c r="U392" s="1956">
        <v>3.0</v>
      </c>
    </row>
    <row r="393">
      <c r="A393" s="1956">
        <v>391.0</v>
      </c>
      <c r="B393" s="1956" t="s">
        <v>1052</v>
      </c>
      <c r="C393" s="1956" t="s">
        <v>4750</v>
      </c>
      <c r="D393" s="1956" t="s">
        <v>5</v>
      </c>
      <c r="E393" s="1956">
        <v>0.0</v>
      </c>
      <c r="F393" s="1956" t="s">
        <v>473</v>
      </c>
      <c r="G393" s="1956">
        <v>0.0</v>
      </c>
      <c r="H393" s="1956">
        <v>10.0</v>
      </c>
      <c r="I393" s="1956">
        <v>0.0</v>
      </c>
      <c r="J393" s="1956" t="s">
        <v>4194</v>
      </c>
      <c r="K393" s="1956">
        <v>0.0</v>
      </c>
      <c r="L393" s="1956" t="b">
        <v>0</v>
      </c>
      <c r="M393" s="1956" t="b">
        <v>1</v>
      </c>
      <c r="N393" s="1956" t="b">
        <v>0</v>
      </c>
      <c r="O393" s="1956" t="b">
        <v>0</v>
      </c>
      <c r="P393" s="1956" t="b">
        <v>1</v>
      </c>
      <c r="Q393" s="1956" t="b">
        <v>0</v>
      </c>
      <c r="R393" s="1956" t="b">
        <v>0</v>
      </c>
      <c r="S393" s="1956" t="b">
        <v>0</v>
      </c>
      <c r="T393" s="1956">
        <v>16.0</v>
      </c>
      <c r="U393" s="1956">
        <v>0.0</v>
      </c>
    </row>
    <row r="394">
      <c r="A394" s="1956">
        <v>392.0</v>
      </c>
      <c r="B394" s="1956" t="s">
        <v>2731</v>
      </c>
      <c r="C394" s="1956" t="s">
        <v>4448</v>
      </c>
      <c r="D394" s="1956" t="s">
        <v>5</v>
      </c>
      <c r="E394" s="1956">
        <v>0.0</v>
      </c>
      <c r="F394" s="1956" t="s">
        <v>3262</v>
      </c>
      <c r="G394" s="1956">
        <v>0.0</v>
      </c>
      <c r="H394" s="1956">
        <v>20.0</v>
      </c>
      <c r="I394" s="1956">
        <v>0.0</v>
      </c>
      <c r="J394" s="1956" t="s">
        <v>4210</v>
      </c>
      <c r="K394" s="1956">
        <v>0.0</v>
      </c>
      <c r="L394" s="1956" t="b">
        <v>0</v>
      </c>
      <c r="M394" s="1956" t="b">
        <v>0</v>
      </c>
      <c r="N394" s="1956" t="b">
        <v>0</v>
      </c>
      <c r="O394" s="1956" t="b">
        <v>0</v>
      </c>
      <c r="P394" s="1956" t="b">
        <v>0</v>
      </c>
      <c r="Q394" s="1956" t="b">
        <v>0</v>
      </c>
      <c r="R394" s="1956" t="b">
        <v>0</v>
      </c>
      <c r="S394" s="1956" t="b">
        <v>0</v>
      </c>
      <c r="T394" s="1956">
        <v>8.0</v>
      </c>
      <c r="U394" s="1956">
        <v>1.0</v>
      </c>
    </row>
    <row r="395">
      <c r="A395" s="1956">
        <v>393.0</v>
      </c>
      <c r="B395" s="1956" t="s">
        <v>832</v>
      </c>
      <c r="C395" s="1956" t="s">
        <v>4752</v>
      </c>
      <c r="D395" s="1956" t="s">
        <v>5</v>
      </c>
      <c r="E395" s="1956">
        <v>0.0</v>
      </c>
      <c r="F395" s="1956" t="s">
        <v>3301</v>
      </c>
      <c r="G395" s="1956">
        <v>0.0</v>
      </c>
      <c r="H395" s="1956">
        <v>10.0</v>
      </c>
      <c r="I395" s="1956">
        <v>0.0</v>
      </c>
      <c r="J395" s="1956" t="s">
        <v>4210</v>
      </c>
      <c r="K395" s="1956">
        <v>0.0</v>
      </c>
      <c r="L395" s="1956" t="b">
        <v>0</v>
      </c>
      <c r="M395" s="1956" t="b">
        <v>0</v>
      </c>
      <c r="N395" s="1956" t="b">
        <v>0</v>
      </c>
      <c r="O395" s="1956" t="b">
        <v>0</v>
      </c>
      <c r="P395" s="1956" t="b">
        <v>0</v>
      </c>
      <c r="Q395" s="1956" t="b">
        <v>0</v>
      </c>
      <c r="R395" s="1956" t="b">
        <v>0</v>
      </c>
      <c r="S395" s="1956" t="b">
        <v>0</v>
      </c>
      <c r="T395" s="1956">
        <v>13.0</v>
      </c>
      <c r="U395" s="1956">
        <v>2.0</v>
      </c>
    </row>
    <row r="396">
      <c r="A396" s="1956">
        <v>394.0</v>
      </c>
      <c r="B396" s="1956" t="s">
        <v>873</v>
      </c>
      <c r="C396" s="1956" t="s">
        <v>4389</v>
      </c>
      <c r="D396" s="1956" t="s">
        <v>4193</v>
      </c>
      <c r="E396" s="1956">
        <v>120.0</v>
      </c>
      <c r="F396" s="1956" t="s">
        <v>3254</v>
      </c>
      <c r="G396" s="1956">
        <v>100.0</v>
      </c>
      <c r="H396" s="1956">
        <v>15.0</v>
      </c>
      <c r="I396" s="1956">
        <v>10.0</v>
      </c>
      <c r="J396" s="1956" t="s">
        <v>4194</v>
      </c>
      <c r="K396" s="1956">
        <v>0.0</v>
      </c>
      <c r="L396" s="1956" t="b">
        <v>1</v>
      </c>
      <c r="M396" s="1956" t="b">
        <v>1</v>
      </c>
      <c r="N396" s="1956" t="b">
        <v>0</v>
      </c>
      <c r="O396" s="1956" t="b">
        <v>0</v>
      </c>
      <c r="P396" s="1956" t="b">
        <v>1</v>
      </c>
      <c r="Q396" s="1956" t="b">
        <v>0</v>
      </c>
      <c r="R396" s="1956" t="b">
        <v>0</v>
      </c>
      <c r="S396" s="1956" t="b">
        <v>1</v>
      </c>
      <c r="T396" s="1956">
        <v>22.0</v>
      </c>
      <c r="U396" s="1956">
        <v>3.0</v>
      </c>
    </row>
    <row r="397">
      <c r="A397" s="1956">
        <v>395.0</v>
      </c>
      <c r="B397" s="1956" t="s">
        <v>533</v>
      </c>
      <c r="C397" s="1956" t="s">
        <v>4203</v>
      </c>
      <c r="D397" s="1956" t="s">
        <v>4193</v>
      </c>
      <c r="E397" s="1956">
        <v>60.0</v>
      </c>
      <c r="F397" s="1956" t="s">
        <v>3373</v>
      </c>
      <c r="G397" s="1956">
        <v>100.0</v>
      </c>
      <c r="H397" s="1956">
        <v>10.0</v>
      </c>
      <c r="I397" s="1956">
        <v>30.0</v>
      </c>
      <c r="J397" s="1956" t="s">
        <v>4194</v>
      </c>
      <c r="K397" s="1956">
        <v>0.0</v>
      </c>
      <c r="L397" s="1956" t="b">
        <v>1</v>
      </c>
      <c r="M397" s="1956" t="b">
        <v>1</v>
      </c>
      <c r="N397" s="1956" t="b">
        <v>0</v>
      </c>
      <c r="O397" s="1956" t="b">
        <v>0</v>
      </c>
      <c r="P397" s="1956" t="b">
        <v>1</v>
      </c>
      <c r="Q397" s="1956" t="b">
        <v>1</v>
      </c>
      <c r="R397" s="1956" t="b">
        <v>0</v>
      </c>
      <c r="S397" s="1956" t="b">
        <v>0</v>
      </c>
      <c r="T397" s="1956">
        <v>18.0</v>
      </c>
      <c r="U397" s="1956">
        <v>0.0</v>
      </c>
    </row>
    <row r="398">
      <c r="A398" s="1956">
        <v>396.0</v>
      </c>
      <c r="B398" s="1956" t="s">
        <v>475</v>
      </c>
      <c r="C398" s="1956" t="s">
        <v>4243</v>
      </c>
      <c r="D398" s="1956" t="s">
        <v>4198</v>
      </c>
      <c r="E398" s="1956">
        <v>90.0</v>
      </c>
      <c r="F398" s="1956" t="s">
        <v>3373</v>
      </c>
      <c r="G398" s="1956">
        <v>0.0</v>
      </c>
      <c r="H398" s="1956">
        <v>20.0</v>
      </c>
      <c r="I398" s="1956">
        <v>0.0</v>
      </c>
      <c r="J398" s="1956" t="s">
        <v>4194</v>
      </c>
      <c r="K398" s="1956">
        <v>0.0</v>
      </c>
      <c r="L398" s="1956" t="b">
        <v>0</v>
      </c>
      <c r="M398" s="1956" t="b">
        <v>1</v>
      </c>
      <c r="N398" s="1956" t="b">
        <v>0</v>
      </c>
      <c r="O398" s="1956" t="b">
        <v>0</v>
      </c>
      <c r="P398" s="1956" t="b">
        <v>1</v>
      </c>
      <c r="Q398" s="1956" t="b">
        <v>1</v>
      </c>
      <c r="R398" s="1956" t="b">
        <v>0</v>
      </c>
      <c r="S398" s="1956" t="b">
        <v>1</v>
      </c>
      <c r="T398" s="1956">
        <v>17.0</v>
      </c>
      <c r="U398" s="1956">
        <v>1.0</v>
      </c>
    </row>
    <row r="399">
      <c r="A399" s="1956">
        <v>397.0</v>
      </c>
      <c r="B399" s="1956" t="s">
        <v>299</v>
      </c>
      <c r="C399" s="1956" t="s">
        <v>4263</v>
      </c>
      <c r="D399" s="1956" t="s">
        <v>5</v>
      </c>
      <c r="E399" s="1956">
        <v>0.0</v>
      </c>
      <c r="F399" s="1956" t="s">
        <v>3418</v>
      </c>
      <c r="G399" s="1956">
        <v>0.0</v>
      </c>
      <c r="H399" s="1956">
        <v>20.0</v>
      </c>
      <c r="I399" s="1956">
        <v>0.0</v>
      </c>
      <c r="J399" s="1956" t="s">
        <v>4210</v>
      </c>
      <c r="K399" s="1956">
        <v>0.0</v>
      </c>
      <c r="L399" s="1956" t="b">
        <v>0</v>
      </c>
      <c r="M399" s="1956" t="b">
        <v>0</v>
      </c>
      <c r="N399" s="1956" t="b">
        <v>0</v>
      </c>
      <c r="O399" s="1956" t="b">
        <v>1</v>
      </c>
      <c r="P399" s="1956" t="b">
        <v>0</v>
      </c>
      <c r="Q399" s="1956" t="b">
        <v>0</v>
      </c>
      <c r="R399" s="1956" t="b">
        <v>0</v>
      </c>
      <c r="S399" s="1956" t="b">
        <v>0</v>
      </c>
      <c r="T399" s="1956">
        <v>1.0</v>
      </c>
      <c r="U399" s="1956">
        <v>4.0</v>
      </c>
    </row>
    <row r="400">
      <c r="A400" s="1956">
        <v>398.0</v>
      </c>
      <c r="B400" s="1956" t="s">
        <v>252</v>
      </c>
      <c r="C400" s="1956" t="s">
        <v>4226</v>
      </c>
      <c r="D400" s="1956" t="s">
        <v>4193</v>
      </c>
      <c r="E400" s="1956">
        <v>80.0</v>
      </c>
      <c r="F400" s="1956" t="s">
        <v>3246</v>
      </c>
      <c r="G400" s="1956">
        <v>100.0</v>
      </c>
      <c r="H400" s="1956">
        <v>20.0</v>
      </c>
      <c r="I400" s="1956">
        <v>30.0</v>
      </c>
      <c r="J400" s="1956" t="s">
        <v>4194</v>
      </c>
      <c r="K400" s="1956">
        <v>0.0</v>
      </c>
      <c r="L400" s="1956" t="b">
        <v>1</v>
      </c>
      <c r="M400" s="1956" t="b">
        <v>1</v>
      </c>
      <c r="N400" s="1956" t="b">
        <v>0</v>
      </c>
      <c r="O400" s="1956" t="b">
        <v>0</v>
      </c>
      <c r="P400" s="1956" t="b">
        <v>1</v>
      </c>
      <c r="Q400" s="1956" t="b">
        <v>1</v>
      </c>
      <c r="R400" s="1956" t="b">
        <v>0</v>
      </c>
      <c r="S400" s="1956" t="b">
        <v>0</v>
      </c>
      <c r="T400" s="1956">
        <v>4.0</v>
      </c>
      <c r="U400" s="1956">
        <v>3.0</v>
      </c>
    </row>
    <row r="401">
      <c r="A401" s="1956">
        <v>399.0</v>
      </c>
      <c r="B401" s="1956" t="s">
        <v>485</v>
      </c>
      <c r="C401" s="1956" t="s">
        <v>4218</v>
      </c>
      <c r="D401" s="1956" t="s">
        <v>4198</v>
      </c>
      <c r="E401" s="1956">
        <v>80.0</v>
      </c>
      <c r="F401" s="1956" t="s">
        <v>3645</v>
      </c>
      <c r="G401" s="1956">
        <v>100.0</v>
      </c>
      <c r="H401" s="1956">
        <v>15.0</v>
      </c>
      <c r="I401" s="1956">
        <v>20.0</v>
      </c>
      <c r="J401" s="1956" t="s">
        <v>4194</v>
      </c>
      <c r="K401" s="1956">
        <v>0.0</v>
      </c>
      <c r="L401" s="1956" t="b">
        <v>0</v>
      </c>
      <c r="M401" s="1956" t="b">
        <v>1</v>
      </c>
      <c r="N401" s="1956" t="b">
        <v>0</v>
      </c>
      <c r="O401" s="1956" t="b">
        <v>0</v>
      </c>
      <c r="P401" s="1956" t="b">
        <v>1</v>
      </c>
      <c r="Q401" s="1956" t="b">
        <v>1</v>
      </c>
      <c r="R401" s="1956" t="b">
        <v>0</v>
      </c>
      <c r="S401" s="1956" t="b">
        <v>0</v>
      </c>
      <c r="T401" s="1956">
        <v>17.0</v>
      </c>
      <c r="U401" s="1956">
        <v>0.0</v>
      </c>
    </row>
    <row r="402">
      <c r="A402" s="1956">
        <v>400.0</v>
      </c>
      <c r="B402" s="1956" t="s">
        <v>474</v>
      </c>
      <c r="C402" s="1956" t="s">
        <v>4195</v>
      </c>
      <c r="D402" s="1956" t="s">
        <v>4193</v>
      </c>
      <c r="E402" s="1956">
        <v>70.0</v>
      </c>
      <c r="F402" s="1956" t="s">
        <v>3645</v>
      </c>
      <c r="G402" s="1956">
        <v>100.0</v>
      </c>
      <c r="H402" s="1956">
        <v>15.0</v>
      </c>
      <c r="I402" s="1956">
        <v>0.0</v>
      </c>
      <c r="J402" s="1956" t="s">
        <v>4194</v>
      </c>
      <c r="K402" s="1956">
        <v>0.0</v>
      </c>
      <c r="L402" s="1956" t="b">
        <v>1</v>
      </c>
      <c r="M402" s="1956" t="b">
        <v>1</v>
      </c>
      <c r="N402" s="1956" t="b">
        <v>0</v>
      </c>
      <c r="O402" s="1956" t="b">
        <v>0</v>
      </c>
      <c r="P402" s="1956" t="b">
        <v>1</v>
      </c>
      <c r="Q402" s="1956" t="b">
        <v>1</v>
      </c>
      <c r="R402" s="1956" t="b">
        <v>0</v>
      </c>
      <c r="S402" s="1956" t="b">
        <v>0</v>
      </c>
      <c r="T402" s="1956">
        <v>5.0</v>
      </c>
      <c r="U402" s="1956">
        <v>1.0</v>
      </c>
    </row>
    <row r="403">
      <c r="A403" s="1956">
        <v>401.0</v>
      </c>
      <c r="B403" s="1956" t="s">
        <v>551</v>
      </c>
      <c r="C403" s="1956" t="s">
        <v>1061</v>
      </c>
      <c r="D403" s="1956" t="s">
        <v>4193</v>
      </c>
      <c r="E403" s="1956">
        <v>90.0</v>
      </c>
      <c r="F403" s="1956" t="s">
        <v>3262</v>
      </c>
      <c r="G403" s="1956">
        <v>90.0</v>
      </c>
      <c r="H403" s="1956">
        <v>10.0</v>
      </c>
      <c r="I403" s="1956">
        <v>0.0</v>
      </c>
      <c r="J403" s="1956" t="s">
        <v>4194</v>
      </c>
      <c r="K403" s="1956">
        <v>0.0</v>
      </c>
      <c r="L403" s="1956" t="b">
        <v>1</v>
      </c>
      <c r="M403" s="1956" t="b">
        <v>1</v>
      </c>
      <c r="N403" s="1956" t="b">
        <v>0</v>
      </c>
      <c r="O403" s="1956" t="b">
        <v>0</v>
      </c>
      <c r="P403" s="1956" t="b">
        <v>1</v>
      </c>
      <c r="Q403" s="1956" t="b">
        <v>1</v>
      </c>
      <c r="R403" s="1956" t="b">
        <v>0</v>
      </c>
      <c r="S403" s="1956" t="b">
        <v>0</v>
      </c>
      <c r="T403" s="1956">
        <v>5.0</v>
      </c>
      <c r="U403" s="1956">
        <v>2.0</v>
      </c>
    </row>
    <row r="404">
      <c r="A404" s="1956">
        <v>402.0</v>
      </c>
      <c r="B404" s="1956" t="s">
        <v>461</v>
      </c>
      <c r="C404" s="1956" t="s">
        <v>1061</v>
      </c>
      <c r="D404" s="1956" t="s">
        <v>4193</v>
      </c>
      <c r="E404" s="1956">
        <v>80.0</v>
      </c>
      <c r="F404" s="1956" t="s">
        <v>3245</v>
      </c>
      <c r="G404" s="1956">
        <v>100.0</v>
      </c>
      <c r="H404" s="1956">
        <v>15.0</v>
      </c>
      <c r="I404" s="1956">
        <v>0.0</v>
      </c>
      <c r="J404" s="1956" t="s">
        <v>4194</v>
      </c>
      <c r="K404" s="1956">
        <v>0.0</v>
      </c>
      <c r="L404" s="1956" t="b">
        <v>0</v>
      </c>
      <c r="M404" s="1956" t="b">
        <v>1</v>
      </c>
      <c r="N404" s="1956" t="b">
        <v>0</v>
      </c>
      <c r="O404" s="1956" t="b">
        <v>0</v>
      </c>
      <c r="P404" s="1956" t="b">
        <v>1</v>
      </c>
      <c r="Q404" s="1956" t="b">
        <v>1</v>
      </c>
      <c r="R404" s="1956" t="b">
        <v>0</v>
      </c>
      <c r="S404" s="1956" t="b">
        <v>0</v>
      </c>
      <c r="T404" s="1956">
        <v>5.0</v>
      </c>
      <c r="U404" s="1956">
        <v>3.0</v>
      </c>
    </row>
    <row r="405">
      <c r="A405" s="1956">
        <v>403.0</v>
      </c>
      <c r="B405" s="1956" t="s">
        <v>769</v>
      </c>
      <c r="C405" s="1956" t="s">
        <v>4218</v>
      </c>
      <c r="D405" s="1956" t="s">
        <v>4198</v>
      </c>
      <c r="E405" s="1956">
        <v>75.0</v>
      </c>
      <c r="F405" s="1956" t="s">
        <v>3260</v>
      </c>
      <c r="G405" s="1956">
        <v>95.0</v>
      </c>
      <c r="H405" s="1956">
        <v>20.0</v>
      </c>
      <c r="I405" s="1956">
        <v>30.0</v>
      </c>
      <c r="J405" s="1956" t="s">
        <v>4194</v>
      </c>
      <c r="K405" s="1956">
        <v>0.0</v>
      </c>
      <c r="L405" s="1956" t="b">
        <v>0</v>
      </c>
      <c r="M405" s="1956" t="b">
        <v>1</v>
      </c>
      <c r="N405" s="1956" t="b">
        <v>0</v>
      </c>
      <c r="O405" s="1956" t="b">
        <v>0</v>
      </c>
      <c r="P405" s="1956" t="b">
        <v>1</v>
      </c>
      <c r="Q405" s="1956" t="b">
        <v>1</v>
      </c>
      <c r="R405" s="1956" t="b">
        <v>0</v>
      </c>
      <c r="S405" s="1956" t="b">
        <v>0</v>
      </c>
      <c r="T405" s="1956">
        <v>17.0</v>
      </c>
      <c r="U405" s="1956">
        <v>0.0</v>
      </c>
    </row>
    <row r="406">
      <c r="A406" s="1956">
        <v>404.0</v>
      </c>
      <c r="B406" s="1956" t="s">
        <v>428</v>
      </c>
      <c r="C406" s="1956" t="s">
        <v>1061</v>
      </c>
      <c r="D406" s="1956" t="s">
        <v>4193</v>
      </c>
      <c r="E406" s="1956">
        <v>80.0</v>
      </c>
      <c r="F406" s="1956" t="s">
        <v>3271</v>
      </c>
      <c r="G406" s="1956">
        <v>100.0</v>
      </c>
      <c r="H406" s="1956">
        <v>15.0</v>
      </c>
      <c r="I406" s="1956">
        <v>0.0</v>
      </c>
      <c r="J406" s="1956" t="s">
        <v>4194</v>
      </c>
      <c r="K406" s="1956">
        <v>0.0</v>
      </c>
      <c r="L406" s="1956" t="b">
        <v>1</v>
      </c>
      <c r="M406" s="1956" t="b">
        <v>1</v>
      </c>
      <c r="N406" s="1956" t="b">
        <v>0</v>
      </c>
      <c r="O406" s="1956" t="b">
        <v>0</v>
      </c>
      <c r="P406" s="1956" t="b">
        <v>1</v>
      </c>
      <c r="Q406" s="1956" t="b">
        <v>1</v>
      </c>
      <c r="R406" s="1956" t="b">
        <v>0</v>
      </c>
      <c r="S406" s="1956" t="b">
        <v>0</v>
      </c>
      <c r="T406" s="1956">
        <v>17.0</v>
      </c>
      <c r="U406" s="1956">
        <v>1.0</v>
      </c>
    </row>
    <row r="407">
      <c r="A407" s="1956">
        <v>405.0</v>
      </c>
      <c r="B407" s="1956" t="s">
        <v>716</v>
      </c>
      <c r="C407" s="1956" t="s">
        <v>4235</v>
      </c>
      <c r="D407" s="1956" t="s">
        <v>4198</v>
      </c>
      <c r="E407" s="1956">
        <v>90.0</v>
      </c>
      <c r="F407" s="1956" t="s">
        <v>3271</v>
      </c>
      <c r="G407" s="1956">
        <v>100.0</v>
      </c>
      <c r="H407" s="1956">
        <v>10.0</v>
      </c>
      <c r="I407" s="1956">
        <v>10.0</v>
      </c>
      <c r="J407" s="1956" t="s">
        <v>4194</v>
      </c>
      <c r="K407" s="1956">
        <v>0.0</v>
      </c>
      <c r="L407" s="1956" t="b">
        <v>0</v>
      </c>
      <c r="M407" s="1956" t="b">
        <v>1</v>
      </c>
      <c r="N407" s="1956" t="b">
        <v>0</v>
      </c>
      <c r="O407" s="1956" t="b">
        <v>0</v>
      </c>
      <c r="P407" s="1956" t="b">
        <v>1</v>
      </c>
      <c r="Q407" s="1956" t="b">
        <v>0</v>
      </c>
      <c r="R407" s="1956" t="b">
        <v>0</v>
      </c>
      <c r="S407" s="1956" t="b">
        <v>0</v>
      </c>
      <c r="T407" s="1956">
        <v>4.0</v>
      </c>
      <c r="U407" s="1956">
        <v>2.0</v>
      </c>
    </row>
    <row r="408">
      <c r="A408" s="1956">
        <v>406.0</v>
      </c>
      <c r="B408" s="1956" t="s">
        <v>137</v>
      </c>
      <c r="C408" s="1956" t="s">
        <v>1061</v>
      </c>
      <c r="D408" s="1956" t="s">
        <v>4198</v>
      </c>
      <c r="E408" s="1956">
        <v>90.0</v>
      </c>
      <c r="F408" s="1956" t="s">
        <v>3255</v>
      </c>
      <c r="G408" s="1956">
        <v>100.0</v>
      </c>
      <c r="H408" s="1956">
        <v>10.0</v>
      </c>
      <c r="I408" s="1956">
        <v>0.0</v>
      </c>
      <c r="J408" s="1956" t="s">
        <v>4194</v>
      </c>
      <c r="K408" s="1956">
        <v>0.0</v>
      </c>
      <c r="L408" s="1956" t="b">
        <v>0</v>
      </c>
      <c r="M408" s="1956" t="b">
        <v>1</v>
      </c>
      <c r="N408" s="1956" t="b">
        <v>0</v>
      </c>
      <c r="O408" s="1956" t="b">
        <v>0</v>
      </c>
      <c r="P408" s="1956" t="b">
        <v>1</v>
      </c>
      <c r="Q408" s="1956" t="b">
        <v>1</v>
      </c>
      <c r="R408" s="1956" t="b">
        <v>0</v>
      </c>
      <c r="S408" s="1956" t="b">
        <v>0</v>
      </c>
      <c r="T408" s="1956">
        <v>4.0</v>
      </c>
      <c r="U408" s="1956">
        <v>3.0</v>
      </c>
    </row>
    <row r="409">
      <c r="A409" s="1956">
        <v>407.0</v>
      </c>
      <c r="B409" s="1956" t="s">
        <v>734</v>
      </c>
      <c r="C409" s="1956" t="s">
        <v>4218</v>
      </c>
      <c r="D409" s="1956" t="s">
        <v>4193</v>
      </c>
      <c r="E409" s="1956">
        <v>100.0</v>
      </c>
      <c r="F409" s="1956" t="s">
        <v>3255</v>
      </c>
      <c r="G409" s="1956">
        <v>75.0</v>
      </c>
      <c r="H409" s="1956">
        <v>10.0</v>
      </c>
      <c r="I409" s="1956">
        <v>20.0</v>
      </c>
      <c r="J409" s="1956" t="s">
        <v>4194</v>
      </c>
      <c r="K409" s="1956">
        <v>0.0</v>
      </c>
      <c r="L409" s="1956" t="b">
        <v>1</v>
      </c>
      <c r="M409" s="1956" t="b">
        <v>1</v>
      </c>
      <c r="N409" s="1956" t="b">
        <v>0</v>
      </c>
      <c r="O409" s="1956" t="b">
        <v>0</v>
      </c>
      <c r="P409" s="1956" t="b">
        <v>1</v>
      </c>
      <c r="Q409" s="1956" t="b">
        <v>1</v>
      </c>
      <c r="R409" s="1956" t="b">
        <v>0</v>
      </c>
      <c r="S409" s="1956" t="b">
        <v>0</v>
      </c>
      <c r="T409" s="1956">
        <v>18.0</v>
      </c>
      <c r="U409" s="1956">
        <v>0.0</v>
      </c>
    </row>
    <row r="410">
      <c r="A410" s="1956">
        <v>408.0</v>
      </c>
      <c r="B410" s="1956" t="s">
        <v>232</v>
      </c>
      <c r="C410" s="1956" t="s">
        <v>1061</v>
      </c>
      <c r="D410" s="1956" t="s">
        <v>4198</v>
      </c>
      <c r="E410" s="1956">
        <v>70.0</v>
      </c>
      <c r="F410" s="1956" t="s">
        <v>3418</v>
      </c>
      <c r="G410" s="1956">
        <v>100.0</v>
      </c>
      <c r="H410" s="1956">
        <v>20.0</v>
      </c>
      <c r="I410" s="1956">
        <v>0.0</v>
      </c>
      <c r="J410" s="1956" t="s">
        <v>4194</v>
      </c>
      <c r="K410" s="1956">
        <v>0.0</v>
      </c>
      <c r="L410" s="1956" t="b">
        <v>0</v>
      </c>
      <c r="M410" s="1956" t="b">
        <v>1</v>
      </c>
      <c r="N410" s="1956" t="b">
        <v>0</v>
      </c>
      <c r="O410" s="1956" t="b">
        <v>0</v>
      </c>
      <c r="P410" s="1956" t="b">
        <v>1</v>
      </c>
      <c r="Q410" s="1956" t="b">
        <v>1</v>
      </c>
      <c r="R410" s="1956" t="b">
        <v>0</v>
      </c>
      <c r="S410" s="1956" t="b">
        <v>0</v>
      </c>
      <c r="T410" s="1956">
        <v>5.0</v>
      </c>
      <c r="U410" s="1956">
        <v>1.0</v>
      </c>
    </row>
    <row r="411">
      <c r="A411" s="1956">
        <v>409.0</v>
      </c>
      <c r="B411" s="1956" t="s">
        <v>1271</v>
      </c>
      <c r="C411" s="1956" t="s">
        <v>4250</v>
      </c>
      <c r="D411" s="1956" t="s">
        <v>4193</v>
      </c>
      <c r="E411" s="1956">
        <v>60.0</v>
      </c>
      <c r="F411" s="1956" t="s">
        <v>3373</v>
      </c>
      <c r="G411" s="1956">
        <v>100.0</v>
      </c>
      <c r="H411" s="1956">
        <v>5.0</v>
      </c>
      <c r="I411" s="1956">
        <v>0.0</v>
      </c>
      <c r="J411" s="1956" t="s">
        <v>4194</v>
      </c>
      <c r="K411" s="1956">
        <v>0.0</v>
      </c>
      <c r="L411" s="1956" t="b">
        <v>1</v>
      </c>
      <c r="M411" s="1956" t="b">
        <v>1</v>
      </c>
      <c r="N411" s="1956" t="b">
        <v>0</v>
      </c>
      <c r="O411" s="1956" t="b">
        <v>0</v>
      </c>
      <c r="P411" s="1956" t="b">
        <v>1</v>
      </c>
      <c r="Q411" s="1956" t="b">
        <v>1</v>
      </c>
      <c r="R411" s="1956" t="b">
        <v>0</v>
      </c>
      <c r="S411" s="1956" t="b">
        <v>0</v>
      </c>
      <c r="T411" s="1956">
        <v>20.0</v>
      </c>
      <c r="U411" s="1956">
        <v>1.0</v>
      </c>
    </row>
    <row r="412">
      <c r="A412" s="1956">
        <v>410.0</v>
      </c>
      <c r="B412" s="1956" t="s">
        <v>418</v>
      </c>
      <c r="C412" s="1956" t="s">
        <v>4264</v>
      </c>
      <c r="D412" s="1956" t="s">
        <v>4198</v>
      </c>
      <c r="E412" s="1956">
        <v>40.0</v>
      </c>
      <c r="F412" s="1956" t="s">
        <v>3373</v>
      </c>
      <c r="G412" s="1956">
        <v>100.0</v>
      </c>
      <c r="H412" s="1956">
        <v>30.0</v>
      </c>
      <c r="I412" s="1956">
        <v>0.0</v>
      </c>
      <c r="J412" s="1956" t="s">
        <v>4194</v>
      </c>
      <c r="K412" s="1956">
        <v>1.0</v>
      </c>
      <c r="L412" s="1956" t="b">
        <v>0</v>
      </c>
      <c r="M412" s="1956" t="b">
        <v>1</v>
      </c>
      <c r="N412" s="1956" t="b">
        <v>0</v>
      </c>
      <c r="O412" s="1956" t="b">
        <v>0</v>
      </c>
      <c r="P412" s="1956" t="b">
        <v>1</v>
      </c>
      <c r="Q412" s="1956" t="b">
        <v>1</v>
      </c>
      <c r="R412" s="1956" t="b">
        <v>0</v>
      </c>
      <c r="S412" s="1956" t="b">
        <v>0</v>
      </c>
      <c r="T412" s="1956">
        <v>1.0</v>
      </c>
      <c r="U412" s="1956">
        <v>3.0</v>
      </c>
    </row>
    <row r="413">
      <c r="A413" s="1956">
        <v>411.0</v>
      </c>
      <c r="B413" s="1956" t="s">
        <v>709</v>
      </c>
      <c r="C413" s="1956" t="s">
        <v>4235</v>
      </c>
      <c r="D413" s="1956" t="s">
        <v>4198</v>
      </c>
      <c r="E413" s="1956">
        <v>120.0</v>
      </c>
      <c r="F413" s="1956" t="s">
        <v>3373</v>
      </c>
      <c r="G413" s="1956">
        <v>70.0</v>
      </c>
      <c r="H413" s="1956">
        <v>5.0</v>
      </c>
      <c r="I413" s="1956">
        <v>10.0</v>
      </c>
      <c r="J413" s="1956" t="s">
        <v>4194</v>
      </c>
      <c r="K413" s="1956">
        <v>0.0</v>
      </c>
      <c r="L413" s="1956" t="b">
        <v>0</v>
      </c>
      <c r="M413" s="1956" t="b">
        <v>1</v>
      </c>
      <c r="N413" s="1956" t="b">
        <v>0</v>
      </c>
      <c r="O413" s="1956" t="b">
        <v>0</v>
      </c>
      <c r="P413" s="1956" t="b">
        <v>1</v>
      </c>
      <c r="Q413" s="1956" t="b">
        <v>0</v>
      </c>
      <c r="R413" s="1956" t="b">
        <v>0</v>
      </c>
      <c r="S413" s="1956" t="b">
        <v>1</v>
      </c>
      <c r="T413" s="1956">
        <v>17.0</v>
      </c>
      <c r="U413" s="1956">
        <v>0.0</v>
      </c>
    </row>
    <row r="414">
      <c r="A414" s="1956">
        <v>412.0</v>
      </c>
      <c r="B414" s="1956" t="s">
        <v>752</v>
      </c>
      <c r="C414" s="1956" t="s">
        <v>4235</v>
      </c>
      <c r="D414" s="1956" t="s">
        <v>4198</v>
      </c>
      <c r="E414" s="1956">
        <v>80.0</v>
      </c>
      <c r="F414" s="1956" t="s">
        <v>3245</v>
      </c>
      <c r="G414" s="1956">
        <v>100.0</v>
      </c>
      <c r="H414" s="1956">
        <v>10.0</v>
      </c>
      <c r="I414" s="1956">
        <v>10.0</v>
      </c>
      <c r="J414" s="1956" t="s">
        <v>4194</v>
      </c>
      <c r="K414" s="1956">
        <v>0.0</v>
      </c>
      <c r="L414" s="1956" t="b">
        <v>0</v>
      </c>
      <c r="M414" s="1956" t="b">
        <v>1</v>
      </c>
      <c r="N414" s="1956" t="b">
        <v>0</v>
      </c>
      <c r="O414" s="1956" t="b">
        <v>0</v>
      </c>
      <c r="P414" s="1956" t="b">
        <v>1</v>
      </c>
      <c r="Q414" s="1956" t="b">
        <v>0</v>
      </c>
      <c r="R414" s="1956" t="b">
        <v>0</v>
      </c>
      <c r="S414" s="1956" t="b">
        <v>0</v>
      </c>
      <c r="T414" s="1956">
        <v>17.0</v>
      </c>
      <c r="U414" s="1956">
        <v>1.0</v>
      </c>
    </row>
    <row r="415">
      <c r="A415" s="1956">
        <v>413.0</v>
      </c>
      <c r="B415" s="1956" t="s">
        <v>592</v>
      </c>
      <c r="C415" s="1956" t="s">
        <v>4224</v>
      </c>
      <c r="D415" s="1956" t="s">
        <v>4193</v>
      </c>
      <c r="E415" s="1956">
        <v>120.0</v>
      </c>
      <c r="F415" s="1956" t="s">
        <v>3260</v>
      </c>
      <c r="G415" s="1956">
        <v>100.0</v>
      </c>
      <c r="H415" s="1956">
        <v>15.0</v>
      </c>
      <c r="I415" s="1956">
        <v>0.0</v>
      </c>
      <c r="J415" s="1956" t="s">
        <v>4194</v>
      </c>
      <c r="K415" s="1956">
        <v>0.0</v>
      </c>
      <c r="L415" s="1956" t="b">
        <v>1</v>
      </c>
      <c r="M415" s="1956" t="b">
        <v>1</v>
      </c>
      <c r="N415" s="1956" t="b">
        <v>0</v>
      </c>
      <c r="O415" s="1956" t="b">
        <v>0</v>
      </c>
      <c r="P415" s="1956" t="b">
        <v>1</v>
      </c>
      <c r="Q415" s="1956" t="b">
        <v>1</v>
      </c>
      <c r="R415" s="1956" t="b">
        <v>0</v>
      </c>
      <c r="S415" s="1956" t="b">
        <v>1</v>
      </c>
      <c r="T415" s="1956">
        <v>18.0</v>
      </c>
      <c r="U415" s="1956">
        <v>2.0</v>
      </c>
    </row>
    <row r="416">
      <c r="A416" s="1956">
        <v>414.0</v>
      </c>
      <c r="B416" s="1956" t="s">
        <v>248</v>
      </c>
      <c r="C416" s="1956" t="s">
        <v>4235</v>
      </c>
      <c r="D416" s="1956" t="s">
        <v>4198</v>
      </c>
      <c r="E416" s="1956">
        <v>90.0</v>
      </c>
      <c r="F416" s="1956" t="s">
        <v>3312</v>
      </c>
      <c r="G416" s="1956">
        <v>100.0</v>
      </c>
      <c r="H416" s="1956">
        <v>10.0</v>
      </c>
      <c r="I416" s="1956">
        <v>10.0</v>
      </c>
      <c r="J416" s="1956" t="s">
        <v>4194</v>
      </c>
      <c r="K416" s="1956">
        <v>0.0</v>
      </c>
      <c r="L416" s="1956" t="b">
        <v>0</v>
      </c>
      <c r="M416" s="1956" t="b">
        <v>1</v>
      </c>
      <c r="N416" s="1956" t="b">
        <v>0</v>
      </c>
      <c r="O416" s="1956" t="b">
        <v>0</v>
      </c>
      <c r="P416" s="1956" t="b">
        <v>1</v>
      </c>
      <c r="Q416" s="1956" t="b">
        <v>1</v>
      </c>
      <c r="R416" s="1956" t="b">
        <v>0</v>
      </c>
      <c r="S416" s="1956" t="b">
        <v>0</v>
      </c>
      <c r="T416" s="1956">
        <v>18.0</v>
      </c>
      <c r="U416" s="1956">
        <v>3.0</v>
      </c>
    </row>
    <row r="417">
      <c r="A417" s="1956">
        <v>415.0</v>
      </c>
      <c r="B417" s="1956" t="s">
        <v>4987</v>
      </c>
      <c r="C417" s="1956" t="s">
        <v>4717</v>
      </c>
      <c r="D417" s="1956" t="s">
        <v>5</v>
      </c>
      <c r="E417" s="1956">
        <v>0.0</v>
      </c>
      <c r="F417" s="1956" t="s">
        <v>3645</v>
      </c>
      <c r="G417" s="1956">
        <v>100.0</v>
      </c>
      <c r="H417" s="1956">
        <v>10.0</v>
      </c>
      <c r="I417" s="1956">
        <v>0.0</v>
      </c>
      <c r="J417" s="1956" t="s">
        <v>4194</v>
      </c>
      <c r="K417" s="1956">
        <v>0.0</v>
      </c>
      <c r="L417" s="1956" t="b">
        <v>0</v>
      </c>
      <c r="M417" s="1956" t="b">
        <v>1</v>
      </c>
      <c r="N417" s="1956" t="b">
        <v>0</v>
      </c>
      <c r="O417" s="1956" t="b">
        <v>0</v>
      </c>
      <c r="P417" s="1956" t="b">
        <v>1</v>
      </c>
      <c r="Q417" s="1956" t="b">
        <v>0</v>
      </c>
      <c r="R417" s="1956" t="b">
        <v>0</v>
      </c>
      <c r="S417" s="1956" t="b">
        <v>0</v>
      </c>
      <c r="T417" s="1956">
        <v>12.0</v>
      </c>
      <c r="U417" s="1956">
        <v>0.0</v>
      </c>
    </row>
    <row r="418">
      <c r="A418" s="1956">
        <v>416.0</v>
      </c>
      <c r="B418" s="1956" t="s">
        <v>1537</v>
      </c>
      <c r="C418" s="1956" t="s">
        <v>4462</v>
      </c>
      <c r="D418" s="1956" t="s">
        <v>4193</v>
      </c>
      <c r="E418" s="1956">
        <v>150.0</v>
      </c>
      <c r="F418" s="1956" t="s">
        <v>3241</v>
      </c>
      <c r="G418" s="1956">
        <v>90.0</v>
      </c>
      <c r="H418" s="1956">
        <v>5.0</v>
      </c>
      <c r="I418" s="1956">
        <v>0.0</v>
      </c>
      <c r="J418" s="1956" t="s">
        <v>4194</v>
      </c>
      <c r="K418" s="1956">
        <v>0.0</v>
      </c>
      <c r="L418" s="1956" t="b">
        <v>1</v>
      </c>
      <c r="M418" s="1956" t="b">
        <v>1</v>
      </c>
      <c r="N418" s="1956" t="b">
        <v>0</v>
      </c>
      <c r="O418" s="1956" t="b">
        <v>0</v>
      </c>
      <c r="P418" s="1956" t="b">
        <v>1</v>
      </c>
      <c r="Q418" s="1956" t="b">
        <v>1</v>
      </c>
      <c r="R418" s="1956" t="b">
        <v>0</v>
      </c>
      <c r="S418" s="1956" t="b">
        <v>1</v>
      </c>
      <c r="T418" s="1956">
        <v>22.0</v>
      </c>
      <c r="U418" s="1956">
        <v>1.0</v>
      </c>
    </row>
    <row r="419">
      <c r="A419" s="1956">
        <v>417.0</v>
      </c>
      <c r="B419" s="1956" t="s">
        <v>1005</v>
      </c>
      <c r="C419" s="1956" t="s">
        <v>4397</v>
      </c>
      <c r="D419" s="1956" t="s">
        <v>5</v>
      </c>
      <c r="E419" s="1956">
        <v>0.0</v>
      </c>
      <c r="F419" s="1956" t="s">
        <v>3645</v>
      </c>
      <c r="G419" s="1956">
        <v>0.0</v>
      </c>
      <c r="H419" s="1956">
        <v>20.0</v>
      </c>
      <c r="I419" s="1956">
        <v>0.0</v>
      </c>
      <c r="J419" s="1956" t="s">
        <v>4210</v>
      </c>
      <c r="K419" s="1956">
        <v>0.0</v>
      </c>
      <c r="L419" s="1956" t="b">
        <v>0</v>
      </c>
      <c r="M419" s="1956" t="b">
        <v>0</v>
      </c>
      <c r="N419" s="1956" t="b">
        <v>0</v>
      </c>
      <c r="O419" s="1956" t="b">
        <v>1</v>
      </c>
      <c r="P419" s="1956" t="b">
        <v>0</v>
      </c>
      <c r="Q419" s="1956" t="b">
        <v>0</v>
      </c>
      <c r="R419" s="1956" t="b">
        <v>1</v>
      </c>
      <c r="S419" s="1956" t="b">
        <v>0</v>
      </c>
      <c r="T419" s="1956">
        <v>11.0</v>
      </c>
      <c r="U419" s="1956">
        <v>2.0</v>
      </c>
    </row>
    <row r="420">
      <c r="A420" s="1956">
        <v>418.0</v>
      </c>
      <c r="B420" s="1956" t="s">
        <v>222</v>
      </c>
      <c r="C420" s="1956" t="s">
        <v>4264</v>
      </c>
      <c r="D420" s="1956" t="s">
        <v>4193</v>
      </c>
      <c r="E420" s="1956">
        <v>40.0</v>
      </c>
      <c r="F420" s="1956" t="s">
        <v>3438</v>
      </c>
      <c r="G420" s="1956">
        <v>100.0</v>
      </c>
      <c r="H420" s="1956">
        <v>30.0</v>
      </c>
      <c r="I420" s="1956">
        <v>0.0</v>
      </c>
      <c r="J420" s="1956" t="s">
        <v>4194</v>
      </c>
      <c r="K420" s="1956">
        <v>1.0</v>
      </c>
      <c r="L420" s="1956" t="b">
        <v>1</v>
      </c>
      <c r="M420" s="1956" t="b">
        <v>1</v>
      </c>
      <c r="N420" s="1956" t="b">
        <v>0</v>
      </c>
      <c r="O420" s="1956" t="b">
        <v>0</v>
      </c>
      <c r="P420" s="1956" t="b">
        <v>1</v>
      </c>
      <c r="Q420" s="1956" t="b">
        <v>1</v>
      </c>
      <c r="R420" s="1956" t="b">
        <v>1</v>
      </c>
      <c r="S420" s="1956" t="b">
        <v>0</v>
      </c>
      <c r="T420" s="1956">
        <v>1.0</v>
      </c>
      <c r="U420" s="1956">
        <v>3.0</v>
      </c>
    </row>
    <row r="421">
      <c r="A421" s="1956">
        <v>419.0</v>
      </c>
      <c r="B421" s="1956" t="s">
        <v>955</v>
      </c>
      <c r="C421" s="1956" t="s">
        <v>4724</v>
      </c>
      <c r="D421" s="1956" t="s">
        <v>4193</v>
      </c>
      <c r="E421" s="1956">
        <v>60.0</v>
      </c>
      <c r="F421" s="1956" t="s">
        <v>3450</v>
      </c>
      <c r="G421" s="1956">
        <v>100.0</v>
      </c>
      <c r="H421" s="1956">
        <v>10.0</v>
      </c>
      <c r="I421" s="1956">
        <v>0.0</v>
      </c>
      <c r="J421" s="1956" t="s">
        <v>4194</v>
      </c>
      <c r="K421" s="1956">
        <v>-4.0</v>
      </c>
      <c r="L421" s="1956" t="b">
        <v>1</v>
      </c>
      <c r="M421" s="1956" t="b">
        <v>1</v>
      </c>
      <c r="N421" s="1956" t="b">
        <v>0</v>
      </c>
      <c r="O421" s="1956" t="b">
        <v>0</v>
      </c>
      <c r="P421" s="1956" t="b">
        <v>1</v>
      </c>
      <c r="Q421" s="1956" t="b">
        <v>1</v>
      </c>
      <c r="R421" s="1956" t="b">
        <v>0</v>
      </c>
      <c r="S421" s="1956" t="b">
        <v>0</v>
      </c>
      <c r="T421" s="1956">
        <v>15.0</v>
      </c>
      <c r="U421" s="1956">
        <v>0.0</v>
      </c>
    </row>
    <row r="422">
      <c r="A422" s="1956">
        <v>420.0</v>
      </c>
      <c r="B422" s="1956" t="s">
        <v>282</v>
      </c>
      <c r="C422" s="1956" t="s">
        <v>4264</v>
      </c>
      <c r="D422" s="1956" t="s">
        <v>4193</v>
      </c>
      <c r="E422" s="1956">
        <v>40.0</v>
      </c>
      <c r="F422" s="1956" t="s">
        <v>3450</v>
      </c>
      <c r="G422" s="1956">
        <v>100.0</v>
      </c>
      <c r="H422" s="1956">
        <v>30.0</v>
      </c>
      <c r="I422" s="1956">
        <v>0.0</v>
      </c>
      <c r="J422" s="1956" t="s">
        <v>4194</v>
      </c>
      <c r="K422" s="1956">
        <v>1.0</v>
      </c>
      <c r="L422" s="1956" t="b">
        <v>0</v>
      </c>
      <c r="M422" s="1956" t="b">
        <v>1</v>
      </c>
      <c r="N422" s="1956" t="b">
        <v>0</v>
      </c>
      <c r="O422" s="1956" t="b">
        <v>0</v>
      </c>
      <c r="P422" s="1956" t="b">
        <v>1</v>
      </c>
      <c r="Q422" s="1956" t="b">
        <v>1</v>
      </c>
      <c r="R422" s="1956" t="b">
        <v>0</v>
      </c>
      <c r="S422" s="1956" t="b">
        <v>0</v>
      </c>
      <c r="T422" s="1956">
        <v>1.0</v>
      </c>
      <c r="U422" s="1956">
        <v>1.0</v>
      </c>
    </row>
    <row r="423">
      <c r="A423" s="1956">
        <v>421.0</v>
      </c>
      <c r="B423" s="1956" t="s">
        <v>515</v>
      </c>
      <c r="C423" s="1956" t="s">
        <v>4195</v>
      </c>
      <c r="D423" s="1956" t="s">
        <v>4193</v>
      </c>
      <c r="E423" s="1956">
        <v>70.0</v>
      </c>
      <c r="F423" s="1956" t="s">
        <v>3462</v>
      </c>
      <c r="G423" s="1956">
        <v>100.0</v>
      </c>
      <c r="H423" s="1956">
        <v>15.0</v>
      </c>
      <c r="I423" s="1956">
        <v>0.0</v>
      </c>
      <c r="J423" s="1956" t="s">
        <v>4194</v>
      </c>
      <c r="K423" s="1956">
        <v>0.0</v>
      </c>
      <c r="L423" s="1956" t="b">
        <v>1</v>
      </c>
      <c r="M423" s="1956" t="b">
        <v>1</v>
      </c>
      <c r="N423" s="1956" t="b">
        <v>0</v>
      </c>
      <c r="O423" s="1956" t="b">
        <v>0</v>
      </c>
      <c r="P423" s="1956" t="b">
        <v>1</v>
      </c>
      <c r="Q423" s="1956" t="b">
        <v>1</v>
      </c>
      <c r="R423" s="1956" t="b">
        <v>1</v>
      </c>
      <c r="S423" s="1956" t="b">
        <v>0</v>
      </c>
      <c r="T423" s="1956">
        <v>17.0</v>
      </c>
      <c r="U423" s="1956">
        <v>2.0</v>
      </c>
    </row>
    <row r="424">
      <c r="A424" s="1956">
        <v>422.0</v>
      </c>
      <c r="B424" s="1956" t="s">
        <v>348</v>
      </c>
      <c r="C424" s="1956" t="s">
        <v>4451</v>
      </c>
      <c r="D424" s="1956" t="s">
        <v>4193</v>
      </c>
      <c r="E424" s="1956">
        <v>65.0</v>
      </c>
      <c r="F424" s="1956" t="s">
        <v>3301</v>
      </c>
      <c r="G424" s="1956">
        <v>95.0</v>
      </c>
      <c r="H424" s="1956">
        <v>15.0</v>
      </c>
      <c r="I424" s="1956">
        <v>10.0</v>
      </c>
      <c r="J424" s="1956" t="s">
        <v>4194</v>
      </c>
      <c r="K424" s="1956">
        <v>0.0</v>
      </c>
      <c r="L424" s="1956" t="b">
        <v>1</v>
      </c>
      <c r="M424" s="1956" t="b">
        <v>1</v>
      </c>
      <c r="N424" s="1956" t="b">
        <v>0</v>
      </c>
      <c r="O424" s="1956" t="b">
        <v>0</v>
      </c>
      <c r="P424" s="1956" t="b">
        <v>1</v>
      </c>
      <c r="Q424" s="1956" t="b">
        <v>1</v>
      </c>
      <c r="R424" s="1956" t="b">
        <v>0</v>
      </c>
      <c r="S424" s="1956" t="b">
        <v>0</v>
      </c>
      <c r="T424" s="1956">
        <v>5.0</v>
      </c>
      <c r="U424" s="1956">
        <v>3.0</v>
      </c>
    </row>
    <row r="425">
      <c r="A425" s="1956">
        <v>423.0</v>
      </c>
      <c r="B425" s="1956" t="s">
        <v>558</v>
      </c>
      <c r="C425" s="1956" t="s">
        <v>4450</v>
      </c>
      <c r="D425" s="1956" t="s">
        <v>4193</v>
      </c>
      <c r="E425" s="1956">
        <v>65.0</v>
      </c>
      <c r="F425" s="1956" t="s">
        <v>3450</v>
      </c>
      <c r="G425" s="1956">
        <v>95.0</v>
      </c>
      <c r="H425" s="1956">
        <v>15.0</v>
      </c>
      <c r="I425" s="1956">
        <v>10.0</v>
      </c>
      <c r="J425" s="1956" t="s">
        <v>4194</v>
      </c>
      <c r="K425" s="1956">
        <v>0.0</v>
      </c>
      <c r="L425" s="1956" t="b">
        <v>1</v>
      </c>
      <c r="M425" s="1956" t="b">
        <v>1</v>
      </c>
      <c r="N425" s="1956" t="b">
        <v>0</v>
      </c>
      <c r="O425" s="1956" t="b">
        <v>0</v>
      </c>
      <c r="P425" s="1956" t="b">
        <v>1</v>
      </c>
      <c r="Q425" s="1956" t="b">
        <v>1</v>
      </c>
      <c r="R425" s="1956" t="b">
        <v>0</v>
      </c>
      <c r="S425" s="1956" t="b">
        <v>0</v>
      </c>
      <c r="T425" s="1956">
        <v>5.0</v>
      </c>
      <c r="U425" s="1956">
        <v>0.0</v>
      </c>
    </row>
    <row r="426">
      <c r="A426" s="1956">
        <v>424.0</v>
      </c>
      <c r="B426" s="1956" t="s">
        <v>489</v>
      </c>
      <c r="C426" s="1956" t="s">
        <v>4452</v>
      </c>
      <c r="D426" s="1956" t="s">
        <v>4193</v>
      </c>
      <c r="E426" s="1956">
        <v>65.0</v>
      </c>
      <c r="F426" s="1956" t="s">
        <v>3254</v>
      </c>
      <c r="G426" s="1956">
        <v>95.0</v>
      </c>
      <c r="H426" s="1956">
        <v>15.0</v>
      </c>
      <c r="I426" s="1956">
        <v>10.0</v>
      </c>
      <c r="J426" s="1956" t="s">
        <v>4194</v>
      </c>
      <c r="K426" s="1956">
        <v>0.0</v>
      </c>
      <c r="L426" s="1956" t="b">
        <v>1</v>
      </c>
      <c r="M426" s="1956" t="b">
        <v>1</v>
      </c>
      <c r="N426" s="1956" t="b">
        <v>0</v>
      </c>
      <c r="O426" s="1956" t="b">
        <v>0</v>
      </c>
      <c r="P426" s="1956" t="b">
        <v>1</v>
      </c>
      <c r="Q426" s="1956" t="b">
        <v>1</v>
      </c>
      <c r="R426" s="1956" t="b">
        <v>0</v>
      </c>
      <c r="S426" s="1956" t="b">
        <v>0</v>
      </c>
      <c r="T426" s="1956">
        <v>5.0</v>
      </c>
      <c r="U426" s="1956">
        <v>1.0</v>
      </c>
    </row>
    <row r="427">
      <c r="A427" s="1956">
        <v>425.0</v>
      </c>
      <c r="B427" s="1956" t="s">
        <v>371</v>
      </c>
      <c r="C427" s="1956" t="s">
        <v>4264</v>
      </c>
      <c r="D427" s="1956" t="s">
        <v>4193</v>
      </c>
      <c r="E427" s="1956">
        <v>40.0</v>
      </c>
      <c r="F427" s="1956" t="s">
        <v>3462</v>
      </c>
      <c r="G427" s="1956">
        <v>100.0</v>
      </c>
      <c r="H427" s="1956">
        <v>30.0</v>
      </c>
      <c r="I427" s="1956">
        <v>0.0</v>
      </c>
      <c r="J427" s="1956" t="s">
        <v>4194</v>
      </c>
      <c r="K427" s="1956">
        <v>1.0</v>
      </c>
      <c r="L427" s="1956" t="b">
        <v>1</v>
      </c>
      <c r="M427" s="1956" t="b">
        <v>1</v>
      </c>
      <c r="N427" s="1956" t="b">
        <v>0</v>
      </c>
      <c r="O427" s="1956" t="b">
        <v>0</v>
      </c>
      <c r="P427" s="1956" t="b">
        <v>1</v>
      </c>
      <c r="Q427" s="1956" t="b">
        <v>1</v>
      </c>
      <c r="R427" s="1956" t="b">
        <v>0</v>
      </c>
      <c r="S427" s="1956" t="b">
        <v>0</v>
      </c>
      <c r="T427" s="1956">
        <v>1.0</v>
      </c>
      <c r="U427" s="1956">
        <v>3.0</v>
      </c>
    </row>
    <row r="428">
      <c r="A428" s="1956">
        <v>426.0</v>
      </c>
      <c r="B428" s="1956" t="s">
        <v>417</v>
      </c>
      <c r="C428" s="1956" t="s">
        <v>4322</v>
      </c>
      <c r="D428" s="1956" t="s">
        <v>4198</v>
      </c>
      <c r="E428" s="1956">
        <v>65.0</v>
      </c>
      <c r="F428" s="1956" t="s">
        <v>3312</v>
      </c>
      <c r="G428" s="1956">
        <v>85.0</v>
      </c>
      <c r="H428" s="1956">
        <v>10.0</v>
      </c>
      <c r="I428" s="1956">
        <v>30.0</v>
      </c>
      <c r="J428" s="1956" t="s">
        <v>4194</v>
      </c>
      <c r="K428" s="1956">
        <v>0.0</v>
      </c>
      <c r="L428" s="1956" t="b">
        <v>0</v>
      </c>
      <c r="M428" s="1956" t="b">
        <v>1</v>
      </c>
      <c r="N428" s="1956" t="b">
        <v>0</v>
      </c>
      <c r="O428" s="1956" t="b">
        <v>0</v>
      </c>
      <c r="P428" s="1956" t="b">
        <v>1</v>
      </c>
      <c r="Q428" s="1956" t="b">
        <v>1</v>
      </c>
      <c r="R428" s="1956" t="b">
        <v>0</v>
      </c>
      <c r="S428" s="1956" t="b">
        <v>0</v>
      </c>
      <c r="T428" s="1956">
        <v>18.0</v>
      </c>
      <c r="U428" s="1956">
        <v>3.0</v>
      </c>
    </row>
    <row r="429">
      <c r="A429" s="1956">
        <v>427.0</v>
      </c>
      <c r="B429" s="1956" t="s">
        <v>652</v>
      </c>
      <c r="C429" s="1956" t="s">
        <v>4195</v>
      </c>
      <c r="D429" s="1956" t="s">
        <v>4193</v>
      </c>
      <c r="E429" s="1956">
        <v>70.0</v>
      </c>
      <c r="F429" s="1956" t="s">
        <v>473</v>
      </c>
      <c r="G429" s="1956">
        <v>100.0</v>
      </c>
      <c r="H429" s="1956">
        <v>20.0</v>
      </c>
      <c r="I429" s="1956">
        <v>0.0</v>
      </c>
      <c r="J429" s="1956" t="s">
        <v>4194</v>
      </c>
      <c r="K429" s="1956">
        <v>0.0</v>
      </c>
      <c r="L429" s="1956" t="b">
        <v>0</v>
      </c>
      <c r="M429" s="1956" t="b">
        <v>1</v>
      </c>
      <c r="N429" s="1956" t="b">
        <v>0</v>
      </c>
      <c r="O429" s="1956" t="b">
        <v>0</v>
      </c>
      <c r="P429" s="1956" t="b">
        <v>1</v>
      </c>
      <c r="Q429" s="1956" t="b">
        <v>1</v>
      </c>
      <c r="R429" s="1956" t="b">
        <v>0</v>
      </c>
      <c r="S429" s="1956" t="b">
        <v>0</v>
      </c>
      <c r="T429" s="1956">
        <v>17.0</v>
      </c>
      <c r="U429" s="1956">
        <v>0.0</v>
      </c>
    </row>
    <row r="430">
      <c r="A430" s="1956">
        <v>428.0</v>
      </c>
      <c r="B430" s="1956" t="s">
        <v>346</v>
      </c>
      <c r="C430" s="1956" t="s">
        <v>4218</v>
      </c>
      <c r="D430" s="1956" t="s">
        <v>4193</v>
      </c>
      <c r="E430" s="1956">
        <v>80.0</v>
      </c>
      <c r="F430" s="1956" t="s">
        <v>473</v>
      </c>
      <c r="G430" s="1956">
        <v>90.0</v>
      </c>
      <c r="H430" s="1956">
        <v>15.0</v>
      </c>
      <c r="I430" s="1956">
        <v>20.0</v>
      </c>
      <c r="J430" s="1956" t="s">
        <v>4194</v>
      </c>
      <c r="K430" s="1956">
        <v>0.0</v>
      </c>
      <c r="L430" s="1956" t="b">
        <v>1</v>
      </c>
      <c r="M430" s="1956" t="b">
        <v>1</v>
      </c>
      <c r="N430" s="1956" t="b">
        <v>0</v>
      </c>
      <c r="O430" s="1956" t="b">
        <v>0</v>
      </c>
      <c r="P430" s="1956" t="b">
        <v>1</v>
      </c>
      <c r="Q430" s="1956" t="b">
        <v>1</v>
      </c>
      <c r="R430" s="1956" t="b">
        <v>0</v>
      </c>
      <c r="S430" s="1956" t="b">
        <v>0</v>
      </c>
      <c r="T430" s="1956">
        <v>18.0</v>
      </c>
      <c r="U430" s="1956">
        <v>1.0</v>
      </c>
    </row>
    <row r="431">
      <c r="A431" s="1956">
        <v>429.0</v>
      </c>
      <c r="B431" s="1956" t="s">
        <v>1145</v>
      </c>
      <c r="C431" s="1956" t="s">
        <v>4322</v>
      </c>
      <c r="D431" s="1956" t="s">
        <v>4198</v>
      </c>
      <c r="E431" s="1956">
        <v>65.0</v>
      </c>
      <c r="F431" s="1956" t="s">
        <v>3438</v>
      </c>
      <c r="G431" s="1956">
        <v>85.0</v>
      </c>
      <c r="H431" s="1956">
        <v>10.0</v>
      </c>
      <c r="I431" s="1956">
        <v>30.0</v>
      </c>
      <c r="J431" s="1956" t="s">
        <v>4194</v>
      </c>
      <c r="K431" s="1956">
        <v>0.0</v>
      </c>
      <c r="L431" s="1956" t="b">
        <v>0</v>
      </c>
      <c r="M431" s="1956" t="b">
        <v>1</v>
      </c>
      <c r="N431" s="1956" t="b">
        <v>0</v>
      </c>
      <c r="O431" s="1956" t="b">
        <v>0</v>
      </c>
      <c r="P431" s="1956" t="b">
        <v>1</v>
      </c>
      <c r="Q431" s="1956" t="b">
        <v>1</v>
      </c>
      <c r="R431" s="1956" t="b">
        <v>0</v>
      </c>
      <c r="S431" s="1956" t="b">
        <v>0</v>
      </c>
      <c r="T431" s="1956">
        <v>17.0</v>
      </c>
      <c r="U431" s="1956">
        <v>2.0</v>
      </c>
    </row>
    <row r="432">
      <c r="A432" s="1956">
        <v>430.0</v>
      </c>
      <c r="B432" s="1956" t="s">
        <v>830</v>
      </c>
      <c r="C432" s="1956" t="s">
        <v>4235</v>
      </c>
      <c r="D432" s="1956" t="s">
        <v>4198</v>
      </c>
      <c r="E432" s="1956">
        <v>80.0</v>
      </c>
      <c r="F432" s="1956" t="s">
        <v>3438</v>
      </c>
      <c r="G432" s="1956">
        <v>100.0</v>
      </c>
      <c r="H432" s="1956">
        <v>10.0</v>
      </c>
      <c r="I432" s="1956">
        <v>10.0</v>
      </c>
      <c r="J432" s="1956" t="s">
        <v>4194</v>
      </c>
      <c r="K432" s="1956">
        <v>0.0</v>
      </c>
      <c r="L432" s="1956" t="b">
        <v>0</v>
      </c>
      <c r="M432" s="1956" t="b">
        <v>1</v>
      </c>
      <c r="N432" s="1956" t="b">
        <v>0</v>
      </c>
      <c r="O432" s="1956" t="b">
        <v>0</v>
      </c>
      <c r="P432" s="1956" t="b">
        <v>1</v>
      </c>
      <c r="Q432" s="1956" t="b">
        <v>1</v>
      </c>
      <c r="R432" s="1956" t="b">
        <v>0</v>
      </c>
      <c r="S432" s="1956" t="b">
        <v>0</v>
      </c>
      <c r="T432" s="1956">
        <v>17.0</v>
      </c>
      <c r="U432" s="1956">
        <v>3.0</v>
      </c>
    </row>
    <row r="433">
      <c r="A433" s="1956">
        <v>431.0</v>
      </c>
      <c r="B433" s="1956" t="s">
        <v>492</v>
      </c>
      <c r="C433" s="1956" t="s">
        <v>4241</v>
      </c>
      <c r="D433" s="1956" t="s">
        <v>4193</v>
      </c>
      <c r="E433" s="1956">
        <v>90.0</v>
      </c>
      <c r="F433" s="1956" t="s">
        <v>3241</v>
      </c>
      <c r="G433" s="1956">
        <v>85.0</v>
      </c>
      <c r="H433" s="1956">
        <v>20.0</v>
      </c>
      <c r="I433" s="1956">
        <v>20.0</v>
      </c>
      <c r="J433" s="1956" t="s">
        <v>4194</v>
      </c>
      <c r="K433" s="1956">
        <v>0.0</v>
      </c>
      <c r="L433" s="1956" t="b">
        <v>1</v>
      </c>
      <c r="M433" s="1956" t="b">
        <v>1</v>
      </c>
      <c r="N433" s="1956" t="b">
        <v>0</v>
      </c>
      <c r="O433" s="1956" t="b">
        <v>0</v>
      </c>
      <c r="P433" s="1956" t="b">
        <v>1</v>
      </c>
      <c r="Q433" s="1956" t="b">
        <v>1</v>
      </c>
      <c r="R433" s="1956" t="b">
        <v>0</v>
      </c>
      <c r="S433" s="1956" t="b">
        <v>0</v>
      </c>
      <c r="T433" s="1956">
        <v>18.0</v>
      </c>
      <c r="U433" s="1956">
        <v>0.0</v>
      </c>
    </row>
    <row r="434">
      <c r="A434" s="1956">
        <v>432.0</v>
      </c>
      <c r="B434" s="1956" t="s">
        <v>4453</v>
      </c>
      <c r="C434" s="1956" t="s">
        <v>4454</v>
      </c>
      <c r="D434" s="1956" t="s">
        <v>5</v>
      </c>
      <c r="E434" s="1956">
        <v>0.0</v>
      </c>
      <c r="F434" s="1956" t="s">
        <v>3260</v>
      </c>
      <c r="G434" s="1956">
        <v>0.0</v>
      </c>
      <c r="H434" s="1956">
        <v>15.0</v>
      </c>
      <c r="I434" s="1956">
        <v>0.0</v>
      </c>
      <c r="J434" s="1956" t="s">
        <v>4194</v>
      </c>
      <c r="K434" s="1956">
        <v>0.0</v>
      </c>
      <c r="L434" s="1956" t="b">
        <v>0</v>
      </c>
      <c r="M434" s="1956" t="b">
        <v>1</v>
      </c>
      <c r="N434" s="1956" t="b">
        <v>0</v>
      </c>
      <c r="O434" s="1956" t="b">
        <v>0</v>
      </c>
      <c r="P434" s="1956" t="b">
        <v>1</v>
      </c>
      <c r="Q434" s="1956" t="b">
        <v>0</v>
      </c>
      <c r="R434" s="1956" t="b">
        <v>0</v>
      </c>
      <c r="S434" s="1956" t="b">
        <v>0</v>
      </c>
      <c r="T434" s="1956">
        <v>13.0</v>
      </c>
      <c r="U434" s="1956">
        <v>1.0</v>
      </c>
    </row>
    <row r="435">
      <c r="A435" s="1956">
        <v>433.0</v>
      </c>
      <c r="B435" s="1956" t="s">
        <v>1426</v>
      </c>
      <c r="C435" s="1956" t="s">
        <v>4455</v>
      </c>
      <c r="D435" s="1956" t="s">
        <v>5</v>
      </c>
      <c r="E435" s="1956">
        <v>0.0</v>
      </c>
      <c r="F435" s="1956" t="s">
        <v>473</v>
      </c>
      <c r="G435" s="1956">
        <v>0.0</v>
      </c>
      <c r="H435" s="1956">
        <v>5.0</v>
      </c>
      <c r="I435" s="1956">
        <v>0.0</v>
      </c>
      <c r="J435" s="1956" t="s">
        <v>4281</v>
      </c>
      <c r="K435" s="1956">
        <v>-7.0</v>
      </c>
      <c r="L435" s="1956" t="b">
        <v>0</v>
      </c>
      <c r="M435" s="1956" t="b">
        <v>0</v>
      </c>
      <c r="N435" s="1956" t="b">
        <v>0</v>
      </c>
      <c r="O435" s="1956" t="b">
        <v>0</v>
      </c>
      <c r="P435" s="1956" t="b">
        <v>1</v>
      </c>
      <c r="Q435" s="1956" t="b">
        <v>0</v>
      </c>
      <c r="R435" s="1956" t="b">
        <v>0</v>
      </c>
      <c r="S435" s="1956" t="b">
        <v>0</v>
      </c>
      <c r="T435" s="1956">
        <v>14.0</v>
      </c>
      <c r="U435" s="1956">
        <v>2.0</v>
      </c>
    </row>
    <row r="436">
      <c r="A436" s="1956">
        <v>434.0</v>
      </c>
      <c r="B436" s="1956" t="s">
        <v>1780</v>
      </c>
      <c r="C436" s="1956" t="s">
        <v>4730</v>
      </c>
      <c r="D436" s="1956" t="s">
        <v>4198</v>
      </c>
      <c r="E436" s="1956">
        <v>140.0</v>
      </c>
      <c r="F436" s="1956" t="s">
        <v>3255</v>
      </c>
      <c r="G436" s="1956">
        <v>90.0</v>
      </c>
      <c r="H436" s="1956">
        <v>5.0</v>
      </c>
      <c r="I436" s="1956">
        <v>100.0</v>
      </c>
      <c r="J436" s="1956" t="s">
        <v>4194</v>
      </c>
      <c r="K436" s="1956">
        <v>0.0</v>
      </c>
      <c r="L436" s="1956" t="b">
        <v>0</v>
      </c>
      <c r="M436" s="1956" t="b">
        <v>1</v>
      </c>
      <c r="N436" s="1956" t="b">
        <v>0</v>
      </c>
      <c r="O436" s="1956" t="b">
        <v>0</v>
      </c>
      <c r="P436" s="1956" t="b">
        <v>1</v>
      </c>
      <c r="Q436" s="1956" t="b">
        <v>1</v>
      </c>
      <c r="R436" s="1956" t="b">
        <v>0</v>
      </c>
      <c r="S436" s="1956" t="b">
        <v>0</v>
      </c>
      <c r="T436" s="1956">
        <v>22.0</v>
      </c>
      <c r="U436" s="1956">
        <v>3.0</v>
      </c>
    </row>
    <row r="437">
      <c r="A437" s="1956">
        <v>435.0</v>
      </c>
      <c r="B437" s="1956" t="s">
        <v>851</v>
      </c>
      <c r="C437" s="1956" t="s">
        <v>4203</v>
      </c>
      <c r="D437" s="1956" t="s">
        <v>4198</v>
      </c>
      <c r="E437" s="1956">
        <v>80.0</v>
      </c>
      <c r="F437" s="1956" t="s">
        <v>3301</v>
      </c>
      <c r="G437" s="1956">
        <v>100.0</v>
      </c>
      <c r="H437" s="1956">
        <v>15.0</v>
      </c>
      <c r="I437" s="1956">
        <v>30.0</v>
      </c>
      <c r="J437" s="1956" t="s">
        <v>4230</v>
      </c>
      <c r="K437" s="1956">
        <v>0.0</v>
      </c>
      <c r="L437" s="1956" t="b">
        <v>0</v>
      </c>
      <c r="M437" s="1956" t="b">
        <v>1</v>
      </c>
      <c r="N437" s="1956" t="b">
        <v>0</v>
      </c>
      <c r="O437" s="1956" t="b">
        <v>0</v>
      </c>
      <c r="P437" s="1956" t="b">
        <v>1</v>
      </c>
      <c r="Q437" s="1956" t="b">
        <v>1</v>
      </c>
      <c r="R437" s="1956" t="b">
        <v>0</v>
      </c>
      <c r="S437" s="1956" t="b">
        <v>0</v>
      </c>
      <c r="T437" s="1956">
        <v>17.0</v>
      </c>
      <c r="U437" s="1956">
        <v>0.0</v>
      </c>
    </row>
    <row r="438">
      <c r="A438" s="1956">
        <v>436.0</v>
      </c>
      <c r="B438" s="1956" t="s">
        <v>672</v>
      </c>
      <c r="C438" s="1956" t="s">
        <v>4201</v>
      </c>
      <c r="D438" s="1956" t="s">
        <v>4198</v>
      </c>
      <c r="E438" s="1956">
        <v>80.0</v>
      </c>
      <c r="F438" s="1956" t="s">
        <v>3254</v>
      </c>
      <c r="G438" s="1956">
        <v>100.0</v>
      </c>
      <c r="H438" s="1956">
        <v>15.0</v>
      </c>
      <c r="I438" s="1956">
        <v>30.0</v>
      </c>
      <c r="J438" s="1956" t="s">
        <v>4230</v>
      </c>
      <c r="K438" s="1956">
        <v>0.0</v>
      </c>
      <c r="L438" s="1956" t="b">
        <v>0</v>
      </c>
      <c r="M438" s="1956" t="b">
        <v>1</v>
      </c>
      <c r="N438" s="1956" t="b">
        <v>0</v>
      </c>
      <c r="O438" s="1956" t="b">
        <v>0</v>
      </c>
      <c r="P438" s="1956" t="b">
        <v>1</v>
      </c>
      <c r="Q438" s="1956" t="b">
        <v>1</v>
      </c>
      <c r="R438" s="1956" t="b">
        <v>0</v>
      </c>
      <c r="S438" s="1956" t="b">
        <v>0</v>
      </c>
      <c r="T438" s="1956">
        <v>17.0</v>
      </c>
      <c r="U438" s="1956">
        <v>4.0</v>
      </c>
    </row>
    <row r="439">
      <c r="A439" s="1956">
        <v>437.0</v>
      </c>
      <c r="B439" s="1956" t="s">
        <v>779</v>
      </c>
      <c r="C439" s="1956" t="s">
        <v>4730</v>
      </c>
      <c r="D439" s="1956" t="s">
        <v>4198</v>
      </c>
      <c r="E439" s="1956">
        <v>140.0</v>
      </c>
      <c r="F439" s="1956" t="s">
        <v>3245</v>
      </c>
      <c r="G439" s="1956">
        <v>90.0</v>
      </c>
      <c r="H439" s="1956">
        <v>5.0</v>
      </c>
      <c r="I439" s="1956">
        <v>100.0</v>
      </c>
      <c r="J439" s="1956" t="s">
        <v>4194</v>
      </c>
      <c r="K439" s="1956">
        <v>0.0</v>
      </c>
      <c r="L439" s="1956" t="b">
        <v>0</v>
      </c>
      <c r="M439" s="1956" t="b">
        <v>1</v>
      </c>
      <c r="N439" s="1956" t="b">
        <v>0</v>
      </c>
      <c r="O439" s="1956" t="b">
        <v>0</v>
      </c>
      <c r="P439" s="1956" t="b">
        <v>1</v>
      </c>
      <c r="Q439" s="1956" t="b">
        <v>1</v>
      </c>
      <c r="R439" s="1956" t="b">
        <v>0</v>
      </c>
      <c r="S439" s="1956" t="b">
        <v>1</v>
      </c>
      <c r="T439" s="1956">
        <v>22.0</v>
      </c>
      <c r="U439" s="1956">
        <v>2.0</v>
      </c>
    </row>
    <row r="440">
      <c r="A440" s="1956">
        <v>438.0</v>
      </c>
      <c r="B440" s="1956" t="s">
        <v>761</v>
      </c>
      <c r="C440" s="1956" t="s">
        <v>1061</v>
      </c>
      <c r="D440" s="1956" t="s">
        <v>4193</v>
      </c>
      <c r="E440" s="1956">
        <v>120.0</v>
      </c>
      <c r="F440" s="1956" t="s">
        <v>3245</v>
      </c>
      <c r="G440" s="1956">
        <v>85.0</v>
      </c>
      <c r="H440" s="1956">
        <v>10.0</v>
      </c>
      <c r="I440" s="1956">
        <v>0.0</v>
      </c>
      <c r="J440" s="1956" t="s">
        <v>4194</v>
      </c>
      <c r="K440" s="1956">
        <v>0.0</v>
      </c>
      <c r="L440" s="1956" t="b">
        <v>1</v>
      </c>
      <c r="M440" s="1956" t="b">
        <v>1</v>
      </c>
      <c r="N440" s="1956" t="b">
        <v>0</v>
      </c>
      <c r="O440" s="1956" t="b">
        <v>0</v>
      </c>
      <c r="P440" s="1956" t="b">
        <v>1</v>
      </c>
      <c r="Q440" s="1956" t="b">
        <v>1</v>
      </c>
      <c r="R440" s="1956" t="b">
        <v>0</v>
      </c>
      <c r="S440" s="1956" t="b">
        <v>1</v>
      </c>
      <c r="T440" s="1956">
        <v>5.0</v>
      </c>
      <c r="U440" s="1956">
        <v>1.0</v>
      </c>
    </row>
    <row r="441">
      <c r="A441" s="1956">
        <v>439.0</v>
      </c>
      <c r="B441" s="1956" t="s">
        <v>1517</v>
      </c>
      <c r="C441" s="1956" t="s">
        <v>4462</v>
      </c>
      <c r="D441" s="1956" t="s">
        <v>4193</v>
      </c>
      <c r="E441" s="1956">
        <v>150.0</v>
      </c>
      <c r="F441" s="1956" t="s">
        <v>3418</v>
      </c>
      <c r="G441" s="1956">
        <v>90.0</v>
      </c>
      <c r="H441" s="1956">
        <v>5.0</v>
      </c>
      <c r="I441" s="1956">
        <v>0.0</v>
      </c>
      <c r="J441" s="1956" t="s">
        <v>4194</v>
      </c>
      <c r="K441" s="1956">
        <v>0.0</v>
      </c>
      <c r="L441" s="1956" t="b">
        <v>0</v>
      </c>
      <c r="M441" s="1956" t="b">
        <v>1</v>
      </c>
      <c r="N441" s="1956" t="b">
        <v>0</v>
      </c>
      <c r="O441" s="1956" t="b">
        <v>0</v>
      </c>
      <c r="P441" s="1956" t="b">
        <v>1</v>
      </c>
      <c r="Q441" s="1956" t="b">
        <v>1</v>
      </c>
      <c r="R441" s="1956" t="b">
        <v>0</v>
      </c>
      <c r="S441" s="1956" t="b">
        <v>1</v>
      </c>
      <c r="T441" s="1956">
        <v>22.0</v>
      </c>
      <c r="U441" s="1956">
        <v>4.0</v>
      </c>
    </row>
    <row r="442">
      <c r="A442" s="1956">
        <v>440.0</v>
      </c>
      <c r="B442" s="1956" t="s">
        <v>2604</v>
      </c>
      <c r="C442" s="1956" t="s">
        <v>4406</v>
      </c>
      <c r="D442" s="1956" t="s">
        <v>4193</v>
      </c>
      <c r="E442" s="1956">
        <v>70.0</v>
      </c>
      <c r="F442" s="1956" t="s">
        <v>3246</v>
      </c>
      <c r="G442" s="1956">
        <v>100.0</v>
      </c>
      <c r="H442" s="1956">
        <v>20.0</v>
      </c>
      <c r="I442" s="1956">
        <v>10.0</v>
      </c>
      <c r="J442" s="1956" t="s">
        <v>4194</v>
      </c>
      <c r="K442" s="1956">
        <v>0.0</v>
      </c>
      <c r="L442" s="1956" t="b">
        <v>1</v>
      </c>
      <c r="M442" s="1956" t="b">
        <v>1</v>
      </c>
      <c r="N442" s="1956" t="b">
        <v>0</v>
      </c>
      <c r="O442" s="1956" t="b">
        <v>0</v>
      </c>
      <c r="P442" s="1956" t="b">
        <v>1</v>
      </c>
      <c r="Q442" s="1956" t="b">
        <v>1</v>
      </c>
      <c r="R442" s="1956" t="b">
        <v>0</v>
      </c>
      <c r="S442" s="1956" t="b">
        <v>0</v>
      </c>
      <c r="T442" s="1956">
        <v>5.0</v>
      </c>
      <c r="U442" s="1956">
        <v>0.0</v>
      </c>
    </row>
    <row r="443">
      <c r="A443" s="1956">
        <v>441.0</v>
      </c>
      <c r="B443" s="1956" t="s">
        <v>646</v>
      </c>
      <c r="C443" s="1956" t="s">
        <v>4226</v>
      </c>
      <c r="D443" s="1956" t="s">
        <v>4193</v>
      </c>
      <c r="E443" s="1956">
        <v>120.0</v>
      </c>
      <c r="F443" s="1956" t="s">
        <v>3246</v>
      </c>
      <c r="G443" s="1956">
        <v>70.0</v>
      </c>
      <c r="H443" s="1956">
        <v>5.0</v>
      </c>
      <c r="I443" s="1956">
        <v>30.0</v>
      </c>
      <c r="J443" s="1956" t="s">
        <v>4194</v>
      </c>
      <c r="K443" s="1956">
        <v>0.0</v>
      </c>
      <c r="L443" s="1956" t="b">
        <v>0</v>
      </c>
      <c r="M443" s="1956" t="b">
        <v>1</v>
      </c>
      <c r="N443" s="1956" t="b">
        <v>0</v>
      </c>
      <c r="O443" s="1956" t="b">
        <v>0</v>
      </c>
      <c r="P443" s="1956" t="b">
        <v>1</v>
      </c>
      <c r="Q443" s="1956" t="b">
        <v>1</v>
      </c>
      <c r="R443" s="1956" t="b">
        <v>0</v>
      </c>
      <c r="S443" s="1956" t="b">
        <v>1</v>
      </c>
      <c r="T443" s="1956">
        <v>5.0</v>
      </c>
      <c r="U443" s="1956">
        <v>0.0</v>
      </c>
    </row>
    <row r="444">
      <c r="A444" s="1956">
        <v>442.0</v>
      </c>
      <c r="B444" s="1956" t="s">
        <v>374</v>
      </c>
      <c r="C444" s="1956" t="s">
        <v>4218</v>
      </c>
      <c r="D444" s="1956" t="s">
        <v>4193</v>
      </c>
      <c r="E444" s="1956">
        <v>80.0</v>
      </c>
      <c r="F444" s="1956" t="s">
        <v>3438</v>
      </c>
      <c r="G444" s="1956">
        <v>100.0</v>
      </c>
      <c r="H444" s="1956">
        <v>15.0</v>
      </c>
      <c r="I444" s="1956">
        <v>30.0</v>
      </c>
      <c r="J444" s="1956" t="s">
        <v>4194</v>
      </c>
      <c r="K444" s="1956">
        <v>0.0</v>
      </c>
      <c r="L444" s="1956" t="b">
        <v>1</v>
      </c>
      <c r="M444" s="1956" t="b">
        <v>1</v>
      </c>
      <c r="N444" s="1956" t="b">
        <v>0</v>
      </c>
      <c r="O444" s="1956" t="b">
        <v>0</v>
      </c>
      <c r="P444" s="1956" t="b">
        <v>1</v>
      </c>
      <c r="Q444" s="1956" t="b">
        <v>1</v>
      </c>
      <c r="R444" s="1956" t="b">
        <v>0</v>
      </c>
      <c r="S444" s="1956" t="b">
        <v>0</v>
      </c>
      <c r="T444" s="1956">
        <v>18.0</v>
      </c>
      <c r="U444" s="1956">
        <v>4.0</v>
      </c>
    </row>
    <row r="445">
      <c r="A445" s="1956">
        <v>443.0</v>
      </c>
      <c r="B445" s="1956" t="s">
        <v>662</v>
      </c>
      <c r="C445" s="1956" t="s">
        <v>4243</v>
      </c>
      <c r="D445" s="1956" t="s">
        <v>4193</v>
      </c>
      <c r="E445" s="1956">
        <v>60.0</v>
      </c>
      <c r="F445" s="1956" t="s">
        <v>3438</v>
      </c>
      <c r="G445" s="1956">
        <v>0.0</v>
      </c>
      <c r="H445" s="1956">
        <v>20.0</v>
      </c>
      <c r="I445" s="1956">
        <v>0.0</v>
      </c>
      <c r="J445" s="1956" t="s">
        <v>4194</v>
      </c>
      <c r="K445" s="1956">
        <v>0.0</v>
      </c>
      <c r="L445" s="1956" t="b">
        <v>0</v>
      </c>
      <c r="M445" s="1956" t="b">
        <v>1</v>
      </c>
      <c r="N445" s="1956" t="b">
        <v>0</v>
      </c>
      <c r="O445" s="1956" t="b">
        <v>0</v>
      </c>
      <c r="P445" s="1956" t="b">
        <v>1</v>
      </c>
      <c r="Q445" s="1956" t="b">
        <v>1</v>
      </c>
      <c r="R445" s="1956" t="b">
        <v>0</v>
      </c>
      <c r="S445" s="1956" t="b">
        <v>0</v>
      </c>
      <c r="T445" s="1956">
        <v>5.0</v>
      </c>
      <c r="U445" s="1956">
        <v>0.0</v>
      </c>
    </row>
    <row r="446">
      <c r="A446" s="1956">
        <v>444.0</v>
      </c>
      <c r="B446" s="1956" t="s">
        <v>984</v>
      </c>
      <c r="C446" s="1956" t="s">
        <v>4195</v>
      </c>
      <c r="D446" s="1956" t="s">
        <v>4193</v>
      </c>
      <c r="E446" s="1956">
        <v>100.0</v>
      </c>
      <c r="F446" s="1956" t="s">
        <v>3418</v>
      </c>
      <c r="G446" s="1956">
        <v>80.0</v>
      </c>
      <c r="H446" s="1956">
        <v>5.0</v>
      </c>
      <c r="I446" s="1956">
        <v>0.0</v>
      </c>
      <c r="J446" s="1956" t="s">
        <v>4194</v>
      </c>
      <c r="K446" s="1956">
        <v>0.0</v>
      </c>
      <c r="L446" s="1956" t="b">
        <v>0</v>
      </c>
      <c r="M446" s="1956" t="b">
        <v>1</v>
      </c>
      <c r="N446" s="1956" t="b">
        <v>0</v>
      </c>
      <c r="O446" s="1956" t="b">
        <v>0</v>
      </c>
      <c r="P446" s="1956" t="b">
        <v>1</v>
      </c>
      <c r="Q446" s="1956" t="b">
        <v>1</v>
      </c>
      <c r="R446" s="1956" t="b">
        <v>0</v>
      </c>
      <c r="S446" s="1956" t="b">
        <v>0</v>
      </c>
      <c r="T446" s="1956">
        <v>4.0</v>
      </c>
      <c r="U446" s="1956">
        <v>4.0</v>
      </c>
    </row>
    <row r="447">
      <c r="A447" s="1956">
        <v>445.0</v>
      </c>
      <c r="B447" s="1956" t="s">
        <v>930</v>
      </c>
      <c r="C447" s="1956" t="s">
        <v>4760</v>
      </c>
      <c r="D447" s="1956" t="s">
        <v>5</v>
      </c>
      <c r="E447" s="1956">
        <v>0.0</v>
      </c>
      <c r="F447" s="1956" t="s">
        <v>3241</v>
      </c>
      <c r="G447" s="1956">
        <v>100.0</v>
      </c>
      <c r="H447" s="1956">
        <v>20.0</v>
      </c>
      <c r="I447" s="1956">
        <v>0.0</v>
      </c>
      <c r="J447" s="1956" t="s">
        <v>4208</v>
      </c>
      <c r="K447" s="1956">
        <v>0.0</v>
      </c>
      <c r="L447" s="1956" t="b">
        <v>0</v>
      </c>
      <c r="M447" s="1956" t="b">
        <v>1</v>
      </c>
      <c r="N447" s="1956" t="b">
        <v>1</v>
      </c>
      <c r="O447" s="1956" t="b">
        <v>0</v>
      </c>
      <c r="P447" s="1956" t="b">
        <v>1</v>
      </c>
      <c r="Q447" s="1956" t="b">
        <v>0</v>
      </c>
      <c r="R447" s="1956" t="b">
        <v>1</v>
      </c>
      <c r="S447" s="1956" t="b">
        <v>0</v>
      </c>
      <c r="T447" s="1956">
        <v>19.0</v>
      </c>
      <c r="U447" s="1956">
        <v>1.0</v>
      </c>
    </row>
    <row r="448">
      <c r="A448" s="1956">
        <v>446.0</v>
      </c>
      <c r="B448" s="1956" t="s">
        <v>341</v>
      </c>
      <c r="C448" s="1956" t="s">
        <v>4457</v>
      </c>
      <c r="D448" s="1956" t="s">
        <v>5</v>
      </c>
      <c r="E448" s="1956">
        <v>0.0</v>
      </c>
      <c r="F448" s="1956" t="s">
        <v>3418</v>
      </c>
      <c r="G448" s="1956">
        <v>0.0</v>
      </c>
      <c r="H448" s="1956">
        <v>20.0</v>
      </c>
      <c r="I448" s="1956">
        <v>0.0</v>
      </c>
      <c r="J448" s="1956" t="s">
        <v>4324</v>
      </c>
      <c r="K448" s="1956">
        <v>0.0</v>
      </c>
      <c r="L448" s="1956" t="b">
        <v>0</v>
      </c>
      <c r="M448" s="1956" t="b">
        <v>0</v>
      </c>
      <c r="N448" s="1956" t="b">
        <v>0</v>
      </c>
      <c r="O448" s="1956" t="b">
        <v>0</v>
      </c>
      <c r="P448" s="1956" t="b">
        <v>0</v>
      </c>
      <c r="Q448" s="1956" t="b">
        <v>0</v>
      </c>
      <c r="R448" s="1956" t="b">
        <v>0</v>
      </c>
      <c r="S448" s="1956" t="b">
        <v>0</v>
      </c>
      <c r="T448" s="1956">
        <v>13.0</v>
      </c>
      <c r="U448" s="1956">
        <v>0.0</v>
      </c>
    </row>
    <row r="449">
      <c r="A449" s="1956">
        <v>447.0</v>
      </c>
      <c r="B449" s="1956" t="s">
        <v>233</v>
      </c>
      <c r="C449" s="1956" t="s">
        <v>4244</v>
      </c>
      <c r="D449" s="1956" t="s">
        <v>4198</v>
      </c>
      <c r="E449" s="1956">
        <v>1.0</v>
      </c>
      <c r="F449" s="1956" t="s">
        <v>3245</v>
      </c>
      <c r="G449" s="1956">
        <v>100.0</v>
      </c>
      <c r="H449" s="1956">
        <v>20.0</v>
      </c>
      <c r="I449" s="1956">
        <v>0.0</v>
      </c>
      <c r="J449" s="1956" t="s">
        <v>4194</v>
      </c>
      <c r="K449" s="1956">
        <v>0.0</v>
      </c>
      <c r="L449" s="1956" t="b">
        <v>1</v>
      </c>
      <c r="M449" s="1956" t="b">
        <v>1</v>
      </c>
      <c r="N449" s="1956" t="b">
        <v>0</v>
      </c>
      <c r="O449" s="1956" t="b">
        <v>0</v>
      </c>
      <c r="P449" s="1956" t="b">
        <v>1</v>
      </c>
      <c r="Q449" s="1956" t="b">
        <v>1</v>
      </c>
      <c r="R449" s="1956" t="b">
        <v>1</v>
      </c>
      <c r="S449" s="1956" t="b">
        <v>0</v>
      </c>
      <c r="T449" s="1956">
        <v>4.0</v>
      </c>
      <c r="U449" s="1956">
        <v>3.0</v>
      </c>
    </row>
    <row r="450">
      <c r="A450" s="1956">
        <v>448.0</v>
      </c>
      <c r="B450" s="1956" t="s">
        <v>953</v>
      </c>
      <c r="C450" s="1956" t="s">
        <v>4458</v>
      </c>
      <c r="D450" s="1956" t="s">
        <v>4198</v>
      </c>
      <c r="E450" s="1956">
        <v>60.0</v>
      </c>
      <c r="F450" s="1956" t="s">
        <v>3260</v>
      </c>
      <c r="G450" s="1956">
        <v>100.0</v>
      </c>
      <c r="H450" s="1956">
        <v>20.0</v>
      </c>
      <c r="I450" s="1956">
        <v>0.0</v>
      </c>
      <c r="J450" s="1956" t="s">
        <v>4194</v>
      </c>
      <c r="K450" s="1956">
        <v>0.0</v>
      </c>
      <c r="L450" s="1956" t="b">
        <v>0</v>
      </c>
      <c r="M450" s="1956" t="b">
        <v>1</v>
      </c>
      <c r="N450" s="1956" t="b">
        <v>0</v>
      </c>
      <c r="O450" s="1956" t="b">
        <v>0</v>
      </c>
      <c r="P450" s="1956" t="b">
        <v>0</v>
      </c>
      <c r="Q450" s="1956" t="b">
        <v>0</v>
      </c>
      <c r="R450" s="1956" t="b">
        <v>1</v>
      </c>
      <c r="S450" s="1956" t="b">
        <v>0</v>
      </c>
      <c r="T450" s="1956">
        <v>23.0</v>
      </c>
      <c r="U450" s="1956">
        <v>3.0</v>
      </c>
    </row>
    <row r="451">
      <c r="A451" s="1956">
        <v>449.0</v>
      </c>
      <c r="B451" s="1956" t="s">
        <v>4459</v>
      </c>
      <c r="C451" s="1956" t="s">
        <v>4460</v>
      </c>
      <c r="D451" s="1956" t="s">
        <v>4198</v>
      </c>
      <c r="E451" s="1956">
        <v>100.0</v>
      </c>
      <c r="F451" s="1956" t="s">
        <v>3241</v>
      </c>
      <c r="G451" s="1956">
        <v>100.0</v>
      </c>
      <c r="H451" s="1956">
        <v>10.0</v>
      </c>
      <c r="I451" s="1956">
        <v>0.0</v>
      </c>
      <c r="J451" s="1956" t="s">
        <v>4194</v>
      </c>
      <c r="K451" s="1956">
        <v>0.0</v>
      </c>
      <c r="L451" s="1956" t="b">
        <v>0</v>
      </c>
      <c r="M451" s="1956" t="b">
        <v>1</v>
      </c>
      <c r="N451" s="1956" t="b">
        <v>0</v>
      </c>
      <c r="O451" s="1956" t="b">
        <v>0</v>
      </c>
      <c r="P451" s="1956" t="b">
        <v>1</v>
      </c>
      <c r="Q451" s="1956" t="b">
        <v>1</v>
      </c>
      <c r="R451" s="1956" t="b">
        <v>0</v>
      </c>
      <c r="S451" s="1956" t="b">
        <v>0</v>
      </c>
      <c r="T451" s="1956">
        <v>14.0</v>
      </c>
      <c r="U451" s="1956">
        <v>3.0</v>
      </c>
    </row>
    <row r="452">
      <c r="A452" s="1956">
        <v>450.0</v>
      </c>
      <c r="B452" s="1956" t="s">
        <v>58</v>
      </c>
      <c r="C452" s="1956" t="s">
        <v>4421</v>
      </c>
      <c r="D452" s="1956" t="s">
        <v>4193</v>
      </c>
      <c r="E452" s="1956">
        <v>60.0</v>
      </c>
      <c r="F452" s="1956" t="s">
        <v>3271</v>
      </c>
      <c r="G452" s="1956">
        <v>100.0</v>
      </c>
      <c r="H452" s="1956">
        <v>20.0</v>
      </c>
      <c r="I452" s="1956">
        <v>0.0</v>
      </c>
      <c r="J452" s="1956" t="s">
        <v>4194</v>
      </c>
      <c r="K452" s="1956">
        <v>0.0</v>
      </c>
      <c r="L452" s="1956" t="b">
        <v>1</v>
      </c>
      <c r="M452" s="1956" t="b">
        <v>1</v>
      </c>
      <c r="N452" s="1956" t="b">
        <v>0</v>
      </c>
      <c r="O452" s="1956" t="b">
        <v>0</v>
      </c>
      <c r="P452" s="1956" t="b">
        <v>1</v>
      </c>
      <c r="Q452" s="1956" t="b">
        <v>1</v>
      </c>
      <c r="R452" s="1956" t="b">
        <v>1</v>
      </c>
      <c r="S452" s="1956" t="b">
        <v>0</v>
      </c>
      <c r="T452" s="1956">
        <v>12.0</v>
      </c>
      <c r="U452" s="1956">
        <v>4.0</v>
      </c>
    </row>
    <row r="453">
      <c r="A453" s="1956">
        <v>451.0</v>
      </c>
      <c r="B453" s="1956" t="s">
        <v>559</v>
      </c>
      <c r="C453" s="1956" t="s">
        <v>4461</v>
      </c>
      <c r="D453" s="1956" t="s">
        <v>4198</v>
      </c>
      <c r="E453" s="1956">
        <v>50.0</v>
      </c>
      <c r="F453" s="1956" t="s">
        <v>3301</v>
      </c>
      <c r="G453" s="1956">
        <v>90.0</v>
      </c>
      <c r="H453" s="1956">
        <v>10.0</v>
      </c>
      <c r="I453" s="1956">
        <v>70.0</v>
      </c>
      <c r="J453" s="1956" t="s">
        <v>4194</v>
      </c>
      <c r="K453" s="1956">
        <v>0.0</v>
      </c>
      <c r="L453" s="1956" t="b">
        <v>0</v>
      </c>
      <c r="M453" s="1956" t="b">
        <v>1</v>
      </c>
      <c r="N453" s="1956" t="b">
        <v>0</v>
      </c>
      <c r="O453" s="1956" t="b">
        <v>0</v>
      </c>
      <c r="P453" s="1956" t="b">
        <v>1</v>
      </c>
      <c r="Q453" s="1956" t="b">
        <v>1</v>
      </c>
      <c r="R453" s="1956" t="b">
        <v>0</v>
      </c>
      <c r="S453" s="1956" t="b">
        <v>0</v>
      </c>
      <c r="T453" s="1956">
        <v>17.0</v>
      </c>
      <c r="U453" s="1956">
        <v>1.0</v>
      </c>
    </row>
    <row r="454">
      <c r="A454" s="1956">
        <v>452.0</v>
      </c>
      <c r="B454" s="1956" t="s">
        <v>653</v>
      </c>
      <c r="C454" s="1956" t="s">
        <v>4224</v>
      </c>
      <c r="D454" s="1956" t="s">
        <v>4193</v>
      </c>
      <c r="E454" s="1956">
        <v>120.0</v>
      </c>
      <c r="F454" s="1956" t="s">
        <v>3245</v>
      </c>
      <c r="G454" s="1956">
        <v>100.0</v>
      </c>
      <c r="H454" s="1956">
        <v>15.0</v>
      </c>
      <c r="I454" s="1956">
        <v>0.0</v>
      </c>
      <c r="J454" s="1956" t="s">
        <v>4194</v>
      </c>
      <c r="K454" s="1956">
        <v>0.0</v>
      </c>
      <c r="L454" s="1956" t="b">
        <v>1</v>
      </c>
      <c r="M454" s="1956" t="b">
        <v>1</v>
      </c>
      <c r="N454" s="1956" t="b">
        <v>0</v>
      </c>
      <c r="O454" s="1956" t="b">
        <v>0</v>
      </c>
      <c r="P454" s="1956" t="b">
        <v>1</v>
      </c>
      <c r="Q454" s="1956" t="b">
        <v>1</v>
      </c>
      <c r="R454" s="1956" t="b">
        <v>0</v>
      </c>
      <c r="S454" s="1956" t="b">
        <v>0</v>
      </c>
      <c r="T454" s="1956">
        <v>18.0</v>
      </c>
      <c r="U454" s="1956">
        <v>4.0</v>
      </c>
    </row>
    <row r="455">
      <c r="A455" s="1956">
        <v>453.0</v>
      </c>
      <c r="B455" s="1956" t="s">
        <v>190</v>
      </c>
      <c r="C455" s="1956" t="s">
        <v>4264</v>
      </c>
      <c r="D455" s="1956" t="s">
        <v>4193</v>
      </c>
      <c r="E455" s="1956">
        <v>40.0</v>
      </c>
      <c r="F455" s="1956" t="s">
        <v>3262</v>
      </c>
      <c r="G455" s="1956">
        <v>100.0</v>
      </c>
      <c r="H455" s="1956">
        <v>20.0</v>
      </c>
      <c r="I455" s="1956">
        <v>0.0</v>
      </c>
      <c r="J455" s="1956" t="s">
        <v>4194</v>
      </c>
      <c r="K455" s="1956">
        <v>1.0</v>
      </c>
      <c r="L455" s="1956" t="b">
        <v>1</v>
      </c>
      <c r="M455" s="1956" t="b">
        <v>1</v>
      </c>
      <c r="N455" s="1956" t="b">
        <v>0</v>
      </c>
      <c r="O455" s="1956" t="b">
        <v>0</v>
      </c>
      <c r="P455" s="1956" t="b">
        <v>1</v>
      </c>
      <c r="Q455" s="1956" t="b">
        <v>1</v>
      </c>
      <c r="R455" s="1956" t="b">
        <v>0</v>
      </c>
      <c r="S455" s="1956" t="b">
        <v>0</v>
      </c>
      <c r="T455" s="1956">
        <v>1.0</v>
      </c>
      <c r="U455" s="1956">
        <v>1.0</v>
      </c>
    </row>
    <row r="456">
      <c r="A456" s="1956">
        <v>454.0</v>
      </c>
      <c r="B456" s="1956" t="s">
        <v>1714</v>
      </c>
      <c r="C456" s="1956" t="s">
        <v>4195</v>
      </c>
      <c r="D456" s="1956" t="s">
        <v>4193</v>
      </c>
      <c r="E456" s="1956">
        <v>90.0</v>
      </c>
      <c r="F456" s="1956" t="s">
        <v>3271</v>
      </c>
      <c r="G456" s="1956">
        <v>100.0</v>
      </c>
      <c r="H456" s="1956">
        <v>15.0</v>
      </c>
      <c r="I456" s="1956">
        <v>0.0</v>
      </c>
      <c r="J456" s="1956" t="s">
        <v>4194</v>
      </c>
      <c r="K456" s="1956">
        <v>0.0</v>
      </c>
      <c r="L456" s="1956" t="b">
        <v>0</v>
      </c>
      <c r="M456" s="1956" t="b">
        <v>1</v>
      </c>
      <c r="N456" s="1956" t="b">
        <v>0</v>
      </c>
      <c r="O456" s="1956" t="b">
        <v>0</v>
      </c>
      <c r="P456" s="1956" t="b">
        <v>1</v>
      </c>
      <c r="Q456" s="1956" t="b">
        <v>1</v>
      </c>
      <c r="R456" s="1956" t="b">
        <v>0</v>
      </c>
      <c r="S456" s="1956" t="b">
        <v>0</v>
      </c>
      <c r="T456" s="1956">
        <v>4.0</v>
      </c>
      <c r="U456" s="1956">
        <v>3.0</v>
      </c>
    </row>
    <row r="457">
      <c r="A457" s="1956">
        <v>455.0</v>
      </c>
      <c r="B457" s="1956" t="s">
        <v>1716</v>
      </c>
      <c r="C457" s="1956" t="s">
        <v>4363</v>
      </c>
      <c r="D457" s="1956" t="s">
        <v>5</v>
      </c>
      <c r="E457" s="1956">
        <v>0.0</v>
      </c>
      <c r="F457" s="1956" t="s">
        <v>3271</v>
      </c>
      <c r="G457" s="1956">
        <v>0.0</v>
      </c>
      <c r="H457" s="1956">
        <v>10.0</v>
      </c>
      <c r="I457" s="1956">
        <v>0.0</v>
      </c>
      <c r="J457" s="1956" t="s">
        <v>4210</v>
      </c>
      <c r="K457" s="1956">
        <v>0.0</v>
      </c>
      <c r="L457" s="1956" t="b">
        <v>0</v>
      </c>
      <c r="M457" s="1956" t="b">
        <v>0</v>
      </c>
      <c r="N457" s="1956" t="b">
        <v>0</v>
      </c>
      <c r="O457" s="1956" t="b">
        <v>1</v>
      </c>
      <c r="P457" s="1956" t="b">
        <v>0</v>
      </c>
      <c r="Q457" s="1956" t="b">
        <v>0</v>
      </c>
      <c r="R457" s="1956" t="b">
        <v>0</v>
      </c>
      <c r="S457" s="1956" t="b">
        <v>0</v>
      </c>
      <c r="T457" s="1956">
        <v>11.0</v>
      </c>
      <c r="U457" s="1956">
        <v>3.0</v>
      </c>
    </row>
    <row r="458">
      <c r="A458" s="1956">
        <v>456.0</v>
      </c>
      <c r="B458" s="1956" t="s">
        <v>1715</v>
      </c>
      <c r="C458" s="1956" t="s">
        <v>4270</v>
      </c>
      <c r="D458" s="1956" t="s">
        <v>5</v>
      </c>
      <c r="E458" s="1956">
        <v>0.0</v>
      </c>
      <c r="F458" s="1956" t="s">
        <v>3271</v>
      </c>
      <c r="G458" s="1956">
        <v>0.0</v>
      </c>
      <c r="H458" s="1956">
        <v>10.0</v>
      </c>
      <c r="I458" s="1956">
        <v>0.0</v>
      </c>
      <c r="J458" s="1956" t="s">
        <v>4210</v>
      </c>
      <c r="K458" s="1956">
        <v>0.0</v>
      </c>
      <c r="L458" s="1956" t="b">
        <v>0</v>
      </c>
      <c r="M458" s="1956" t="b">
        <v>0</v>
      </c>
      <c r="N458" s="1956" t="b">
        <v>0</v>
      </c>
      <c r="O458" s="1956" t="b">
        <v>1</v>
      </c>
      <c r="P458" s="1956" t="b">
        <v>0</v>
      </c>
      <c r="Q458" s="1956" t="b">
        <v>0</v>
      </c>
      <c r="R458" s="1956" t="b">
        <v>0</v>
      </c>
      <c r="S458" s="1956" t="b">
        <v>0</v>
      </c>
      <c r="T458" s="1956">
        <v>8.0</v>
      </c>
      <c r="U458" s="1956">
        <v>3.0</v>
      </c>
    </row>
    <row r="459">
      <c r="A459" s="1956">
        <v>457.0</v>
      </c>
      <c r="B459" s="1956" t="s">
        <v>343</v>
      </c>
      <c r="C459" s="1956" t="s">
        <v>4329</v>
      </c>
      <c r="D459" s="1956" t="s">
        <v>4193</v>
      </c>
      <c r="E459" s="1956">
        <v>150.0</v>
      </c>
      <c r="F459" s="1956" t="s">
        <v>3418</v>
      </c>
      <c r="G459" s="1956">
        <v>80.0</v>
      </c>
      <c r="H459" s="1956">
        <v>5.0</v>
      </c>
      <c r="I459" s="1956">
        <v>0.0</v>
      </c>
      <c r="J459" s="1956" t="s">
        <v>4194</v>
      </c>
      <c r="K459" s="1956">
        <v>0.0</v>
      </c>
      <c r="L459" s="1956" t="b">
        <v>1</v>
      </c>
      <c r="M459" s="1956" t="b">
        <v>1</v>
      </c>
      <c r="N459" s="1956" t="b">
        <v>0</v>
      </c>
      <c r="O459" s="1956" t="b">
        <v>0</v>
      </c>
      <c r="P459" s="1956" t="b">
        <v>1</v>
      </c>
      <c r="Q459" s="1956" t="b">
        <v>1</v>
      </c>
      <c r="R459" s="1956" t="b">
        <v>0</v>
      </c>
      <c r="S459" s="1956" t="b">
        <v>1</v>
      </c>
      <c r="T459" s="1956">
        <v>22.0</v>
      </c>
      <c r="U459" s="1956">
        <v>4.0</v>
      </c>
    </row>
    <row r="460">
      <c r="A460" s="1956">
        <v>458.0</v>
      </c>
      <c r="B460" s="1956" t="s">
        <v>938</v>
      </c>
      <c r="C460" s="1956" t="s">
        <v>4197</v>
      </c>
      <c r="D460" s="1956" t="s">
        <v>4193</v>
      </c>
      <c r="E460" s="1956">
        <v>35.0</v>
      </c>
      <c r="F460" s="1956" t="s">
        <v>3241</v>
      </c>
      <c r="G460" s="1956">
        <v>90.0</v>
      </c>
      <c r="H460" s="1956">
        <v>10.0</v>
      </c>
      <c r="I460" s="1956">
        <v>0.0</v>
      </c>
      <c r="J460" s="1956" t="s">
        <v>4194</v>
      </c>
      <c r="K460" s="1956">
        <v>0.0</v>
      </c>
      <c r="L460" s="1956" t="b">
        <v>1</v>
      </c>
      <c r="M460" s="1956" t="b">
        <v>1</v>
      </c>
      <c r="N460" s="1956" t="b">
        <v>0</v>
      </c>
      <c r="O460" s="1956" t="b">
        <v>0</v>
      </c>
      <c r="P460" s="1956" t="b">
        <v>1</v>
      </c>
      <c r="Q460" s="1956" t="b">
        <v>1</v>
      </c>
      <c r="R460" s="1956" t="b">
        <v>0</v>
      </c>
      <c r="S460" s="1956" t="b">
        <v>0</v>
      </c>
      <c r="T460" s="1956">
        <v>7.0</v>
      </c>
      <c r="U460" s="1956">
        <v>3.0</v>
      </c>
    </row>
    <row r="461">
      <c r="A461" s="1956">
        <v>459.0</v>
      </c>
      <c r="B461" s="1956" t="s">
        <v>3001</v>
      </c>
      <c r="C461" s="1956" t="s">
        <v>4462</v>
      </c>
      <c r="D461" s="1956" t="s">
        <v>4198</v>
      </c>
      <c r="E461" s="1956">
        <v>150.0</v>
      </c>
      <c r="F461" s="1956" t="s">
        <v>3255</v>
      </c>
      <c r="G461" s="1956">
        <v>90.0</v>
      </c>
      <c r="H461" s="1956">
        <v>5.0</v>
      </c>
      <c r="I461" s="1956">
        <v>0.0</v>
      </c>
      <c r="J461" s="1956" t="s">
        <v>4194</v>
      </c>
      <c r="K461" s="1956">
        <v>0.0</v>
      </c>
      <c r="L461" s="1956" t="b">
        <v>0</v>
      </c>
      <c r="M461" s="1956" t="b">
        <v>1</v>
      </c>
      <c r="N461" s="1956" t="b">
        <v>0</v>
      </c>
      <c r="O461" s="1956" t="b">
        <v>0</v>
      </c>
      <c r="P461" s="1956" t="b">
        <v>1</v>
      </c>
      <c r="Q461" s="1956" t="b">
        <v>1</v>
      </c>
      <c r="R461" s="1956" t="b">
        <v>0</v>
      </c>
      <c r="S461" s="1956" t="b">
        <v>0</v>
      </c>
      <c r="T461" s="1956">
        <v>22.0</v>
      </c>
      <c r="U461" s="1956">
        <v>0.0</v>
      </c>
    </row>
    <row r="462">
      <c r="A462" s="1956">
        <v>460.0</v>
      </c>
      <c r="B462" s="1956" t="s">
        <v>3000</v>
      </c>
      <c r="C462" s="1956" t="s">
        <v>4195</v>
      </c>
      <c r="D462" s="1956" t="s">
        <v>4198</v>
      </c>
      <c r="E462" s="1956">
        <v>100.0</v>
      </c>
      <c r="F462" s="1956" t="s">
        <v>3255</v>
      </c>
      <c r="G462" s="1956">
        <v>95.0</v>
      </c>
      <c r="H462" s="1956">
        <v>5.0</v>
      </c>
      <c r="I462" s="1956">
        <v>0.0</v>
      </c>
      <c r="J462" s="1956" t="s">
        <v>4194</v>
      </c>
      <c r="K462" s="1956">
        <v>0.0</v>
      </c>
      <c r="L462" s="1956" t="b">
        <v>0</v>
      </c>
      <c r="M462" s="1956" t="b">
        <v>1</v>
      </c>
      <c r="N462" s="1956" t="b">
        <v>0</v>
      </c>
      <c r="O462" s="1956" t="b">
        <v>0</v>
      </c>
      <c r="P462" s="1956" t="b">
        <v>1</v>
      </c>
      <c r="Q462" s="1956" t="b">
        <v>1</v>
      </c>
      <c r="R462" s="1956" t="b">
        <v>0</v>
      </c>
      <c r="S462" s="1956" t="b">
        <v>1</v>
      </c>
      <c r="T462" s="1956">
        <v>4.0</v>
      </c>
      <c r="U462" s="1956">
        <v>4.0</v>
      </c>
    </row>
    <row r="463">
      <c r="A463" s="1956">
        <v>461.0</v>
      </c>
      <c r="B463" s="1956" t="s">
        <v>2050</v>
      </c>
      <c r="C463" s="1956" t="s">
        <v>4761</v>
      </c>
      <c r="D463" s="1956" t="s">
        <v>5</v>
      </c>
      <c r="E463" s="1956">
        <v>0.0</v>
      </c>
      <c r="F463" s="1956" t="s">
        <v>473</v>
      </c>
      <c r="G463" s="1956">
        <v>0.0</v>
      </c>
      <c r="H463" s="1956">
        <v>10.0</v>
      </c>
      <c r="I463" s="1956">
        <v>0.0</v>
      </c>
      <c r="J463" s="1956" t="s">
        <v>4210</v>
      </c>
      <c r="K463" s="1956">
        <v>0.0</v>
      </c>
      <c r="L463" s="1956" t="b">
        <v>0</v>
      </c>
      <c r="M463" s="1956" t="b">
        <v>0</v>
      </c>
      <c r="N463" s="1956" t="b">
        <v>0</v>
      </c>
      <c r="O463" s="1956" t="b">
        <v>0</v>
      </c>
      <c r="P463" s="1956" t="b">
        <v>0</v>
      </c>
      <c r="Q463" s="1956" t="b">
        <v>0</v>
      </c>
      <c r="R463" s="1956" t="b">
        <v>0</v>
      </c>
      <c r="S463" s="1956" t="b">
        <v>1</v>
      </c>
      <c r="T463" s="1956">
        <v>8.0</v>
      </c>
      <c r="U463" s="1956">
        <v>1.0</v>
      </c>
    </row>
    <row r="464">
      <c r="A464" s="1956">
        <v>462.0</v>
      </c>
      <c r="B464" s="1956" t="s">
        <v>1536</v>
      </c>
      <c r="C464" s="1956" t="s">
        <v>4746</v>
      </c>
      <c r="D464" s="1956" t="s">
        <v>4193</v>
      </c>
      <c r="E464" s="1956">
        <v>1.0</v>
      </c>
      <c r="F464" s="1956" t="s">
        <v>3241</v>
      </c>
      <c r="G464" s="1956">
        <v>100.0</v>
      </c>
      <c r="H464" s="1956">
        <v>5.0</v>
      </c>
      <c r="I464" s="1956">
        <v>0.0</v>
      </c>
      <c r="J464" s="1956" t="s">
        <v>4194</v>
      </c>
      <c r="K464" s="1956">
        <v>0.0</v>
      </c>
      <c r="L464" s="1956" t="b">
        <v>1</v>
      </c>
      <c r="M464" s="1956" t="b">
        <v>1</v>
      </c>
      <c r="N464" s="1956" t="b">
        <v>0</v>
      </c>
      <c r="O464" s="1956" t="b">
        <v>0</v>
      </c>
      <c r="P464" s="1956" t="b">
        <v>1</v>
      </c>
      <c r="Q464" s="1956" t="b">
        <v>1</v>
      </c>
      <c r="R464" s="1956" t="b">
        <v>0</v>
      </c>
      <c r="S464" s="1956" t="b">
        <v>0</v>
      </c>
      <c r="T464" s="1956">
        <v>15.0</v>
      </c>
      <c r="U464" s="1956">
        <v>4.0</v>
      </c>
    </row>
    <row r="465">
      <c r="A465" s="1956">
        <v>463.0</v>
      </c>
      <c r="B465" s="1956" t="s">
        <v>1215</v>
      </c>
      <c r="C465" s="1956" t="s">
        <v>4561</v>
      </c>
      <c r="D465" s="1956" t="s">
        <v>4198</v>
      </c>
      <c r="E465" s="1956">
        <v>120.0</v>
      </c>
      <c r="F465" s="1956" t="s">
        <v>3254</v>
      </c>
      <c r="G465" s="1956">
        <v>70.0</v>
      </c>
      <c r="H465" s="1956">
        <v>5.0</v>
      </c>
      <c r="I465" s="1956">
        <v>0.0</v>
      </c>
      <c r="J465" s="1956" t="s">
        <v>4194</v>
      </c>
      <c r="K465" s="1956">
        <v>0.0</v>
      </c>
      <c r="L465" s="1956" t="b">
        <v>0</v>
      </c>
      <c r="M465" s="1956" t="b">
        <v>1</v>
      </c>
      <c r="N465" s="1956" t="b">
        <v>0</v>
      </c>
      <c r="O465" s="1956" t="b">
        <v>0</v>
      </c>
      <c r="P465" s="1956" t="b">
        <v>1</v>
      </c>
      <c r="Q465" s="1956" t="b">
        <v>1</v>
      </c>
      <c r="R465" s="1956" t="b">
        <v>0</v>
      </c>
      <c r="S465" s="1956" t="b">
        <v>1</v>
      </c>
      <c r="T465" s="1956">
        <v>7.0</v>
      </c>
      <c r="U465" s="1956">
        <v>4.0</v>
      </c>
    </row>
    <row r="466">
      <c r="A466" s="1956">
        <v>464.0</v>
      </c>
      <c r="B466" s="1956" t="s">
        <v>484</v>
      </c>
      <c r="C466" s="1956" t="s">
        <v>4229</v>
      </c>
      <c r="D466" s="1956" t="s">
        <v>5</v>
      </c>
      <c r="E466" s="1956">
        <v>0.0</v>
      </c>
      <c r="F466" s="1956" t="s">
        <v>3645</v>
      </c>
      <c r="G466" s="1956">
        <v>80.0</v>
      </c>
      <c r="H466" s="1956">
        <v>10.0</v>
      </c>
      <c r="I466" s="1956">
        <v>0.0</v>
      </c>
      <c r="J466" s="1956" t="s">
        <v>4208</v>
      </c>
      <c r="K466" s="1956">
        <v>0.0</v>
      </c>
      <c r="L466" s="1956" t="b">
        <v>0</v>
      </c>
      <c r="M466" s="1956" t="b">
        <v>1</v>
      </c>
      <c r="N466" s="1956" t="b">
        <v>1</v>
      </c>
      <c r="O466" s="1956" t="b">
        <v>0</v>
      </c>
      <c r="P466" s="1956" t="b">
        <v>1</v>
      </c>
      <c r="Q466" s="1956" t="b">
        <v>0</v>
      </c>
      <c r="R466" s="1956" t="b">
        <v>0</v>
      </c>
      <c r="S466" s="1956" t="b">
        <v>1</v>
      </c>
      <c r="T466" s="1956">
        <v>19.0</v>
      </c>
      <c r="U466" s="1956">
        <v>3.0</v>
      </c>
    </row>
    <row r="467">
      <c r="A467" s="1956">
        <v>465.0</v>
      </c>
      <c r="B467" s="1956" t="s">
        <v>771</v>
      </c>
      <c r="C467" s="1956" t="s">
        <v>4463</v>
      </c>
      <c r="D467" s="1956" t="s">
        <v>4198</v>
      </c>
      <c r="E467" s="1956">
        <v>120.0</v>
      </c>
      <c r="F467" s="1956" t="s">
        <v>3245</v>
      </c>
      <c r="G467" s="1956">
        <v>85.0</v>
      </c>
      <c r="H467" s="1956">
        <v>5.0</v>
      </c>
      <c r="I467" s="1956">
        <v>40.0</v>
      </c>
      <c r="J467" s="1956" t="s">
        <v>4194</v>
      </c>
      <c r="K467" s="1956">
        <v>0.0</v>
      </c>
      <c r="L467" s="1956" t="b">
        <v>0</v>
      </c>
      <c r="M467" s="1956" t="b">
        <v>1</v>
      </c>
      <c r="N467" s="1956" t="b">
        <v>0</v>
      </c>
      <c r="O467" s="1956" t="b">
        <v>0</v>
      </c>
      <c r="P467" s="1956" t="b">
        <v>1</v>
      </c>
      <c r="Q467" s="1956" t="b">
        <v>1</v>
      </c>
      <c r="R467" s="1956" t="b">
        <v>0</v>
      </c>
      <c r="S467" s="1956" t="b">
        <v>1</v>
      </c>
      <c r="T467" s="1956">
        <v>22.0</v>
      </c>
      <c r="U467" s="1956">
        <v>0.0</v>
      </c>
    </row>
    <row r="468">
      <c r="A468" s="1956">
        <v>466.0</v>
      </c>
      <c r="B468" s="1956" t="s">
        <v>471</v>
      </c>
      <c r="C468" s="1956" t="s">
        <v>4357</v>
      </c>
      <c r="D468" s="1956" t="s">
        <v>4198</v>
      </c>
      <c r="E468" s="1956">
        <v>60.0</v>
      </c>
      <c r="F468" s="1956" t="s">
        <v>3462</v>
      </c>
      <c r="G468" s="1956">
        <v>100.0</v>
      </c>
      <c r="H468" s="1956">
        <v>5.0</v>
      </c>
      <c r="I468" s="1956">
        <v>10.0</v>
      </c>
      <c r="J468" s="1956" t="s">
        <v>4194</v>
      </c>
      <c r="K468" s="1956">
        <v>0.0</v>
      </c>
      <c r="L468" s="1956" t="b">
        <v>0</v>
      </c>
      <c r="M468" s="1956" t="b">
        <v>1</v>
      </c>
      <c r="N468" s="1956" t="b">
        <v>0</v>
      </c>
      <c r="O468" s="1956" t="b">
        <v>0</v>
      </c>
      <c r="P468" s="1956" t="b">
        <v>1</v>
      </c>
      <c r="Q468" s="1956" t="b">
        <v>1</v>
      </c>
      <c r="R468" s="1956" t="b">
        <v>0</v>
      </c>
      <c r="S468" s="1956" t="b">
        <v>0</v>
      </c>
      <c r="T468" s="1956">
        <v>11.0</v>
      </c>
      <c r="U468" s="1956">
        <v>3.0</v>
      </c>
    </row>
    <row r="469">
      <c r="A469" s="1956">
        <v>467.0</v>
      </c>
      <c r="B469" s="1956" t="s">
        <v>3005</v>
      </c>
      <c r="C469" s="1956" t="s">
        <v>4464</v>
      </c>
      <c r="D469" s="1956" t="s">
        <v>4193</v>
      </c>
      <c r="E469" s="1956">
        <v>120.0</v>
      </c>
      <c r="F469" s="1956" t="s">
        <v>3462</v>
      </c>
      <c r="G469" s="1956">
        <v>100.0</v>
      </c>
      <c r="H469" s="1956">
        <v>5.0</v>
      </c>
      <c r="I469" s="1956">
        <v>0.0</v>
      </c>
      <c r="J469" s="1956" t="s">
        <v>4194</v>
      </c>
      <c r="K469" s="1956">
        <v>0.0</v>
      </c>
      <c r="L469" s="1956" t="b">
        <v>1</v>
      </c>
      <c r="M469" s="1956" t="b">
        <v>0</v>
      </c>
      <c r="N469" s="1956" t="b">
        <v>0</v>
      </c>
      <c r="O469" s="1956" t="b">
        <v>0</v>
      </c>
      <c r="P469" s="1956" t="b">
        <v>1</v>
      </c>
      <c r="Q469" s="1956" t="b">
        <v>1</v>
      </c>
      <c r="R469" s="1956" t="b">
        <v>0</v>
      </c>
      <c r="S469" s="1956" t="b">
        <v>0</v>
      </c>
      <c r="T469" s="1956">
        <v>22.0</v>
      </c>
      <c r="U469" s="1956">
        <v>3.0</v>
      </c>
    </row>
    <row r="470">
      <c r="A470" s="1956">
        <v>468.0</v>
      </c>
      <c r="B470" s="1956">
        <v>468.0</v>
      </c>
      <c r="C470" s="1956" t="s">
        <v>1061</v>
      </c>
      <c r="D470" s="1956" t="s">
        <v>4198</v>
      </c>
      <c r="E470" s="1956">
        <v>100.0</v>
      </c>
      <c r="F470" s="1956" t="s">
        <v>3241</v>
      </c>
      <c r="G470" s="1956">
        <v>100.0</v>
      </c>
      <c r="H470" s="1956">
        <v>10.0</v>
      </c>
      <c r="I470" s="1956">
        <v>0.0</v>
      </c>
      <c r="J470" s="1956" t="s">
        <v>4194</v>
      </c>
      <c r="K470" s="1956">
        <v>0.0</v>
      </c>
      <c r="L470" s="1956" t="b">
        <v>0</v>
      </c>
      <c r="M470" s="1956" t="b">
        <v>1</v>
      </c>
      <c r="N470" s="1956" t="b">
        <v>0</v>
      </c>
      <c r="O470" s="1956" t="b">
        <v>0</v>
      </c>
      <c r="P470" s="1956" t="b">
        <v>1</v>
      </c>
      <c r="Q470" s="1956" t="b">
        <v>1</v>
      </c>
      <c r="R470" s="1956" t="b">
        <v>0</v>
      </c>
      <c r="S470" s="1956" t="b">
        <v>0</v>
      </c>
      <c r="T470" s="1956">
        <v>16.0</v>
      </c>
      <c r="U470" s="1956">
        <v>1.0</v>
      </c>
    </row>
    <row r="471">
      <c r="A471" s="1956">
        <v>469.0</v>
      </c>
      <c r="B471" s="1956">
        <v>469.0</v>
      </c>
      <c r="C471" s="1956" t="s">
        <v>1061</v>
      </c>
      <c r="D471" s="1956" t="s">
        <v>4198</v>
      </c>
      <c r="E471" s="1956">
        <v>100.0</v>
      </c>
      <c r="F471" s="1956" t="s">
        <v>3241</v>
      </c>
      <c r="G471" s="1956">
        <v>100.0</v>
      </c>
      <c r="H471" s="1956">
        <v>10.0</v>
      </c>
      <c r="I471" s="1956">
        <v>0.0</v>
      </c>
      <c r="J471" s="1956" t="s">
        <v>4194</v>
      </c>
      <c r="K471" s="1956">
        <v>0.0</v>
      </c>
      <c r="L471" s="1956" t="b">
        <v>0</v>
      </c>
      <c r="M471" s="1956" t="b">
        <v>1</v>
      </c>
      <c r="N471" s="1956" t="b">
        <v>0</v>
      </c>
      <c r="O471" s="1956" t="b">
        <v>0</v>
      </c>
      <c r="P471" s="1956" t="b">
        <v>1</v>
      </c>
      <c r="Q471" s="1956" t="b">
        <v>1</v>
      </c>
      <c r="R471" s="1956" t="b">
        <v>0</v>
      </c>
      <c r="S471" s="1956" t="b">
        <v>0</v>
      </c>
      <c r="T471" s="1956">
        <v>17.0</v>
      </c>
      <c r="U471" s="1956">
        <v>2.0</v>
      </c>
    </row>
    <row r="472">
      <c r="A472" s="1956">
        <v>470.0</v>
      </c>
      <c r="B472" s="1956">
        <v>470.0</v>
      </c>
      <c r="C472" s="1956" t="s">
        <v>1061</v>
      </c>
      <c r="D472" s="1956" t="s">
        <v>4198</v>
      </c>
      <c r="E472" s="1956">
        <v>100.0</v>
      </c>
      <c r="F472" s="1956" t="s">
        <v>3241</v>
      </c>
      <c r="G472" s="1956">
        <v>100.0</v>
      </c>
      <c r="H472" s="1956">
        <v>10.0</v>
      </c>
      <c r="I472" s="1956">
        <v>0.0</v>
      </c>
      <c r="J472" s="1956" t="s">
        <v>4194</v>
      </c>
      <c r="K472" s="1956">
        <v>0.0</v>
      </c>
      <c r="L472" s="1956" t="b">
        <v>0</v>
      </c>
      <c r="M472" s="1956" t="b">
        <v>1</v>
      </c>
      <c r="N472" s="1956" t="b">
        <v>0</v>
      </c>
      <c r="O472" s="1956" t="b">
        <v>0</v>
      </c>
      <c r="P472" s="1956" t="b">
        <v>1</v>
      </c>
      <c r="Q472" s="1956" t="b">
        <v>1</v>
      </c>
      <c r="R472" s="1956" t="b">
        <v>0</v>
      </c>
      <c r="S472" s="1956" t="b">
        <v>0</v>
      </c>
      <c r="T472" s="1956">
        <v>18.0</v>
      </c>
      <c r="U472" s="1956">
        <v>3.0</v>
      </c>
    </row>
    <row r="473">
      <c r="A473" s="1967"/>
      <c r="B473" s="1967"/>
      <c r="C473" s="1967"/>
      <c r="D473" s="1967"/>
      <c r="E473" s="1967"/>
      <c r="F473" s="1967"/>
      <c r="G473" s="1967"/>
      <c r="H473" s="1967"/>
      <c r="I473" s="1967"/>
      <c r="J473" s="1967"/>
      <c r="K473" s="1967"/>
      <c r="L473" s="1967"/>
      <c r="M473" s="1967"/>
      <c r="N473" s="1967"/>
      <c r="O473" s="1967"/>
      <c r="P473" s="1967"/>
      <c r="Q473" s="1967"/>
      <c r="R473" s="1967"/>
      <c r="S473" s="1967"/>
      <c r="T473" s="1967"/>
      <c r="U473" s="1967"/>
    </row>
    <row r="474">
      <c r="A474" s="1967"/>
      <c r="B474" s="1967"/>
      <c r="C474" s="1967"/>
      <c r="D474" s="1967"/>
      <c r="E474" s="1967"/>
      <c r="F474" s="1967"/>
      <c r="G474" s="1967"/>
      <c r="H474" s="1967"/>
      <c r="I474" s="1967"/>
      <c r="J474" s="1967"/>
      <c r="K474" s="1967"/>
      <c r="L474" s="1967"/>
      <c r="M474" s="1967"/>
      <c r="N474" s="1967"/>
      <c r="O474" s="1967"/>
      <c r="P474" s="1967"/>
      <c r="Q474" s="1967"/>
      <c r="R474" s="1967"/>
      <c r="S474" s="1967"/>
      <c r="T474" s="1967"/>
      <c r="U474" s="1967"/>
    </row>
    <row r="475">
      <c r="A475" s="1967"/>
      <c r="B475" s="1967"/>
      <c r="C475" s="1967"/>
      <c r="D475" s="1967"/>
      <c r="E475" s="1967"/>
      <c r="F475" s="1967"/>
      <c r="G475" s="1967"/>
      <c r="H475" s="1967"/>
      <c r="I475" s="1967"/>
      <c r="J475" s="1967"/>
      <c r="K475" s="1967"/>
      <c r="L475" s="1967"/>
      <c r="M475" s="1967"/>
      <c r="N475" s="1967"/>
      <c r="O475" s="1967"/>
      <c r="P475" s="1967"/>
      <c r="Q475" s="1967"/>
      <c r="R475" s="1967"/>
      <c r="S475" s="1967"/>
      <c r="T475" s="1967"/>
      <c r="U475" s="1967"/>
    </row>
    <row r="476">
      <c r="A476" s="1967"/>
      <c r="B476" s="1967"/>
      <c r="C476" s="1967"/>
      <c r="D476" s="1967"/>
      <c r="E476" s="1967"/>
      <c r="F476" s="1967"/>
      <c r="G476" s="1967"/>
      <c r="H476" s="1967"/>
      <c r="I476" s="1967"/>
      <c r="J476" s="1967"/>
      <c r="K476" s="1967"/>
      <c r="L476" s="1967"/>
      <c r="M476" s="1967"/>
      <c r="N476" s="1967"/>
      <c r="O476" s="1967"/>
      <c r="P476" s="1967"/>
      <c r="Q476" s="1967"/>
      <c r="R476" s="1967"/>
      <c r="S476" s="1967"/>
      <c r="T476" s="1967"/>
      <c r="U476" s="1967"/>
    </row>
    <row r="477">
      <c r="A477" s="1967"/>
      <c r="B477" s="1967"/>
      <c r="C477" s="1967"/>
      <c r="D477" s="1967"/>
      <c r="E477" s="1967"/>
      <c r="F477" s="1967"/>
      <c r="G477" s="1967"/>
      <c r="H477" s="1967"/>
      <c r="I477" s="1967"/>
      <c r="J477" s="1967"/>
      <c r="K477" s="1967"/>
      <c r="L477" s="1967"/>
      <c r="M477" s="1967"/>
      <c r="N477" s="1967"/>
      <c r="O477" s="1967"/>
      <c r="P477" s="1967"/>
      <c r="Q477" s="1967"/>
      <c r="R477" s="1967"/>
      <c r="S477" s="1967"/>
      <c r="T477" s="1967"/>
      <c r="U477" s="1967"/>
    </row>
    <row r="478">
      <c r="A478" s="1967"/>
      <c r="B478" s="1967"/>
      <c r="C478" s="1967"/>
      <c r="D478" s="1967"/>
      <c r="E478" s="1967"/>
      <c r="F478" s="1967"/>
      <c r="G478" s="1967"/>
      <c r="H478" s="1967"/>
      <c r="I478" s="1967"/>
      <c r="J478" s="1967"/>
      <c r="K478" s="1967"/>
      <c r="L478" s="1967"/>
      <c r="M478" s="1967"/>
      <c r="N478" s="1967"/>
      <c r="O478" s="1967"/>
      <c r="P478" s="1967"/>
      <c r="Q478" s="1967"/>
      <c r="R478" s="1967"/>
      <c r="S478" s="1967"/>
      <c r="T478" s="1967"/>
      <c r="U478" s="1967"/>
    </row>
    <row r="479">
      <c r="A479" s="1967"/>
      <c r="B479" s="1967"/>
      <c r="C479" s="1967"/>
      <c r="D479" s="1967"/>
      <c r="E479" s="1967"/>
      <c r="F479" s="1967"/>
      <c r="G479" s="1967"/>
      <c r="H479" s="1967"/>
      <c r="I479" s="1967"/>
      <c r="J479" s="1967"/>
      <c r="K479" s="1967"/>
      <c r="L479" s="1967"/>
      <c r="M479" s="1967"/>
      <c r="N479" s="1967"/>
      <c r="O479" s="1967"/>
      <c r="P479" s="1967"/>
      <c r="Q479" s="1967"/>
      <c r="R479" s="1967"/>
      <c r="S479" s="1967"/>
      <c r="T479" s="1967"/>
      <c r="U479" s="1967"/>
    </row>
    <row r="480">
      <c r="A480" s="1967"/>
      <c r="B480" s="1967"/>
      <c r="C480" s="1967"/>
      <c r="D480" s="1967"/>
      <c r="E480" s="1967"/>
      <c r="F480" s="1967"/>
      <c r="G480" s="1967"/>
      <c r="H480" s="1967"/>
      <c r="I480" s="1967"/>
      <c r="J480" s="1967"/>
      <c r="K480" s="1967"/>
      <c r="L480" s="1967"/>
      <c r="M480" s="1967"/>
      <c r="N480" s="1967"/>
      <c r="O480" s="1967"/>
      <c r="P480" s="1967"/>
      <c r="Q480" s="1967"/>
      <c r="R480" s="1967"/>
      <c r="S480" s="1967"/>
      <c r="T480" s="1967"/>
      <c r="U480" s="1967"/>
    </row>
    <row r="481">
      <c r="A481" s="1967"/>
      <c r="B481" s="1967"/>
      <c r="C481" s="1967"/>
      <c r="D481" s="1967"/>
      <c r="E481" s="1967"/>
      <c r="F481" s="1967"/>
      <c r="G481" s="1967"/>
      <c r="H481" s="1967"/>
      <c r="I481" s="1967"/>
      <c r="J481" s="1967"/>
      <c r="K481" s="1967"/>
      <c r="L481" s="1967"/>
      <c r="M481" s="1967"/>
      <c r="N481" s="1967"/>
      <c r="O481" s="1967"/>
      <c r="P481" s="1967"/>
      <c r="Q481" s="1967"/>
      <c r="R481" s="1967"/>
      <c r="S481" s="1967"/>
      <c r="T481" s="1967"/>
      <c r="U481" s="1967"/>
    </row>
    <row r="482">
      <c r="A482" s="1967"/>
      <c r="B482" s="1967"/>
      <c r="C482" s="1967"/>
      <c r="D482" s="1967"/>
      <c r="E482" s="1967"/>
      <c r="F482" s="1967"/>
      <c r="G482" s="1967"/>
      <c r="H482" s="1967"/>
      <c r="I482" s="1967"/>
      <c r="J482" s="1967"/>
      <c r="K482" s="1967"/>
      <c r="L482" s="1967"/>
      <c r="M482" s="1967"/>
      <c r="N482" s="1967"/>
      <c r="O482" s="1967"/>
      <c r="P482" s="1967"/>
      <c r="Q482" s="1967"/>
      <c r="R482" s="1967"/>
      <c r="S482" s="1967"/>
      <c r="T482" s="1967"/>
      <c r="U482" s="1967"/>
    </row>
    <row r="483">
      <c r="A483" s="1967"/>
      <c r="B483" s="1967"/>
      <c r="C483" s="1967"/>
      <c r="D483" s="1967"/>
      <c r="E483" s="1967"/>
      <c r="F483" s="1967"/>
      <c r="G483" s="1967"/>
      <c r="H483" s="1967"/>
      <c r="I483" s="1967"/>
      <c r="J483" s="1967"/>
      <c r="K483" s="1967"/>
      <c r="L483" s="1967"/>
      <c r="M483" s="1967"/>
      <c r="N483" s="1967"/>
      <c r="O483" s="1967"/>
      <c r="P483" s="1967"/>
      <c r="Q483" s="1967"/>
      <c r="R483" s="1967"/>
      <c r="S483" s="1967"/>
      <c r="T483" s="1967"/>
      <c r="U483" s="1967"/>
    </row>
    <row r="484">
      <c r="A484" s="1967"/>
      <c r="B484" s="1967"/>
      <c r="C484" s="1967"/>
      <c r="D484" s="1967"/>
      <c r="E484" s="1967"/>
      <c r="F484" s="1967"/>
      <c r="G484" s="1967"/>
      <c r="H484" s="1967"/>
      <c r="I484" s="1967"/>
      <c r="J484" s="1967"/>
      <c r="K484" s="1967"/>
      <c r="L484" s="1967"/>
      <c r="M484" s="1967"/>
      <c r="N484" s="1967"/>
      <c r="O484" s="1967"/>
      <c r="P484" s="1967"/>
      <c r="Q484" s="1967"/>
      <c r="R484" s="1967"/>
      <c r="S484" s="1967"/>
      <c r="T484" s="1967"/>
      <c r="U484" s="1967"/>
    </row>
    <row r="485">
      <c r="A485" s="1967"/>
      <c r="B485" s="1967"/>
      <c r="C485" s="1967"/>
      <c r="D485" s="1967"/>
      <c r="E485" s="1967"/>
      <c r="F485" s="1967"/>
      <c r="G485" s="1967"/>
      <c r="H485" s="1967"/>
      <c r="I485" s="1967"/>
      <c r="J485" s="1967"/>
      <c r="K485" s="1967"/>
      <c r="L485" s="1967"/>
      <c r="M485" s="1967"/>
      <c r="N485" s="1967"/>
      <c r="O485" s="1967"/>
      <c r="P485" s="1967"/>
      <c r="Q485" s="1967"/>
      <c r="R485" s="1967"/>
      <c r="S485" s="1967"/>
      <c r="T485" s="1967"/>
      <c r="U485" s="1967"/>
    </row>
    <row r="486">
      <c r="A486" s="1967"/>
      <c r="B486" s="1967"/>
      <c r="C486" s="1967"/>
      <c r="D486" s="1967"/>
      <c r="E486" s="1967"/>
      <c r="F486" s="1967"/>
      <c r="G486" s="1967"/>
      <c r="H486" s="1967"/>
      <c r="I486" s="1967"/>
      <c r="J486" s="1967"/>
      <c r="K486" s="1967"/>
      <c r="L486" s="1967"/>
      <c r="M486" s="1967"/>
      <c r="N486" s="1967"/>
      <c r="O486" s="1967"/>
      <c r="P486" s="1967"/>
      <c r="Q486" s="1967"/>
      <c r="R486" s="1967"/>
      <c r="S486" s="1967"/>
      <c r="T486" s="1967"/>
      <c r="U486" s="1967"/>
    </row>
    <row r="487">
      <c r="A487" s="1967"/>
      <c r="B487" s="1967"/>
      <c r="C487" s="1967"/>
      <c r="D487" s="1967"/>
      <c r="E487" s="1967"/>
      <c r="F487" s="1967"/>
      <c r="G487" s="1967"/>
      <c r="H487" s="1967"/>
      <c r="I487" s="1967"/>
      <c r="J487" s="1967"/>
      <c r="K487" s="1967"/>
      <c r="L487" s="1967"/>
      <c r="M487" s="1967"/>
      <c r="N487" s="1967"/>
      <c r="O487" s="1967"/>
      <c r="P487" s="1967"/>
      <c r="Q487" s="1967"/>
      <c r="R487" s="1967"/>
      <c r="S487" s="1967"/>
      <c r="T487" s="1967"/>
      <c r="U487" s="1967"/>
    </row>
    <row r="488">
      <c r="A488" s="1967"/>
      <c r="B488" s="1967"/>
      <c r="C488" s="1967"/>
      <c r="D488" s="1967"/>
      <c r="E488" s="1967"/>
      <c r="F488" s="1967"/>
      <c r="G488" s="1967"/>
      <c r="H488" s="1967"/>
      <c r="I488" s="1967"/>
      <c r="J488" s="1967"/>
      <c r="K488" s="1967"/>
      <c r="L488" s="1967"/>
      <c r="M488" s="1967"/>
      <c r="N488" s="1967"/>
      <c r="O488" s="1967"/>
      <c r="P488" s="1967"/>
      <c r="Q488" s="1967"/>
      <c r="R488" s="1967"/>
      <c r="S488" s="1967"/>
      <c r="T488" s="1967"/>
      <c r="U488" s="1967"/>
    </row>
    <row r="489">
      <c r="A489" s="1967"/>
      <c r="B489" s="1967"/>
      <c r="C489" s="1967"/>
      <c r="D489" s="1967"/>
      <c r="E489" s="1967"/>
      <c r="F489" s="1967"/>
      <c r="G489" s="1967"/>
      <c r="H489" s="1967"/>
      <c r="I489" s="1967"/>
      <c r="J489" s="1967"/>
      <c r="K489" s="1967"/>
      <c r="L489" s="1967"/>
      <c r="M489" s="1967"/>
      <c r="N489" s="1967"/>
      <c r="O489" s="1967"/>
      <c r="P489" s="1967"/>
      <c r="Q489" s="1967"/>
      <c r="R489" s="1967"/>
      <c r="S489" s="1967"/>
      <c r="T489" s="1967"/>
      <c r="U489" s="1967"/>
    </row>
    <row r="490">
      <c r="A490" s="1967"/>
      <c r="B490" s="1967"/>
      <c r="C490" s="1967"/>
      <c r="D490" s="1967"/>
      <c r="E490" s="1967"/>
      <c r="F490" s="1967"/>
      <c r="G490" s="1967"/>
      <c r="H490" s="1967"/>
      <c r="I490" s="1967"/>
      <c r="J490" s="1967"/>
      <c r="K490" s="1967"/>
      <c r="L490" s="1967"/>
      <c r="M490" s="1967"/>
      <c r="N490" s="1967"/>
      <c r="O490" s="1967"/>
      <c r="P490" s="1967"/>
      <c r="Q490" s="1967"/>
      <c r="R490" s="1967"/>
      <c r="S490" s="1967"/>
      <c r="T490" s="1967"/>
      <c r="U490" s="1967"/>
    </row>
    <row r="491">
      <c r="A491" s="1967"/>
      <c r="B491" s="1967"/>
      <c r="C491" s="1967"/>
      <c r="D491" s="1967"/>
      <c r="E491" s="1967"/>
      <c r="F491" s="1967"/>
      <c r="G491" s="1967"/>
      <c r="H491" s="1967"/>
      <c r="I491" s="1967"/>
      <c r="J491" s="1967"/>
      <c r="K491" s="1967"/>
      <c r="L491" s="1967"/>
      <c r="M491" s="1967"/>
      <c r="N491" s="1967"/>
      <c r="O491" s="1967"/>
      <c r="P491" s="1967"/>
      <c r="Q491" s="1967"/>
      <c r="R491" s="1967"/>
      <c r="S491" s="1967"/>
      <c r="T491" s="1967"/>
      <c r="U491" s="1967"/>
    </row>
    <row r="492">
      <c r="A492" s="1967"/>
      <c r="B492" s="1967"/>
      <c r="C492" s="1967"/>
      <c r="D492" s="1967"/>
      <c r="E492" s="1967"/>
      <c r="F492" s="1967"/>
      <c r="G492" s="1967"/>
      <c r="H492" s="1967"/>
      <c r="I492" s="1967"/>
      <c r="J492" s="1967"/>
      <c r="K492" s="1967"/>
      <c r="L492" s="1967"/>
      <c r="M492" s="1967"/>
      <c r="N492" s="1967"/>
      <c r="O492" s="1967"/>
      <c r="P492" s="1967"/>
      <c r="Q492" s="1967"/>
      <c r="R492" s="1967"/>
      <c r="S492" s="1967"/>
      <c r="T492" s="1967"/>
      <c r="U492" s="1967"/>
    </row>
    <row r="493">
      <c r="A493" s="1967"/>
      <c r="B493" s="1967"/>
      <c r="C493" s="1967"/>
      <c r="D493" s="1967"/>
      <c r="E493" s="1967"/>
      <c r="F493" s="1967"/>
      <c r="G493" s="1967"/>
      <c r="H493" s="1967"/>
      <c r="I493" s="1967"/>
      <c r="J493" s="1967"/>
      <c r="K493" s="1967"/>
      <c r="L493" s="1967"/>
      <c r="M493" s="1967"/>
      <c r="N493" s="1967"/>
      <c r="O493" s="1967"/>
      <c r="P493" s="1967"/>
      <c r="Q493" s="1967"/>
      <c r="R493" s="1967"/>
      <c r="S493" s="1967"/>
      <c r="T493" s="1967"/>
      <c r="U493" s="1967"/>
    </row>
    <row r="494">
      <c r="A494" s="1967"/>
      <c r="B494" s="1967"/>
      <c r="C494" s="1967"/>
      <c r="D494" s="1967"/>
      <c r="E494" s="1967"/>
      <c r="F494" s="1967"/>
      <c r="G494" s="1967"/>
      <c r="H494" s="1967"/>
      <c r="I494" s="1967"/>
      <c r="J494" s="1967"/>
      <c r="K494" s="1967"/>
      <c r="L494" s="1967"/>
      <c r="M494" s="1967"/>
      <c r="N494" s="1967"/>
      <c r="O494" s="1967"/>
      <c r="P494" s="1967"/>
      <c r="Q494" s="1967"/>
      <c r="R494" s="1967"/>
      <c r="S494" s="1967"/>
      <c r="T494" s="1967"/>
      <c r="U494" s="1967"/>
    </row>
    <row r="495">
      <c r="A495" s="1967"/>
      <c r="B495" s="1967"/>
      <c r="C495" s="1967"/>
      <c r="D495" s="1967"/>
      <c r="E495" s="1967"/>
      <c r="F495" s="1967"/>
      <c r="G495" s="1967"/>
      <c r="H495" s="1967"/>
      <c r="I495" s="1967"/>
      <c r="J495" s="1967"/>
      <c r="K495" s="1967"/>
      <c r="L495" s="1967"/>
      <c r="M495" s="1967"/>
      <c r="N495" s="1967"/>
      <c r="O495" s="1967"/>
      <c r="P495" s="1967"/>
      <c r="Q495" s="1967"/>
      <c r="R495" s="1967"/>
      <c r="S495" s="1967"/>
      <c r="T495" s="1967"/>
      <c r="U495" s="1967"/>
    </row>
    <row r="496">
      <c r="A496" s="1967"/>
      <c r="B496" s="1967"/>
      <c r="C496" s="1967"/>
      <c r="D496" s="1967"/>
      <c r="E496" s="1967"/>
      <c r="F496" s="1967"/>
      <c r="G496" s="1967"/>
      <c r="H496" s="1967"/>
      <c r="I496" s="1967"/>
      <c r="J496" s="1967"/>
      <c r="K496" s="1967"/>
      <c r="L496" s="1967"/>
      <c r="M496" s="1967"/>
      <c r="N496" s="1967"/>
      <c r="O496" s="1967"/>
      <c r="P496" s="1967"/>
      <c r="Q496" s="1967"/>
      <c r="R496" s="1967"/>
      <c r="S496" s="1967"/>
      <c r="T496" s="1967"/>
      <c r="U496" s="1967"/>
    </row>
    <row r="497">
      <c r="A497" s="1967"/>
      <c r="B497" s="1967"/>
      <c r="C497" s="1967"/>
      <c r="D497" s="1967"/>
      <c r="E497" s="1967"/>
      <c r="F497" s="1967"/>
      <c r="G497" s="1967"/>
      <c r="H497" s="1967"/>
      <c r="I497" s="1967"/>
      <c r="J497" s="1967"/>
      <c r="K497" s="1967"/>
      <c r="L497" s="1967"/>
      <c r="M497" s="1967"/>
      <c r="N497" s="1967"/>
      <c r="O497" s="1967"/>
      <c r="P497" s="1967"/>
      <c r="Q497" s="1967"/>
      <c r="R497" s="1967"/>
      <c r="S497" s="1967"/>
      <c r="T497" s="1967"/>
      <c r="U497" s="1967"/>
    </row>
    <row r="498">
      <c r="A498" s="1967"/>
      <c r="B498" s="1967"/>
      <c r="C498" s="1967"/>
      <c r="D498" s="1967"/>
      <c r="E498" s="1967"/>
      <c r="F498" s="1967"/>
      <c r="G498" s="1967"/>
      <c r="H498" s="1967"/>
      <c r="I498" s="1967"/>
      <c r="J498" s="1967"/>
      <c r="K498" s="1967"/>
      <c r="L498" s="1967"/>
      <c r="M498" s="1967"/>
      <c r="N498" s="1967"/>
      <c r="O498" s="1967"/>
      <c r="P498" s="1967"/>
      <c r="Q498" s="1967"/>
      <c r="R498" s="1967"/>
      <c r="S498" s="1967"/>
      <c r="T498" s="1967"/>
      <c r="U498" s="1967"/>
    </row>
    <row r="499">
      <c r="A499" s="1967"/>
      <c r="B499" s="1967"/>
      <c r="C499" s="1967"/>
      <c r="D499" s="1967"/>
      <c r="E499" s="1967"/>
      <c r="F499" s="1967"/>
      <c r="G499" s="1967"/>
      <c r="H499" s="1967"/>
      <c r="I499" s="1967"/>
      <c r="J499" s="1967"/>
      <c r="K499" s="1967"/>
      <c r="L499" s="1967"/>
      <c r="M499" s="1967"/>
      <c r="N499" s="1967"/>
      <c r="O499" s="1967"/>
      <c r="P499" s="1967"/>
      <c r="Q499" s="1967"/>
      <c r="R499" s="1967"/>
      <c r="S499" s="1967"/>
      <c r="T499" s="1967"/>
      <c r="U499" s="1967"/>
    </row>
    <row r="500">
      <c r="A500" s="1967"/>
      <c r="B500" s="1967"/>
      <c r="C500" s="1967"/>
      <c r="D500" s="1967"/>
      <c r="E500" s="1967"/>
      <c r="F500" s="1967"/>
      <c r="G500" s="1967"/>
      <c r="H500" s="1967"/>
      <c r="I500" s="1967"/>
      <c r="J500" s="1967"/>
      <c r="K500" s="1967"/>
      <c r="L500" s="1967"/>
      <c r="M500" s="1967"/>
      <c r="N500" s="1967"/>
      <c r="O500" s="1967"/>
      <c r="P500" s="1967"/>
      <c r="Q500" s="1967"/>
      <c r="R500" s="1967"/>
      <c r="S500" s="1967"/>
      <c r="T500" s="1967"/>
      <c r="U500" s="1967"/>
    </row>
    <row r="501">
      <c r="A501" s="1967"/>
      <c r="B501" s="1967"/>
      <c r="C501" s="1967"/>
      <c r="D501" s="1967"/>
      <c r="E501" s="1967"/>
      <c r="F501" s="1967"/>
      <c r="G501" s="1967"/>
      <c r="H501" s="1967"/>
      <c r="I501" s="1967"/>
      <c r="J501" s="1967"/>
      <c r="K501" s="1967"/>
      <c r="L501" s="1967"/>
      <c r="M501" s="1967"/>
      <c r="N501" s="1967"/>
      <c r="O501" s="1967"/>
      <c r="P501" s="1967"/>
      <c r="Q501" s="1967"/>
      <c r="R501" s="1967"/>
      <c r="S501" s="1967"/>
      <c r="T501" s="1967"/>
      <c r="U501" s="1967"/>
    </row>
    <row r="502">
      <c r="A502" s="1967"/>
      <c r="B502" s="1967"/>
      <c r="C502" s="1967"/>
      <c r="D502" s="1967"/>
      <c r="E502" s="1967"/>
      <c r="F502" s="1967"/>
      <c r="G502" s="1967"/>
      <c r="H502" s="1967"/>
      <c r="I502" s="1967"/>
      <c r="J502" s="1967"/>
      <c r="K502" s="1967"/>
      <c r="L502" s="1967"/>
      <c r="M502" s="1967"/>
      <c r="N502" s="1967"/>
      <c r="O502" s="1967"/>
      <c r="P502" s="1967"/>
      <c r="Q502" s="1967"/>
      <c r="R502" s="1967"/>
      <c r="S502" s="1967"/>
      <c r="T502" s="1967"/>
      <c r="U502" s="1967"/>
    </row>
    <row r="503">
      <c r="A503" s="1967"/>
      <c r="B503" s="1967"/>
      <c r="C503" s="1967"/>
      <c r="D503" s="1967"/>
      <c r="E503" s="1967"/>
      <c r="F503" s="1967"/>
      <c r="G503" s="1967"/>
      <c r="H503" s="1967"/>
      <c r="I503" s="1967"/>
      <c r="J503" s="1967"/>
      <c r="K503" s="1967"/>
      <c r="L503" s="1967"/>
      <c r="M503" s="1967"/>
      <c r="N503" s="1967"/>
      <c r="O503" s="1967"/>
      <c r="P503" s="1967"/>
      <c r="Q503" s="1967"/>
      <c r="R503" s="1967"/>
      <c r="S503" s="1967"/>
      <c r="T503" s="1967"/>
      <c r="U503" s="1967"/>
    </row>
    <row r="504">
      <c r="A504" s="1967"/>
      <c r="B504" s="1967"/>
      <c r="C504" s="1967"/>
      <c r="D504" s="1967"/>
      <c r="E504" s="1967"/>
      <c r="F504" s="1967"/>
      <c r="G504" s="1967"/>
      <c r="H504" s="1967"/>
      <c r="I504" s="1967"/>
      <c r="J504" s="1967"/>
      <c r="K504" s="1967"/>
      <c r="L504" s="1967"/>
      <c r="M504" s="1967"/>
      <c r="N504" s="1967"/>
      <c r="O504" s="1967"/>
      <c r="P504" s="1967"/>
      <c r="Q504" s="1967"/>
      <c r="R504" s="1967"/>
      <c r="S504" s="1967"/>
      <c r="T504" s="1967"/>
      <c r="U504" s="1967"/>
    </row>
    <row r="505">
      <c r="A505" s="1967"/>
      <c r="B505" s="1967"/>
      <c r="C505" s="1967"/>
      <c r="D505" s="1967"/>
      <c r="E505" s="1967"/>
      <c r="F505" s="1967"/>
      <c r="G505" s="1967"/>
      <c r="H505" s="1967"/>
      <c r="I505" s="1967"/>
      <c r="J505" s="1967"/>
      <c r="K505" s="1967"/>
      <c r="L505" s="1967"/>
      <c r="M505" s="1967"/>
      <c r="N505" s="1967"/>
      <c r="O505" s="1967"/>
      <c r="P505" s="1967"/>
      <c r="Q505" s="1967"/>
      <c r="R505" s="1967"/>
      <c r="S505" s="1967"/>
      <c r="T505" s="1967"/>
      <c r="U505" s="1967"/>
    </row>
    <row r="506">
      <c r="A506" s="1967"/>
      <c r="B506" s="1967"/>
      <c r="C506" s="1967"/>
      <c r="D506" s="1967"/>
      <c r="E506" s="1967"/>
      <c r="F506" s="1967"/>
      <c r="G506" s="1967"/>
      <c r="H506" s="1967"/>
      <c r="I506" s="1967"/>
      <c r="J506" s="1967"/>
      <c r="K506" s="1967"/>
      <c r="L506" s="1967"/>
      <c r="M506" s="1967"/>
      <c r="N506" s="1967"/>
      <c r="O506" s="1967"/>
      <c r="P506" s="1967"/>
      <c r="Q506" s="1967"/>
      <c r="R506" s="1967"/>
      <c r="S506" s="1967"/>
      <c r="T506" s="1967"/>
      <c r="U506" s="1967"/>
    </row>
    <row r="507">
      <c r="A507" s="1967"/>
      <c r="B507" s="1967"/>
      <c r="C507" s="1967"/>
      <c r="D507" s="1967"/>
      <c r="E507" s="1967"/>
      <c r="F507" s="1967"/>
      <c r="G507" s="1967"/>
      <c r="H507" s="1967"/>
      <c r="I507" s="1967"/>
      <c r="J507" s="1967"/>
      <c r="K507" s="1967"/>
      <c r="L507" s="1967"/>
      <c r="M507" s="1967"/>
      <c r="N507" s="1967"/>
      <c r="O507" s="1967"/>
      <c r="P507" s="1967"/>
      <c r="Q507" s="1967"/>
      <c r="R507" s="1967"/>
      <c r="S507" s="1967"/>
      <c r="T507" s="1967"/>
      <c r="U507" s="1967"/>
    </row>
    <row r="508">
      <c r="A508" s="1967"/>
      <c r="B508" s="1967"/>
      <c r="C508" s="1967"/>
      <c r="D508" s="1967"/>
      <c r="E508" s="1967"/>
      <c r="F508" s="1967"/>
      <c r="G508" s="1967"/>
      <c r="H508" s="1967"/>
      <c r="I508" s="1967"/>
      <c r="J508" s="1967"/>
      <c r="K508" s="1967"/>
      <c r="L508" s="1967"/>
      <c r="M508" s="1967"/>
      <c r="N508" s="1967"/>
      <c r="O508" s="1967"/>
      <c r="P508" s="1967"/>
      <c r="Q508" s="1967"/>
      <c r="R508" s="1967"/>
      <c r="S508" s="1967"/>
      <c r="T508" s="1967"/>
      <c r="U508" s="1967"/>
    </row>
    <row r="509">
      <c r="A509" s="1967"/>
      <c r="B509" s="1967"/>
      <c r="C509" s="1967"/>
      <c r="D509" s="1967"/>
      <c r="E509" s="1967"/>
      <c r="F509" s="1967"/>
      <c r="G509" s="1967"/>
      <c r="H509" s="1967"/>
      <c r="I509" s="1967"/>
      <c r="J509" s="1967"/>
      <c r="K509" s="1967"/>
      <c r="L509" s="1967"/>
      <c r="M509" s="1967"/>
      <c r="N509" s="1967"/>
      <c r="O509" s="1967"/>
      <c r="P509" s="1967"/>
      <c r="Q509" s="1967"/>
      <c r="R509" s="1967"/>
      <c r="S509" s="1967"/>
      <c r="T509" s="1967"/>
      <c r="U509" s="1967"/>
    </row>
    <row r="510">
      <c r="A510" s="1967"/>
      <c r="B510" s="1967"/>
      <c r="C510" s="1967"/>
      <c r="D510" s="1967"/>
      <c r="E510" s="1967"/>
      <c r="F510" s="1967"/>
      <c r="G510" s="1967"/>
      <c r="H510" s="1967"/>
      <c r="I510" s="1967"/>
      <c r="J510" s="1967"/>
      <c r="K510" s="1967"/>
      <c r="L510" s="1967"/>
      <c r="M510" s="1967"/>
      <c r="N510" s="1967"/>
      <c r="O510" s="1967"/>
      <c r="P510" s="1967"/>
      <c r="Q510" s="1967"/>
      <c r="R510" s="1967"/>
      <c r="S510" s="1967"/>
      <c r="T510" s="1967"/>
      <c r="U510" s="1967"/>
    </row>
    <row r="511">
      <c r="A511" s="1967"/>
      <c r="B511" s="1967"/>
      <c r="C511" s="1967"/>
      <c r="D511" s="1967"/>
      <c r="E511" s="1967"/>
      <c r="F511" s="1967"/>
      <c r="G511" s="1967"/>
      <c r="H511" s="1967"/>
      <c r="I511" s="1967"/>
      <c r="J511" s="1967"/>
      <c r="K511" s="1967"/>
      <c r="L511" s="1967"/>
      <c r="M511" s="1967"/>
      <c r="N511" s="1967"/>
      <c r="O511" s="1967"/>
      <c r="P511" s="1967"/>
      <c r="Q511" s="1967"/>
      <c r="R511" s="1967"/>
      <c r="S511" s="1967"/>
      <c r="T511" s="1967"/>
      <c r="U511" s="1967"/>
    </row>
    <row r="512">
      <c r="A512" s="1967"/>
      <c r="B512" s="1967"/>
      <c r="C512" s="1967"/>
      <c r="D512" s="1967"/>
      <c r="E512" s="1967"/>
      <c r="F512" s="1967"/>
      <c r="G512" s="1967"/>
      <c r="H512" s="1967"/>
      <c r="I512" s="1967"/>
      <c r="J512" s="1967"/>
      <c r="K512" s="1967"/>
      <c r="L512" s="1967"/>
      <c r="M512" s="1967"/>
      <c r="N512" s="1967"/>
      <c r="O512" s="1967"/>
      <c r="P512" s="1967"/>
      <c r="Q512" s="1967"/>
      <c r="R512" s="1967"/>
      <c r="S512" s="1967"/>
      <c r="T512" s="1967"/>
      <c r="U512" s="1967"/>
    </row>
    <row r="513">
      <c r="A513" s="1967"/>
      <c r="B513" s="1967"/>
      <c r="C513" s="1967"/>
      <c r="D513" s="1967"/>
      <c r="E513" s="1967"/>
      <c r="F513" s="1967"/>
      <c r="G513" s="1967"/>
      <c r="H513" s="1967"/>
      <c r="I513" s="1967"/>
      <c r="J513" s="1967"/>
      <c r="K513" s="1967"/>
      <c r="L513" s="1967"/>
      <c r="M513" s="1967"/>
      <c r="N513" s="1967"/>
      <c r="O513" s="1967"/>
      <c r="P513" s="1967"/>
      <c r="Q513" s="1967"/>
      <c r="R513" s="1967"/>
      <c r="S513" s="1967"/>
      <c r="T513" s="1967"/>
      <c r="U513" s="1967"/>
    </row>
    <row r="514">
      <c r="A514" s="1967"/>
      <c r="B514" s="1967"/>
      <c r="C514" s="1967"/>
      <c r="D514" s="1967"/>
      <c r="E514" s="1967"/>
      <c r="F514" s="1967"/>
      <c r="G514" s="1967"/>
      <c r="H514" s="1967"/>
      <c r="I514" s="1967"/>
      <c r="J514" s="1967"/>
      <c r="K514" s="1967"/>
      <c r="L514" s="1967"/>
      <c r="M514" s="1967"/>
      <c r="N514" s="1967"/>
      <c r="O514" s="1967"/>
      <c r="P514" s="1967"/>
      <c r="Q514" s="1967"/>
      <c r="R514" s="1967"/>
      <c r="S514" s="1967"/>
      <c r="T514" s="1967"/>
      <c r="U514" s="1967"/>
    </row>
    <row r="515">
      <c r="A515" s="1967"/>
      <c r="B515" s="1967"/>
      <c r="C515" s="1967"/>
      <c r="D515" s="1967"/>
      <c r="E515" s="1967"/>
      <c r="F515" s="1967"/>
      <c r="G515" s="1967"/>
      <c r="H515" s="1967"/>
      <c r="I515" s="1967"/>
      <c r="J515" s="1967"/>
      <c r="K515" s="1967"/>
      <c r="L515" s="1967"/>
      <c r="M515" s="1967"/>
      <c r="N515" s="1967"/>
      <c r="O515" s="1967"/>
      <c r="P515" s="1967"/>
      <c r="Q515" s="1967"/>
      <c r="R515" s="1967"/>
      <c r="S515" s="1967"/>
      <c r="T515" s="1967"/>
      <c r="U515" s="1967"/>
    </row>
    <row r="516">
      <c r="A516" s="1967"/>
      <c r="B516" s="1967"/>
      <c r="C516" s="1967"/>
      <c r="D516" s="1967"/>
      <c r="E516" s="1967"/>
      <c r="F516" s="1967"/>
      <c r="G516" s="1967"/>
      <c r="H516" s="1967"/>
      <c r="I516" s="1967"/>
      <c r="J516" s="1967"/>
      <c r="K516" s="1967"/>
      <c r="L516" s="1967"/>
      <c r="M516" s="1967"/>
      <c r="N516" s="1967"/>
      <c r="O516" s="1967"/>
      <c r="P516" s="1967"/>
      <c r="Q516" s="1967"/>
      <c r="R516" s="1967"/>
      <c r="S516" s="1967"/>
      <c r="T516" s="1967"/>
      <c r="U516" s="1967"/>
    </row>
    <row r="517">
      <c r="A517" s="1967"/>
      <c r="B517" s="1967"/>
      <c r="C517" s="1967"/>
      <c r="D517" s="1967"/>
      <c r="E517" s="1967"/>
      <c r="F517" s="1967"/>
      <c r="G517" s="1967"/>
      <c r="H517" s="1967"/>
      <c r="I517" s="1967"/>
      <c r="J517" s="1967"/>
      <c r="K517" s="1967"/>
      <c r="L517" s="1967"/>
      <c r="M517" s="1967"/>
      <c r="N517" s="1967"/>
      <c r="O517" s="1967"/>
      <c r="P517" s="1967"/>
      <c r="Q517" s="1967"/>
      <c r="R517" s="1967"/>
      <c r="S517" s="1967"/>
      <c r="T517" s="1967"/>
      <c r="U517" s="1967"/>
    </row>
    <row r="518">
      <c r="A518" s="1967"/>
      <c r="B518" s="1967"/>
      <c r="C518" s="1967"/>
      <c r="D518" s="1967"/>
      <c r="E518" s="1967"/>
      <c r="F518" s="1967"/>
      <c r="G518" s="1967"/>
      <c r="H518" s="1967"/>
      <c r="I518" s="1967"/>
      <c r="J518" s="1967"/>
      <c r="K518" s="1967"/>
      <c r="L518" s="1967"/>
      <c r="M518" s="1967"/>
      <c r="N518" s="1967"/>
      <c r="O518" s="1967"/>
      <c r="P518" s="1967"/>
      <c r="Q518" s="1967"/>
      <c r="R518" s="1967"/>
      <c r="S518" s="1967"/>
      <c r="T518" s="1967"/>
      <c r="U518" s="1967"/>
    </row>
    <row r="519">
      <c r="A519" s="1967"/>
      <c r="B519" s="1967"/>
      <c r="C519" s="1967"/>
      <c r="D519" s="1967"/>
      <c r="E519" s="1967"/>
      <c r="F519" s="1967"/>
      <c r="G519" s="1967"/>
      <c r="H519" s="1967"/>
      <c r="I519" s="1967"/>
      <c r="J519" s="1967"/>
      <c r="K519" s="1967"/>
      <c r="L519" s="1967"/>
      <c r="M519" s="1967"/>
      <c r="N519" s="1967"/>
      <c r="O519" s="1967"/>
      <c r="P519" s="1967"/>
      <c r="Q519" s="1967"/>
      <c r="R519" s="1967"/>
      <c r="S519" s="1967"/>
      <c r="T519" s="1967"/>
      <c r="U519" s="1967"/>
    </row>
    <row r="520">
      <c r="A520" s="1967"/>
      <c r="B520" s="1967"/>
      <c r="C520" s="1967"/>
      <c r="D520" s="1967"/>
      <c r="E520" s="1967"/>
      <c r="F520" s="1967"/>
      <c r="G520" s="1967"/>
      <c r="H520" s="1967"/>
      <c r="I520" s="1967"/>
      <c r="J520" s="1967"/>
      <c r="K520" s="1967"/>
      <c r="L520" s="1967"/>
      <c r="M520" s="1967"/>
      <c r="N520" s="1967"/>
      <c r="O520" s="1967"/>
      <c r="P520" s="1967"/>
      <c r="Q520" s="1967"/>
      <c r="R520" s="1967"/>
      <c r="S520" s="1967"/>
      <c r="T520" s="1967"/>
      <c r="U520" s="1967"/>
    </row>
    <row r="521">
      <c r="A521" s="1967"/>
      <c r="B521" s="1967"/>
      <c r="C521" s="1967"/>
      <c r="D521" s="1967"/>
      <c r="E521" s="1967"/>
      <c r="F521" s="1967"/>
      <c r="G521" s="1967"/>
      <c r="H521" s="1967"/>
      <c r="I521" s="1967"/>
      <c r="J521" s="1967"/>
      <c r="K521" s="1967"/>
      <c r="L521" s="1967"/>
      <c r="M521" s="1967"/>
      <c r="N521" s="1967"/>
      <c r="O521" s="1967"/>
      <c r="P521" s="1967"/>
      <c r="Q521" s="1967"/>
      <c r="R521" s="1967"/>
      <c r="S521" s="1967"/>
      <c r="T521" s="1967"/>
      <c r="U521" s="1967"/>
    </row>
    <row r="522">
      <c r="A522" s="1967"/>
      <c r="B522" s="1967"/>
      <c r="C522" s="1967"/>
      <c r="D522" s="1967"/>
      <c r="E522" s="1967"/>
      <c r="F522" s="1967"/>
      <c r="G522" s="1967"/>
      <c r="H522" s="1967"/>
      <c r="I522" s="1967"/>
      <c r="J522" s="1967"/>
      <c r="K522" s="1967"/>
      <c r="L522" s="1967"/>
      <c r="M522" s="1967"/>
      <c r="N522" s="1967"/>
      <c r="O522" s="1967"/>
      <c r="P522" s="1967"/>
      <c r="Q522" s="1967"/>
      <c r="R522" s="1967"/>
      <c r="S522" s="1967"/>
      <c r="T522" s="1967"/>
      <c r="U522" s="1967"/>
    </row>
    <row r="523">
      <c r="A523" s="1967"/>
      <c r="B523" s="1967"/>
      <c r="C523" s="1967"/>
      <c r="D523" s="1967"/>
      <c r="E523" s="1967"/>
      <c r="F523" s="1967"/>
      <c r="G523" s="1967"/>
      <c r="H523" s="1967"/>
      <c r="I523" s="1967"/>
      <c r="J523" s="1967"/>
      <c r="K523" s="1967"/>
      <c r="L523" s="1967"/>
      <c r="M523" s="1967"/>
      <c r="N523" s="1967"/>
      <c r="O523" s="1967"/>
      <c r="P523" s="1967"/>
      <c r="Q523" s="1967"/>
      <c r="R523" s="1967"/>
      <c r="S523" s="1967"/>
      <c r="T523" s="1967"/>
      <c r="U523" s="1967"/>
    </row>
    <row r="524">
      <c r="A524" s="1967"/>
      <c r="B524" s="1967"/>
      <c r="C524" s="1967"/>
      <c r="D524" s="1967"/>
      <c r="E524" s="1967"/>
      <c r="F524" s="1967"/>
      <c r="G524" s="1967"/>
      <c r="H524" s="1967"/>
      <c r="I524" s="1967"/>
      <c r="J524" s="1967"/>
      <c r="K524" s="1967"/>
      <c r="L524" s="1967"/>
      <c r="M524" s="1967"/>
      <c r="N524" s="1967"/>
      <c r="O524" s="1967"/>
      <c r="P524" s="1967"/>
      <c r="Q524" s="1967"/>
      <c r="R524" s="1967"/>
      <c r="S524" s="1967"/>
      <c r="T524" s="1967"/>
      <c r="U524" s="1967"/>
    </row>
    <row r="525">
      <c r="A525" s="1967"/>
      <c r="B525" s="1967"/>
      <c r="C525" s="1967"/>
      <c r="D525" s="1967"/>
      <c r="E525" s="1967"/>
      <c r="F525" s="1967"/>
      <c r="G525" s="1967"/>
      <c r="H525" s="1967"/>
      <c r="I525" s="1967"/>
      <c r="J525" s="1967"/>
      <c r="K525" s="1967"/>
      <c r="L525" s="1967"/>
      <c r="M525" s="1967"/>
      <c r="N525" s="1967"/>
      <c r="O525" s="1967"/>
      <c r="P525" s="1967"/>
      <c r="Q525" s="1967"/>
      <c r="R525" s="1967"/>
      <c r="S525" s="1967"/>
      <c r="T525" s="1967"/>
      <c r="U525" s="1967"/>
    </row>
    <row r="526">
      <c r="A526" s="1967"/>
      <c r="B526" s="1967"/>
      <c r="C526" s="1967"/>
      <c r="D526" s="1967"/>
      <c r="E526" s="1967"/>
      <c r="F526" s="1967"/>
      <c r="G526" s="1967"/>
      <c r="H526" s="1967"/>
      <c r="I526" s="1967"/>
      <c r="J526" s="1967"/>
      <c r="K526" s="1967"/>
      <c r="L526" s="1967"/>
      <c r="M526" s="1967"/>
      <c r="N526" s="1967"/>
      <c r="O526" s="1967"/>
      <c r="P526" s="1967"/>
      <c r="Q526" s="1967"/>
      <c r="R526" s="1967"/>
      <c r="S526" s="1967"/>
      <c r="T526" s="1967"/>
      <c r="U526" s="1967"/>
    </row>
    <row r="527">
      <c r="A527" s="1967"/>
      <c r="B527" s="1967"/>
      <c r="C527" s="1967"/>
      <c r="D527" s="1967"/>
      <c r="E527" s="1967"/>
      <c r="F527" s="1967"/>
      <c r="G527" s="1967"/>
      <c r="H527" s="1967"/>
      <c r="I527" s="1967"/>
      <c r="J527" s="1967"/>
      <c r="K527" s="1967"/>
      <c r="L527" s="1967"/>
      <c r="M527" s="1967"/>
      <c r="N527" s="1967"/>
      <c r="O527" s="1967"/>
      <c r="P527" s="1967"/>
      <c r="Q527" s="1967"/>
      <c r="R527" s="1967"/>
      <c r="S527" s="1967"/>
      <c r="T527" s="1967"/>
      <c r="U527" s="1967"/>
    </row>
    <row r="528">
      <c r="A528" s="1967"/>
      <c r="B528" s="1967"/>
      <c r="C528" s="1967"/>
      <c r="D528" s="1967"/>
      <c r="E528" s="1967"/>
      <c r="F528" s="1967"/>
      <c r="G528" s="1967"/>
      <c r="H528" s="1967"/>
      <c r="I528" s="1967"/>
      <c r="J528" s="1967"/>
      <c r="K528" s="1967"/>
      <c r="L528" s="1967"/>
      <c r="M528" s="1967"/>
      <c r="N528" s="1967"/>
      <c r="O528" s="1967"/>
      <c r="P528" s="1967"/>
      <c r="Q528" s="1967"/>
      <c r="R528" s="1967"/>
      <c r="S528" s="1967"/>
      <c r="T528" s="1967"/>
      <c r="U528" s="1967"/>
    </row>
    <row r="529">
      <c r="A529" s="1967"/>
      <c r="B529" s="1967"/>
      <c r="C529" s="1967"/>
      <c r="D529" s="1967"/>
      <c r="E529" s="1967"/>
      <c r="F529" s="1967"/>
      <c r="G529" s="1967"/>
      <c r="H529" s="1967"/>
      <c r="I529" s="1967"/>
      <c r="J529" s="1967"/>
      <c r="K529" s="1967"/>
      <c r="L529" s="1967"/>
      <c r="M529" s="1967"/>
      <c r="N529" s="1967"/>
      <c r="O529" s="1967"/>
      <c r="P529" s="1967"/>
      <c r="Q529" s="1967"/>
      <c r="R529" s="1967"/>
      <c r="S529" s="1967"/>
      <c r="T529" s="1967"/>
      <c r="U529" s="1967"/>
    </row>
    <row r="530">
      <c r="A530" s="1967"/>
      <c r="B530" s="1967"/>
      <c r="C530" s="1967"/>
      <c r="D530" s="1967"/>
      <c r="E530" s="1967"/>
      <c r="F530" s="1967"/>
      <c r="G530" s="1967"/>
      <c r="H530" s="1967"/>
      <c r="I530" s="1967"/>
      <c r="J530" s="1967"/>
      <c r="K530" s="1967"/>
      <c r="L530" s="1967"/>
      <c r="M530" s="1967"/>
      <c r="N530" s="1967"/>
      <c r="O530" s="1967"/>
      <c r="P530" s="1967"/>
      <c r="Q530" s="1967"/>
      <c r="R530" s="1967"/>
      <c r="S530" s="1967"/>
      <c r="T530" s="1967"/>
      <c r="U530" s="1967"/>
    </row>
    <row r="531">
      <c r="A531" s="1967"/>
      <c r="B531" s="1967"/>
      <c r="C531" s="1967"/>
      <c r="D531" s="1967"/>
      <c r="E531" s="1967"/>
      <c r="F531" s="1967"/>
      <c r="G531" s="1967"/>
      <c r="H531" s="1967"/>
      <c r="I531" s="1967"/>
      <c r="J531" s="1967"/>
      <c r="K531" s="1967"/>
      <c r="L531" s="1967"/>
      <c r="M531" s="1967"/>
      <c r="N531" s="1967"/>
      <c r="O531" s="1967"/>
      <c r="P531" s="1967"/>
      <c r="Q531" s="1967"/>
      <c r="R531" s="1967"/>
      <c r="S531" s="1967"/>
      <c r="T531" s="1967"/>
      <c r="U531" s="1967"/>
    </row>
    <row r="532">
      <c r="A532" s="1967"/>
      <c r="B532" s="1967"/>
      <c r="C532" s="1967"/>
      <c r="D532" s="1967"/>
      <c r="E532" s="1967"/>
      <c r="F532" s="1967"/>
      <c r="G532" s="1967"/>
      <c r="H532" s="1967"/>
      <c r="I532" s="1967"/>
      <c r="J532" s="1967"/>
      <c r="K532" s="1967"/>
      <c r="L532" s="1967"/>
      <c r="M532" s="1967"/>
      <c r="N532" s="1967"/>
      <c r="O532" s="1967"/>
      <c r="P532" s="1967"/>
      <c r="Q532" s="1967"/>
      <c r="R532" s="1967"/>
      <c r="S532" s="1967"/>
      <c r="T532" s="1967"/>
      <c r="U532" s="1967"/>
    </row>
    <row r="533">
      <c r="A533" s="1967"/>
      <c r="B533" s="1967"/>
      <c r="C533" s="1967"/>
      <c r="D533" s="1967"/>
      <c r="E533" s="1967"/>
      <c r="F533" s="1967"/>
      <c r="G533" s="1967"/>
      <c r="H533" s="1967"/>
      <c r="I533" s="1967"/>
      <c r="J533" s="1967"/>
      <c r="K533" s="1967"/>
      <c r="L533" s="1967"/>
      <c r="M533" s="1967"/>
      <c r="N533" s="1967"/>
      <c r="O533" s="1967"/>
      <c r="P533" s="1967"/>
      <c r="Q533" s="1967"/>
      <c r="R533" s="1967"/>
      <c r="S533" s="1967"/>
      <c r="T533" s="1967"/>
      <c r="U533" s="1967"/>
    </row>
    <row r="534">
      <c r="A534" s="1967"/>
      <c r="B534" s="1967"/>
      <c r="C534" s="1967"/>
      <c r="D534" s="1967"/>
      <c r="E534" s="1967"/>
      <c r="F534" s="1967"/>
      <c r="G534" s="1967"/>
      <c r="H534" s="1967"/>
      <c r="I534" s="1967"/>
      <c r="J534" s="1967"/>
      <c r="K534" s="1967"/>
      <c r="L534" s="1967"/>
      <c r="M534" s="1967"/>
      <c r="N534" s="1967"/>
      <c r="O534" s="1967"/>
      <c r="P534" s="1967"/>
      <c r="Q534" s="1967"/>
      <c r="R534" s="1967"/>
      <c r="S534" s="1967"/>
      <c r="T534" s="1967"/>
      <c r="U534" s="1967"/>
    </row>
    <row r="535">
      <c r="A535" s="1967"/>
      <c r="B535" s="1967"/>
      <c r="C535" s="1967"/>
      <c r="D535" s="1967"/>
      <c r="E535" s="1967"/>
      <c r="F535" s="1967"/>
      <c r="G535" s="1967"/>
      <c r="H535" s="1967"/>
      <c r="I535" s="1967"/>
      <c r="J535" s="1967"/>
      <c r="K535" s="1967"/>
      <c r="L535" s="1967"/>
      <c r="M535" s="1967"/>
      <c r="N535" s="1967"/>
      <c r="O535" s="1967"/>
      <c r="P535" s="1967"/>
      <c r="Q535" s="1967"/>
      <c r="R535" s="1967"/>
      <c r="S535" s="1967"/>
      <c r="T535" s="1967"/>
      <c r="U535" s="1967"/>
    </row>
    <row r="536">
      <c r="A536" s="1967"/>
      <c r="B536" s="1967"/>
      <c r="C536" s="1967"/>
      <c r="D536" s="1967"/>
      <c r="E536" s="1967"/>
      <c r="F536" s="1967"/>
      <c r="G536" s="1967"/>
      <c r="H536" s="1967"/>
      <c r="I536" s="1967"/>
      <c r="J536" s="1967"/>
      <c r="K536" s="1967"/>
      <c r="L536" s="1967"/>
      <c r="M536" s="1967"/>
      <c r="N536" s="1967"/>
      <c r="O536" s="1967"/>
      <c r="P536" s="1967"/>
      <c r="Q536" s="1967"/>
      <c r="R536" s="1967"/>
      <c r="S536" s="1967"/>
      <c r="T536" s="1967"/>
      <c r="U536" s="1967"/>
    </row>
    <row r="537">
      <c r="A537" s="1967"/>
      <c r="B537" s="1967"/>
      <c r="C537" s="1967"/>
      <c r="D537" s="1967"/>
      <c r="E537" s="1967"/>
      <c r="F537" s="1967"/>
      <c r="G537" s="1967"/>
      <c r="H537" s="1967"/>
      <c r="I537" s="1967"/>
      <c r="J537" s="1967"/>
      <c r="K537" s="1967"/>
      <c r="L537" s="1967"/>
      <c r="M537" s="1967"/>
      <c r="N537" s="1967"/>
      <c r="O537" s="1967"/>
      <c r="P537" s="1967"/>
      <c r="Q537" s="1967"/>
      <c r="R537" s="1967"/>
      <c r="S537" s="1967"/>
      <c r="T537" s="1967"/>
      <c r="U537" s="1967"/>
    </row>
    <row r="538">
      <c r="A538" s="1967"/>
      <c r="B538" s="1967"/>
      <c r="C538" s="1967"/>
      <c r="D538" s="1967"/>
      <c r="E538" s="1967"/>
      <c r="F538" s="1967"/>
      <c r="G538" s="1967"/>
      <c r="H538" s="1967"/>
      <c r="I538" s="1967"/>
      <c r="J538" s="1967"/>
      <c r="K538" s="1967"/>
      <c r="L538" s="1967"/>
      <c r="M538" s="1967"/>
      <c r="N538" s="1967"/>
      <c r="O538" s="1967"/>
      <c r="P538" s="1967"/>
      <c r="Q538" s="1967"/>
      <c r="R538" s="1967"/>
      <c r="S538" s="1967"/>
      <c r="T538" s="1967"/>
      <c r="U538" s="1967"/>
    </row>
    <row r="539">
      <c r="A539" s="1967"/>
      <c r="B539" s="1967"/>
      <c r="C539" s="1967"/>
      <c r="D539" s="1967"/>
      <c r="E539" s="1967"/>
      <c r="F539" s="1967"/>
      <c r="G539" s="1967"/>
      <c r="H539" s="1967"/>
      <c r="I539" s="1967"/>
      <c r="J539" s="1967"/>
      <c r="K539" s="1967"/>
      <c r="L539" s="1967"/>
      <c r="M539" s="1967"/>
      <c r="N539" s="1967"/>
      <c r="O539" s="1967"/>
      <c r="P539" s="1967"/>
      <c r="Q539" s="1967"/>
      <c r="R539" s="1967"/>
      <c r="S539" s="1967"/>
      <c r="T539" s="1967"/>
      <c r="U539" s="1967"/>
    </row>
    <row r="540">
      <c r="A540" s="1967"/>
      <c r="B540" s="1967"/>
      <c r="C540" s="1967"/>
      <c r="D540" s="1967"/>
      <c r="E540" s="1967"/>
      <c r="F540" s="1967"/>
      <c r="G540" s="1967"/>
      <c r="H540" s="1967"/>
      <c r="I540" s="1967"/>
      <c r="J540" s="1967"/>
      <c r="K540" s="1967"/>
      <c r="L540" s="1967"/>
      <c r="M540" s="1967"/>
      <c r="N540" s="1967"/>
      <c r="O540" s="1967"/>
      <c r="P540" s="1967"/>
      <c r="Q540" s="1967"/>
      <c r="R540" s="1967"/>
      <c r="S540" s="1967"/>
      <c r="T540" s="1967"/>
      <c r="U540" s="1967"/>
    </row>
    <row r="541">
      <c r="A541" s="1967"/>
      <c r="B541" s="1967"/>
      <c r="C541" s="1967"/>
      <c r="D541" s="1967"/>
      <c r="E541" s="1967"/>
      <c r="F541" s="1967"/>
      <c r="G541" s="1967"/>
      <c r="H541" s="1967"/>
      <c r="I541" s="1967"/>
      <c r="J541" s="1967"/>
      <c r="K541" s="1967"/>
      <c r="L541" s="1967"/>
      <c r="M541" s="1967"/>
      <c r="N541" s="1967"/>
      <c r="O541" s="1967"/>
      <c r="P541" s="1967"/>
      <c r="Q541" s="1967"/>
      <c r="R541" s="1967"/>
      <c r="S541" s="1967"/>
      <c r="T541" s="1967"/>
      <c r="U541" s="1967"/>
    </row>
    <row r="542">
      <c r="A542" s="1967"/>
      <c r="B542" s="1967"/>
      <c r="C542" s="1967"/>
      <c r="D542" s="1967"/>
      <c r="E542" s="1967"/>
      <c r="F542" s="1967"/>
      <c r="G542" s="1967"/>
      <c r="H542" s="1967"/>
      <c r="I542" s="1967"/>
      <c r="J542" s="1967"/>
      <c r="K542" s="1967"/>
      <c r="L542" s="1967"/>
      <c r="M542" s="1967"/>
      <c r="N542" s="1967"/>
      <c r="O542" s="1967"/>
      <c r="P542" s="1967"/>
      <c r="Q542" s="1967"/>
      <c r="R542" s="1967"/>
      <c r="S542" s="1967"/>
      <c r="T542" s="1967"/>
      <c r="U542" s="1967"/>
    </row>
    <row r="543">
      <c r="A543" s="1967"/>
      <c r="B543" s="1967"/>
      <c r="C543" s="1967"/>
      <c r="D543" s="1967"/>
      <c r="E543" s="1967"/>
      <c r="F543" s="1967"/>
      <c r="G543" s="1967"/>
      <c r="H543" s="1967"/>
      <c r="I543" s="1967"/>
      <c r="J543" s="1967"/>
      <c r="K543" s="1967"/>
      <c r="L543" s="1967"/>
      <c r="M543" s="1967"/>
      <c r="N543" s="1967"/>
      <c r="O543" s="1967"/>
      <c r="P543" s="1967"/>
      <c r="Q543" s="1967"/>
      <c r="R543" s="1967"/>
      <c r="S543" s="1967"/>
      <c r="T543" s="1967"/>
      <c r="U543" s="1967"/>
    </row>
    <row r="544">
      <c r="A544" s="1967"/>
      <c r="B544" s="1967"/>
      <c r="C544" s="1967"/>
      <c r="D544" s="1967"/>
      <c r="E544" s="1967"/>
      <c r="F544" s="1967"/>
      <c r="G544" s="1967"/>
      <c r="H544" s="1967"/>
      <c r="I544" s="1967"/>
      <c r="J544" s="1967"/>
      <c r="K544" s="1967"/>
      <c r="L544" s="1967"/>
      <c r="M544" s="1967"/>
      <c r="N544" s="1967"/>
      <c r="O544" s="1967"/>
      <c r="P544" s="1967"/>
      <c r="Q544" s="1967"/>
      <c r="R544" s="1967"/>
      <c r="S544" s="1967"/>
      <c r="T544" s="1967"/>
      <c r="U544" s="1967"/>
    </row>
    <row r="545">
      <c r="A545" s="1967"/>
      <c r="B545" s="1967"/>
      <c r="C545" s="1967"/>
      <c r="D545" s="1967"/>
      <c r="E545" s="1967"/>
      <c r="F545" s="1967"/>
      <c r="G545" s="1967"/>
      <c r="H545" s="1967"/>
      <c r="I545" s="1967"/>
      <c r="J545" s="1967"/>
      <c r="K545" s="1967"/>
      <c r="L545" s="1967"/>
      <c r="M545" s="1967"/>
      <c r="N545" s="1967"/>
      <c r="O545" s="1967"/>
      <c r="P545" s="1967"/>
      <c r="Q545" s="1967"/>
      <c r="R545" s="1967"/>
      <c r="S545" s="1967"/>
      <c r="T545" s="1967"/>
      <c r="U545" s="1967"/>
    </row>
    <row r="546">
      <c r="A546" s="1967"/>
      <c r="B546" s="1967"/>
      <c r="C546" s="1967"/>
      <c r="D546" s="1967"/>
      <c r="E546" s="1967"/>
      <c r="F546" s="1967"/>
      <c r="G546" s="1967"/>
      <c r="H546" s="1967"/>
      <c r="I546" s="1967"/>
      <c r="J546" s="1967"/>
      <c r="K546" s="1967"/>
      <c r="L546" s="1967"/>
      <c r="M546" s="1967"/>
      <c r="N546" s="1967"/>
      <c r="O546" s="1967"/>
      <c r="P546" s="1967"/>
      <c r="Q546" s="1967"/>
      <c r="R546" s="1967"/>
      <c r="S546" s="1967"/>
      <c r="T546" s="1967"/>
      <c r="U546" s="1967"/>
    </row>
    <row r="547">
      <c r="A547" s="1967"/>
      <c r="B547" s="1967"/>
      <c r="C547" s="1967"/>
      <c r="D547" s="1967"/>
      <c r="E547" s="1967"/>
      <c r="F547" s="1967"/>
      <c r="G547" s="1967"/>
      <c r="H547" s="1967"/>
      <c r="I547" s="1967"/>
      <c r="J547" s="1967"/>
      <c r="K547" s="1967"/>
      <c r="L547" s="1967"/>
      <c r="M547" s="1967"/>
      <c r="N547" s="1967"/>
      <c r="O547" s="1967"/>
      <c r="P547" s="1967"/>
      <c r="Q547" s="1967"/>
      <c r="R547" s="1967"/>
      <c r="S547" s="1967"/>
      <c r="T547" s="1967"/>
      <c r="U547" s="1967"/>
    </row>
    <row r="548">
      <c r="A548" s="1967"/>
      <c r="B548" s="1967"/>
      <c r="C548" s="1967"/>
      <c r="D548" s="1967"/>
      <c r="E548" s="1967"/>
      <c r="F548" s="1967"/>
      <c r="G548" s="1967"/>
      <c r="H548" s="1967"/>
      <c r="I548" s="1967"/>
      <c r="J548" s="1967"/>
      <c r="K548" s="1967"/>
      <c r="L548" s="1967"/>
      <c r="M548" s="1967"/>
      <c r="N548" s="1967"/>
      <c r="O548" s="1967"/>
      <c r="P548" s="1967"/>
      <c r="Q548" s="1967"/>
      <c r="R548" s="1967"/>
      <c r="S548" s="1967"/>
      <c r="T548" s="1967"/>
      <c r="U548" s="1967"/>
    </row>
    <row r="549">
      <c r="A549" s="1967"/>
      <c r="B549" s="1967"/>
      <c r="C549" s="1967"/>
      <c r="D549" s="1967"/>
      <c r="E549" s="1967"/>
      <c r="F549" s="1967"/>
      <c r="G549" s="1967"/>
      <c r="H549" s="1967"/>
      <c r="I549" s="1967"/>
      <c r="J549" s="1967"/>
      <c r="K549" s="1967"/>
      <c r="L549" s="1967"/>
      <c r="M549" s="1967"/>
      <c r="N549" s="1967"/>
      <c r="O549" s="1967"/>
      <c r="P549" s="1967"/>
      <c r="Q549" s="1967"/>
      <c r="R549" s="1967"/>
      <c r="S549" s="1967"/>
      <c r="T549" s="1967"/>
      <c r="U549" s="1967"/>
    </row>
    <row r="550">
      <c r="A550" s="1967"/>
      <c r="B550" s="1967"/>
      <c r="C550" s="1967"/>
      <c r="D550" s="1967"/>
      <c r="E550" s="1967"/>
      <c r="F550" s="1967"/>
      <c r="G550" s="1967"/>
      <c r="H550" s="1967"/>
      <c r="I550" s="1967"/>
      <c r="J550" s="1967"/>
      <c r="K550" s="1967"/>
      <c r="L550" s="1967"/>
      <c r="M550" s="1967"/>
      <c r="N550" s="1967"/>
      <c r="O550" s="1967"/>
      <c r="P550" s="1967"/>
      <c r="Q550" s="1967"/>
      <c r="R550" s="1967"/>
      <c r="S550" s="1967"/>
      <c r="T550" s="1967"/>
      <c r="U550" s="1967"/>
    </row>
    <row r="551">
      <c r="A551" s="1967"/>
      <c r="B551" s="1967"/>
      <c r="C551" s="1967"/>
      <c r="D551" s="1967"/>
      <c r="E551" s="1967"/>
      <c r="F551" s="1967"/>
      <c r="G551" s="1967"/>
      <c r="H551" s="1967"/>
      <c r="I551" s="1967"/>
      <c r="J551" s="1967"/>
      <c r="K551" s="1967"/>
      <c r="L551" s="1967"/>
      <c r="M551" s="1967"/>
      <c r="N551" s="1967"/>
      <c r="O551" s="1967"/>
      <c r="P551" s="1967"/>
      <c r="Q551" s="1967"/>
      <c r="R551" s="1967"/>
      <c r="S551" s="1967"/>
      <c r="T551" s="1967"/>
      <c r="U551" s="1967"/>
    </row>
    <row r="552">
      <c r="A552" s="1967"/>
      <c r="B552" s="1967"/>
      <c r="C552" s="1967"/>
      <c r="D552" s="1967"/>
      <c r="E552" s="1967"/>
      <c r="F552" s="1967"/>
      <c r="G552" s="1967"/>
      <c r="H552" s="1967"/>
      <c r="I552" s="1967"/>
      <c r="J552" s="1967"/>
      <c r="K552" s="1967"/>
      <c r="L552" s="1967"/>
      <c r="M552" s="1967"/>
      <c r="N552" s="1967"/>
      <c r="O552" s="1967"/>
      <c r="P552" s="1967"/>
      <c r="Q552" s="1967"/>
      <c r="R552" s="1967"/>
      <c r="S552" s="1967"/>
      <c r="T552" s="1967"/>
      <c r="U552" s="1967"/>
    </row>
    <row r="553">
      <c r="A553" s="1967"/>
      <c r="B553" s="1967"/>
      <c r="C553" s="1967"/>
      <c r="D553" s="1967"/>
      <c r="E553" s="1967"/>
      <c r="F553" s="1967"/>
      <c r="G553" s="1967"/>
      <c r="H553" s="1967"/>
      <c r="I553" s="1967"/>
      <c r="J553" s="1967"/>
      <c r="K553" s="1967"/>
      <c r="L553" s="1967"/>
      <c r="M553" s="1967"/>
      <c r="N553" s="1967"/>
      <c r="O553" s="1967"/>
      <c r="P553" s="1967"/>
      <c r="Q553" s="1967"/>
      <c r="R553" s="1967"/>
      <c r="S553" s="1967"/>
      <c r="T553" s="1967"/>
      <c r="U553" s="1967"/>
    </row>
    <row r="554">
      <c r="A554" s="1967"/>
      <c r="B554" s="1967"/>
      <c r="C554" s="1967"/>
      <c r="D554" s="1967"/>
      <c r="E554" s="1967"/>
      <c r="F554" s="1967"/>
      <c r="G554" s="1967"/>
      <c r="H554" s="1967"/>
      <c r="I554" s="1967"/>
      <c r="J554" s="1967"/>
      <c r="K554" s="1967"/>
      <c r="L554" s="1967"/>
      <c r="M554" s="1967"/>
      <c r="N554" s="1967"/>
      <c r="O554" s="1967"/>
      <c r="P554" s="1967"/>
      <c r="Q554" s="1967"/>
      <c r="R554" s="1967"/>
      <c r="S554" s="1967"/>
      <c r="T554" s="1967"/>
      <c r="U554" s="1967"/>
    </row>
    <row r="555">
      <c r="A555" s="1967"/>
      <c r="B555" s="1967"/>
      <c r="C555" s="1967"/>
      <c r="D555" s="1967"/>
      <c r="E555" s="1967"/>
      <c r="F555" s="1967"/>
      <c r="G555" s="1967"/>
      <c r="H555" s="1967"/>
      <c r="I555" s="1967"/>
      <c r="J555" s="1967"/>
      <c r="K555" s="1967"/>
      <c r="L555" s="1967"/>
      <c r="M555" s="1967"/>
      <c r="N555" s="1967"/>
      <c r="O555" s="1967"/>
      <c r="P555" s="1967"/>
      <c r="Q555" s="1967"/>
      <c r="R555" s="1967"/>
      <c r="S555" s="1967"/>
      <c r="T555" s="1967"/>
      <c r="U555" s="1967"/>
    </row>
    <row r="556">
      <c r="A556" s="1967"/>
      <c r="B556" s="1967"/>
      <c r="C556" s="1967"/>
      <c r="D556" s="1967"/>
      <c r="E556" s="1967"/>
      <c r="F556" s="1967"/>
      <c r="G556" s="1967"/>
      <c r="H556" s="1967"/>
      <c r="I556" s="1967"/>
      <c r="J556" s="1967"/>
      <c r="K556" s="1967"/>
      <c r="L556" s="1967"/>
      <c r="M556" s="1967"/>
      <c r="N556" s="1967"/>
      <c r="O556" s="1967"/>
      <c r="P556" s="1967"/>
      <c r="Q556" s="1967"/>
      <c r="R556" s="1967"/>
      <c r="S556" s="1967"/>
      <c r="T556" s="1967"/>
      <c r="U556" s="1967"/>
    </row>
    <row r="557">
      <c r="A557" s="1967"/>
      <c r="B557" s="1967"/>
      <c r="C557" s="1967"/>
      <c r="D557" s="1967"/>
      <c r="E557" s="1967"/>
      <c r="F557" s="1967"/>
      <c r="G557" s="1967"/>
      <c r="H557" s="1967"/>
      <c r="I557" s="1967"/>
      <c r="J557" s="1967"/>
      <c r="K557" s="1967"/>
      <c r="L557" s="1967"/>
      <c r="M557" s="1967"/>
      <c r="N557" s="1967"/>
      <c r="O557" s="1967"/>
      <c r="P557" s="1967"/>
      <c r="Q557" s="1967"/>
      <c r="R557" s="1967"/>
      <c r="S557" s="1967"/>
      <c r="T557" s="1967"/>
      <c r="U557" s="1967"/>
    </row>
    <row r="558">
      <c r="A558" s="1967"/>
      <c r="B558" s="1967"/>
      <c r="C558" s="1967"/>
      <c r="D558" s="1967"/>
      <c r="E558" s="1967"/>
      <c r="F558" s="1967"/>
      <c r="G558" s="1967"/>
      <c r="H558" s="1967"/>
      <c r="I558" s="1967"/>
      <c r="J558" s="1967"/>
      <c r="K558" s="1967"/>
      <c r="L558" s="1967"/>
      <c r="M558" s="1967"/>
      <c r="N558" s="1967"/>
      <c r="O558" s="1967"/>
      <c r="P558" s="1967"/>
      <c r="Q558" s="1967"/>
      <c r="R558" s="1967"/>
      <c r="S558" s="1967"/>
      <c r="T558" s="1967"/>
      <c r="U558" s="1967"/>
    </row>
    <row r="559">
      <c r="A559" s="1967"/>
      <c r="B559" s="1967"/>
      <c r="C559" s="1967"/>
      <c r="D559" s="1967"/>
      <c r="E559" s="1967"/>
      <c r="F559" s="1967"/>
      <c r="G559" s="1967"/>
      <c r="H559" s="1967"/>
      <c r="I559" s="1967"/>
      <c r="J559" s="1967"/>
      <c r="K559" s="1967"/>
      <c r="L559" s="1967"/>
      <c r="M559" s="1967"/>
      <c r="N559" s="1967"/>
      <c r="O559" s="1967"/>
      <c r="P559" s="1967"/>
      <c r="Q559" s="1967"/>
      <c r="R559" s="1967"/>
      <c r="S559" s="1967"/>
      <c r="T559" s="1967"/>
      <c r="U559" s="1967"/>
    </row>
    <row r="560">
      <c r="A560" s="1967"/>
      <c r="B560" s="1967"/>
      <c r="C560" s="1967"/>
      <c r="D560" s="1967"/>
      <c r="E560" s="1967"/>
      <c r="F560" s="1967"/>
      <c r="G560" s="1967"/>
      <c r="H560" s="1967"/>
      <c r="I560" s="1967"/>
      <c r="J560" s="1967"/>
      <c r="K560" s="1967"/>
      <c r="L560" s="1967"/>
      <c r="M560" s="1967"/>
      <c r="N560" s="1967"/>
      <c r="O560" s="1967"/>
      <c r="P560" s="1967"/>
      <c r="Q560" s="1967"/>
      <c r="R560" s="1967"/>
      <c r="S560" s="1967"/>
      <c r="T560" s="1967"/>
      <c r="U560" s="1967"/>
    </row>
    <row r="561">
      <c r="A561" s="1967"/>
      <c r="B561" s="1967"/>
      <c r="C561" s="1967"/>
      <c r="D561" s="1967"/>
      <c r="E561" s="1967"/>
      <c r="F561" s="1967"/>
      <c r="G561" s="1967"/>
      <c r="H561" s="1967"/>
      <c r="I561" s="1967"/>
      <c r="J561" s="1967"/>
      <c r="K561" s="1967"/>
      <c r="L561" s="1967"/>
      <c r="M561" s="1967"/>
      <c r="N561" s="1967"/>
      <c r="O561" s="1967"/>
      <c r="P561" s="1967"/>
      <c r="Q561" s="1967"/>
      <c r="R561" s="1967"/>
      <c r="S561" s="1967"/>
      <c r="T561" s="1967"/>
      <c r="U561" s="1967"/>
    </row>
    <row r="562">
      <c r="A562" s="1967"/>
      <c r="B562" s="1967"/>
      <c r="C562" s="1967"/>
      <c r="D562" s="1967"/>
      <c r="E562" s="1967"/>
      <c r="F562" s="1967"/>
      <c r="G562" s="1967"/>
      <c r="H562" s="1967"/>
      <c r="I562" s="1967"/>
      <c r="J562" s="1967"/>
      <c r="K562" s="1967"/>
      <c r="L562" s="1967"/>
      <c r="M562" s="1967"/>
      <c r="N562" s="1967"/>
      <c r="O562" s="1967"/>
      <c r="P562" s="1967"/>
      <c r="Q562" s="1967"/>
      <c r="R562" s="1967"/>
      <c r="S562" s="1967"/>
      <c r="T562" s="1967"/>
      <c r="U562" s="1967"/>
    </row>
    <row r="563">
      <c r="A563" s="1967"/>
      <c r="B563" s="1967"/>
      <c r="C563" s="1967"/>
      <c r="D563" s="1967"/>
      <c r="E563" s="1967"/>
      <c r="F563" s="1967"/>
      <c r="G563" s="1967"/>
      <c r="H563" s="1967"/>
      <c r="I563" s="1967"/>
      <c r="J563" s="1967"/>
      <c r="K563" s="1967"/>
      <c r="L563" s="1967"/>
      <c r="M563" s="1967"/>
      <c r="N563" s="1967"/>
      <c r="O563" s="1967"/>
      <c r="P563" s="1967"/>
      <c r="Q563" s="1967"/>
      <c r="R563" s="1967"/>
      <c r="S563" s="1967"/>
      <c r="T563" s="1967"/>
      <c r="U563" s="1967"/>
    </row>
    <row r="564">
      <c r="A564" s="1967"/>
      <c r="B564" s="1967"/>
      <c r="C564" s="1967"/>
      <c r="D564" s="1967"/>
      <c r="E564" s="1967"/>
      <c r="F564" s="1967"/>
      <c r="G564" s="1967"/>
      <c r="H564" s="1967"/>
      <c r="I564" s="1967"/>
      <c r="J564" s="1967"/>
      <c r="K564" s="1967"/>
      <c r="L564" s="1967"/>
      <c r="M564" s="1967"/>
      <c r="N564" s="1967"/>
      <c r="O564" s="1967"/>
      <c r="P564" s="1967"/>
      <c r="Q564" s="1967"/>
      <c r="R564" s="1967"/>
      <c r="S564" s="1967"/>
      <c r="T564" s="1967"/>
      <c r="U564" s="1967"/>
    </row>
    <row r="565">
      <c r="A565" s="1967"/>
      <c r="B565" s="1967"/>
      <c r="C565" s="1967"/>
      <c r="D565" s="1967"/>
      <c r="E565" s="1967"/>
      <c r="F565" s="1967"/>
      <c r="G565" s="1967"/>
      <c r="H565" s="1967"/>
      <c r="I565" s="1967"/>
      <c r="J565" s="1967"/>
      <c r="K565" s="1967"/>
      <c r="L565" s="1967"/>
      <c r="M565" s="1967"/>
      <c r="N565" s="1967"/>
      <c r="O565" s="1967"/>
      <c r="P565" s="1967"/>
      <c r="Q565" s="1967"/>
      <c r="R565" s="1967"/>
      <c r="S565" s="1967"/>
      <c r="T565" s="1967"/>
      <c r="U565" s="1967"/>
    </row>
    <row r="566">
      <c r="A566" s="1967"/>
      <c r="B566" s="1967"/>
      <c r="C566" s="1967"/>
      <c r="D566" s="1967"/>
      <c r="E566" s="1967"/>
      <c r="F566" s="1967"/>
      <c r="G566" s="1967"/>
      <c r="H566" s="1967"/>
      <c r="I566" s="1967"/>
      <c r="J566" s="1967"/>
      <c r="K566" s="1967"/>
      <c r="L566" s="1967"/>
      <c r="M566" s="1967"/>
      <c r="N566" s="1967"/>
      <c r="O566" s="1967"/>
      <c r="P566" s="1967"/>
      <c r="Q566" s="1967"/>
      <c r="R566" s="1967"/>
      <c r="S566" s="1967"/>
      <c r="T566" s="1967"/>
      <c r="U566" s="1967"/>
    </row>
    <row r="567">
      <c r="A567" s="1967"/>
      <c r="B567" s="1967"/>
      <c r="C567" s="1967"/>
      <c r="D567" s="1967"/>
      <c r="E567" s="1967"/>
      <c r="F567" s="1967"/>
      <c r="G567" s="1967"/>
      <c r="H567" s="1967"/>
      <c r="I567" s="1967"/>
      <c r="J567" s="1967"/>
      <c r="K567" s="1967"/>
      <c r="L567" s="1967"/>
      <c r="M567" s="1967"/>
      <c r="N567" s="1967"/>
      <c r="O567" s="1967"/>
      <c r="P567" s="1967"/>
      <c r="Q567" s="1967"/>
      <c r="R567" s="1967"/>
      <c r="S567" s="1967"/>
      <c r="T567" s="1967"/>
      <c r="U567" s="1967"/>
    </row>
    <row r="568">
      <c r="A568" s="1967"/>
      <c r="B568" s="1967"/>
      <c r="C568" s="1967"/>
      <c r="D568" s="1967"/>
      <c r="E568" s="1967"/>
      <c r="F568" s="1967"/>
      <c r="G568" s="1967"/>
      <c r="H568" s="1967"/>
      <c r="I568" s="1967"/>
      <c r="J568" s="1967"/>
      <c r="K568" s="1967"/>
      <c r="L568" s="1967"/>
      <c r="M568" s="1967"/>
      <c r="N568" s="1967"/>
      <c r="O568" s="1967"/>
      <c r="P568" s="1967"/>
      <c r="Q568" s="1967"/>
      <c r="R568" s="1967"/>
      <c r="S568" s="1967"/>
      <c r="T568" s="1967"/>
      <c r="U568" s="1967"/>
    </row>
    <row r="569">
      <c r="A569" s="1967"/>
      <c r="B569" s="1967"/>
      <c r="C569" s="1967"/>
      <c r="D569" s="1967"/>
      <c r="E569" s="1967"/>
      <c r="F569" s="1967"/>
      <c r="G569" s="1967"/>
      <c r="H569" s="1967"/>
      <c r="I569" s="1967"/>
      <c r="J569" s="1967"/>
      <c r="K569" s="1967"/>
      <c r="L569" s="1967"/>
      <c r="M569" s="1967"/>
      <c r="N569" s="1967"/>
      <c r="O569" s="1967"/>
      <c r="P569" s="1967"/>
      <c r="Q569" s="1967"/>
      <c r="R569" s="1967"/>
      <c r="S569" s="1967"/>
      <c r="T569" s="1967"/>
      <c r="U569" s="1967"/>
    </row>
    <row r="570">
      <c r="A570" s="1967"/>
      <c r="B570" s="1967"/>
      <c r="C570" s="1967"/>
      <c r="D570" s="1967"/>
      <c r="E570" s="1967"/>
      <c r="F570" s="1967"/>
      <c r="G570" s="1967"/>
      <c r="H570" s="1967"/>
      <c r="I570" s="1967"/>
      <c r="J570" s="1967"/>
      <c r="K570" s="1967"/>
      <c r="L570" s="1967"/>
      <c r="M570" s="1967"/>
      <c r="N570" s="1967"/>
      <c r="O570" s="1967"/>
      <c r="P570" s="1967"/>
      <c r="Q570" s="1967"/>
      <c r="R570" s="1967"/>
      <c r="S570" s="1967"/>
      <c r="T570" s="1967"/>
      <c r="U570" s="1967"/>
    </row>
    <row r="571">
      <c r="A571" s="1967"/>
      <c r="B571" s="1967"/>
      <c r="C571" s="1967"/>
      <c r="D571" s="1967"/>
      <c r="E571" s="1967"/>
      <c r="F571" s="1967"/>
      <c r="G571" s="1967"/>
      <c r="H571" s="1967"/>
      <c r="I571" s="1967"/>
      <c r="J571" s="1967"/>
      <c r="K571" s="1967"/>
      <c r="L571" s="1967"/>
      <c r="M571" s="1967"/>
      <c r="N571" s="1967"/>
      <c r="O571" s="1967"/>
      <c r="P571" s="1967"/>
      <c r="Q571" s="1967"/>
      <c r="R571" s="1967"/>
      <c r="S571" s="1967"/>
      <c r="T571" s="1967"/>
      <c r="U571" s="1967"/>
    </row>
    <row r="572">
      <c r="A572" s="1967"/>
      <c r="B572" s="1967"/>
      <c r="C572" s="1967"/>
      <c r="D572" s="1967"/>
      <c r="E572" s="1967"/>
      <c r="F572" s="1967"/>
      <c r="G572" s="1967"/>
      <c r="H572" s="1967"/>
      <c r="I572" s="1967"/>
      <c r="J572" s="1967"/>
      <c r="K572" s="1967"/>
      <c r="L572" s="1967"/>
      <c r="M572" s="1967"/>
      <c r="N572" s="1967"/>
      <c r="O572" s="1967"/>
      <c r="P572" s="1967"/>
      <c r="Q572" s="1967"/>
      <c r="R572" s="1967"/>
      <c r="S572" s="1967"/>
      <c r="T572" s="1967"/>
      <c r="U572" s="1967"/>
    </row>
    <row r="573">
      <c r="A573" s="1967"/>
      <c r="B573" s="1967"/>
      <c r="C573" s="1967"/>
      <c r="D573" s="1967"/>
      <c r="E573" s="1967"/>
      <c r="F573" s="1967"/>
      <c r="G573" s="1967"/>
      <c r="H573" s="1967"/>
      <c r="I573" s="1967"/>
      <c r="J573" s="1967"/>
      <c r="K573" s="1967"/>
      <c r="L573" s="1967"/>
      <c r="M573" s="1967"/>
      <c r="N573" s="1967"/>
      <c r="O573" s="1967"/>
      <c r="P573" s="1967"/>
      <c r="Q573" s="1967"/>
      <c r="R573" s="1967"/>
      <c r="S573" s="1967"/>
      <c r="T573" s="1967"/>
      <c r="U573" s="1967"/>
    </row>
    <row r="574">
      <c r="A574" s="1967"/>
      <c r="B574" s="1967"/>
      <c r="C574" s="1967"/>
      <c r="D574" s="1967"/>
      <c r="E574" s="1967"/>
      <c r="F574" s="1967"/>
      <c r="G574" s="1967"/>
      <c r="H574" s="1967"/>
      <c r="I574" s="1967"/>
      <c r="J574" s="1967"/>
      <c r="K574" s="1967"/>
      <c r="L574" s="1967"/>
      <c r="M574" s="1967"/>
      <c r="N574" s="1967"/>
      <c r="O574" s="1967"/>
      <c r="P574" s="1967"/>
      <c r="Q574" s="1967"/>
      <c r="R574" s="1967"/>
      <c r="S574" s="1967"/>
      <c r="T574" s="1967"/>
      <c r="U574" s="1967"/>
    </row>
    <row r="575">
      <c r="A575" s="1967"/>
      <c r="B575" s="1967"/>
      <c r="C575" s="1967"/>
      <c r="D575" s="1967"/>
      <c r="E575" s="1967"/>
      <c r="F575" s="1967"/>
      <c r="G575" s="1967"/>
      <c r="H575" s="1967"/>
      <c r="I575" s="1967"/>
      <c r="J575" s="1967"/>
      <c r="K575" s="1967"/>
      <c r="L575" s="1967"/>
      <c r="M575" s="1967"/>
      <c r="N575" s="1967"/>
      <c r="O575" s="1967"/>
      <c r="P575" s="1967"/>
      <c r="Q575" s="1967"/>
      <c r="R575" s="1967"/>
      <c r="S575" s="1967"/>
      <c r="T575" s="1967"/>
      <c r="U575" s="1967"/>
    </row>
    <row r="576">
      <c r="A576" s="1967"/>
      <c r="B576" s="1967"/>
      <c r="C576" s="1967"/>
      <c r="D576" s="1967"/>
      <c r="E576" s="1967"/>
      <c r="F576" s="1967"/>
      <c r="G576" s="1967"/>
      <c r="H576" s="1967"/>
      <c r="I576" s="1967"/>
      <c r="J576" s="1967"/>
      <c r="K576" s="1967"/>
      <c r="L576" s="1967"/>
      <c r="M576" s="1967"/>
      <c r="N576" s="1967"/>
      <c r="O576" s="1967"/>
      <c r="P576" s="1967"/>
      <c r="Q576" s="1967"/>
      <c r="R576" s="1967"/>
      <c r="S576" s="1967"/>
      <c r="T576" s="1967"/>
      <c r="U576" s="1967"/>
    </row>
    <row r="577">
      <c r="A577" s="1967"/>
      <c r="B577" s="1967"/>
      <c r="C577" s="1967"/>
      <c r="D577" s="1967"/>
      <c r="E577" s="1967"/>
      <c r="F577" s="1967"/>
      <c r="G577" s="1967"/>
      <c r="H577" s="1967"/>
      <c r="I577" s="1967"/>
      <c r="J577" s="1967"/>
      <c r="K577" s="1967"/>
      <c r="L577" s="1967"/>
      <c r="M577" s="1967"/>
      <c r="N577" s="1967"/>
      <c r="O577" s="1967"/>
      <c r="P577" s="1967"/>
      <c r="Q577" s="1967"/>
      <c r="R577" s="1967"/>
      <c r="S577" s="1967"/>
      <c r="T577" s="1967"/>
      <c r="U577" s="1967"/>
    </row>
    <row r="578">
      <c r="A578" s="1967"/>
      <c r="B578" s="1967"/>
      <c r="C578" s="1967"/>
      <c r="D578" s="1967"/>
      <c r="E578" s="1967"/>
      <c r="F578" s="1967"/>
      <c r="G578" s="1967"/>
      <c r="H578" s="1967"/>
      <c r="I578" s="1967"/>
      <c r="J578" s="1967"/>
      <c r="K578" s="1967"/>
      <c r="L578" s="1967"/>
      <c r="M578" s="1967"/>
      <c r="N578" s="1967"/>
      <c r="O578" s="1967"/>
      <c r="P578" s="1967"/>
      <c r="Q578" s="1967"/>
      <c r="R578" s="1967"/>
      <c r="S578" s="1967"/>
      <c r="T578" s="1967"/>
      <c r="U578" s="1967"/>
    </row>
    <row r="579">
      <c r="A579" s="1967"/>
      <c r="B579" s="1967"/>
      <c r="C579" s="1967"/>
      <c r="D579" s="1967"/>
      <c r="E579" s="1967"/>
      <c r="F579" s="1967"/>
      <c r="G579" s="1967"/>
      <c r="H579" s="1967"/>
      <c r="I579" s="1967"/>
      <c r="J579" s="1967"/>
      <c r="K579" s="1967"/>
      <c r="L579" s="1967"/>
      <c r="M579" s="1967"/>
      <c r="N579" s="1967"/>
      <c r="O579" s="1967"/>
      <c r="P579" s="1967"/>
      <c r="Q579" s="1967"/>
      <c r="R579" s="1967"/>
      <c r="S579" s="1967"/>
      <c r="T579" s="1967"/>
      <c r="U579" s="1967"/>
    </row>
    <row r="580">
      <c r="A580" s="1967"/>
      <c r="B580" s="1967"/>
      <c r="C580" s="1967"/>
      <c r="D580" s="1967"/>
      <c r="E580" s="1967"/>
      <c r="F580" s="1967"/>
      <c r="G580" s="1967"/>
      <c r="H580" s="1967"/>
      <c r="I580" s="1967"/>
      <c r="J580" s="1967"/>
      <c r="K580" s="1967"/>
      <c r="L580" s="1967"/>
      <c r="M580" s="1967"/>
      <c r="N580" s="1967"/>
      <c r="O580" s="1967"/>
      <c r="P580" s="1967"/>
      <c r="Q580" s="1967"/>
      <c r="R580" s="1967"/>
      <c r="S580" s="1967"/>
      <c r="T580" s="1967"/>
      <c r="U580" s="1967"/>
    </row>
    <row r="581">
      <c r="A581" s="1967"/>
      <c r="B581" s="1967"/>
      <c r="C581" s="1967"/>
      <c r="D581" s="1967"/>
      <c r="E581" s="1967"/>
      <c r="F581" s="1967"/>
      <c r="G581" s="1967"/>
      <c r="H581" s="1967"/>
      <c r="I581" s="1967"/>
      <c r="J581" s="1967"/>
      <c r="K581" s="1967"/>
      <c r="L581" s="1967"/>
      <c r="M581" s="1967"/>
      <c r="N581" s="1967"/>
      <c r="O581" s="1967"/>
      <c r="P581" s="1967"/>
      <c r="Q581" s="1967"/>
      <c r="R581" s="1967"/>
      <c r="S581" s="1967"/>
      <c r="T581" s="1967"/>
      <c r="U581" s="1967"/>
    </row>
    <row r="582">
      <c r="A582" s="1967"/>
      <c r="B582" s="1967"/>
      <c r="C582" s="1967"/>
      <c r="D582" s="1967"/>
      <c r="E582" s="1967"/>
      <c r="F582" s="1967"/>
      <c r="G582" s="1967"/>
      <c r="H582" s="1967"/>
      <c r="I582" s="1967"/>
      <c r="J582" s="1967"/>
      <c r="K582" s="1967"/>
      <c r="L582" s="1967"/>
      <c r="M582" s="1967"/>
      <c r="N582" s="1967"/>
      <c r="O582" s="1967"/>
      <c r="P582" s="1967"/>
      <c r="Q582" s="1967"/>
      <c r="R582" s="1967"/>
      <c r="S582" s="1967"/>
      <c r="T582" s="1967"/>
      <c r="U582" s="1967"/>
    </row>
    <row r="583">
      <c r="A583" s="1967"/>
      <c r="B583" s="1967"/>
      <c r="C583" s="1967"/>
      <c r="D583" s="1967"/>
      <c r="E583" s="1967"/>
      <c r="F583" s="1967"/>
      <c r="G583" s="1967"/>
      <c r="H583" s="1967"/>
      <c r="I583" s="1967"/>
      <c r="J583" s="1967"/>
      <c r="K583" s="1967"/>
      <c r="L583" s="1967"/>
      <c r="M583" s="1967"/>
      <c r="N583" s="1967"/>
      <c r="O583" s="1967"/>
      <c r="P583" s="1967"/>
      <c r="Q583" s="1967"/>
      <c r="R583" s="1967"/>
      <c r="S583" s="1967"/>
      <c r="T583" s="1967"/>
      <c r="U583" s="1967"/>
    </row>
    <row r="584">
      <c r="A584" s="1967"/>
      <c r="B584" s="1967"/>
      <c r="C584" s="1967"/>
      <c r="D584" s="1967"/>
      <c r="E584" s="1967"/>
      <c r="F584" s="1967"/>
      <c r="G584" s="1967"/>
      <c r="H584" s="1967"/>
      <c r="I584" s="1967"/>
      <c r="J584" s="1967"/>
      <c r="K584" s="1967"/>
      <c r="L584" s="1967"/>
      <c r="M584" s="1967"/>
      <c r="N584" s="1967"/>
      <c r="O584" s="1967"/>
      <c r="P584" s="1967"/>
      <c r="Q584" s="1967"/>
      <c r="R584" s="1967"/>
      <c r="S584" s="1967"/>
      <c r="T584" s="1967"/>
      <c r="U584" s="1967"/>
    </row>
    <row r="585">
      <c r="A585" s="1967"/>
      <c r="B585" s="1967"/>
      <c r="C585" s="1967"/>
      <c r="D585" s="1967"/>
      <c r="E585" s="1967"/>
      <c r="F585" s="1967"/>
      <c r="G585" s="1967"/>
      <c r="H585" s="1967"/>
      <c r="I585" s="1967"/>
      <c r="J585" s="1967"/>
      <c r="K585" s="1967"/>
      <c r="L585" s="1967"/>
      <c r="M585" s="1967"/>
      <c r="N585" s="1967"/>
      <c r="O585" s="1967"/>
      <c r="P585" s="1967"/>
      <c r="Q585" s="1967"/>
      <c r="R585" s="1967"/>
      <c r="S585" s="1967"/>
      <c r="T585" s="1967"/>
      <c r="U585" s="1967"/>
    </row>
    <row r="586">
      <c r="A586" s="1967"/>
      <c r="B586" s="1967"/>
      <c r="C586" s="1967"/>
      <c r="D586" s="1967"/>
      <c r="E586" s="1967"/>
      <c r="F586" s="1967"/>
      <c r="G586" s="1967"/>
      <c r="H586" s="1967"/>
      <c r="I586" s="1967"/>
      <c r="J586" s="1967"/>
      <c r="K586" s="1967"/>
      <c r="L586" s="1967"/>
      <c r="M586" s="1967"/>
      <c r="N586" s="1967"/>
      <c r="O586" s="1967"/>
      <c r="P586" s="1967"/>
      <c r="Q586" s="1967"/>
      <c r="R586" s="1967"/>
      <c r="S586" s="1967"/>
      <c r="T586" s="1967"/>
      <c r="U586" s="1967"/>
    </row>
    <row r="587">
      <c r="A587" s="1967"/>
      <c r="B587" s="1967"/>
      <c r="C587" s="1967"/>
      <c r="D587" s="1967"/>
      <c r="E587" s="1967"/>
      <c r="F587" s="1967"/>
      <c r="G587" s="1967"/>
      <c r="H587" s="1967"/>
      <c r="I587" s="1967"/>
      <c r="J587" s="1967"/>
      <c r="K587" s="1967"/>
      <c r="L587" s="1967"/>
      <c r="M587" s="1967"/>
      <c r="N587" s="1967"/>
      <c r="O587" s="1967"/>
      <c r="P587" s="1967"/>
      <c r="Q587" s="1967"/>
      <c r="R587" s="1967"/>
      <c r="S587" s="1967"/>
      <c r="T587" s="1967"/>
      <c r="U587" s="1967"/>
    </row>
    <row r="588">
      <c r="A588" s="1967"/>
      <c r="B588" s="1967"/>
      <c r="C588" s="1967"/>
      <c r="D588" s="1967"/>
      <c r="E588" s="1967"/>
      <c r="F588" s="1967"/>
      <c r="G588" s="1967"/>
      <c r="H588" s="1967"/>
      <c r="I588" s="1967"/>
      <c r="J588" s="1967"/>
      <c r="K588" s="1967"/>
      <c r="L588" s="1967"/>
      <c r="M588" s="1967"/>
      <c r="N588" s="1967"/>
      <c r="O588" s="1967"/>
      <c r="P588" s="1967"/>
      <c r="Q588" s="1967"/>
      <c r="R588" s="1967"/>
      <c r="S588" s="1967"/>
      <c r="T588" s="1967"/>
      <c r="U588" s="1967"/>
    </row>
    <row r="589">
      <c r="A589" s="1967"/>
      <c r="B589" s="1967"/>
      <c r="C589" s="1967"/>
      <c r="D589" s="1967"/>
      <c r="E589" s="1967"/>
      <c r="F589" s="1967"/>
      <c r="G589" s="1967"/>
      <c r="H589" s="1967"/>
      <c r="I589" s="1967"/>
      <c r="J589" s="1967"/>
      <c r="K589" s="1967"/>
      <c r="L589" s="1967"/>
      <c r="M589" s="1967"/>
      <c r="N589" s="1967"/>
      <c r="O589" s="1967"/>
      <c r="P589" s="1967"/>
      <c r="Q589" s="1967"/>
      <c r="R589" s="1967"/>
      <c r="S589" s="1967"/>
      <c r="T589" s="1967"/>
      <c r="U589" s="1967"/>
    </row>
    <row r="590">
      <c r="A590" s="1967"/>
      <c r="B590" s="1967"/>
      <c r="C590" s="1967"/>
      <c r="D590" s="1967"/>
      <c r="E590" s="1967"/>
      <c r="F590" s="1967"/>
      <c r="G590" s="1967"/>
      <c r="H590" s="1967"/>
      <c r="I590" s="1967"/>
      <c r="J590" s="1967"/>
      <c r="K590" s="1967"/>
      <c r="L590" s="1967"/>
      <c r="M590" s="1967"/>
      <c r="N590" s="1967"/>
      <c r="O590" s="1967"/>
      <c r="P590" s="1967"/>
      <c r="Q590" s="1967"/>
      <c r="R590" s="1967"/>
      <c r="S590" s="1967"/>
      <c r="T590" s="1967"/>
      <c r="U590" s="1967"/>
    </row>
    <row r="591">
      <c r="A591" s="1967"/>
      <c r="B591" s="1967"/>
      <c r="C591" s="1967"/>
      <c r="D591" s="1967"/>
      <c r="E591" s="1967"/>
      <c r="F591" s="1967"/>
      <c r="G591" s="1967"/>
      <c r="H591" s="1967"/>
      <c r="I591" s="1967"/>
      <c r="J591" s="1967"/>
      <c r="K591" s="1967"/>
      <c r="L591" s="1967"/>
      <c r="M591" s="1967"/>
      <c r="N591" s="1967"/>
      <c r="O591" s="1967"/>
      <c r="P591" s="1967"/>
      <c r="Q591" s="1967"/>
      <c r="R591" s="1967"/>
      <c r="S591" s="1967"/>
      <c r="T591" s="1967"/>
      <c r="U591" s="1967"/>
    </row>
    <row r="592">
      <c r="A592" s="1967"/>
      <c r="B592" s="1967"/>
      <c r="C592" s="1967"/>
      <c r="D592" s="1967"/>
      <c r="E592" s="1967"/>
      <c r="F592" s="1967"/>
      <c r="G592" s="1967"/>
      <c r="H592" s="1967"/>
      <c r="I592" s="1967"/>
      <c r="J592" s="1967"/>
      <c r="K592" s="1967"/>
      <c r="L592" s="1967"/>
      <c r="M592" s="1967"/>
      <c r="N592" s="1967"/>
      <c r="O592" s="1967"/>
      <c r="P592" s="1967"/>
      <c r="Q592" s="1967"/>
      <c r="R592" s="1967"/>
      <c r="S592" s="1967"/>
      <c r="T592" s="1967"/>
      <c r="U592" s="1967"/>
    </row>
    <row r="593">
      <c r="A593" s="1967"/>
      <c r="B593" s="1967"/>
      <c r="C593" s="1967"/>
      <c r="D593" s="1967"/>
      <c r="E593" s="1967"/>
      <c r="F593" s="1967"/>
      <c r="G593" s="1967"/>
      <c r="H593" s="1967"/>
      <c r="I593" s="1967"/>
      <c r="J593" s="1967"/>
      <c r="K593" s="1967"/>
      <c r="L593" s="1967"/>
      <c r="M593" s="1967"/>
      <c r="N593" s="1967"/>
      <c r="O593" s="1967"/>
      <c r="P593" s="1967"/>
      <c r="Q593" s="1967"/>
      <c r="R593" s="1967"/>
      <c r="S593" s="1967"/>
      <c r="T593" s="1967"/>
      <c r="U593" s="1967"/>
    </row>
    <row r="594">
      <c r="A594" s="1967"/>
      <c r="B594" s="1967"/>
      <c r="C594" s="1967"/>
      <c r="D594" s="1967"/>
      <c r="E594" s="1967"/>
      <c r="F594" s="1967"/>
      <c r="G594" s="1967"/>
      <c r="H594" s="1967"/>
      <c r="I594" s="1967"/>
      <c r="J594" s="1967"/>
      <c r="K594" s="1967"/>
      <c r="L594" s="1967"/>
      <c r="M594" s="1967"/>
      <c r="N594" s="1967"/>
      <c r="O594" s="1967"/>
      <c r="P594" s="1967"/>
      <c r="Q594" s="1967"/>
      <c r="R594" s="1967"/>
      <c r="S594" s="1967"/>
      <c r="T594" s="1967"/>
      <c r="U594" s="1967"/>
    </row>
    <row r="595">
      <c r="A595" s="1967"/>
      <c r="B595" s="1967"/>
      <c r="C595" s="1967"/>
      <c r="D595" s="1967"/>
      <c r="E595" s="1967"/>
      <c r="F595" s="1967"/>
      <c r="G595" s="1967"/>
      <c r="H595" s="1967"/>
      <c r="I595" s="1967"/>
      <c r="J595" s="1967"/>
      <c r="K595" s="1967"/>
      <c r="L595" s="1967"/>
      <c r="M595" s="1967"/>
      <c r="N595" s="1967"/>
      <c r="O595" s="1967"/>
      <c r="P595" s="1967"/>
      <c r="Q595" s="1967"/>
      <c r="R595" s="1967"/>
      <c r="S595" s="1967"/>
      <c r="T595" s="1967"/>
      <c r="U595" s="1967"/>
    </row>
    <row r="596">
      <c r="A596" s="1967"/>
      <c r="B596" s="1967"/>
      <c r="C596" s="1967"/>
      <c r="D596" s="1967"/>
      <c r="E596" s="1967"/>
      <c r="F596" s="1967"/>
      <c r="G596" s="1967"/>
      <c r="H596" s="1967"/>
      <c r="I596" s="1967"/>
      <c r="J596" s="1967"/>
      <c r="K596" s="1967"/>
      <c r="L596" s="1967"/>
      <c r="M596" s="1967"/>
      <c r="N596" s="1967"/>
      <c r="O596" s="1967"/>
      <c r="P596" s="1967"/>
      <c r="Q596" s="1967"/>
      <c r="R596" s="1967"/>
      <c r="S596" s="1967"/>
      <c r="T596" s="1967"/>
      <c r="U596" s="1967"/>
    </row>
    <row r="597">
      <c r="A597" s="1967"/>
      <c r="B597" s="1967"/>
      <c r="C597" s="1967"/>
      <c r="D597" s="1967"/>
      <c r="E597" s="1967"/>
      <c r="F597" s="1967"/>
      <c r="G597" s="1967"/>
      <c r="H597" s="1967"/>
      <c r="I597" s="1967"/>
      <c r="J597" s="1967"/>
      <c r="K597" s="1967"/>
      <c r="L597" s="1967"/>
      <c r="M597" s="1967"/>
      <c r="N597" s="1967"/>
      <c r="O597" s="1967"/>
      <c r="P597" s="1967"/>
      <c r="Q597" s="1967"/>
      <c r="R597" s="1967"/>
      <c r="S597" s="1967"/>
      <c r="T597" s="1967"/>
      <c r="U597" s="1967"/>
    </row>
    <row r="598">
      <c r="A598" s="1967"/>
      <c r="B598" s="1967"/>
      <c r="C598" s="1967"/>
      <c r="D598" s="1967"/>
      <c r="E598" s="1967"/>
      <c r="F598" s="1967"/>
      <c r="G598" s="1967"/>
      <c r="H598" s="1967"/>
      <c r="I598" s="1967"/>
      <c r="J598" s="1967"/>
      <c r="K598" s="1967"/>
      <c r="L598" s="1967"/>
      <c r="M598" s="1967"/>
      <c r="N598" s="1967"/>
      <c r="O598" s="1967"/>
      <c r="P598" s="1967"/>
      <c r="Q598" s="1967"/>
      <c r="R598" s="1967"/>
      <c r="S598" s="1967"/>
      <c r="T598" s="1967"/>
      <c r="U598" s="1967"/>
    </row>
    <row r="599">
      <c r="A599" s="1967"/>
      <c r="B599" s="1967"/>
      <c r="C599" s="1967"/>
      <c r="D599" s="1967"/>
      <c r="E599" s="1967"/>
      <c r="F599" s="1967"/>
      <c r="G599" s="1967"/>
      <c r="H599" s="1967"/>
      <c r="I599" s="1967"/>
      <c r="J599" s="1967"/>
      <c r="K599" s="1967"/>
      <c r="L599" s="1967"/>
      <c r="M599" s="1967"/>
      <c r="N599" s="1967"/>
      <c r="O599" s="1967"/>
      <c r="P599" s="1967"/>
      <c r="Q599" s="1967"/>
      <c r="R599" s="1967"/>
      <c r="S599" s="1967"/>
      <c r="T599" s="1967"/>
      <c r="U599" s="1967"/>
    </row>
    <row r="600">
      <c r="A600" s="1967"/>
      <c r="B600" s="1967"/>
      <c r="C600" s="1967"/>
      <c r="D600" s="1967"/>
      <c r="E600" s="1967"/>
      <c r="F600" s="1967"/>
      <c r="G600" s="1967"/>
      <c r="H600" s="1967"/>
      <c r="I600" s="1967"/>
      <c r="J600" s="1967"/>
      <c r="K600" s="1967"/>
      <c r="L600" s="1967"/>
      <c r="M600" s="1967"/>
      <c r="N600" s="1967"/>
      <c r="O600" s="1967"/>
      <c r="P600" s="1967"/>
      <c r="Q600" s="1967"/>
      <c r="R600" s="1967"/>
      <c r="S600" s="1967"/>
      <c r="T600" s="1967"/>
      <c r="U600" s="1967"/>
    </row>
    <row r="601">
      <c r="A601" s="1967"/>
      <c r="B601" s="1967"/>
      <c r="C601" s="1967"/>
      <c r="D601" s="1967"/>
      <c r="E601" s="1967"/>
      <c r="F601" s="1967"/>
      <c r="G601" s="1967"/>
      <c r="H601" s="1967"/>
      <c r="I601" s="1967"/>
      <c r="J601" s="1967"/>
      <c r="K601" s="1967"/>
      <c r="L601" s="1967"/>
      <c r="M601" s="1967"/>
      <c r="N601" s="1967"/>
      <c r="O601" s="1967"/>
      <c r="P601" s="1967"/>
      <c r="Q601" s="1967"/>
      <c r="R601" s="1967"/>
      <c r="S601" s="1967"/>
      <c r="T601" s="1967"/>
      <c r="U601" s="1967"/>
    </row>
    <row r="602">
      <c r="A602" s="1967"/>
      <c r="B602" s="1967"/>
      <c r="C602" s="1967"/>
      <c r="D602" s="1967"/>
      <c r="E602" s="1967"/>
      <c r="F602" s="1967"/>
      <c r="G602" s="1967"/>
      <c r="H602" s="1967"/>
      <c r="I602" s="1967"/>
      <c r="J602" s="1967"/>
      <c r="K602" s="1967"/>
      <c r="L602" s="1967"/>
      <c r="M602" s="1967"/>
      <c r="N602" s="1967"/>
      <c r="O602" s="1967"/>
      <c r="P602" s="1967"/>
      <c r="Q602" s="1967"/>
      <c r="R602" s="1967"/>
      <c r="S602" s="1967"/>
      <c r="T602" s="1967"/>
      <c r="U602" s="1967"/>
    </row>
    <row r="603">
      <c r="A603" s="1967"/>
      <c r="B603" s="1967"/>
      <c r="C603" s="1967"/>
      <c r="D603" s="1967"/>
      <c r="E603" s="1967"/>
      <c r="F603" s="1967"/>
      <c r="G603" s="1967"/>
      <c r="H603" s="1967"/>
      <c r="I603" s="1967"/>
      <c r="J603" s="1967"/>
      <c r="K603" s="1967"/>
      <c r="L603" s="1967"/>
      <c r="M603" s="1967"/>
      <c r="N603" s="1967"/>
      <c r="O603" s="1967"/>
      <c r="P603" s="1967"/>
      <c r="Q603" s="1967"/>
      <c r="R603" s="1967"/>
      <c r="S603" s="1967"/>
      <c r="T603" s="1967"/>
      <c r="U603" s="1967"/>
    </row>
    <row r="604">
      <c r="A604" s="1967"/>
      <c r="B604" s="1967"/>
      <c r="C604" s="1967"/>
      <c r="D604" s="1967"/>
      <c r="E604" s="1967"/>
      <c r="F604" s="1967"/>
      <c r="G604" s="1967"/>
      <c r="H604" s="1967"/>
      <c r="I604" s="1967"/>
      <c r="J604" s="1967"/>
      <c r="K604" s="1967"/>
      <c r="L604" s="1967"/>
      <c r="M604" s="1967"/>
      <c r="N604" s="1967"/>
      <c r="O604" s="1967"/>
      <c r="P604" s="1967"/>
      <c r="Q604" s="1967"/>
      <c r="R604" s="1967"/>
      <c r="S604" s="1967"/>
      <c r="T604" s="1967"/>
      <c r="U604" s="1967"/>
    </row>
    <row r="605">
      <c r="A605" s="1967"/>
      <c r="B605" s="1967"/>
      <c r="C605" s="1967"/>
      <c r="D605" s="1967"/>
      <c r="E605" s="1967"/>
      <c r="F605" s="1967"/>
      <c r="G605" s="1967"/>
      <c r="H605" s="1967"/>
      <c r="I605" s="1967"/>
      <c r="J605" s="1967"/>
      <c r="K605" s="1967"/>
      <c r="L605" s="1967"/>
      <c r="M605" s="1967"/>
      <c r="N605" s="1967"/>
      <c r="O605" s="1967"/>
      <c r="P605" s="1967"/>
      <c r="Q605" s="1967"/>
      <c r="R605" s="1967"/>
      <c r="S605" s="1967"/>
      <c r="T605" s="1967"/>
      <c r="U605" s="1967"/>
    </row>
    <row r="606">
      <c r="A606" s="1967"/>
      <c r="B606" s="1967"/>
      <c r="C606" s="1967"/>
      <c r="D606" s="1967"/>
      <c r="E606" s="1967"/>
      <c r="F606" s="1967"/>
      <c r="G606" s="1967"/>
      <c r="H606" s="1967"/>
      <c r="I606" s="1967"/>
      <c r="J606" s="1967"/>
      <c r="K606" s="1967"/>
      <c r="L606" s="1967"/>
      <c r="M606" s="1967"/>
      <c r="N606" s="1967"/>
      <c r="O606" s="1967"/>
      <c r="P606" s="1967"/>
      <c r="Q606" s="1967"/>
      <c r="R606" s="1967"/>
      <c r="S606" s="1967"/>
      <c r="T606" s="1967"/>
      <c r="U606" s="1967"/>
    </row>
    <row r="607">
      <c r="A607" s="1967"/>
      <c r="B607" s="1967"/>
      <c r="C607" s="1967"/>
      <c r="D607" s="1967"/>
      <c r="E607" s="1967"/>
      <c r="F607" s="1967"/>
      <c r="G607" s="1967"/>
      <c r="H607" s="1967"/>
      <c r="I607" s="1967"/>
      <c r="J607" s="1967"/>
      <c r="K607" s="1967"/>
      <c r="L607" s="1967"/>
      <c r="M607" s="1967"/>
      <c r="N607" s="1967"/>
      <c r="O607" s="1967"/>
      <c r="P607" s="1967"/>
      <c r="Q607" s="1967"/>
      <c r="R607" s="1967"/>
      <c r="S607" s="1967"/>
      <c r="T607" s="1967"/>
      <c r="U607" s="1967"/>
    </row>
    <row r="608">
      <c r="A608" s="1967"/>
      <c r="B608" s="1967"/>
      <c r="C608" s="1967"/>
      <c r="D608" s="1967"/>
      <c r="E608" s="1967"/>
      <c r="F608" s="1967"/>
      <c r="G608" s="1967"/>
      <c r="H608" s="1967"/>
      <c r="I608" s="1967"/>
      <c r="J608" s="1967"/>
      <c r="K608" s="1967"/>
      <c r="L608" s="1967"/>
      <c r="M608" s="1967"/>
      <c r="N608" s="1967"/>
      <c r="O608" s="1967"/>
      <c r="P608" s="1967"/>
      <c r="Q608" s="1967"/>
      <c r="R608" s="1967"/>
      <c r="S608" s="1967"/>
      <c r="T608" s="1967"/>
      <c r="U608" s="1967"/>
    </row>
    <row r="609">
      <c r="A609" s="1967"/>
      <c r="B609" s="1967"/>
      <c r="C609" s="1967"/>
      <c r="D609" s="1967"/>
      <c r="E609" s="1967"/>
      <c r="F609" s="1967"/>
      <c r="G609" s="1967"/>
      <c r="H609" s="1967"/>
      <c r="I609" s="1967"/>
      <c r="J609" s="1967"/>
      <c r="K609" s="1967"/>
      <c r="L609" s="1967"/>
      <c r="M609" s="1967"/>
      <c r="N609" s="1967"/>
      <c r="O609" s="1967"/>
      <c r="P609" s="1967"/>
      <c r="Q609" s="1967"/>
      <c r="R609" s="1967"/>
      <c r="S609" s="1967"/>
      <c r="T609" s="1967"/>
      <c r="U609" s="1967"/>
    </row>
    <row r="610">
      <c r="A610" s="1967"/>
      <c r="B610" s="1967"/>
      <c r="C610" s="1967"/>
      <c r="D610" s="1967"/>
      <c r="E610" s="1967"/>
      <c r="F610" s="1967"/>
      <c r="G610" s="1967"/>
      <c r="H610" s="1967"/>
      <c r="I610" s="1967"/>
      <c r="J610" s="1967"/>
      <c r="K610" s="1967"/>
      <c r="L610" s="1967"/>
      <c r="M610" s="1967"/>
      <c r="N610" s="1967"/>
      <c r="O610" s="1967"/>
      <c r="P610" s="1967"/>
      <c r="Q610" s="1967"/>
      <c r="R610" s="1967"/>
      <c r="S610" s="1967"/>
      <c r="T610" s="1967"/>
      <c r="U610" s="1967"/>
    </row>
    <row r="611">
      <c r="A611" s="1967"/>
      <c r="B611" s="1967"/>
      <c r="C611" s="1967"/>
      <c r="D611" s="1967"/>
      <c r="E611" s="1967"/>
      <c r="F611" s="1967"/>
      <c r="G611" s="1967"/>
      <c r="H611" s="1967"/>
      <c r="I611" s="1967"/>
      <c r="J611" s="1967"/>
      <c r="K611" s="1967"/>
      <c r="L611" s="1967"/>
      <c r="M611" s="1967"/>
      <c r="N611" s="1967"/>
      <c r="O611" s="1967"/>
      <c r="P611" s="1967"/>
      <c r="Q611" s="1967"/>
      <c r="R611" s="1967"/>
      <c r="S611" s="1967"/>
      <c r="T611" s="1967"/>
      <c r="U611" s="1967"/>
    </row>
    <row r="612">
      <c r="A612" s="1967"/>
      <c r="B612" s="1967"/>
      <c r="C612" s="1967"/>
      <c r="D612" s="1967"/>
      <c r="E612" s="1967"/>
      <c r="F612" s="1967"/>
      <c r="G612" s="1967"/>
      <c r="H612" s="1967"/>
      <c r="I612" s="1967"/>
      <c r="J612" s="1967"/>
      <c r="K612" s="1967"/>
      <c r="L612" s="1967"/>
      <c r="M612" s="1967"/>
      <c r="N612" s="1967"/>
      <c r="O612" s="1967"/>
      <c r="P612" s="1967"/>
      <c r="Q612" s="1967"/>
      <c r="R612" s="1967"/>
      <c r="S612" s="1967"/>
      <c r="T612" s="1967"/>
      <c r="U612" s="1967"/>
    </row>
    <row r="613">
      <c r="A613" s="1967"/>
      <c r="B613" s="1967"/>
      <c r="C613" s="1967"/>
      <c r="D613" s="1967"/>
      <c r="E613" s="1967"/>
      <c r="F613" s="1967"/>
      <c r="G613" s="1967"/>
      <c r="H613" s="1967"/>
      <c r="I613" s="1967"/>
      <c r="J613" s="1967"/>
      <c r="K613" s="1967"/>
      <c r="L613" s="1967"/>
      <c r="M613" s="1967"/>
      <c r="N613" s="1967"/>
      <c r="O613" s="1967"/>
      <c r="P613" s="1967"/>
      <c r="Q613" s="1967"/>
      <c r="R613" s="1967"/>
      <c r="S613" s="1967"/>
      <c r="T613" s="1967"/>
      <c r="U613" s="1967"/>
    </row>
    <row r="614">
      <c r="A614" s="1967"/>
      <c r="B614" s="1967"/>
      <c r="C614" s="1967"/>
      <c r="D614" s="1967"/>
      <c r="E614" s="1967"/>
      <c r="F614" s="1967"/>
      <c r="G614" s="1967"/>
      <c r="H614" s="1967"/>
      <c r="I614" s="1967"/>
      <c r="J614" s="1967"/>
      <c r="K614" s="1967"/>
      <c r="L614" s="1967"/>
      <c r="M614" s="1967"/>
      <c r="N614" s="1967"/>
      <c r="O614" s="1967"/>
      <c r="P614" s="1967"/>
      <c r="Q614" s="1967"/>
      <c r="R614" s="1967"/>
      <c r="S614" s="1967"/>
      <c r="T614" s="1967"/>
      <c r="U614" s="1967"/>
    </row>
    <row r="615">
      <c r="A615" s="1967"/>
      <c r="B615" s="1967"/>
      <c r="C615" s="1967"/>
      <c r="D615" s="1967"/>
      <c r="E615" s="1967"/>
      <c r="F615" s="1967"/>
      <c r="G615" s="1967"/>
      <c r="H615" s="1967"/>
      <c r="I615" s="1967"/>
      <c r="J615" s="1967"/>
      <c r="K615" s="1967"/>
      <c r="L615" s="1967"/>
      <c r="M615" s="1967"/>
      <c r="N615" s="1967"/>
      <c r="O615" s="1967"/>
      <c r="P615" s="1967"/>
      <c r="Q615" s="1967"/>
      <c r="R615" s="1967"/>
      <c r="S615" s="1967"/>
      <c r="T615" s="1967"/>
      <c r="U615" s="1967"/>
    </row>
    <row r="616">
      <c r="A616" s="1967"/>
      <c r="B616" s="1967"/>
      <c r="C616" s="1967"/>
      <c r="D616" s="1967"/>
      <c r="E616" s="1967"/>
      <c r="F616" s="1967"/>
      <c r="G616" s="1967"/>
      <c r="H616" s="1967"/>
      <c r="I616" s="1967"/>
      <c r="J616" s="1967"/>
      <c r="K616" s="1967"/>
      <c r="L616" s="1967"/>
      <c r="M616" s="1967"/>
      <c r="N616" s="1967"/>
      <c r="O616" s="1967"/>
      <c r="P616" s="1967"/>
      <c r="Q616" s="1967"/>
      <c r="R616" s="1967"/>
      <c r="S616" s="1967"/>
      <c r="T616" s="1967"/>
      <c r="U616" s="1967"/>
    </row>
    <row r="617">
      <c r="A617" s="1967"/>
      <c r="B617" s="1967"/>
      <c r="C617" s="1967"/>
      <c r="D617" s="1967"/>
      <c r="E617" s="1967"/>
      <c r="F617" s="1967"/>
      <c r="G617" s="1967"/>
      <c r="H617" s="1967"/>
      <c r="I617" s="1967"/>
      <c r="J617" s="1967"/>
      <c r="K617" s="1967"/>
      <c r="L617" s="1967"/>
      <c r="M617" s="1967"/>
      <c r="N617" s="1967"/>
      <c r="O617" s="1967"/>
      <c r="P617" s="1967"/>
      <c r="Q617" s="1967"/>
      <c r="R617" s="1967"/>
      <c r="S617" s="1967"/>
      <c r="T617" s="1967"/>
      <c r="U617" s="1967"/>
    </row>
    <row r="618">
      <c r="A618" s="1967"/>
      <c r="B618" s="1967"/>
      <c r="C618" s="1967"/>
      <c r="D618" s="1967"/>
      <c r="E618" s="1967"/>
      <c r="F618" s="1967"/>
      <c r="G618" s="1967"/>
      <c r="H618" s="1967"/>
      <c r="I618" s="1967"/>
      <c r="J618" s="1967"/>
      <c r="K618" s="1967"/>
      <c r="L618" s="1967"/>
      <c r="M618" s="1967"/>
      <c r="N618" s="1967"/>
      <c r="O618" s="1967"/>
      <c r="P618" s="1967"/>
      <c r="Q618" s="1967"/>
      <c r="R618" s="1967"/>
      <c r="S618" s="1967"/>
      <c r="T618" s="1967"/>
      <c r="U618" s="1967"/>
    </row>
    <row r="619">
      <c r="A619" s="1967"/>
      <c r="B619" s="1967"/>
      <c r="C619" s="1967"/>
      <c r="D619" s="1967"/>
      <c r="E619" s="1967"/>
      <c r="F619" s="1967"/>
      <c r="G619" s="1967"/>
      <c r="H619" s="1967"/>
      <c r="I619" s="1967"/>
      <c r="J619" s="1967"/>
      <c r="K619" s="1967"/>
      <c r="L619" s="1967"/>
      <c r="M619" s="1967"/>
      <c r="N619" s="1967"/>
      <c r="O619" s="1967"/>
      <c r="P619" s="1967"/>
      <c r="Q619" s="1967"/>
      <c r="R619" s="1967"/>
      <c r="S619" s="1967"/>
      <c r="T619" s="1967"/>
      <c r="U619" s="1967"/>
    </row>
    <row r="620">
      <c r="A620" s="1967"/>
      <c r="B620" s="1967"/>
      <c r="C620" s="1967"/>
      <c r="D620" s="1967"/>
      <c r="E620" s="1967"/>
      <c r="F620" s="1967"/>
      <c r="G620" s="1967"/>
      <c r="H620" s="1967"/>
      <c r="I620" s="1967"/>
      <c r="J620" s="1967"/>
      <c r="K620" s="1967"/>
      <c r="L620" s="1967"/>
      <c r="M620" s="1967"/>
      <c r="N620" s="1967"/>
      <c r="O620" s="1967"/>
      <c r="P620" s="1967"/>
      <c r="Q620" s="1967"/>
      <c r="R620" s="1967"/>
      <c r="S620" s="1967"/>
      <c r="T620" s="1967"/>
      <c r="U620" s="1967"/>
    </row>
    <row r="621">
      <c r="A621" s="1967"/>
      <c r="B621" s="1967"/>
      <c r="C621" s="1967"/>
      <c r="D621" s="1967"/>
      <c r="E621" s="1967"/>
      <c r="F621" s="1967"/>
      <c r="G621" s="1967"/>
      <c r="H621" s="1967"/>
      <c r="I621" s="1967"/>
      <c r="J621" s="1967"/>
      <c r="K621" s="1967"/>
      <c r="L621" s="1967"/>
      <c r="M621" s="1967"/>
      <c r="N621" s="1967"/>
      <c r="O621" s="1967"/>
      <c r="P621" s="1967"/>
      <c r="Q621" s="1967"/>
      <c r="R621" s="1967"/>
      <c r="S621" s="1967"/>
      <c r="T621" s="1967"/>
      <c r="U621" s="1967"/>
    </row>
    <row r="622">
      <c r="A622" s="1967"/>
      <c r="B622" s="1967"/>
      <c r="C622" s="1967"/>
      <c r="D622" s="1967"/>
      <c r="E622" s="1967"/>
      <c r="F622" s="1967"/>
      <c r="G622" s="1967"/>
      <c r="H622" s="1967"/>
      <c r="I622" s="1967"/>
      <c r="J622" s="1967"/>
      <c r="K622" s="1967"/>
      <c r="L622" s="1967"/>
      <c r="M622" s="1967"/>
      <c r="N622" s="1967"/>
      <c r="O622" s="1967"/>
      <c r="P622" s="1967"/>
      <c r="Q622" s="1967"/>
      <c r="R622" s="1967"/>
      <c r="S622" s="1967"/>
      <c r="T622" s="1967"/>
      <c r="U622" s="1967"/>
    </row>
    <row r="623">
      <c r="A623" s="1967"/>
      <c r="B623" s="1967"/>
      <c r="C623" s="1967"/>
      <c r="D623" s="1967"/>
      <c r="E623" s="1967"/>
      <c r="F623" s="1967"/>
      <c r="G623" s="1967"/>
      <c r="H623" s="1967"/>
      <c r="I623" s="1967"/>
      <c r="J623" s="1967"/>
      <c r="K623" s="1967"/>
      <c r="L623" s="1967"/>
      <c r="M623" s="1967"/>
      <c r="N623" s="1967"/>
      <c r="O623" s="1967"/>
      <c r="P623" s="1967"/>
      <c r="Q623" s="1967"/>
      <c r="R623" s="1967"/>
      <c r="S623" s="1967"/>
      <c r="T623" s="1967"/>
      <c r="U623" s="1967"/>
    </row>
    <row r="624">
      <c r="A624" s="1967"/>
      <c r="B624" s="1967"/>
      <c r="C624" s="1967"/>
      <c r="D624" s="1967"/>
      <c r="E624" s="1967"/>
      <c r="F624" s="1967"/>
      <c r="G624" s="1967"/>
      <c r="H624" s="1967"/>
      <c r="I624" s="1967"/>
      <c r="J624" s="1967"/>
      <c r="K624" s="1967"/>
      <c r="L624" s="1967"/>
      <c r="M624" s="1967"/>
      <c r="N624" s="1967"/>
      <c r="O624" s="1967"/>
      <c r="P624" s="1967"/>
      <c r="Q624" s="1967"/>
      <c r="R624" s="1967"/>
      <c r="S624" s="1967"/>
      <c r="T624" s="1967"/>
      <c r="U624" s="1967"/>
    </row>
    <row r="625">
      <c r="A625" s="1967"/>
      <c r="B625" s="1967"/>
      <c r="C625" s="1967"/>
      <c r="D625" s="1967"/>
      <c r="E625" s="1967"/>
      <c r="F625" s="1967"/>
      <c r="G625" s="1967"/>
      <c r="H625" s="1967"/>
      <c r="I625" s="1967"/>
      <c r="J625" s="1967"/>
      <c r="K625" s="1967"/>
      <c r="L625" s="1967"/>
      <c r="M625" s="1967"/>
      <c r="N625" s="1967"/>
      <c r="O625" s="1967"/>
      <c r="P625" s="1967"/>
      <c r="Q625" s="1967"/>
      <c r="R625" s="1967"/>
      <c r="S625" s="1967"/>
      <c r="T625" s="1967"/>
      <c r="U625" s="1967"/>
    </row>
    <row r="626">
      <c r="A626" s="1967"/>
      <c r="B626" s="1967"/>
      <c r="C626" s="1967"/>
      <c r="D626" s="1967"/>
      <c r="E626" s="1967"/>
      <c r="F626" s="1967"/>
      <c r="G626" s="1967"/>
      <c r="H626" s="1967"/>
      <c r="I626" s="1967"/>
      <c r="J626" s="1967"/>
      <c r="K626" s="1967"/>
      <c r="L626" s="1967"/>
      <c r="M626" s="1967"/>
      <c r="N626" s="1967"/>
      <c r="O626" s="1967"/>
      <c r="P626" s="1967"/>
      <c r="Q626" s="1967"/>
      <c r="R626" s="1967"/>
      <c r="S626" s="1967"/>
      <c r="T626" s="1967"/>
      <c r="U626" s="1967"/>
    </row>
    <row r="627">
      <c r="A627" s="1967"/>
      <c r="B627" s="1967"/>
      <c r="C627" s="1967"/>
      <c r="D627" s="1967"/>
      <c r="E627" s="1967"/>
      <c r="F627" s="1967"/>
      <c r="G627" s="1967"/>
      <c r="H627" s="1967"/>
      <c r="I627" s="1967"/>
      <c r="J627" s="1967"/>
      <c r="K627" s="1967"/>
      <c r="L627" s="1967"/>
      <c r="M627" s="1967"/>
      <c r="N627" s="1967"/>
      <c r="O627" s="1967"/>
      <c r="P627" s="1967"/>
      <c r="Q627" s="1967"/>
      <c r="R627" s="1967"/>
      <c r="S627" s="1967"/>
      <c r="T627" s="1967"/>
      <c r="U627" s="1967"/>
    </row>
    <row r="628">
      <c r="A628" s="1967"/>
      <c r="B628" s="1967"/>
      <c r="C628" s="1967"/>
      <c r="D628" s="1967"/>
      <c r="E628" s="1967"/>
      <c r="F628" s="1967"/>
      <c r="G628" s="1967"/>
      <c r="H628" s="1967"/>
      <c r="I628" s="1967"/>
      <c r="J628" s="1967"/>
      <c r="K628" s="1967"/>
      <c r="L628" s="1967"/>
      <c r="M628" s="1967"/>
      <c r="N628" s="1967"/>
      <c r="O628" s="1967"/>
      <c r="P628" s="1967"/>
      <c r="Q628" s="1967"/>
      <c r="R628" s="1967"/>
      <c r="S628" s="1967"/>
      <c r="T628" s="1967"/>
      <c r="U628" s="1967"/>
    </row>
    <row r="629">
      <c r="A629" s="1967"/>
      <c r="B629" s="1967"/>
      <c r="C629" s="1967"/>
      <c r="D629" s="1967"/>
      <c r="E629" s="1967"/>
      <c r="F629" s="1967"/>
      <c r="G629" s="1967"/>
      <c r="H629" s="1967"/>
      <c r="I629" s="1967"/>
      <c r="J629" s="1967"/>
      <c r="K629" s="1967"/>
      <c r="L629" s="1967"/>
      <c r="M629" s="1967"/>
      <c r="N629" s="1967"/>
      <c r="O629" s="1967"/>
      <c r="P629" s="1967"/>
      <c r="Q629" s="1967"/>
      <c r="R629" s="1967"/>
      <c r="S629" s="1967"/>
      <c r="T629" s="1967"/>
      <c r="U629" s="1967"/>
    </row>
    <row r="630">
      <c r="A630" s="1967"/>
      <c r="B630" s="1967"/>
      <c r="C630" s="1967"/>
      <c r="D630" s="1967"/>
      <c r="E630" s="1967"/>
      <c r="F630" s="1967"/>
      <c r="G630" s="1967"/>
      <c r="H630" s="1967"/>
      <c r="I630" s="1967"/>
      <c r="J630" s="1967"/>
      <c r="K630" s="1967"/>
      <c r="L630" s="1967"/>
      <c r="M630" s="1967"/>
      <c r="N630" s="1967"/>
      <c r="O630" s="1967"/>
      <c r="P630" s="1967"/>
      <c r="Q630" s="1967"/>
      <c r="R630" s="1967"/>
      <c r="S630" s="1967"/>
      <c r="T630" s="1967"/>
      <c r="U630" s="1967"/>
    </row>
    <row r="631">
      <c r="A631" s="1967"/>
      <c r="B631" s="1967"/>
      <c r="C631" s="1967"/>
      <c r="D631" s="1967"/>
      <c r="E631" s="1967"/>
      <c r="F631" s="1967"/>
      <c r="G631" s="1967"/>
      <c r="H631" s="1967"/>
      <c r="I631" s="1967"/>
      <c r="J631" s="1967"/>
      <c r="K631" s="1967"/>
      <c r="L631" s="1967"/>
      <c r="M631" s="1967"/>
      <c r="N631" s="1967"/>
      <c r="O631" s="1967"/>
      <c r="P631" s="1967"/>
      <c r="Q631" s="1967"/>
      <c r="R631" s="1967"/>
      <c r="S631" s="1967"/>
      <c r="T631" s="1967"/>
      <c r="U631" s="1967"/>
    </row>
    <row r="632">
      <c r="A632" s="1967"/>
      <c r="B632" s="1967"/>
      <c r="C632" s="1967"/>
      <c r="D632" s="1967"/>
      <c r="E632" s="1967"/>
      <c r="F632" s="1967"/>
      <c r="G632" s="1967"/>
      <c r="H632" s="1967"/>
      <c r="I632" s="1967"/>
      <c r="J632" s="1967"/>
      <c r="K632" s="1967"/>
      <c r="L632" s="1967"/>
      <c r="M632" s="1967"/>
      <c r="N632" s="1967"/>
      <c r="O632" s="1967"/>
      <c r="P632" s="1967"/>
      <c r="Q632" s="1967"/>
      <c r="R632" s="1967"/>
      <c r="S632" s="1967"/>
      <c r="T632" s="1967"/>
      <c r="U632" s="1967"/>
    </row>
    <row r="633">
      <c r="A633" s="1967"/>
      <c r="B633" s="1967"/>
      <c r="C633" s="1967"/>
      <c r="D633" s="1967"/>
      <c r="E633" s="1967"/>
      <c r="F633" s="1967"/>
      <c r="G633" s="1967"/>
      <c r="H633" s="1967"/>
      <c r="I633" s="1967"/>
      <c r="J633" s="1967"/>
      <c r="K633" s="1967"/>
      <c r="L633" s="1967"/>
      <c r="M633" s="1967"/>
      <c r="N633" s="1967"/>
      <c r="O633" s="1967"/>
      <c r="P633" s="1967"/>
      <c r="Q633" s="1967"/>
      <c r="R633" s="1967"/>
      <c r="S633" s="1967"/>
      <c r="T633" s="1967"/>
      <c r="U633" s="1967"/>
    </row>
    <row r="634">
      <c r="A634" s="1967"/>
      <c r="B634" s="1967"/>
      <c r="C634" s="1967"/>
      <c r="D634" s="1967"/>
      <c r="E634" s="1967"/>
      <c r="F634" s="1967"/>
      <c r="G634" s="1967"/>
      <c r="H634" s="1967"/>
      <c r="I634" s="1967"/>
      <c r="J634" s="1967"/>
      <c r="K634" s="1967"/>
      <c r="L634" s="1967"/>
      <c r="M634" s="1967"/>
      <c r="N634" s="1967"/>
      <c r="O634" s="1967"/>
      <c r="P634" s="1967"/>
      <c r="Q634" s="1967"/>
      <c r="R634" s="1967"/>
      <c r="S634" s="1967"/>
      <c r="T634" s="1967"/>
      <c r="U634" s="1967"/>
    </row>
    <row r="635">
      <c r="A635" s="1967"/>
      <c r="B635" s="1967"/>
      <c r="C635" s="1967"/>
      <c r="D635" s="1967"/>
      <c r="E635" s="1967"/>
      <c r="F635" s="1967"/>
      <c r="G635" s="1967"/>
      <c r="H635" s="1967"/>
      <c r="I635" s="1967"/>
      <c r="J635" s="1967"/>
      <c r="K635" s="1967"/>
      <c r="L635" s="1967"/>
      <c r="M635" s="1967"/>
      <c r="N635" s="1967"/>
      <c r="O635" s="1967"/>
      <c r="P635" s="1967"/>
      <c r="Q635" s="1967"/>
      <c r="R635" s="1967"/>
      <c r="S635" s="1967"/>
      <c r="T635" s="1967"/>
      <c r="U635" s="1967"/>
    </row>
    <row r="636">
      <c r="A636" s="1967"/>
      <c r="B636" s="1967"/>
      <c r="C636" s="1967"/>
      <c r="D636" s="1967"/>
      <c r="E636" s="1967"/>
      <c r="F636" s="1967"/>
      <c r="G636" s="1967"/>
      <c r="H636" s="1967"/>
      <c r="I636" s="1967"/>
      <c r="J636" s="1967"/>
      <c r="K636" s="1967"/>
      <c r="L636" s="1967"/>
      <c r="M636" s="1967"/>
      <c r="N636" s="1967"/>
      <c r="O636" s="1967"/>
      <c r="P636" s="1967"/>
      <c r="Q636" s="1967"/>
      <c r="R636" s="1967"/>
      <c r="S636" s="1967"/>
      <c r="T636" s="1967"/>
      <c r="U636" s="1967"/>
    </row>
    <row r="637">
      <c r="A637" s="1967"/>
      <c r="B637" s="1967"/>
      <c r="C637" s="1967"/>
      <c r="D637" s="1967"/>
      <c r="E637" s="1967"/>
      <c r="F637" s="1967"/>
      <c r="G637" s="1967"/>
      <c r="H637" s="1967"/>
      <c r="I637" s="1967"/>
      <c r="J637" s="1967"/>
      <c r="K637" s="1967"/>
      <c r="L637" s="1967"/>
      <c r="M637" s="1967"/>
      <c r="N637" s="1967"/>
      <c r="O637" s="1967"/>
      <c r="P637" s="1967"/>
      <c r="Q637" s="1967"/>
      <c r="R637" s="1967"/>
      <c r="S637" s="1967"/>
      <c r="T637" s="1967"/>
      <c r="U637" s="1967"/>
    </row>
    <row r="638">
      <c r="A638" s="1967"/>
      <c r="B638" s="1967"/>
      <c r="C638" s="1967"/>
      <c r="D638" s="1967"/>
      <c r="E638" s="1967"/>
      <c r="F638" s="1967"/>
      <c r="G638" s="1967"/>
      <c r="H638" s="1967"/>
      <c r="I638" s="1967"/>
      <c r="J638" s="1967"/>
      <c r="K638" s="1967"/>
      <c r="L638" s="1967"/>
      <c r="M638" s="1967"/>
      <c r="N638" s="1967"/>
      <c r="O638" s="1967"/>
      <c r="P638" s="1967"/>
      <c r="Q638" s="1967"/>
      <c r="R638" s="1967"/>
      <c r="S638" s="1967"/>
      <c r="T638" s="1967"/>
      <c r="U638" s="1967"/>
    </row>
    <row r="639">
      <c r="A639" s="1967"/>
      <c r="B639" s="1967"/>
      <c r="C639" s="1967"/>
      <c r="D639" s="1967"/>
      <c r="E639" s="1967"/>
      <c r="F639" s="1967"/>
      <c r="G639" s="1967"/>
      <c r="H639" s="1967"/>
      <c r="I639" s="1967"/>
      <c r="J639" s="1967"/>
      <c r="K639" s="1967"/>
      <c r="L639" s="1967"/>
      <c r="M639" s="1967"/>
      <c r="N639" s="1967"/>
      <c r="O639" s="1967"/>
      <c r="P639" s="1967"/>
      <c r="Q639" s="1967"/>
      <c r="R639" s="1967"/>
      <c r="S639" s="1967"/>
      <c r="T639" s="1967"/>
      <c r="U639" s="1967"/>
    </row>
    <row r="640">
      <c r="A640" s="1967"/>
      <c r="B640" s="1967"/>
      <c r="C640" s="1967"/>
      <c r="D640" s="1967"/>
      <c r="E640" s="1967"/>
      <c r="F640" s="1967"/>
      <c r="G640" s="1967"/>
      <c r="H640" s="1967"/>
      <c r="I640" s="1967"/>
      <c r="J640" s="1967"/>
      <c r="K640" s="1967"/>
      <c r="L640" s="1967"/>
      <c r="M640" s="1967"/>
      <c r="N640" s="1967"/>
      <c r="O640" s="1967"/>
      <c r="P640" s="1967"/>
      <c r="Q640" s="1967"/>
      <c r="R640" s="1967"/>
      <c r="S640" s="1967"/>
      <c r="T640" s="1967"/>
      <c r="U640" s="1967"/>
    </row>
    <row r="641">
      <c r="A641" s="1967"/>
      <c r="B641" s="1967"/>
      <c r="C641" s="1967"/>
      <c r="D641" s="1967"/>
      <c r="E641" s="1967"/>
      <c r="F641" s="1967"/>
      <c r="G641" s="1967"/>
      <c r="H641" s="1967"/>
      <c r="I641" s="1967"/>
      <c r="J641" s="1967"/>
      <c r="K641" s="1967"/>
      <c r="L641" s="1967"/>
      <c r="M641" s="1967"/>
      <c r="N641" s="1967"/>
      <c r="O641" s="1967"/>
      <c r="P641" s="1967"/>
      <c r="Q641" s="1967"/>
      <c r="R641" s="1967"/>
      <c r="S641" s="1967"/>
      <c r="T641" s="1967"/>
      <c r="U641" s="1967"/>
    </row>
    <row r="642">
      <c r="A642" s="1967"/>
      <c r="B642" s="1967"/>
      <c r="C642" s="1967"/>
      <c r="D642" s="1967"/>
      <c r="E642" s="1967"/>
      <c r="F642" s="1967"/>
      <c r="G642" s="1967"/>
      <c r="H642" s="1967"/>
      <c r="I642" s="1967"/>
      <c r="J642" s="1967"/>
      <c r="K642" s="1967"/>
      <c r="L642" s="1967"/>
      <c r="M642" s="1967"/>
      <c r="N642" s="1967"/>
      <c r="O642" s="1967"/>
      <c r="P642" s="1967"/>
      <c r="Q642" s="1967"/>
      <c r="R642" s="1967"/>
      <c r="S642" s="1967"/>
      <c r="T642" s="1967"/>
      <c r="U642" s="1967"/>
    </row>
    <row r="643">
      <c r="A643" s="1967"/>
      <c r="B643" s="1967"/>
      <c r="C643" s="1967"/>
      <c r="D643" s="1967"/>
      <c r="E643" s="1967"/>
      <c r="F643" s="1967"/>
      <c r="G643" s="1967"/>
      <c r="H643" s="1967"/>
      <c r="I643" s="1967"/>
      <c r="J643" s="1967"/>
      <c r="K643" s="1967"/>
      <c r="L643" s="1967"/>
      <c r="M643" s="1967"/>
      <c r="N643" s="1967"/>
      <c r="O643" s="1967"/>
      <c r="P643" s="1967"/>
      <c r="Q643" s="1967"/>
      <c r="R643" s="1967"/>
      <c r="S643" s="1967"/>
      <c r="T643" s="1967"/>
      <c r="U643" s="1967"/>
    </row>
    <row r="644">
      <c r="A644" s="1967"/>
      <c r="B644" s="1967"/>
      <c r="C644" s="1967"/>
      <c r="D644" s="1967"/>
      <c r="E644" s="1967"/>
      <c r="F644" s="1967"/>
      <c r="G644" s="1967"/>
      <c r="H644" s="1967"/>
      <c r="I644" s="1967"/>
      <c r="J644" s="1967"/>
      <c r="K644" s="1967"/>
      <c r="L644" s="1967"/>
      <c r="M644" s="1967"/>
      <c r="N644" s="1967"/>
      <c r="O644" s="1967"/>
      <c r="P644" s="1967"/>
      <c r="Q644" s="1967"/>
      <c r="R644" s="1967"/>
      <c r="S644" s="1967"/>
      <c r="T644" s="1967"/>
      <c r="U644" s="1967"/>
    </row>
    <row r="645">
      <c r="A645" s="1967"/>
      <c r="B645" s="1967"/>
      <c r="C645" s="1967"/>
      <c r="D645" s="1967"/>
      <c r="E645" s="1967"/>
      <c r="F645" s="1967"/>
      <c r="G645" s="1967"/>
      <c r="H645" s="1967"/>
      <c r="I645" s="1967"/>
      <c r="J645" s="1967"/>
      <c r="K645" s="1967"/>
      <c r="L645" s="1967"/>
      <c r="M645" s="1967"/>
      <c r="N645" s="1967"/>
      <c r="O645" s="1967"/>
      <c r="P645" s="1967"/>
      <c r="Q645" s="1967"/>
      <c r="R645" s="1967"/>
      <c r="S645" s="1967"/>
      <c r="T645" s="1967"/>
      <c r="U645" s="1967"/>
    </row>
    <row r="646">
      <c r="A646" s="1967"/>
      <c r="B646" s="1967"/>
      <c r="C646" s="1967"/>
      <c r="D646" s="1967"/>
      <c r="E646" s="1967"/>
      <c r="F646" s="1967"/>
      <c r="G646" s="1967"/>
      <c r="H646" s="1967"/>
      <c r="I646" s="1967"/>
      <c r="J646" s="1967"/>
      <c r="K646" s="1967"/>
      <c r="L646" s="1967"/>
      <c r="M646" s="1967"/>
      <c r="N646" s="1967"/>
      <c r="O646" s="1967"/>
      <c r="P646" s="1967"/>
      <c r="Q646" s="1967"/>
      <c r="R646" s="1967"/>
      <c r="S646" s="1967"/>
      <c r="T646" s="1967"/>
      <c r="U646" s="1967"/>
    </row>
    <row r="647">
      <c r="A647" s="1967"/>
      <c r="B647" s="1967"/>
      <c r="C647" s="1967"/>
      <c r="D647" s="1967"/>
      <c r="E647" s="1967"/>
      <c r="F647" s="1967"/>
      <c r="G647" s="1967"/>
      <c r="H647" s="1967"/>
      <c r="I647" s="1967"/>
      <c r="J647" s="1967"/>
      <c r="K647" s="1967"/>
      <c r="L647" s="1967"/>
      <c r="M647" s="1967"/>
      <c r="N647" s="1967"/>
      <c r="O647" s="1967"/>
      <c r="P647" s="1967"/>
      <c r="Q647" s="1967"/>
      <c r="R647" s="1967"/>
      <c r="S647" s="1967"/>
      <c r="T647" s="1967"/>
      <c r="U647" s="1967"/>
    </row>
    <row r="648">
      <c r="A648" s="1967"/>
      <c r="B648" s="1967"/>
      <c r="C648" s="1967"/>
      <c r="D648" s="1967"/>
      <c r="E648" s="1967"/>
      <c r="F648" s="1967"/>
      <c r="G648" s="1967"/>
      <c r="H648" s="1967"/>
      <c r="I648" s="1967"/>
      <c r="J648" s="1967"/>
      <c r="K648" s="1967"/>
      <c r="L648" s="1967"/>
      <c r="M648" s="1967"/>
      <c r="N648" s="1967"/>
      <c r="O648" s="1967"/>
      <c r="P648" s="1967"/>
      <c r="Q648" s="1967"/>
      <c r="R648" s="1967"/>
      <c r="S648" s="1967"/>
      <c r="T648" s="1967"/>
      <c r="U648" s="1967"/>
    </row>
    <row r="649">
      <c r="A649" s="1967"/>
      <c r="B649" s="1967"/>
      <c r="C649" s="1967"/>
      <c r="D649" s="1967"/>
      <c r="E649" s="1967"/>
      <c r="F649" s="1967"/>
      <c r="G649" s="1967"/>
      <c r="H649" s="1967"/>
      <c r="I649" s="1967"/>
      <c r="J649" s="1967"/>
      <c r="K649" s="1967"/>
      <c r="L649" s="1967"/>
      <c r="M649" s="1967"/>
      <c r="N649" s="1967"/>
      <c r="O649" s="1967"/>
      <c r="P649" s="1967"/>
      <c r="Q649" s="1967"/>
      <c r="R649" s="1967"/>
      <c r="S649" s="1967"/>
      <c r="T649" s="1967"/>
      <c r="U649" s="1967"/>
    </row>
    <row r="650">
      <c r="A650" s="1967"/>
      <c r="B650" s="1967"/>
      <c r="C650" s="1967"/>
      <c r="D650" s="1967"/>
      <c r="E650" s="1967"/>
      <c r="F650" s="1967"/>
      <c r="G650" s="1967"/>
      <c r="H650" s="1967"/>
      <c r="I650" s="1967"/>
      <c r="J650" s="1967"/>
      <c r="K650" s="1967"/>
      <c r="L650" s="1967"/>
      <c r="M650" s="1967"/>
      <c r="N650" s="1967"/>
      <c r="O650" s="1967"/>
      <c r="P650" s="1967"/>
      <c r="Q650" s="1967"/>
      <c r="R650" s="1967"/>
      <c r="S650" s="1967"/>
      <c r="T650" s="1967"/>
      <c r="U650" s="1967"/>
    </row>
    <row r="651">
      <c r="A651" s="1967"/>
      <c r="B651" s="1967"/>
      <c r="C651" s="1967"/>
      <c r="D651" s="1967"/>
      <c r="E651" s="1967"/>
      <c r="F651" s="1967"/>
      <c r="G651" s="1967"/>
      <c r="H651" s="1967"/>
      <c r="I651" s="1967"/>
      <c r="J651" s="1967"/>
      <c r="K651" s="1967"/>
      <c r="L651" s="1967"/>
      <c r="M651" s="1967"/>
      <c r="N651" s="1967"/>
      <c r="O651" s="1967"/>
      <c r="P651" s="1967"/>
      <c r="Q651" s="1967"/>
      <c r="R651" s="1967"/>
      <c r="S651" s="1967"/>
      <c r="T651" s="1967"/>
      <c r="U651" s="1967"/>
    </row>
    <row r="652">
      <c r="A652" s="1967"/>
      <c r="B652" s="1967"/>
      <c r="C652" s="1967"/>
      <c r="D652" s="1967"/>
      <c r="E652" s="1967"/>
      <c r="F652" s="1967"/>
      <c r="G652" s="1967"/>
      <c r="H652" s="1967"/>
      <c r="I652" s="1967"/>
      <c r="J652" s="1967"/>
      <c r="K652" s="1967"/>
      <c r="L652" s="1967"/>
      <c r="M652" s="1967"/>
      <c r="N652" s="1967"/>
      <c r="O652" s="1967"/>
      <c r="P652" s="1967"/>
      <c r="Q652" s="1967"/>
      <c r="R652" s="1967"/>
      <c r="S652" s="1967"/>
      <c r="T652" s="1967"/>
      <c r="U652" s="1967"/>
    </row>
    <row r="653">
      <c r="A653" s="1967"/>
      <c r="B653" s="1967"/>
      <c r="C653" s="1967"/>
      <c r="D653" s="1967"/>
      <c r="E653" s="1967"/>
      <c r="F653" s="1967"/>
      <c r="G653" s="1967"/>
      <c r="H653" s="1967"/>
      <c r="I653" s="1967"/>
      <c r="J653" s="1967"/>
      <c r="K653" s="1967"/>
      <c r="L653" s="1967"/>
      <c r="M653" s="1967"/>
      <c r="N653" s="1967"/>
      <c r="O653" s="1967"/>
      <c r="P653" s="1967"/>
      <c r="Q653" s="1967"/>
      <c r="R653" s="1967"/>
      <c r="S653" s="1967"/>
      <c r="T653" s="1967"/>
      <c r="U653" s="1967"/>
    </row>
    <row r="654">
      <c r="A654" s="1967"/>
      <c r="B654" s="1967"/>
      <c r="C654" s="1967"/>
      <c r="D654" s="1967"/>
      <c r="E654" s="1967"/>
      <c r="F654" s="1967"/>
      <c r="G654" s="1967"/>
      <c r="H654" s="1967"/>
      <c r="I654" s="1967"/>
      <c r="J654" s="1967"/>
      <c r="K654" s="1967"/>
      <c r="L654" s="1967"/>
      <c r="M654" s="1967"/>
      <c r="N654" s="1967"/>
      <c r="O654" s="1967"/>
      <c r="P654" s="1967"/>
      <c r="Q654" s="1967"/>
      <c r="R654" s="1967"/>
      <c r="S654" s="1967"/>
      <c r="T654" s="1967"/>
      <c r="U654" s="1967"/>
    </row>
    <row r="655">
      <c r="A655" s="1967"/>
      <c r="B655" s="1967"/>
      <c r="C655" s="1967"/>
      <c r="D655" s="1967"/>
      <c r="E655" s="1967"/>
      <c r="F655" s="1967"/>
      <c r="G655" s="1967"/>
      <c r="H655" s="1967"/>
      <c r="I655" s="1967"/>
      <c r="J655" s="1967"/>
      <c r="K655" s="1967"/>
      <c r="L655" s="1967"/>
      <c r="M655" s="1967"/>
      <c r="N655" s="1967"/>
      <c r="O655" s="1967"/>
      <c r="P655" s="1967"/>
      <c r="Q655" s="1967"/>
      <c r="R655" s="1967"/>
      <c r="S655" s="1967"/>
      <c r="T655" s="1967"/>
      <c r="U655" s="1967"/>
    </row>
    <row r="656">
      <c r="A656" s="1967"/>
      <c r="B656" s="1967"/>
      <c r="C656" s="1967"/>
      <c r="D656" s="1967"/>
      <c r="E656" s="1967"/>
      <c r="F656" s="1967"/>
      <c r="G656" s="1967"/>
      <c r="H656" s="1967"/>
      <c r="I656" s="1967"/>
      <c r="J656" s="1967"/>
      <c r="K656" s="1967"/>
      <c r="L656" s="1967"/>
      <c r="M656" s="1967"/>
      <c r="N656" s="1967"/>
      <c r="O656" s="1967"/>
      <c r="P656" s="1967"/>
      <c r="Q656" s="1967"/>
      <c r="R656" s="1967"/>
      <c r="S656" s="1967"/>
      <c r="T656" s="1967"/>
      <c r="U656" s="1967"/>
    </row>
    <row r="657">
      <c r="A657" s="1967"/>
      <c r="B657" s="1967"/>
      <c r="C657" s="1967"/>
      <c r="D657" s="1967"/>
      <c r="E657" s="1967"/>
      <c r="F657" s="1967"/>
      <c r="G657" s="1967"/>
      <c r="H657" s="1967"/>
      <c r="I657" s="1967"/>
      <c r="J657" s="1967"/>
      <c r="K657" s="1967"/>
      <c r="L657" s="1967"/>
      <c r="M657" s="1967"/>
      <c r="N657" s="1967"/>
      <c r="O657" s="1967"/>
      <c r="P657" s="1967"/>
      <c r="Q657" s="1967"/>
      <c r="R657" s="1967"/>
      <c r="S657" s="1967"/>
      <c r="T657" s="1967"/>
      <c r="U657" s="1967"/>
    </row>
    <row r="658">
      <c r="A658" s="1967"/>
      <c r="B658" s="1967"/>
      <c r="C658" s="1967"/>
      <c r="D658" s="1967"/>
      <c r="E658" s="1967"/>
      <c r="F658" s="1967"/>
      <c r="G658" s="1967"/>
      <c r="H658" s="1967"/>
      <c r="I658" s="1967"/>
      <c r="J658" s="1967"/>
      <c r="K658" s="1967"/>
      <c r="L658" s="1967"/>
      <c r="M658" s="1967"/>
      <c r="N658" s="1967"/>
      <c r="O658" s="1967"/>
      <c r="P658" s="1967"/>
      <c r="Q658" s="1967"/>
      <c r="R658" s="1967"/>
      <c r="S658" s="1967"/>
      <c r="T658" s="1967"/>
      <c r="U658" s="1967"/>
    </row>
    <row r="659">
      <c r="A659" s="1967"/>
      <c r="B659" s="1967"/>
      <c r="C659" s="1967"/>
      <c r="D659" s="1967"/>
      <c r="E659" s="1967"/>
      <c r="F659" s="1967"/>
      <c r="G659" s="1967"/>
      <c r="H659" s="1967"/>
      <c r="I659" s="1967"/>
      <c r="J659" s="1967"/>
      <c r="K659" s="1967"/>
      <c r="L659" s="1967"/>
      <c r="M659" s="1967"/>
      <c r="N659" s="1967"/>
      <c r="O659" s="1967"/>
      <c r="P659" s="1967"/>
      <c r="Q659" s="1967"/>
      <c r="R659" s="1967"/>
      <c r="S659" s="1967"/>
      <c r="T659" s="1967"/>
      <c r="U659" s="1967"/>
    </row>
    <row r="660">
      <c r="A660" s="1967"/>
      <c r="B660" s="1967"/>
      <c r="C660" s="1967"/>
      <c r="D660" s="1967"/>
      <c r="E660" s="1967"/>
      <c r="F660" s="1967"/>
      <c r="G660" s="1967"/>
      <c r="H660" s="1967"/>
      <c r="I660" s="1967"/>
      <c r="J660" s="1967"/>
      <c r="K660" s="1967"/>
      <c r="L660" s="1967"/>
      <c r="M660" s="1967"/>
      <c r="N660" s="1967"/>
      <c r="O660" s="1967"/>
      <c r="P660" s="1967"/>
      <c r="Q660" s="1967"/>
      <c r="R660" s="1967"/>
      <c r="S660" s="1967"/>
      <c r="T660" s="1967"/>
      <c r="U660" s="1967"/>
    </row>
    <row r="661">
      <c r="A661" s="1967"/>
      <c r="B661" s="1967"/>
      <c r="C661" s="1967"/>
      <c r="D661" s="1967"/>
      <c r="E661" s="1967"/>
      <c r="F661" s="1967"/>
      <c r="G661" s="1967"/>
      <c r="H661" s="1967"/>
      <c r="I661" s="1967"/>
      <c r="J661" s="1967"/>
      <c r="K661" s="1967"/>
      <c r="L661" s="1967"/>
      <c r="M661" s="1967"/>
      <c r="N661" s="1967"/>
      <c r="O661" s="1967"/>
      <c r="P661" s="1967"/>
      <c r="Q661" s="1967"/>
      <c r="R661" s="1967"/>
      <c r="S661" s="1967"/>
      <c r="T661" s="1967"/>
      <c r="U661" s="1967"/>
    </row>
    <row r="662">
      <c r="A662" s="1967"/>
      <c r="B662" s="1967"/>
      <c r="C662" s="1967"/>
      <c r="D662" s="1967"/>
      <c r="E662" s="1967"/>
      <c r="F662" s="1967"/>
      <c r="G662" s="1967"/>
      <c r="H662" s="1967"/>
      <c r="I662" s="1967"/>
      <c r="J662" s="1967"/>
      <c r="K662" s="1967"/>
      <c r="L662" s="1967"/>
      <c r="M662" s="1967"/>
      <c r="N662" s="1967"/>
      <c r="O662" s="1967"/>
      <c r="P662" s="1967"/>
      <c r="Q662" s="1967"/>
      <c r="R662" s="1967"/>
      <c r="S662" s="1967"/>
      <c r="T662" s="1967"/>
      <c r="U662" s="1967"/>
    </row>
    <row r="663">
      <c r="A663" s="1967"/>
      <c r="B663" s="1967"/>
      <c r="C663" s="1967"/>
      <c r="D663" s="1967"/>
      <c r="E663" s="1967"/>
      <c r="F663" s="1967"/>
      <c r="G663" s="1967"/>
      <c r="H663" s="1967"/>
      <c r="I663" s="1967"/>
      <c r="J663" s="1967"/>
      <c r="K663" s="1967"/>
      <c r="L663" s="1967"/>
      <c r="M663" s="1967"/>
      <c r="N663" s="1967"/>
      <c r="O663" s="1967"/>
      <c r="P663" s="1967"/>
      <c r="Q663" s="1967"/>
      <c r="R663" s="1967"/>
      <c r="S663" s="1967"/>
      <c r="T663" s="1967"/>
      <c r="U663" s="1967"/>
    </row>
    <row r="664">
      <c r="A664" s="1967"/>
      <c r="B664" s="1967"/>
      <c r="C664" s="1967"/>
      <c r="D664" s="1967"/>
      <c r="E664" s="1967"/>
      <c r="F664" s="1967"/>
      <c r="G664" s="1967"/>
      <c r="H664" s="1967"/>
      <c r="I664" s="1967"/>
      <c r="J664" s="1967"/>
      <c r="K664" s="1967"/>
      <c r="L664" s="1967"/>
      <c r="M664" s="1967"/>
      <c r="N664" s="1967"/>
      <c r="O664" s="1967"/>
      <c r="P664" s="1967"/>
      <c r="Q664" s="1967"/>
      <c r="R664" s="1967"/>
      <c r="S664" s="1967"/>
      <c r="T664" s="1967"/>
      <c r="U664" s="1967"/>
    </row>
    <row r="665">
      <c r="A665" s="1967"/>
      <c r="B665" s="1967"/>
      <c r="C665" s="1967"/>
      <c r="D665" s="1967"/>
      <c r="E665" s="1967"/>
      <c r="F665" s="1967"/>
      <c r="G665" s="1967"/>
      <c r="H665" s="1967"/>
      <c r="I665" s="1967"/>
      <c r="J665" s="1967"/>
      <c r="K665" s="1967"/>
      <c r="L665" s="1967"/>
      <c r="M665" s="1967"/>
      <c r="N665" s="1967"/>
      <c r="O665" s="1967"/>
      <c r="P665" s="1967"/>
      <c r="Q665" s="1967"/>
      <c r="R665" s="1967"/>
      <c r="S665" s="1967"/>
      <c r="T665" s="1967"/>
      <c r="U665" s="1967"/>
    </row>
    <row r="666">
      <c r="A666" s="1967"/>
      <c r="B666" s="1967"/>
      <c r="C666" s="1967"/>
      <c r="D666" s="1967"/>
      <c r="E666" s="1967"/>
      <c r="F666" s="1967"/>
      <c r="G666" s="1967"/>
      <c r="H666" s="1967"/>
      <c r="I666" s="1967"/>
      <c r="J666" s="1967"/>
      <c r="K666" s="1967"/>
      <c r="L666" s="1967"/>
      <c r="M666" s="1967"/>
      <c r="N666" s="1967"/>
      <c r="O666" s="1967"/>
      <c r="P666" s="1967"/>
      <c r="Q666" s="1967"/>
      <c r="R666" s="1967"/>
      <c r="S666" s="1967"/>
      <c r="T666" s="1967"/>
      <c r="U666" s="1967"/>
    </row>
    <row r="667">
      <c r="A667" s="1967"/>
      <c r="B667" s="1967"/>
      <c r="C667" s="1967"/>
      <c r="D667" s="1967"/>
      <c r="E667" s="1967"/>
      <c r="F667" s="1967"/>
      <c r="G667" s="1967"/>
      <c r="H667" s="1967"/>
      <c r="I667" s="1967"/>
      <c r="J667" s="1967"/>
      <c r="K667" s="1967"/>
      <c r="L667" s="1967"/>
      <c r="M667" s="1967"/>
      <c r="N667" s="1967"/>
      <c r="O667" s="1967"/>
      <c r="P667" s="1967"/>
      <c r="Q667" s="1967"/>
      <c r="R667" s="1967"/>
      <c r="S667" s="1967"/>
      <c r="T667" s="1967"/>
      <c r="U667" s="1967"/>
    </row>
    <row r="668">
      <c r="A668" s="1967"/>
      <c r="B668" s="1967"/>
      <c r="C668" s="1967"/>
      <c r="D668" s="1967"/>
      <c r="E668" s="1967"/>
      <c r="F668" s="1967"/>
      <c r="G668" s="1967"/>
      <c r="H668" s="1967"/>
      <c r="I668" s="1967"/>
      <c r="J668" s="1967"/>
      <c r="K668" s="1967"/>
      <c r="L668" s="1967"/>
      <c r="M668" s="1967"/>
      <c r="N668" s="1967"/>
      <c r="O668" s="1967"/>
      <c r="P668" s="1967"/>
      <c r="Q668" s="1967"/>
      <c r="R668" s="1967"/>
      <c r="S668" s="1967"/>
      <c r="T668" s="1967"/>
      <c r="U668" s="1967"/>
    </row>
    <row r="669">
      <c r="A669" s="1967"/>
      <c r="B669" s="1967"/>
      <c r="C669" s="1967"/>
      <c r="D669" s="1967"/>
      <c r="E669" s="1967"/>
      <c r="F669" s="1967"/>
      <c r="G669" s="1967"/>
      <c r="H669" s="1967"/>
      <c r="I669" s="1967"/>
      <c r="J669" s="1967"/>
      <c r="K669" s="1967"/>
      <c r="L669" s="1967"/>
      <c r="M669" s="1967"/>
      <c r="N669" s="1967"/>
      <c r="O669" s="1967"/>
      <c r="P669" s="1967"/>
      <c r="Q669" s="1967"/>
      <c r="R669" s="1967"/>
      <c r="S669" s="1967"/>
      <c r="T669" s="1967"/>
      <c r="U669" s="1967"/>
    </row>
    <row r="670">
      <c r="A670" s="1967"/>
      <c r="B670" s="1967"/>
      <c r="C670" s="1967"/>
      <c r="D670" s="1967"/>
      <c r="E670" s="1967"/>
      <c r="F670" s="1967"/>
      <c r="G670" s="1967"/>
      <c r="H670" s="1967"/>
      <c r="I670" s="1967"/>
      <c r="J670" s="1967"/>
      <c r="K670" s="1967"/>
      <c r="L670" s="1967"/>
      <c r="M670" s="1967"/>
      <c r="N670" s="1967"/>
      <c r="O670" s="1967"/>
      <c r="P670" s="1967"/>
      <c r="Q670" s="1967"/>
      <c r="R670" s="1967"/>
      <c r="S670" s="1967"/>
      <c r="T670" s="1967"/>
      <c r="U670" s="1967"/>
    </row>
    <row r="671">
      <c r="A671" s="1967"/>
      <c r="B671" s="1967"/>
      <c r="C671" s="1967"/>
      <c r="D671" s="1967"/>
      <c r="E671" s="1967"/>
      <c r="F671" s="1967"/>
      <c r="G671" s="1967"/>
      <c r="H671" s="1967"/>
      <c r="I671" s="1967"/>
      <c r="J671" s="1967"/>
      <c r="K671" s="1967"/>
      <c r="L671" s="1967"/>
      <c r="M671" s="1967"/>
      <c r="N671" s="1967"/>
      <c r="O671" s="1967"/>
      <c r="P671" s="1967"/>
      <c r="Q671" s="1967"/>
      <c r="R671" s="1967"/>
      <c r="S671" s="1967"/>
      <c r="T671" s="1967"/>
      <c r="U671" s="1967"/>
    </row>
    <row r="672">
      <c r="A672" s="1967"/>
      <c r="B672" s="1967"/>
      <c r="C672" s="1967"/>
      <c r="D672" s="1967"/>
      <c r="E672" s="1967"/>
      <c r="F672" s="1967"/>
      <c r="G672" s="1967"/>
      <c r="H672" s="1967"/>
      <c r="I672" s="1967"/>
      <c r="J672" s="1967"/>
      <c r="K672" s="1967"/>
      <c r="L672" s="1967"/>
      <c r="M672" s="1967"/>
      <c r="N672" s="1967"/>
      <c r="O672" s="1967"/>
      <c r="P672" s="1967"/>
      <c r="Q672" s="1967"/>
      <c r="R672" s="1967"/>
      <c r="S672" s="1967"/>
      <c r="T672" s="1967"/>
      <c r="U672" s="1967"/>
    </row>
    <row r="673">
      <c r="A673" s="1967"/>
      <c r="B673" s="1967"/>
      <c r="C673" s="1967"/>
      <c r="D673" s="1967"/>
      <c r="E673" s="1967"/>
      <c r="F673" s="1967"/>
      <c r="G673" s="1967"/>
      <c r="H673" s="1967"/>
      <c r="I673" s="1967"/>
      <c r="J673" s="1967"/>
      <c r="K673" s="1967"/>
      <c r="L673" s="1967"/>
      <c r="M673" s="1967"/>
      <c r="N673" s="1967"/>
      <c r="O673" s="1967"/>
      <c r="P673" s="1967"/>
      <c r="Q673" s="1967"/>
      <c r="R673" s="1967"/>
      <c r="S673" s="1967"/>
      <c r="T673" s="1967"/>
      <c r="U673" s="1967"/>
    </row>
    <row r="674">
      <c r="A674" s="1967"/>
      <c r="B674" s="1967"/>
      <c r="C674" s="1967"/>
      <c r="D674" s="1967"/>
      <c r="E674" s="1967"/>
      <c r="F674" s="1967"/>
      <c r="G674" s="1967"/>
      <c r="H674" s="1967"/>
      <c r="I674" s="1967"/>
      <c r="J674" s="1967"/>
      <c r="K674" s="1967"/>
      <c r="L674" s="1967"/>
      <c r="M674" s="1967"/>
      <c r="N674" s="1967"/>
      <c r="O674" s="1967"/>
      <c r="P674" s="1967"/>
      <c r="Q674" s="1967"/>
      <c r="R674" s="1967"/>
      <c r="S674" s="1967"/>
      <c r="T674" s="1967"/>
      <c r="U674" s="1967"/>
    </row>
    <row r="675">
      <c r="A675" s="1967"/>
      <c r="B675" s="1967"/>
      <c r="C675" s="1967"/>
      <c r="D675" s="1967"/>
      <c r="E675" s="1967"/>
      <c r="F675" s="1967"/>
      <c r="G675" s="1967"/>
      <c r="H675" s="1967"/>
      <c r="I675" s="1967"/>
      <c r="J675" s="1967"/>
      <c r="K675" s="1967"/>
      <c r="L675" s="1967"/>
      <c r="M675" s="1967"/>
      <c r="N675" s="1967"/>
      <c r="O675" s="1967"/>
      <c r="P675" s="1967"/>
      <c r="Q675" s="1967"/>
      <c r="R675" s="1967"/>
      <c r="S675" s="1967"/>
      <c r="T675" s="1967"/>
      <c r="U675" s="1967"/>
    </row>
    <row r="676">
      <c r="A676" s="1967"/>
      <c r="B676" s="1967"/>
      <c r="C676" s="1967"/>
      <c r="D676" s="1967"/>
      <c r="E676" s="1967"/>
      <c r="F676" s="1967"/>
      <c r="G676" s="1967"/>
      <c r="H676" s="1967"/>
      <c r="I676" s="1967"/>
      <c r="J676" s="1967"/>
      <c r="K676" s="1967"/>
      <c r="L676" s="1967"/>
      <c r="M676" s="1967"/>
      <c r="N676" s="1967"/>
      <c r="O676" s="1967"/>
      <c r="P676" s="1967"/>
      <c r="Q676" s="1967"/>
      <c r="R676" s="1967"/>
      <c r="S676" s="1967"/>
      <c r="T676" s="1967"/>
      <c r="U676" s="1967"/>
    </row>
    <row r="677">
      <c r="A677" s="1967"/>
      <c r="B677" s="1967"/>
      <c r="C677" s="1967"/>
      <c r="D677" s="1967"/>
      <c r="E677" s="1967"/>
      <c r="F677" s="1967"/>
      <c r="G677" s="1967"/>
      <c r="H677" s="1967"/>
      <c r="I677" s="1967"/>
      <c r="J677" s="1967"/>
      <c r="K677" s="1967"/>
      <c r="L677" s="1967"/>
      <c r="M677" s="1967"/>
      <c r="N677" s="1967"/>
      <c r="O677" s="1967"/>
      <c r="P677" s="1967"/>
      <c r="Q677" s="1967"/>
      <c r="R677" s="1967"/>
      <c r="S677" s="1967"/>
      <c r="T677" s="1967"/>
      <c r="U677" s="1967"/>
    </row>
    <row r="678">
      <c r="A678" s="1967"/>
      <c r="B678" s="1967"/>
      <c r="C678" s="1967"/>
      <c r="D678" s="1967"/>
      <c r="E678" s="1967"/>
      <c r="F678" s="1967"/>
      <c r="G678" s="1967"/>
      <c r="H678" s="1967"/>
      <c r="I678" s="1967"/>
      <c r="J678" s="1967"/>
      <c r="K678" s="1967"/>
      <c r="L678" s="1967"/>
      <c r="M678" s="1967"/>
      <c r="N678" s="1967"/>
      <c r="O678" s="1967"/>
      <c r="P678" s="1967"/>
      <c r="Q678" s="1967"/>
      <c r="R678" s="1967"/>
      <c r="S678" s="1967"/>
      <c r="T678" s="1967"/>
      <c r="U678" s="1967"/>
    </row>
    <row r="679">
      <c r="A679" s="1967"/>
      <c r="B679" s="1967"/>
      <c r="C679" s="1967"/>
      <c r="D679" s="1967"/>
      <c r="E679" s="1967"/>
      <c r="F679" s="1967"/>
      <c r="G679" s="1967"/>
      <c r="H679" s="1967"/>
      <c r="I679" s="1967"/>
      <c r="J679" s="1967"/>
      <c r="K679" s="1967"/>
      <c r="L679" s="1967"/>
      <c r="M679" s="1967"/>
      <c r="N679" s="1967"/>
      <c r="O679" s="1967"/>
      <c r="P679" s="1967"/>
      <c r="Q679" s="1967"/>
      <c r="R679" s="1967"/>
      <c r="S679" s="1967"/>
      <c r="T679" s="1967"/>
      <c r="U679" s="1967"/>
    </row>
    <row r="680">
      <c r="A680" s="1967"/>
      <c r="B680" s="1967"/>
      <c r="C680" s="1967"/>
      <c r="D680" s="1967"/>
      <c r="E680" s="1967"/>
      <c r="F680" s="1967"/>
      <c r="G680" s="1967"/>
      <c r="H680" s="1967"/>
      <c r="I680" s="1967"/>
      <c r="J680" s="1967"/>
      <c r="K680" s="1967"/>
      <c r="L680" s="1967"/>
      <c r="M680" s="1967"/>
      <c r="N680" s="1967"/>
      <c r="O680" s="1967"/>
      <c r="P680" s="1967"/>
      <c r="Q680" s="1967"/>
      <c r="R680" s="1967"/>
      <c r="S680" s="1967"/>
      <c r="T680" s="1967"/>
      <c r="U680" s="1967"/>
    </row>
    <row r="681">
      <c r="A681" s="1967"/>
      <c r="B681" s="1967"/>
      <c r="C681" s="1967"/>
      <c r="D681" s="1967"/>
      <c r="E681" s="1967"/>
      <c r="F681" s="1967"/>
      <c r="G681" s="1967"/>
      <c r="H681" s="1967"/>
      <c r="I681" s="1967"/>
      <c r="J681" s="1967"/>
      <c r="K681" s="1967"/>
      <c r="L681" s="1967"/>
      <c r="M681" s="1967"/>
      <c r="N681" s="1967"/>
      <c r="O681" s="1967"/>
      <c r="P681" s="1967"/>
      <c r="Q681" s="1967"/>
      <c r="R681" s="1967"/>
      <c r="S681" s="1967"/>
      <c r="T681" s="1967"/>
      <c r="U681" s="1967"/>
    </row>
    <row r="682">
      <c r="A682" s="1967"/>
      <c r="B682" s="1967"/>
      <c r="C682" s="1967"/>
      <c r="D682" s="1967"/>
      <c r="E682" s="1967"/>
      <c r="F682" s="1967"/>
      <c r="G682" s="1967"/>
      <c r="H682" s="1967"/>
      <c r="I682" s="1967"/>
      <c r="J682" s="1967"/>
      <c r="K682" s="1967"/>
      <c r="L682" s="1967"/>
      <c r="M682" s="1967"/>
      <c r="N682" s="1967"/>
      <c r="O682" s="1967"/>
      <c r="P682" s="1967"/>
      <c r="Q682" s="1967"/>
      <c r="R682" s="1967"/>
      <c r="S682" s="1967"/>
      <c r="T682" s="1967"/>
      <c r="U682" s="1967"/>
    </row>
    <row r="683">
      <c r="A683" s="1967"/>
      <c r="B683" s="1967"/>
      <c r="C683" s="1967"/>
      <c r="D683" s="1967"/>
      <c r="E683" s="1967"/>
      <c r="F683" s="1967"/>
      <c r="G683" s="1967"/>
      <c r="H683" s="1967"/>
      <c r="I683" s="1967"/>
      <c r="J683" s="1967"/>
      <c r="K683" s="1967"/>
      <c r="L683" s="1967"/>
      <c r="M683" s="1967"/>
      <c r="N683" s="1967"/>
      <c r="O683" s="1967"/>
      <c r="P683" s="1967"/>
      <c r="Q683" s="1967"/>
      <c r="R683" s="1967"/>
      <c r="S683" s="1967"/>
      <c r="T683" s="1967"/>
      <c r="U683" s="1967"/>
    </row>
    <row r="684">
      <c r="A684" s="1967"/>
      <c r="B684" s="1967"/>
      <c r="C684" s="1967"/>
      <c r="D684" s="1967"/>
      <c r="E684" s="1967"/>
      <c r="F684" s="1967"/>
      <c r="G684" s="1967"/>
      <c r="H684" s="1967"/>
      <c r="I684" s="1967"/>
      <c r="J684" s="1967"/>
      <c r="K684" s="1967"/>
      <c r="L684" s="1967"/>
      <c r="M684" s="1967"/>
      <c r="N684" s="1967"/>
      <c r="O684" s="1967"/>
      <c r="P684" s="1967"/>
      <c r="Q684" s="1967"/>
      <c r="R684" s="1967"/>
      <c r="S684" s="1967"/>
      <c r="T684" s="1967"/>
      <c r="U684" s="1967"/>
    </row>
    <row r="685">
      <c r="A685" s="1967"/>
      <c r="B685" s="1967"/>
      <c r="C685" s="1967"/>
      <c r="D685" s="1967"/>
      <c r="E685" s="1967"/>
      <c r="F685" s="1967"/>
      <c r="G685" s="1967"/>
      <c r="H685" s="1967"/>
      <c r="I685" s="1967"/>
      <c r="J685" s="1967"/>
      <c r="K685" s="1967"/>
      <c r="L685" s="1967"/>
      <c r="M685" s="1967"/>
      <c r="N685" s="1967"/>
      <c r="O685" s="1967"/>
      <c r="P685" s="1967"/>
      <c r="Q685" s="1967"/>
      <c r="R685" s="1967"/>
      <c r="S685" s="1967"/>
      <c r="T685" s="1967"/>
      <c r="U685" s="1967"/>
    </row>
    <row r="686">
      <c r="A686" s="1967"/>
      <c r="B686" s="1967"/>
      <c r="C686" s="1967"/>
      <c r="D686" s="1967"/>
      <c r="E686" s="1967"/>
      <c r="F686" s="1967"/>
      <c r="G686" s="1967"/>
      <c r="H686" s="1967"/>
      <c r="I686" s="1967"/>
      <c r="J686" s="1967"/>
      <c r="K686" s="1967"/>
      <c r="L686" s="1967"/>
      <c r="M686" s="1967"/>
      <c r="N686" s="1967"/>
      <c r="O686" s="1967"/>
      <c r="P686" s="1967"/>
      <c r="Q686" s="1967"/>
      <c r="R686" s="1967"/>
      <c r="S686" s="1967"/>
      <c r="T686" s="1967"/>
      <c r="U686" s="1967"/>
    </row>
    <row r="687">
      <c r="A687" s="1967"/>
      <c r="B687" s="1967"/>
      <c r="C687" s="1967"/>
      <c r="D687" s="1967"/>
      <c r="E687" s="1967"/>
      <c r="F687" s="1967"/>
      <c r="G687" s="1967"/>
      <c r="H687" s="1967"/>
      <c r="I687" s="1967"/>
      <c r="J687" s="1967"/>
      <c r="K687" s="1967"/>
      <c r="L687" s="1967"/>
      <c r="M687" s="1967"/>
      <c r="N687" s="1967"/>
      <c r="O687" s="1967"/>
      <c r="P687" s="1967"/>
      <c r="Q687" s="1967"/>
      <c r="R687" s="1967"/>
      <c r="S687" s="1967"/>
      <c r="T687" s="1967"/>
      <c r="U687" s="1967"/>
    </row>
    <row r="688">
      <c r="A688" s="1967"/>
      <c r="B688" s="1967"/>
      <c r="C688" s="1967"/>
      <c r="D688" s="1967"/>
      <c r="E688" s="1967"/>
      <c r="F688" s="1967"/>
      <c r="G688" s="1967"/>
      <c r="H688" s="1967"/>
      <c r="I688" s="1967"/>
      <c r="J688" s="1967"/>
      <c r="K688" s="1967"/>
      <c r="L688" s="1967"/>
      <c r="M688" s="1967"/>
      <c r="N688" s="1967"/>
      <c r="O688" s="1967"/>
      <c r="P688" s="1967"/>
      <c r="Q688" s="1967"/>
      <c r="R688" s="1967"/>
      <c r="S688" s="1967"/>
      <c r="T688" s="1967"/>
      <c r="U688" s="1967"/>
    </row>
    <row r="689">
      <c r="A689" s="1967"/>
      <c r="B689" s="1967"/>
      <c r="C689" s="1967"/>
      <c r="D689" s="1967"/>
      <c r="E689" s="1967"/>
      <c r="F689" s="1967"/>
      <c r="G689" s="1967"/>
      <c r="H689" s="1967"/>
      <c r="I689" s="1967"/>
      <c r="J689" s="1967"/>
      <c r="K689" s="1967"/>
      <c r="L689" s="1967"/>
      <c r="M689" s="1967"/>
      <c r="N689" s="1967"/>
      <c r="O689" s="1967"/>
      <c r="P689" s="1967"/>
      <c r="Q689" s="1967"/>
      <c r="R689" s="1967"/>
      <c r="S689" s="1967"/>
      <c r="T689" s="1967"/>
      <c r="U689" s="1967"/>
    </row>
    <row r="690">
      <c r="A690" s="1967"/>
      <c r="B690" s="1967"/>
      <c r="C690" s="1967"/>
      <c r="D690" s="1967"/>
      <c r="E690" s="1967"/>
      <c r="F690" s="1967"/>
      <c r="G690" s="1967"/>
      <c r="H690" s="1967"/>
      <c r="I690" s="1967"/>
      <c r="J690" s="1967"/>
      <c r="K690" s="1967"/>
      <c r="L690" s="1967"/>
      <c r="M690" s="1967"/>
      <c r="N690" s="1967"/>
      <c r="O690" s="1967"/>
      <c r="P690" s="1967"/>
      <c r="Q690" s="1967"/>
      <c r="R690" s="1967"/>
      <c r="S690" s="1967"/>
      <c r="T690" s="1967"/>
      <c r="U690" s="1967"/>
    </row>
    <row r="691">
      <c r="A691" s="1967"/>
      <c r="B691" s="1967"/>
      <c r="C691" s="1967"/>
      <c r="D691" s="1967"/>
      <c r="E691" s="1967"/>
      <c r="F691" s="1967"/>
      <c r="G691" s="1967"/>
      <c r="H691" s="1967"/>
      <c r="I691" s="1967"/>
      <c r="J691" s="1967"/>
      <c r="K691" s="1967"/>
      <c r="L691" s="1967"/>
      <c r="M691" s="1967"/>
      <c r="N691" s="1967"/>
      <c r="O691" s="1967"/>
      <c r="P691" s="1967"/>
      <c r="Q691" s="1967"/>
      <c r="R691" s="1967"/>
      <c r="S691" s="1967"/>
      <c r="T691" s="1967"/>
      <c r="U691" s="1967"/>
    </row>
    <row r="692">
      <c r="A692" s="1967"/>
      <c r="B692" s="1967"/>
      <c r="C692" s="1967"/>
      <c r="D692" s="1967"/>
      <c r="E692" s="1967"/>
      <c r="F692" s="1967"/>
      <c r="G692" s="1967"/>
      <c r="H692" s="1967"/>
      <c r="I692" s="1967"/>
      <c r="J692" s="1967"/>
      <c r="K692" s="1967"/>
      <c r="L692" s="1967"/>
      <c r="M692" s="1967"/>
      <c r="N692" s="1967"/>
      <c r="O692" s="1967"/>
      <c r="P692" s="1967"/>
      <c r="Q692" s="1967"/>
      <c r="R692" s="1967"/>
      <c r="S692" s="1967"/>
      <c r="T692" s="1967"/>
      <c r="U692" s="1967"/>
    </row>
    <row r="693">
      <c r="A693" s="1967"/>
      <c r="B693" s="1967"/>
      <c r="C693" s="1967"/>
      <c r="D693" s="1967"/>
      <c r="E693" s="1967"/>
      <c r="F693" s="1967"/>
      <c r="G693" s="1967"/>
      <c r="H693" s="1967"/>
      <c r="I693" s="1967"/>
      <c r="J693" s="1967"/>
      <c r="K693" s="1967"/>
      <c r="L693" s="1967"/>
      <c r="M693" s="1967"/>
      <c r="N693" s="1967"/>
      <c r="O693" s="1967"/>
      <c r="P693" s="1967"/>
      <c r="Q693" s="1967"/>
      <c r="R693" s="1967"/>
      <c r="S693" s="1967"/>
      <c r="T693" s="1967"/>
      <c r="U693" s="1967"/>
    </row>
    <row r="694">
      <c r="A694" s="1967"/>
      <c r="B694" s="1967"/>
      <c r="C694" s="1967"/>
      <c r="D694" s="1967"/>
      <c r="E694" s="1967"/>
      <c r="F694" s="1967"/>
      <c r="G694" s="1967"/>
      <c r="H694" s="1967"/>
      <c r="I694" s="1967"/>
      <c r="J694" s="1967"/>
      <c r="K694" s="1967"/>
      <c r="L694" s="1967"/>
      <c r="M694" s="1967"/>
      <c r="N694" s="1967"/>
      <c r="O694" s="1967"/>
      <c r="P694" s="1967"/>
      <c r="Q694" s="1967"/>
      <c r="R694" s="1967"/>
      <c r="S694" s="1967"/>
      <c r="T694" s="1967"/>
      <c r="U694" s="1967"/>
    </row>
    <row r="695">
      <c r="A695" s="1967"/>
      <c r="B695" s="1967"/>
      <c r="C695" s="1967"/>
      <c r="D695" s="1967"/>
      <c r="E695" s="1967"/>
      <c r="F695" s="1967"/>
      <c r="G695" s="1967"/>
      <c r="H695" s="1967"/>
      <c r="I695" s="1967"/>
      <c r="J695" s="1967"/>
      <c r="K695" s="1967"/>
      <c r="L695" s="1967"/>
      <c r="M695" s="1967"/>
      <c r="N695" s="1967"/>
      <c r="O695" s="1967"/>
      <c r="P695" s="1967"/>
      <c r="Q695" s="1967"/>
      <c r="R695" s="1967"/>
      <c r="S695" s="1967"/>
      <c r="T695" s="1967"/>
      <c r="U695" s="1967"/>
    </row>
    <row r="696">
      <c r="A696" s="1967"/>
      <c r="B696" s="1967"/>
      <c r="C696" s="1967"/>
      <c r="D696" s="1967"/>
      <c r="E696" s="1967"/>
      <c r="F696" s="1967"/>
      <c r="G696" s="1967"/>
      <c r="H696" s="1967"/>
      <c r="I696" s="1967"/>
      <c r="J696" s="1967"/>
      <c r="K696" s="1967"/>
      <c r="L696" s="1967"/>
      <c r="M696" s="1967"/>
      <c r="N696" s="1967"/>
      <c r="O696" s="1967"/>
      <c r="P696" s="1967"/>
      <c r="Q696" s="1967"/>
      <c r="R696" s="1967"/>
      <c r="S696" s="1967"/>
      <c r="T696" s="1967"/>
      <c r="U696" s="1967"/>
    </row>
    <row r="697">
      <c r="A697" s="1967"/>
      <c r="B697" s="1967"/>
      <c r="C697" s="1967"/>
      <c r="D697" s="1967"/>
      <c r="E697" s="1967"/>
      <c r="F697" s="1967"/>
      <c r="G697" s="1967"/>
      <c r="H697" s="1967"/>
      <c r="I697" s="1967"/>
      <c r="J697" s="1967"/>
      <c r="K697" s="1967"/>
      <c r="L697" s="1967"/>
      <c r="M697" s="1967"/>
      <c r="N697" s="1967"/>
      <c r="O697" s="1967"/>
      <c r="P697" s="1967"/>
      <c r="Q697" s="1967"/>
      <c r="R697" s="1967"/>
      <c r="S697" s="1967"/>
      <c r="T697" s="1967"/>
      <c r="U697" s="1967"/>
    </row>
    <row r="698">
      <c r="A698" s="1967"/>
      <c r="B698" s="1967"/>
      <c r="C698" s="1967"/>
      <c r="D698" s="1967"/>
      <c r="E698" s="1967"/>
      <c r="F698" s="1967"/>
      <c r="G698" s="1967"/>
      <c r="H698" s="1967"/>
      <c r="I698" s="1967"/>
      <c r="J698" s="1967"/>
      <c r="K698" s="1967"/>
      <c r="L698" s="1967"/>
      <c r="M698" s="1967"/>
      <c r="N698" s="1967"/>
      <c r="O698" s="1967"/>
      <c r="P698" s="1967"/>
      <c r="Q698" s="1967"/>
      <c r="R698" s="1967"/>
      <c r="S698" s="1967"/>
      <c r="T698" s="1967"/>
      <c r="U698" s="1967"/>
    </row>
    <row r="699">
      <c r="A699" s="1967"/>
      <c r="B699" s="1967"/>
      <c r="C699" s="1967"/>
      <c r="D699" s="1967"/>
      <c r="E699" s="1967"/>
      <c r="F699" s="1967"/>
      <c r="G699" s="1967"/>
      <c r="H699" s="1967"/>
      <c r="I699" s="1967"/>
      <c r="J699" s="1967"/>
      <c r="K699" s="1967"/>
      <c r="L699" s="1967"/>
      <c r="M699" s="1967"/>
      <c r="N699" s="1967"/>
      <c r="O699" s="1967"/>
      <c r="P699" s="1967"/>
      <c r="Q699" s="1967"/>
      <c r="R699" s="1967"/>
      <c r="S699" s="1967"/>
      <c r="T699" s="1967"/>
      <c r="U699" s="1967"/>
    </row>
    <row r="700">
      <c r="A700" s="1967"/>
      <c r="B700" s="1967"/>
      <c r="C700" s="1967"/>
      <c r="D700" s="1967"/>
      <c r="E700" s="1967"/>
      <c r="F700" s="1967"/>
      <c r="G700" s="1967"/>
      <c r="H700" s="1967"/>
      <c r="I700" s="1967"/>
      <c r="J700" s="1967"/>
      <c r="K700" s="1967"/>
      <c r="L700" s="1967"/>
      <c r="M700" s="1967"/>
      <c r="N700" s="1967"/>
      <c r="O700" s="1967"/>
      <c r="P700" s="1967"/>
      <c r="Q700" s="1967"/>
      <c r="R700" s="1967"/>
      <c r="S700" s="1967"/>
      <c r="T700" s="1967"/>
      <c r="U700" s="1967"/>
    </row>
    <row r="701">
      <c r="A701" s="1967"/>
      <c r="B701" s="1967"/>
      <c r="C701" s="1967"/>
      <c r="D701" s="1967"/>
      <c r="E701" s="1967"/>
      <c r="F701" s="1967"/>
      <c r="G701" s="1967"/>
      <c r="H701" s="1967"/>
      <c r="I701" s="1967"/>
      <c r="J701" s="1967"/>
      <c r="K701" s="1967"/>
      <c r="L701" s="1967"/>
      <c r="M701" s="1967"/>
      <c r="N701" s="1967"/>
      <c r="O701" s="1967"/>
      <c r="P701" s="1967"/>
      <c r="Q701" s="1967"/>
      <c r="R701" s="1967"/>
      <c r="S701" s="1967"/>
      <c r="T701" s="1967"/>
      <c r="U701" s="1967"/>
    </row>
    <row r="702">
      <c r="A702" s="1967"/>
      <c r="B702" s="1967"/>
      <c r="C702" s="1967"/>
      <c r="D702" s="1967"/>
      <c r="E702" s="1967"/>
      <c r="F702" s="1967"/>
      <c r="G702" s="1967"/>
      <c r="H702" s="1967"/>
      <c r="I702" s="1967"/>
      <c r="J702" s="1967"/>
      <c r="K702" s="1967"/>
      <c r="L702" s="1967"/>
      <c r="M702" s="1967"/>
      <c r="N702" s="1967"/>
      <c r="O702" s="1967"/>
      <c r="P702" s="1967"/>
      <c r="Q702" s="1967"/>
      <c r="R702" s="1967"/>
      <c r="S702" s="1967"/>
      <c r="T702" s="1967"/>
      <c r="U702" s="1967"/>
    </row>
    <row r="703">
      <c r="A703" s="1967"/>
      <c r="B703" s="1967"/>
      <c r="C703" s="1967"/>
      <c r="D703" s="1967"/>
      <c r="E703" s="1967"/>
      <c r="F703" s="1967"/>
      <c r="G703" s="1967"/>
      <c r="H703" s="1967"/>
      <c r="I703" s="1967"/>
      <c r="J703" s="1967"/>
      <c r="K703" s="1967"/>
      <c r="L703" s="1967"/>
      <c r="M703" s="1967"/>
      <c r="N703" s="1967"/>
      <c r="O703" s="1967"/>
      <c r="P703" s="1967"/>
      <c r="Q703" s="1967"/>
      <c r="R703" s="1967"/>
      <c r="S703" s="1967"/>
      <c r="T703" s="1967"/>
      <c r="U703" s="1967"/>
    </row>
    <row r="704">
      <c r="A704" s="1967"/>
      <c r="B704" s="1967"/>
      <c r="C704" s="1967"/>
      <c r="D704" s="1967"/>
      <c r="E704" s="1967"/>
      <c r="F704" s="1967"/>
      <c r="G704" s="1967"/>
      <c r="H704" s="1967"/>
      <c r="I704" s="1967"/>
      <c r="J704" s="1967"/>
      <c r="K704" s="1967"/>
      <c r="L704" s="1967"/>
      <c r="M704" s="1967"/>
      <c r="N704" s="1967"/>
      <c r="O704" s="1967"/>
      <c r="P704" s="1967"/>
      <c r="Q704" s="1967"/>
      <c r="R704" s="1967"/>
      <c r="S704" s="1967"/>
      <c r="T704" s="1967"/>
      <c r="U704" s="1967"/>
    </row>
    <row r="705">
      <c r="A705" s="1967"/>
      <c r="B705" s="1967"/>
      <c r="C705" s="1967"/>
      <c r="D705" s="1967"/>
      <c r="E705" s="1967"/>
      <c r="F705" s="1967"/>
      <c r="G705" s="1967"/>
      <c r="H705" s="1967"/>
      <c r="I705" s="1967"/>
      <c r="J705" s="1967"/>
      <c r="K705" s="1967"/>
      <c r="L705" s="1967"/>
      <c r="M705" s="1967"/>
      <c r="N705" s="1967"/>
      <c r="O705" s="1967"/>
      <c r="P705" s="1967"/>
      <c r="Q705" s="1967"/>
      <c r="R705" s="1967"/>
      <c r="S705" s="1967"/>
      <c r="T705" s="1967"/>
      <c r="U705" s="1967"/>
    </row>
    <row r="706">
      <c r="A706" s="1967"/>
      <c r="B706" s="1967"/>
      <c r="C706" s="1967"/>
      <c r="D706" s="1967"/>
      <c r="E706" s="1967"/>
      <c r="F706" s="1967"/>
      <c r="G706" s="1967"/>
      <c r="H706" s="1967"/>
      <c r="I706" s="1967"/>
      <c r="J706" s="1967"/>
      <c r="K706" s="1967"/>
      <c r="L706" s="1967"/>
      <c r="M706" s="1967"/>
      <c r="N706" s="1967"/>
      <c r="O706" s="1967"/>
      <c r="P706" s="1967"/>
      <c r="Q706" s="1967"/>
      <c r="R706" s="1967"/>
      <c r="S706" s="1967"/>
      <c r="T706" s="1967"/>
      <c r="U706" s="1967"/>
    </row>
    <row r="707">
      <c r="A707" s="1967"/>
      <c r="B707" s="1967"/>
      <c r="C707" s="1967"/>
      <c r="D707" s="1967"/>
      <c r="E707" s="1967"/>
      <c r="F707" s="1967"/>
      <c r="G707" s="1967"/>
      <c r="H707" s="1967"/>
      <c r="I707" s="1967"/>
      <c r="J707" s="1967"/>
      <c r="K707" s="1967"/>
      <c r="L707" s="1967"/>
      <c r="M707" s="1967"/>
      <c r="N707" s="1967"/>
      <c r="O707" s="1967"/>
      <c r="P707" s="1967"/>
      <c r="Q707" s="1967"/>
      <c r="R707" s="1967"/>
      <c r="S707" s="1967"/>
      <c r="T707" s="1967"/>
      <c r="U707" s="1967"/>
    </row>
    <row r="708">
      <c r="A708" s="1967"/>
      <c r="B708" s="1967"/>
      <c r="C708" s="1967"/>
      <c r="D708" s="1967"/>
      <c r="E708" s="1967"/>
      <c r="F708" s="1967"/>
      <c r="G708" s="1967"/>
      <c r="H708" s="1967"/>
      <c r="I708" s="1967"/>
      <c r="J708" s="1967"/>
      <c r="K708" s="1967"/>
      <c r="L708" s="1967"/>
      <c r="M708" s="1967"/>
      <c r="N708" s="1967"/>
      <c r="O708" s="1967"/>
      <c r="P708" s="1967"/>
      <c r="Q708" s="1967"/>
      <c r="R708" s="1967"/>
      <c r="S708" s="1967"/>
      <c r="T708" s="1967"/>
      <c r="U708" s="1967"/>
    </row>
    <row r="709">
      <c r="A709" s="1967"/>
      <c r="B709" s="1967"/>
      <c r="C709" s="1967"/>
      <c r="D709" s="1967"/>
      <c r="E709" s="1967"/>
      <c r="F709" s="1967"/>
      <c r="G709" s="1967"/>
      <c r="H709" s="1967"/>
      <c r="I709" s="1967"/>
      <c r="J709" s="1967"/>
      <c r="K709" s="1967"/>
      <c r="L709" s="1967"/>
      <c r="M709" s="1967"/>
      <c r="N709" s="1967"/>
      <c r="O709" s="1967"/>
      <c r="P709" s="1967"/>
      <c r="Q709" s="1967"/>
      <c r="R709" s="1967"/>
      <c r="S709" s="1967"/>
      <c r="T709" s="1967"/>
      <c r="U709" s="1967"/>
    </row>
    <row r="710">
      <c r="A710" s="1967"/>
      <c r="B710" s="1967"/>
      <c r="C710" s="1967"/>
      <c r="D710" s="1967"/>
      <c r="E710" s="1967"/>
      <c r="F710" s="1967"/>
      <c r="G710" s="1967"/>
      <c r="H710" s="1967"/>
      <c r="I710" s="1967"/>
      <c r="J710" s="1967"/>
      <c r="K710" s="1967"/>
      <c r="L710" s="1967"/>
      <c r="M710" s="1967"/>
      <c r="N710" s="1967"/>
      <c r="O710" s="1967"/>
      <c r="P710" s="1967"/>
      <c r="Q710" s="1967"/>
      <c r="R710" s="1967"/>
      <c r="S710" s="1967"/>
      <c r="T710" s="1967"/>
      <c r="U710" s="1967"/>
    </row>
    <row r="711">
      <c r="A711" s="1967"/>
      <c r="B711" s="1967"/>
      <c r="C711" s="1967"/>
      <c r="D711" s="1967"/>
      <c r="E711" s="1967"/>
      <c r="F711" s="1967"/>
      <c r="G711" s="1967"/>
      <c r="H711" s="1967"/>
      <c r="I711" s="1967"/>
      <c r="J711" s="1967"/>
      <c r="K711" s="1967"/>
      <c r="L711" s="1967"/>
      <c r="M711" s="1967"/>
      <c r="N711" s="1967"/>
      <c r="O711" s="1967"/>
      <c r="P711" s="1967"/>
      <c r="Q711" s="1967"/>
      <c r="R711" s="1967"/>
      <c r="S711" s="1967"/>
      <c r="T711" s="1967"/>
      <c r="U711" s="1967"/>
    </row>
    <row r="712">
      <c r="A712" s="1967"/>
      <c r="B712" s="1967"/>
      <c r="C712" s="1967"/>
      <c r="D712" s="1967"/>
      <c r="E712" s="1967"/>
      <c r="F712" s="1967"/>
      <c r="G712" s="1967"/>
      <c r="H712" s="1967"/>
      <c r="I712" s="1967"/>
      <c r="J712" s="1967"/>
      <c r="K712" s="1967"/>
      <c r="L712" s="1967"/>
      <c r="M712" s="1967"/>
      <c r="N712" s="1967"/>
      <c r="O712" s="1967"/>
      <c r="P712" s="1967"/>
      <c r="Q712" s="1967"/>
      <c r="R712" s="1967"/>
      <c r="S712" s="1967"/>
      <c r="T712" s="1967"/>
      <c r="U712" s="1967"/>
    </row>
    <row r="713">
      <c r="A713" s="1967"/>
      <c r="B713" s="1967"/>
      <c r="C713" s="1967"/>
      <c r="D713" s="1967"/>
      <c r="E713" s="1967"/>
      <c r="F713" s="1967"/>
      <c r="G713" s="1967"/>
      <c r="H713" s="1967"/>
      <c r="I713" s="1967"/>
      <c r="J713" s="1967"/>
      <c r="K713" s="1967"/>
      <c r="L713" s="1967"/>
      <c r="M713" s="1967"/>
      <c r="N713" s="1967"/>
      <c r="O713" s="1967"/>
      <c r="P713" s="1967"/>
      <c r="Q713" s="1967"/>
      <c r="R713" s="1967"/>
      <c r="S713" s="1967"/>
      <c r="T713" s="1967"/>
      <c r="U713" s="1967"/>
    </row>
    <row r="714">
      <c r="A714" s="1967"/>
      <c r="B714" s="1967"/>
      <c r="C714" s="1967"/>
      <c r="D714" s="1967"/>
      <c r="E714" s="1967"/>
      <c r="F714" s="1967"/>
      <c r="G714" s="1967"/>
      <c r="H714" s="1967"/>
      <c r="I714" s="1967"/>
      <c r="J714" s="1967"/>
      <c r="K714" s="1967"/>
      <c r="L714" s="1967"/>
      <c r="M714" s="1967"/>
      <c r="N714" s="1967"/>
      <c r="O714" s="1967"/>
      <c r="P714" s="1967"/>
      <c r="Q714" s="1967"/>
      <c r="R714" s="1967"/>
      <c r="S714" s="1967"/>
      <c r="T714" s="1967"/>
      <c r="U714" s="1967"/>
    </row>
    <row r="715">
      <c r="A715" s="1967"/>
      <c r="B715" s="1967"/>
      <c r="C715" s="1967"/>
      <c r="D715" s="1967"/>
      <c r="E715" s="1967"/>
      <c r="F715" s="1967"/>
      <c r="G715" s="1967"/>
      <c r="H715" s="1967"/>
      <c r="I715" s="1967"/>
      <c r="J715" s="1967"/>
      <c r="K715" s="1967"/>
      <c r="L715" s="1967"/>
      <c r="M715" s="1967"/>
      <c r="N715" s="1967"/>
      <c r="O715" s="1967"/>
      <c r="P715" s="1967"/>
      <c r="Q715" s="1967"/>
      <c r="R715" s="1967"/>
      <c r="S715" s="1967"/>
      <c r="T715" s="1967"/>
      <c r="U715" s="1967"/>
    </row>
    <row r="716">
      <c r="A716" s="1967"/>
      <c r="B716" s="1967"/>
      <c r="C716" s="1967"/>
      <c r="D716" s="1967"/>
      <c r="E716" s="1967"/>
      <c r="F716" s="1967"/>
      <c r="G716" s="1967"/>
      <c r="H716" s="1967"/>
      <c r="I716" s="1967"/>
      <c r="J716" s="1967"/>
      <c r="K716" s="1967"/>
      <c r="L716" s="1967"/>
      <c r="M716" s="1967"/>
      <c r="N716" s="1967"/>
      <c r="O716" s="1967"/>
      <c r="P716" s="1967"/>
      <c r="Q716" s="1967"/>
      <c r="R716" s="1967"/>
      <c r="S716" s="1967"/>
      <c r="T716" s="1967"/>
      <c r="U716" s="1967"/>
    </row>
    <row r="717">
      <c r="A717" s="1967"/>
      <c r="B717" s="1967"/>
      <c r="C717" s="1967"/>
      <c r="D717" s="1967"/>
      <c r="E717" s="1967"/>
      <c r="F717" s="1967"/>
      <c r="G717" s="1967"/>
      <c r="H717" s="1967"/>
      <c r="I717" s="1967"/>
      <c r="J717" s="1967"/>
      <c r="K717" s="1967"/>
      <c r="L717" s="1967"/>
      <c r="M717" s="1967"/>
      <c r="N717" s="1967"/>
      <c r="O717" s="1967"/>
      <c r="P717" s="1967"/>
      <c r="Q717" s="1967"/>
      <c r="R717" s="1967"/>
      <c r="S717" s="1967"/>
      <c r="T717" s="1967"/>
      <c r="U717" s="1967"/>
    </row>
    <row r="718">
      <c r="A718" s="1967"/>
      <c r="B718" s="1967"/>
      <c r="C718" s="1967"/>
      <c r="D718" s="1967"/>
      <c r="E718" s="1967"/>
      <c r="F718" s="1967"/>
      <c r="G718" s="1967"/>
      <c r="H718" s="1967"/>
      <c r="I718" s="1967"/>
      <c r="J718" s="1967"/>
      <c r="K718" s="1967"/>
      <c r="L718" s="1967"/>
      <c r="M718" s="1967"/>
      <c r="N718" s="1967"/>
      <c r="O718" s="1967"/>
      <c r="P718" s="1967"/>
      <c r="Q718" s="1967"/>
      <c r="R718" s="1967"/>
      <c r="S718" s="1967"/>
      <c r="T718" s="1967"/>
      <c r="U718" s="1967"/>
    </row>
    <row r="719">
      <c r="A719" s="1967"/>
      <c r="B719" s="1967"/>
      <c r="C719" s="1967"/>
      <c r="D719" s="1967"/>
      <c r="E719" s="1967"/>
      <c r="F719" s="1967"/>
      <c r="G719" s="1967"/>
      <c r="H719" s="1967"/>
      <c r="I719" s="1967"/>
      <c r="J719" s="1967"/>
      <c r="K719" s="1967"/>
      <c r="L719" s="1967"/>
      <c r="M719" s="1967"/>
      <c r="N719" s="1967"/>
      <c r="O719" s="1967"/>
      <c r="P719" s="1967"/>
      <c r="Q719" s="1967"/>
      <c r="R719" s="1967"/>
      <c r="S719" s="1967"/>
      <c r="T719" s="1967"/>
      <c r="U719" s="1967"/>
    </row>
    <row r="720">
      <c r="A720" s="1967"/>
      <c r="B720" s="1967"/>
      <c r="C720" s="1967"/>
      <c r="D720" s="1967"/>
      <c r="E720" s="1967"/>
      <c r="F720" s="1967"/>
      <c r="G720" s="1967"/>
      <c r="H720" s="1967"/>
      <c r="I720" s="1967"/>
      <c r="J720" s="1967"/>
      <c r="K720" s="1967"/>
      <c r="L720" s="1967"/>
      <c r="M720" s="1967"/>
      <c r="N720" s="1967"/>
      <c r="O720" s="1967"/>
      <c r="P720" s="1967"/>
      <c r="Q720" s="1967"/>
      <c r="R720" s="1967"/>
      <c r="S720" s="1967"/>
      <c r="T720" s="1967"/>
      <c r="U720" s="1967"/>
    </row>
    <row r="721">
      <c r="A721" s="1967"/>
      <c r="B721" s="1967"/>
      <c r="C721" s="1967"/>
      <c r="D721" s="1967"/>
      <c r="E721" s="1967"/>
      <c r="F721" s="1967"/>
      <c r="G721" s="1967"/>
      <c r="H721" s="1967"/>
      <c r="I721" s="1967"/>
      <c r="J721" s="1967"/>
      <c r="K721" s="1967"/>
      <c r="L721" s="1967"/>
      <c r="M721" s="1967"/>
      <c r="N721" s="1967"/>
      <c r="O721" s="1967"/>
      <c r="P721" s="1967"/>
      <c r="Q721" s="1967"/>
      <c r="R721" s="1967"/>
      <c r="S721" s="1967"/>
      <c r="T721" s="1967"/>
      <c r="U721" s="1967"/>
    </row>
    <row r="722">
      <c r="A722" s="1967"/>
      <c r="B722" s="1967"/>
      <c r="C722" s="1967"/>
      <c r="D722" s="1967"/>
      <c r="E722" s="1967"/>
      <c r="F722" s="1967"/>
      <c r="G722" s="1967"/>
      <c r="H722" s="1967"/>
      <c r="I722" s="1967"/>
      <c r="J722" s="1967"/>
      <c r="K722" s="1967"/>
      <c r="L722" s="1967"/>
      <c r="M722" s="1967"/>
      <c r="N722" s="1967"/>
      <c r="O722" s="1967"/>
      <c r="P722" s="1967"/>
      <c r="Q722" s="1967"/>
      <c r="R722" s="1967"/>
      <c r="S722" s="1967"/>
      <c r="T722" s="1967"/>
      <c r="U722" s="1967"/>
    </row>
    <row r="723">
      <c r="A723" s="1967"/>
      <c r="B723" s="1967"/>
      <c r="C723" s="1967"/>
      <c r="D723" s="1967"/>
      <c r="E723" s="1967"/>
      <c r="F723" s="1967"/>
      <c r="G723" s="1967"/>
      <c r="H723" s="1967"/>
      <c r="I723" s="1967"/>
      <c r="J723" s="1967"/>
      <c r="K723" s="1967"/>
      <c r="L723" s="1967"/>
      <c r="M723" s="1967"/>
      <c r="N723" s="1967"/>
      <c r="O723" s="1967"/>
      <c r="P723" s="1967"/>
      <c r="Q723" s="1967"/>
      <c r="R723" s="1967"/>
      <c r="S723" s="1967"/>
      <c r="T723" s="1967"/>
      <c r="U723" s="1967"/>
    </row>
    <row r="724">
      <c r="A724" s="1967"/>
      <c r="B724" s="1967"/>
      <c r="C724" s="1967"/>
      <c r="D724" s="1967"/>
      <c r="E724" s="1967"/>
      <c r="F724" s="1967"/>
      <c r="G724" s="1967"/>
      <c r="H724" s="1967"/>
      <c r="I724" s="1967"/>
      <c r="J724" s="1967"/>
      <c r="K724" s="1967"/>
      <c r="L724" s="1967"/>
      <c r="M724" s="1967"/>
      <c r="N724" s="1967"/>
      <c r="O724" s="1967"/>
      <c r="P724" s="1967"/>
      <c r="Q724" s="1967"/>
      <c r="R724" s="1967"/>
      <c r="S724" s="1967"/>
      <c r="T724" s="1967"/>
      <c r="U724" s="1967"/>
    </row>
    <row r="725">
      <c r="A725" s="1967"/>
      <c r="B725" s="1967"/>
      <c r="C725" s="1967"/>
      <c r="D725" s="1967"/>
      <c r="E725" s="1967"/>
      <c r="F725" s="1967"/>
      <c r="G725" s="1967"/>
      <c r="H725" s="1967"/>
      <c r="I725" s="1967"/>
      <c r="J725" s="1967"/>
      <c r="K725" s="1967"/>
      <c r="L725" s="1967"/>
      <c r="M725" s="1967"/>
      <c r="N725" s="1967"/>
      <c r="O725" s="1967"/>
      <c r="P725" s="1967"/>
      <c r="Q725" s="1967"/>
      <c r="R725" s="1967"/>
      <c r="S725" s="1967"/>
      <c r="T725" s="1967"/>
      <c r="U725" s="1967"/>
    </row>
    <row r="726">
      <c r="A726" s="1967"/>
      <c r="B726" s="1967"/>
      <c r="C726" s="1967"/>
      <c r="D726" s="1967"/>
      <c r="E726" s="1967"/>
      <c r="F726" s="1967"/>
      <c r="G726" s="1967"/>
      <c r="H726" s="1967"/>
      <c r="I726" s="1967"/>
      <c r="J726" s="1967"/>
      <c r="K726" s="1967"/>
      <c r="L726" s="1967"/>
      <c r="M726" s="1967"/>
      <c r="N726" s="1967"/>
      <c r="O726" s="1967"/>
      <c r="P726" s="1967"/>
      <c r="Q726" s="1967"/>
      <c r="R726" s="1967"/>
      <c r="S726" s="1967"/>
      <c r="T726" s="1967"/>
      <c r="U726" s="1967"/>
    </row>
    <row r="727">
      <c r="A727" s="1967"/>
      <c r="B727" s="1967"/>
      <c r="C727" s="1967"/>
      <c r="D727" s="1967"/>
      <c r="E727" s="1967"/>
      <c r="F727" s="1967"/>
      <c r="G727" s="1967"/>
      <c r="H727" s="1967"/>
      <c r="I727" s="1967"/>
      <c r="J727" s="1967"/>
      <c r="K727" s="1967"/>
      <c r="L727" s="1967"/>
      <c r="M727" s="1967"/>
      <c r="N727" s="1967"/>
      <c r="O727" s="1967"/>
      <c r="P727" s="1967"/>
      <c r="Q727" s="1967"/>
      <c r="R727" s="1967"/>
      <c r="S727" s="1967"/>
      <c r="T727" s="1967"/>
      <c r="U727" s="1967"/>
    </row>
    <row r="728">
      <c r="A728" s="1967"/>
      <c r="B728" s="1967"/>
      <c r="C728" s="1967"/>
      <c r="D728" s="1967"/>
      <c r="E728" s="1967"/>
      <c r="F728" s="1967"/>
      <c r="G728" s="1967"/>
      <c r="H728" s="1967"/>
      <c r="I728" s="1967"/>
      <c r="J728" s="1967"/>
      <c r="K728" s="1967"/>
      <c r="L728" s="1967"/>
      <c r="M728" s="1967"/>
      <c r="N728" s="1967"/>
      <c r="O728" s="1967"/>
      <c r="P728" s="1967"/>
      <c r="Q728" s="1967"/>
      <c r="R728" s="1967"/>
      <c r="S728" s="1967"/>
      <c r="T728" s="1967"/>
      <c r="U728" s="1967"/>
    </row>
    <row r="729">
      <c r="A729" s="1967"/>
      <c r="B729" s="1967"/>
      <c r="C729" s="1967"/>
      <c r="D729" s="1967"/>
      <c r="E729" s="1967"/>
      <c r="F729" s="1967"/>
      <c r="G729" s="1967"/>
      <c r="H729" s="1967"/>
      <c r="I729" s="1967"/>
      <c r="J729" s="1967"/>
      <c r="K729" s="1967"/>
      <c r="L729" s="1967"/>
      <c r="M729" s="1967"/>
      <c r="N729" s="1967"/>
      <c r="O729" s="1967"/>
      <c r="P729" s="1967"/>
      <c r="Q729" s="1967"/>
      <c r="R729" s="1967"/>
      <c r="S729" s="1967"/>
      <c r="T729" s="1967"/>
      <c r="U729" s="1967"/>
    </row>
    <row r="730">
      <c r="A730" s="1967"/>
      <c r="B730" s="1967"/>
      <c r="C730" s="1967"/>
      <c r="D730" s="1967"/>
      <c r="E730" s="1967"/>
      <c r="F730" s="1967"/>
      <c r="G730" s="1967"/>
      <c r="H730" s="1967"/>
      <c r="I730" s="1967"/>
      <c r="J730" s="1967"/>
      <c r="K730" s="1967"/>
      <c r="L730" s="1967"/>
      <c r="M730" s="1967"/>
      <c r="N730" s="1967"/>
      <c r="O730" s="1967"/>
      <c r="P730" s="1967"/>
      <c r="Q730" s="1967"/>
      <c r="R730" s="1967"/>
      <c r="S730" s="1967"/>
      <c r="T730" s="1967"/>
      <c r="U730" s="1967"/>
    </row>
    <row r="731">
      <c r="A731" s="1967"/>
      <c r="B731" s="1967"/>
      <c r="C731" s="1967"/>
      <c r="D731" s="1967"/>
      <c r="E731" s="1967"/>
      <c r="F731" s="1967"/>
      <c r="G731" s="1967"/>
      <c r="H731" s="1967"/>
      <c r="I731" s="1967"/>
      <c r="J731" s="1967"/>
      <c r="K731" s="1967"/>
      <c r="L731" s="1967"/>
      <c r="M731" s="1967"/>
      <c r="N731" s="1967"/>
      <c r="O731" s="1967"/>
      <c r="P731" s="1967"/>
      <c r="Q731" s="1967"/>
      <c r="R731" s="1967"/>
      <c r="S731" s="1967"/>
      <c r="T731" s="1967"/>
      <c r="U731" s="1967"/>
    </row>
    <row r="732">
      <c r="A732" s="1967"/>
      <c r="B732" s="1967"/>
      <c r="C732" s="1967"/>
      <c r="D732" s="1967"/>
      <c r="E732" s="1967"/>
      <c r="F732" s="1967"/>
      <c r="G732" s="1967"/>
      <c r="H732" s="1967"/>
      <c r="I732" s="1967"/>
      <c r="J732" s="1967"/>
      <c r="K732" s="1967"/>
      <c r="L732" s="1967"/>
      <c r="M732" s="1967"/>
      <c r="N732" s="1967"/>
      <c r="O732" s="1967"/>
      <c r="P732" s="1967"/>
      <c r="Q732" s="1967"/>
      <c r="R732" s="1967"/>
      <c r="S732" s="1967"/>
      <c r="T732" s="1967"/>
      <c r="U732" s="1967"/>
    </row>
    <row r="733">
      <c r="A733" s="1967"/>
      <c r="B733" s="1967"/>
      <c r="C733" s="1967"/>
      <c r="D733" s="1967"/>
      <c r="E733" s="1967"/>
      <c r="F733" s="1967"/>
      <c r="G733" s="1967"/>
      <c r="H733" s="1967"/>
      <c r="I733" s="1967"/>
      <c r="J733" s="1967"/>
      <c r="K733" s="1967"/>
      <c r="L733" s="1967"/>
      <c r="M733" s="1967"/>
      <c r="N733" s="1967"/>
      <c r="O733" s="1967"/>
      <c r="P733" s="1967"/>
      <c r="Q733" s="1967"/>
      <c r="R733" s="1967"/>
      <c r="S733" s="1967"/>
      <c r="T733" s="1967"/>
      <c r="U733" s="1967"/>
    </row>
    <row r="734">
      <c r="A734" s="1967"/>
      <c r="B734" s="1967"/>
      <c r="C734" s="1967"/>
      <c r="D734" s="1967"/>
      <c r="E734" s="1967"/>
      <c r="F734" s="1967"/>
      <c r="G734" s="1967"/>
      <c r="H734" s="1967"/>
      <c r="I734" s="1967"/>
      <c r="J734" s="1967"/>
      <c r="K734" s="1967"/>
      <c r="L734" s="1967"/>
      <c r="M734" s="1967"/>
      <c r="N734" s="1967"/>
      <c r="O734" s="1967"/>
      <c r="P734" s="1967"/>
      <c r="Q734" s="1967"/>
      <c r="R734" s="1967"/>
      <c r="S734" s="1967"/>
      <c r="T734" s="1967"/>
      <c r="U734" s="1967"/>
    </row>
    <row r="735">
      <c r="A735" s="1967"/>
      <c r="B735" s="1967"/>
      <c r="C735" s="1967"/>
      <c r="D735" s="1967"/>
      <c r="E735" s="1967"/>
      <c r="F735" s="1967"/>
      <c r="G735" s="1967"/>
      <c r="H735" s="1967"/>
      <c r="I735" s="1967"/>
      <c r="J735" s="1967"/>
      <c r="K735" s="1967"/>
      <c r="L735" s="1967"/>
      <c r="M735" s="1967"/>
      <c r="N735" s="1967"/>
      <c r="O735" s="1967"/>
      <c r="P735" s="1967"/>
      <c r="Q735" s="1967"/>
      <c r="R735" s="1967"/>
      <c r="S735" s="1967"/>
      <c r="T735" s="1967"/>
      <c r="U735" s="1967"/>
    </row>
    <row r="736">
      <c r="A736" s="1967"/>
      <c r="B736" s="1967"/>
      <c r="C736" s="1967"/>
      <c r="D736" s="1967"/>
      <c r="E736" s="1967"/>
      <c r="F736" s="1967"/>
      <c r="G736" s="1967"/>
      <c r="H736" s="1967"/>
      <c r="I736" s="1967"/>
      <c r="J736" s="1967"/>
      <c r="K736" s="1967"/>
      <c r="L736" s="1967"/>
      <c r="M736" s="1967"/>
      <c r="N736" s="1967"/>
      <c r="O736" s="1967"/>
      <c r="P736" s="1967"/>
      <c r="Q736" s="1967"/>
      <c r="R736" s="1967"/>
      <c r="S736" s="1967"/>
      <c r="T736" s="1967"/>
      <c r="U736" s="1967"/>
    </row>
    <row r="737">
      <c r="A737" s="1967"/>
      <c r="B737" s="1967"/>
      <c r="C737" s="1967"/>
      <c r="D737" s="1967"/>
      <c r="E737" s="1967"/>
      <c r="F737" s="1967"/>
      <c r="G737" s="1967"/>
      <c r="H737" s="1967"/>
      <c r="I737" s="1967"/>
      <c r="J737" s="1967"/>
      <c r="K737" s="1967"/>
      <c r="L737" s="1967"/>
      <c r="M737" s="1967"/>
      <c r="N737" s="1967"/>
      <c r="O737" s="1967"/>
      <c r="P737" s="1967"/>
      <c r="Q737" s="1967"/>
      <c r="R737" s="1967"/>
      <c r="S737" s="1967"/>
      <c r="T737" s="1967"/>
      <c r="U737" s="1967"/>
    </row>
    <row r="738">
      <c r="A738" s="1967"/>
      <c r="B738" s="1967"/>
      <c r="C738" s="1967"/>
      <c r="D738" s="1967"/>
      <c r="E738" s="1967"/>
      <c r="F738" s="1967"/>
      <c r="G738" s="1967"/>
      <c r="H738" s="1967"/>
      <c r="I738" s="1967"/>
      <c r="J738" s="1967"/>
      <c r="K738" s="1967"/>
      <c r="L738" s="1967"/>
      <c r="M738" s="1967"/>
      <c r="N738" s="1967"/>
      <c r="O738" s="1967"/>
      <c r="P738" s="1967"/>
      <c r="Q738" s="1967"/>
      <c r="R738" s="1967"/>
      <c r="S738" s="1967"/>
      <c r="T738" s="1967"/>
      <c r="U738" s="1967"/>
    </row>
    <row r="739">
      <c r="A739" s="1967"/>
      <c r="B739" s="1967"/>
      <c r="C739" s="1967"/>
      <c r="D739" s="1967"/>
      <c r="E739" s="1967"/>
      <c r="F739" s="1967"/>
      <c r="G739" s="1967"/>
      <c r="H739" s="1967"/>
      <c r="I739" s="1967"/>
      <c r="J739" s="1967"/>
      <c r="K739" s="1967"/>
      <c r="L739" s="1967"/>
      <c r="M739" s="1967"/>
      <c r="N739" s="1967"/>
      <c r="O739" s="1967"/>
      <c r="P739" s="1967"/>
      <c r="Q739" s="1967"/>
      <c r="R739" s="1967"/>
      <c r="S739" s="1967"/>
      <c r="T739" s="1967"/>
      <c r="U739" s="1967"/>
    </row>
    <row r="740">
      <c r="A740" s="1967"/>
      <c r="B740" s="1967"/>
      <c r="C740" s="1967"/>
      <c r="D740" s="1967"/>
      <c r="E740" s="1967"/>
      <c r="F740" s="1967"/>
      <c r="G740" s="1967"/>
      <c r="H740" s="1967"/>
      <c r="I740" s="1967"/>
      <c r="J740" s="1967"/>
      <c r="K740" s="1967"/>
      <c r="L740" s="1967"/>
      <c r="M740" s="1967"/>
      <c r="N740" s="1967"/>
      <c r="O740" s="1967"/>
      <c r="P740" s="1967"/>
      <c r="Q740" s="1967"/>
      <c r="R740" s="1967"/>
      <c r="S740" s="1967"/>
      <c r="T740" s="1967"/>
      <c r="U740" s="1967"/>
    </row>
    <row r="741">
      <c r="A741" s="1967"/>
      <c r="B741" s="1967"/>
      <c r="C741" s="1967"/>
      <c r="D741" s="1967"/>
      <c r="E741" s="1967"/>
      <c r="F741" s="1967"/>
      <c r="G741" s="1967"/>
      <c r="H741" s="1967"/>
      <c r="I741" s="1967"/>
      <c r="J741" s="1967"/>
      <c r="K741" s="1967"/>
      <c r="L741" s="1967"/>
      <c r="M741" s="1967"/>
      <c r="N741" s="1967"/>
      <c r="O741" s="1967"/>
      <c r="P741" s="1967"/>
      <c r="Q741" s="1967"/>
      <c r="R741" s="1967"/>
      <c r="S741" s="1967"/>
      <c r="T741" s="1967"/>
      <c r="U741" s="1967"/>
    </row>
    <row r="742">
      <c r="A742" s="1967"/>
      <c r="B742" s="1967"/>
      <c r="C742" s="1967"/>
      <c r="D742" s="1967"/>
      <c r="E742" s="1967"/>
      <c r="F742" s="1967"/>
      <c r="G742" s="1967"/>
      <c r="H742" s="1967"/>
      <c r="I742" s="1967"/>
      <c r="J742" s="1967"/>
      <c r="K742" s="1967"/>
      <c r="L742" s="1967"/>
      <c r="M742" s="1967"/>
      <c r="N742" s="1967"/>
      <c r="O742" s="1967"/>
      <c r="P742" s="1967"/>
      <c r="Q742" s="1967"/>
      <c r="R742" s="1967"/>
      <c r="S742" s="1967"/>
      <c r="T742" s="1967"/>
      <c r="U742" s="1967"/>
    </row>
    <row r="743">
      <c r="A743" s="1967"/>
      <c r="B743" s="1967"/>
      <c r="C743" s="1967"/>
      <c r="D743" s="1967"/>
      <c r="E743" s="1967"/>
      <c r="F743" s="1967"/>
      <c r="G743" s="1967"/>
      <c r="H743" s="1967"/>
      <c r="I743" s="1967"/>
      <c r="J743" s="1967"/>
      <c r="K743" s="1967"/>
      <c r="L743" s="1967"/>
      <c r="M743" s="1967"/>
      <c r="N743" s="1967"/>
      <c r="O743" s="1967"/>
      <c r="P743" s="1967"/>
      <c r="Q743" s="1967"/>
      <c r="R743" s="1967"/>
      <c r="S743" s="1967"/>
      <c r="T743" s="1967"/>
      <c r="U743" s="1967"/>
    </row>
    <row r="744">
      <c r="A744" s="1967"/>
      <c r="B744" s="1967"/>
      <c r="C744" s="1967"/>
      <c r="D744" s="1967"/>
      <c r="E744" s="1967"/>
      <c r="F744" s="1967"/>
      <c r="G744" s="1967"/>
      <c r="H744" s="1967"/>
      <c r="I744" s="1967"/>
      <c r="J744" s="1967"/>
      <c r="K744" s="1967"/>
      <c r="L744" s="1967"/>
      <c r="M744" s="1967"/>
      <c r="N744" s="1967"/>
      <c r="O744" s="1967"/>
      <c r="P744" s="1967"/>
      <c r="Q744" s="1967"/>
      <c r="R744" s="1967"/>
      <c r="S744" s="1967"/>
      <c r="T744" s="1967"/>
      <c r="U744" s="1967"/>
    </row>
    <row r="745">
      <c r="A745" s="1967"/>
      <c r="B745" s="1967"/>
      <c r="C745" s="1967"/>
      <c r="D745" s="1967"/>
      <c r="E745" s="1967"/>
      <c r="F745" s="1967"/>
      <c r="G745" s="1967"/>
      <c r="H745" s="1967"/>
      <c r="I745" s="1967"/>
      <c r="J745" s="1967"/>
      <c r="K745" s="1967"/>
      <c r="L745" s="1967"/>
      <c r="M745" s="1967"/>
      <c r="N745" s="1967"/>
      <c r="O745" s="1967"/>
      <c r="P745" s="1967"/>
      <c r="Q745" s="1967"/>
      <c r="R745" s="1967"/>
      <c r="S745" s="1967"/>
      <c r="T745" s="1967"/>
      <c r="U745" s="1967"/>
    </row>
    <row r="746">
      <c r="A746" s="1967"/>
      <c r="B746" s="1967"/>
      <c r="C746" s="1967"/>
      <c r="D746" s="1967"/>
      <c r="E746" s="1967"/>
      <c r="F746" s="1967"/>
      <c r="G746" s="1967"/>
      <c r="H746" s="1967"/>
      <c r="I746" s="1967"/>
      <c r="J746" s="1967"/>
      <c r="K746" s="1967"/>
      <c r="L746" s="1967"/>
      <c r="M746" s="1967"/>
      <c r="N746" s="1967"/>
      <c r="O746" s="1967"/>
      <c r="P746" s="1967"/>
      <c r="Q746" s="1967"/>
      <c r="R746" s="1967"/>
      <c r="S746" s="1967"/>
      <c r="T746" s="1967"/>
      <c r="U746" s="1967"/>
    </row>
    <row r="747">
      <c r="A747" s="1967"/>
      <c r="B747" s="1967"/>
      <c r="C747" s="1967"/>
      <c r="D747" s="1967"/>
      <c r="E747" s="1967"/>
      <c r="F747" s="1967"/>
      <c r="G747" s="1967"/>
      <c r="H747" s="1967"/>
      <c r="I747" s="1967"/>
      <c r="J747" s="1967"/>
      <c r="K747" s="1967"/>
      <c r="L747" s="1967"/>
      <c r="M747" s="1967"/>
      <c r="N747" s="1967"/>
      <c r="O747" s="1967"/>
      <c r="P747" s="1967"/>
      <c r="Q747" s="1967"/>
      <c r="R747" s="1967"/>
      <c r="S747" s="1967"/>
      <c r="T747" s="1967"/>
      <c r="U747" s="1967"/>
    </row>
    <row r="748">
      <c r="A748" s="1967"/>
      <c r="B748" s="1967"/>
      <c r="C748" s="1967"/>
      <c r="D748" s="1967"/>
      <c r="E748" s="1967"/>
      <c r="F748" s="1967"/>
      <c r="G748" s="1967"/>
      <c r="H748" s="1967"/>
      <c r="I748" s="1967"/>
      <c r="J748" s="1967"/>
      <c r="K748" s="1967"/>
      <c r="L748" s="1967"/>
      <c r="M748" s="1967"/>
      <c r="N748" s="1967"/>
      <c r="O748" s="1967"/>
      <c r="P748" s="1967"/>
      <c r="Q748" s="1967"/>
      <c r="R748" s="1967"/>
      <c r="S748" s="1967"/>
      <c r="T748" s="1967"/>
      <c r="U748" s="1967"/>
    </row>
    <row r="749">
      <c r="A749" s="1967"/>
      <c r="B749" s="1967"/>
      <c r="C749" s="1967"/>
      <c r="D749" s="1967"/>
      <c r="E749" s="1967"/>
      <c r="F749" s="1967"/>
      <c r="G749" s="1967"/>
      <c r="H749" s="1967"/>
      <c r="I749" s="1967"/>
      <c r="J749" s="1967"/>
      <c r="K749" s="1967"/>
      <c r="L749" s="1967"/>
      <c r="M749" s="1967"/>
      <c r="N749" s="1967"/>
      <c r="O749" s="1967"/>
      <c r="P749" s="1967"/>
      <c r="Q749" s="1967"/>
      <c r="R749" s="1967"/>
      <c r="S749" s="1967"/>
      <c r="T749" s="1967"/>
      <c r="U749" s="1967"/>
    </row>
    <row r="750">
      <c r="A750" s="1967"/>
      <c r="B750" s="1967"/>
      <c r="C750" s="1967"/>
      <c r="D750" s="1967"/>
      <c r="E750" s="1967"/>
      <c r="F750" s="1967"/>
      <c r="G750" s="1967"/>
      <c r="H750" s="1967"/>
      <c r="I750" s="1967"/>
      <c r="J750" s="1967"/>
      <c r="K750" s="1967"/>
      <c r="L750" s="1967"/>
      <c r="M750" s="1967"/>
      <c r="N750" s="1967"/>
      <c r="O750" s="1967"/>
      <c r="P750" s="1967"/>
      <c r="Q750" s="1967"/>
      <c r="R750" s="1967"/>
      <c r="S750" s="1967"/>
      <c r="T750" s="1967"/>
      <c r="U750" s="1967"/>
    </row>
    <row r="751">
      <c r="A751" s="1967"/>
      <c r="B751" s="1967"/>
      <c r="C751" s="1967"/>
      <c r="D751" s="1967"/>
      <c r="E751" s="1967"/>
      <c r="F751" s="1967"/>
      <c r="G751" s="1967"/>
      <c r="H751" s="1967"/>
      <c r="I751" s="1967"/>
      <c r="J751" s="1967"/>
      <c r="K751" s="1967"/>
      <c r="L751" s="1967"/>
      <c r="M751" s="1967"/>
      <c r="N751" s="1967"/>
      <c r="O751" s="1967"/>
      <c r="P751" s="1967"/>
      <c r="Q751" s="1967"/>
      <c r="R751" s="1967"/>
      <c r="S751" s="1967"/>
      <c r="T751" s="1967"/>
      <c r="U751" s="1967"/>
    </row>
    <row r="752">
      <c r="A752" s="1967"/>
      <c r="B752" s="1967"/>
      <c r="C752" s="1967"/>
      <c r="D752" s="1967"/>
      <c r="E752" s="1967"/>
      <c r="F752" s="1967"/>
      <c r="G752" s="1967"/>
      <c r="H752" s="1967"/>
      <c r="I752" s="1967"/>
      <c r="J752" s="1967"/>
      <c r="K752" s="1967"/>
      <c r="L752" s="1967"/>
      <c r="M752" s="1967"/>
      <c r="N752" s="1967"/>
      <c r="O752" s="1967"/>
      <c r="P752" s="1967"/>
      <c r="Q752" s="1967"/>
      <c r="R752" s="1967"/>
      <c r="S752" s="1967"/>
      <c r="T752" s="1967"/>
      <c r="U752" s="1967"/>
    </row>
    <row r="753">
      <c r="A753" s="1967"/>
      <c r="B753" s="1967"/>
      <c r="C753" s="1967"/>
      <c r="D753" s="1967"/>
      <c r="E753" s="1967"/>
      <c r="F753" s="1967"/>
      <c r="G753" s="1967"/>
      <c r="H753" s="1967"/>
      <c r="I753" s="1967"/>
      <c r="J753" s="1967"/>
      <c r="K753" s="1967"/>
      <c r="L753" s="1967"/>
      <c r="M753" s="1967"/>
      <c r="N753" s="1967"/>
      <c r="O753" s="1967"/>
      <c r="P753" s="1967"/>
      <c r="Q753" s="1967"/>
      <c r="R753" s="1967"/>
      <c r="S753" s="1967"/>
      <c r="T753" s="1967"/>
      <c r="U753" s="1967"/>
    </row>
    <row r="754">
      <c r="A754" s="1967"/>
      <c r="B754" s="1967"/>
      <c r="C754" s="1967"/>
      <c r="D754" s="1967"/>
      <c r="E754" s="1967"/>
      <c r="F754" s="1967"/>
      <c r="G754" s="1967"/>
      <c r="H754" s="1967"/>
      <c r="I754" s="1967"/>
      <c r="J754" s="1967"/>
      <c r="K754" s="1967"/>
      <c r="L754" s="1967"/>
      <c r="M754" s="1967"/>
      <c r="N754" s="1967"/>
      <c r="O754" s="1967"/>
      <c r="P754" s="1967"/>
      <c r="Q754" s="1967"/>
      <c r="R754" s="1967"/>
      <c r="S754" s="1967"/>
      <c r="T754" s="1967"/>
      <c r="U754" s="1967"/>
    </row>
    <row r="755">
      <c r="A755" s="1967"/>
      <c r="B755" s="1967"/>
      <c r="C755" s="1967"/>
      <c r="D755" s="1967"/>
      <c r="E755" s="1967"/>
      <c r="F755" s="1967"/>
      <c r="G755" s="1967"/>
      <c r="H755" s="1967"/>
      <c r="I755" s="1967"/>
      <c r="J755" s="1967"/>
      <c r="K755" s="1967"/>
      <c r="L755" s="1967"/>
      <c r="M755" s="1967"/>
      <c r="N755" s="1967"/>
      <c r="O755" s="1967"/>
      <c r="P755" s="1967"/>
      <c r="Q755" s="1967"/>
      <c r="R755" s="1967"/>
      <c r="S755" s="1967"/>
      <c r="T755" s="1967"/>
      <c r="U755" s="1967"/>
    </row>
    <row r="756">
      <c r="A756" s="1967"/>
      <c r="B756" s="1967"/>
      <c r="C756" s="1967"/>
      <c r="D756" s="1967"/>
      <c r="E756" s="1967"/>
      <c r="F756" s="1967"/>
      <c r="G756" s="1967"/>
      <c r="H756" s="1967"/>
      <c r="I756" s="1967"/>
      <c r="J756" s="1967"/>
      <c r="K756" s="1967"/>
      <c r="L756" s="1967"/>
      <c r="M756" s="1967"/>
      <c r="N756" s="1967"/>
      <c r="O756" s="1967"/>
      <c r="P756" s="1967"/>
      <c r="Q756" s="1967"/>
      <c r="R756" s="1967"/>
      <c r="S756" s="1967"/>
      <c r="T756" s="1967"/>
      <c r="U756" s="1967"/>
    </row>
    <row r="757">
      <c r="A757" s="1967"/>
      <c r="B757" s="1967"/>
      <c r="C757" s="1967"/>
      <c r="D757" s="1967"/>
      <c r="E757" s="1967"/>
      <c r="F757" s="1967"/>
      <c r="G757" s="1967"/>
      <c r="H757" s="1967"/>
      <c r="I757" s="1967"/>
      <c r="J757" s="1967"/>
      <c r="K757" s="1967"/>
      <c r="L757" s="1967"/>
      <c r="M757" s="1967"/>
      <c r="N757" s="1967"/>
      <c r="O757" s="1967"/>
      <c r="P757" s="1967"/>
      <c r="Q757" s="1967"/>
      <c r="R757" s="1967"/>
      <c r="S757" s="1967"/>
      <c r="T757" s="1967"/>
      <c r="U757" s="1967"/>
    </row>
    <row r="758">
      <c r="A758" s="1967"/>
      <c r="B758" s="1967"/>
      <c r="C758" s="1967"/>
      <c r="D758" s="1967"/>
      <c r="E758" s="1967"/>
      <c r="F758" s="1967"/>
      <c r="G758" s="1967"/>
      <c r="H758" s="1967"/>
      <c r="I758" s="1967"/>
      <c r="J758" s="1967"/>
      <c r="K758" s="1967"/>
      <c r="L758" s="1967"/>
      <c r="M758" s="1967"/>
      <c r="N758" s="1967"/>
      <c r="O758" s="1967"/>
      <c r="P758" s="1967"/>
      <c r="Q758" s="1967"/>
      <c r="R758" s="1967"/>
      <c r="S758" s="1967"/>
      <c r="T758" s="1967"/>
      <c r="U758" s="1967"/>
    </row>
    <row r="759">
      <c r="A759" s="1967"/>
      <c r="B759" s="1967"/>
      <c r="C759" s="1967"/>
      <c r="D759" s="1967"/>
      <c r="E759" s="1967"/>
      <c r="F759" s="1967"/>
      <c r="G759" s="1967"/>
      <c r="H759" s="1967"/>
      <c r="I759" s="1967"/>
      <c r="J759" s="1967"/>
      <c r="K759" s="1967"/>
      <c r="L759" s="1967"/>
      <c r="M759" s="1967"/>
      <c r="N759" s="1967"/>
      <c r="O759" s="1967"/>
      <c r="P759" s="1967"/>
      <c r="Q759" s="1967"/>
      <c r="R759" s="1967"/>
      <c r="S759" s="1967"/>
      <c r="T759" s="1967"/>
      <c r="U759" s="1967"/>
    </row>
    <row r="760">
      <c r="A760" s="1967"/>
      <c r="B760" s="1967"/>
      <c r="C760" s="1967"/>
      <c r="D760" s="1967"/>
      <c r="E760" s="1967"/>
      <c r="F760" s="1967"/>
      <c r="G760" s="1967"/>
      <c r="H760" s="1967"/>
      <c r="I760" s="1967"/>
      <c r="J760" s="1967"/>
      <c r="K760" s="1967"/>
      <c r="L760" s="1967"/>
      <c r="M760" s="1967"/>
      <c r="N760" s="1967"/>
      <c r="O760" s="1967"/>
      <c r="P760" s="1967"/>
      <c r="Q760" s="1967"/>
      <c r="R760" s="1967"/>
      <c r="S760" s="1967"/>
      <c r="T760" s="1967"/>
      <c r="U760" s="1967"/>
    </row>
    <row r="761">
      <c r="A761" s="1967"/>
      <c r="B761" s="1967"/>
      <c r="C761" s="1967"/>
      <c r="D761" s="1967"/>
      <c r="E761" s="1967"/>
      <c r="F761" s="1967"/>
      <c r="G761" s="1967"/>
      <c r="H761" s="1967"/>
      <c r="I761" s="1967"/>
      <c r="J761" s="1967"/>
      <c r="K761" s="1967"/>
      <c r="L761" s="1967"/>
      <c r="M761" s="1967"/>
      <c r="N761" s="1967"/>
      <c r="O761" s="1967"/>
      <c r="P761" s="1967"/>
      <c r="Q761" s="1967"/>
      <c r="R761" s="1967"/>
      <c r="S761" s="1967"/>
      <c r="T761" s="1967"/>
      <c r="U761" s="1967"/>
    </row>
    <row r="762">
      <c r="A762" s="1967"/>
      <c r="B762" s="1967"/>
      <c r="C762" s="1967"/>
      <c r="D762" s="1967"/>
      <c r="E762" s="1967"/>
      <c r="F762" s="1967"/>
      <c r="G762" s="1967"/>
      <c r="H762" s="1967"/>
      <c r="I762" s="1967"/>
      <c r="J762" s="1967"/>
      <c r="K762" s="1967"/>
      <c r="L762" s="1967"/>
      <c r="M762" s="1967"/>
      <c r="N762" s="1967"/>
      <c r="O762" s="1967"/>
      <c r="P762" s="1967"/>
      <c r="Q762" s="1967"/>
      <c r="R762" s="1967"/>
      <c r="S762" s="1967"/>
      <c r="T762" s="1967"/>
      <c r="U762" s="1967"/>
    </row>
    <row r="763">
      <c r="A763" s="1967"/>
      <c r="B763" s="1967"/>
      <c r="C763" s="1967"/>
      <c r="D763" s="1967"/>
      <c r="E763" s="1967"/>
      <c r="F763" s="1967"/>
      <c r="G763" s="1967"/>
      <c r="H763" s="1967"/>
      <c r="I763" s="1967"/>
      <c r="J763" s="1967"/>
      <c r="K763" s="1967"/>
      <c r="L763" s="1967"/>
      <c r="M763" s="1967"/>
      <c r="N763" s="1967"/>
      <c r="O763" s="1967"/>
      <c r="P763" s="1967"/>
      <c r="Q763" s="1967"/>
      <c r="R763" s="1967"/>
      <c r="S763" s="1967"/>
      <c r="T763" s="1967"/>
      <c r="U763" s="1967"/>
    </row>
    <row r="764">
      <c r="A764" s="1967"/>
      <c r="B764" s="1967"/>
      <c r="C764" s="1967"/>
      <c r="D764" s="1967"/>
      <c r="E764" s="1967"/>
      <c r="F764" s="1967"/>
      <c r="G764" s="1967"/>
      <c r="H764" s="1967"/>
      <c r="I764" s="1967"/>
      <c r="J764" s="1967"/>
      <c r="K764" s="1967"/>
      <c r="L764" s="1967"/>
      <c r="M764" s="1967"/>
      <c r="N764" s="1967"/>
      <c r="O764" s="1967"/>
      <c r="P764" s="1967"/>
      <c r="Q764" s="1967"/>
      <c r="R764" s="1967"/>
      <c r="S764" s="1967"/>
      <c r="T764" s="1967"/>
      <c r="U764" s="1967"/>
    </row>
    <row r="765">
      <c r="A765" s="1967"/>
      <c r="B765" s="1967"/>
      <c r="C765" s="1967"/>
      <c r="D765" s="1967"/>
      <c r="E765" s="1967"/>
      <c r="F765" s="1967"/>
      <c r="G765" s="1967"/>
      <c r="H765" s="1967"/>
      <c r="I765" s="1967"/>
      <c r="J765" s="1967"/>
      <c r="K765" s="1967"/>
      <c r="L765" s="1967"/>
      <c r="M765" s="1967"/>
      <c r="N765" s="1967"/>
      <c r="O765" s="1967"/>
      <c r="P765" s="1967"/>
      <c r="Q765" s="1967"/>
      <c r="R765" s="1967"/>
      <c r="S765" s="1967"/>
      <c r="T765" s="1967"/>
      <c r="U765" s="1967"/>
    </row>
    <row r="766">
      <c r="A766" s="1967"/>
      <c r="B766" s="1967"/>
      <c r="C766" s="1967"/>
      <c r="D766" s="1967"/>
      <c r="E766" s="1967"/>
      <c r="F766" s="1967"/>
      <c r="G766" s="1967"/>
      <c r="H766" s="1967"/>
      <c r="I766" s="1967"/>
      <c r="J766" s="1967"/>
      <c r="K766" s="1967"/>
      <c r="L766" s="1967"/>
      <c r="M766" s="1967"/>
      <c r="N766" s="1967"/>
      <c r="O766" s="1967"/>
      <c r="P766" s="1967"/>
      <c r="Q766" s="1967"/>
      <c r="R766" s="1967"/>
      <c r="S766" s="1967"/>
      <c r="T766" s="1967"/>
      <c r="U766" s="1967"/>
    </row>
    <row r="767">
      <c r="A767" s="1967"/>
      <c r="B767" s="1967"/>
      <c r="C767" s="1967"/>
      <c r="D767" s="1967"/>
      <c r="E767" s="1967"/>
      <c r="F767" s="1967"/>
      <c r="G767" s="1967"/>
      <c r="H767" s="1967"/>
      <c r="I767" s="1967"/>
      <c r="J767" s="1967"/>
      <c r="K767" s="1967"/>
      <c r="L767" s="1967"/>
      <c r="M767" s="1967"/>
      <c r="N767" s="1967"/>
      <c r="O767" s="1967"/>
      <c r="P767" s="1967"/>
      <c r="Q767" s="1967"/>
      <c r="R767" s="1967"/>
      <c r="S767" s="1967"/>
      <c r="T767" s="1967"/>
      <c r="U767" s="1967"/>
    </row>
    <row r="768">
      <c r="A768" s="1967"/>
      <c r="B768" s="1967"/>
      <c r="C768" s="1967"/>
      <c r="D768" s="1967"/>
      <c r="E768" s="1967"/>
      <c r="F768" s="1967"/>
      <c r="G768" s="1967"/>
      <c r="H768" s="1967"/>
      <c r="I768" s="1967"/>
      <c r="J768" s="1967"/>
      <c r="K768" s="1967"/>
      <c r="L768" s="1967"/>
      <c r="M768" s="1967"/>
      <c r="N768" s="1967"/>
      <c r="O768" s="1967"/>
      <c r="P768" s="1967"/>
      <c r="Q768" s="1967"/>
      <c r="R768" s="1967"/>
      <c r="S768" s="1967"/>
      <c r="T768" s="1967"/>
      <c r="U768" s="1967"/>
    </row>
    <row r="769">
      <c r="A769" s="1967"/>
      <c r="B769" s="1967"/>
      <c r="C769" s="1967"/>
      <c r="D769" s="1967"/>
      <c r="E769" s="1967"/>
      <c r="F769" s="1967"/>
      <c r="G769" s="1967"/>
      <c r="H769" s="1967"/>
      <c r="I769" s="1967"/>
      <c r="J769" s="1967"/>
      <c r="K769" s="1967"/>
      <c r="L769" s="1967"/>
      <c r="M769" s="1967"/>
      <c r="N769" s="1967"/>
      <c r="O769" s="1967"/>
      <c r="P769" s="1967"/>
      <c r="Q769" s="1967"/>
      <c r="R769" s="1967"/>
      <c r="S769" s="1967"/>
      <c r="T769" s="1967"/>
      <c r="U769" s="1967"/>
    </row>
    <row r="770">
      <c r="A770" s="1967"/>
      <c r="B770" s="1967"/>
      <c r="C770" s="1967"/>
      <c r="D770" s="1967"/>
      <c r="E770" s="1967"/>
      <c r="F770" s="1967"/>
      <c r="G770" s="1967"/>
      <c r="H770" s="1967"/>
      <c r="I770" s="1967"/>
      <c r="J770" s="1967"/>
      <c r="K770" s="1967"/>
      <c r="L770" s="1967"/>
      <c r="M770" s="1967"/>
      <c r="N770" s="1967"/>
      <c r="O770" s="1967"/>
      <c r="P770" s="1967"/>
      <c r="Q770" s="1967"/>
      <c r="R770" s="1967"/>
      <c r="S770" s="1967"/>
      <c r="T770" s="1967"/>
      <c r="U770" s="1967"/>
    </row>
    <row r="771">
      <c r="A771" s="1967"/>
      <c r="B771" s="1967"/>
      <c r="C771" s="1967"/>
      <c r="D771" s="1967"/>
      <c r="E771" s="1967"/>
      <c r="F771" s="1967"/>
      <c r="G771" s="1967"/>
      <c r="H771" s="1967"/>
      <c r="I771" s="1967"/>
      <c r="J771" s="1967"/>
      <c r="K771" s="1967"/>
      <c r="L771" s="1967"/>
      <c r="M771" s="1967"/>
      <c r="N771" s="1967"/>
      <c r="O771" s="1967"/>
      <c r="P771" s="1967"/>
      <c r="Q771" s="1967"/>
      <c r="R771" s="1967"/>
      <c r="S771" s="1967"/>
      <c r="T771" s="1967"/>
      <c r="U771" s="1967"/>
    </row>
    <row r="772">
      <c r="A772" s="1967"/>
      <c r="B772" s="1967"/>
      <c r="C772" s="1967"/>
      <c r="D772" s="1967"/>
      <c r="E772" s="1967"/>
      <c r="F772" s="1967"/>
      <c r="G772" s="1967"/>
      <c r="H772" s="1967"/>
      <c r="I772" s="1967"/>
      <c r="J772" s="1967"/>
      <c r="K772" s="1967"/>
      <c r="L772" s="1967"/>
      <c r="M772" s="1967"/>
      <c r="N772" s="1967"/>
      <c r="O772" s="1967"/>
      <c r="P772" s="1967"/>
      <c r="Q772" s="1967"/>
      <c r="R772" s="1967"/>
      <c r="S772" s="1967"/>
      <c r="T772" s="1967"/>
      <c r="U772" s="1967"/>
    </row>
    <row r="773">
      <c r="A773" s="1967"/>
      <c r="B773" s="1967"/>
      <c r="C773" s="1967"/>
      <c r="D773" s="1967"/>
      <c r="E773" s="1967"/>
      <c r="F773" s="1967"/>
      <c r="G773" s="1967"/>
      <c r="H773" s="1967"/>
      <c r="I773" s="1967"/>
      <c r="J773" s="1967"/>
      <c r="K773" s="1967"/>
      <c r="L773" s="1967"/>
      <c r="M773" s="1967"/>
      <c r="N773" s="1967"/>
      <c r="O773" s="1967"/>
      <c r="P773" s="1967"/>
      <c r="Q773" s="1967"/>
      <c r="R773" s="1967"/>
      <c r="S773" s="1967"/>
      <c r="T773" s="1967"/>
      <c r="U773" s="1967"/>
    </row>
    <row r="774">
      <c r="A774" s="1967"/>
      <c r="B774" s="1967"/>
      <c r="C774" s="1967"/>
      <c r="D774" s="1967"/>
      <c r="E774" s="1967"/>
      <c r="F774" s="1967"/>
      <c r="G774" s="1967"/>
      <c r="H774" s="1967"/>
      <c r="I774" s="1967"/>
      <c r="J774" s="1967"/>
      <c r="K774" s="1967"/>
      <c r="L774" s="1967"/>
      <c r="M774" s="1967"/>
      <c r="N774" s="1967"/>
      <c r="O774" s="1967"/>
      <c r="P774" s="1967"/>
      <c r="Q774" s="1967"/>
      <c r="R774" s="1967"/>
      <c r="S774" s="1967"/>
      <c r="T774" s="1967"/>
      <c r="U774" s="1967"/>
    </row>
    <row r="775">
      <c r="A775" s="1967"/>
      <c r="B775" s="1967"/>
      <c r="C775" s="1967"/>
      <c r="D775" s="1967"/>
      <c r="E775" s="1967"/>
      <c r="F775" s="1967"/>
      <c r="G775" s="1967"/>
      <c r="H775" s="1967"/>
      <c r="I775" s="1967"/>
      <c r="J775" s="1967"/>
      <c r="K775" s="1967"/>
      <c r="L775" s="1967"/>
      <c r="M775" s="1967"/>
      <c r="N775" s="1967"/>
      <c r="O775" s="1967"/>
      <c r="P775" s="1967"/>
      <c r="Q775" s="1967"/>
      <c r="R775" s="1967"/>
      <c r="S775" s="1967"/>
      <c r="T775" s="1967"/>
      <c r="U775" s="1967"/>
    </row>
    <row r="776">
      <c r="A776" s="1967"/>
      <c r="B776" s="1967"/>
      <c r="C776" s="1967"/>
      <c r="D776" s="1967"/>
      <c r="E776" s="1967"/>
      <c r="F776" s="1967"/>
      <c r="G776" s="1967"/>
      <c r="H776" s="1967"/>
      <c r="I776" s="1967"/>
      <c r="J776" s="1967"/>
      <c r="K776" s="1967"/>
      <c r="L776" s="1967"/>
      <c r="M776" s="1967"/>
      <c r="N776" s="1967"/>
      <c r="O776" s="1967"/>
      <c r="P776" s="1967"/>
      <c r="Q776" s="1967"/>
      <c r="R776" s="1967"/>
      <c r="S776" s="1967"/>
      <c r="T776" s="1967"/>
      <c r="U776" s="1967"/>
    </row>
    <row r="777">
      <c r="A777" s="1967"/>
      <c r="B777" s="1967"/>
      <c r="C777" s="1967"/>
      <c r="D777" s="1967"/>
      <c r="E777" s="1967"/>
      <c r="F777" s="1967"/>
      <c r="G777" s="1967"/>
      <c r="H777" s="1967"/>
      <c r="I777" s="1967"/>
      <c r="J777" s="1967"/>
      <c r="K777" s="1967"/>
      <c r="L777" s="1967"/>
      <c r="M777" s="1967"/>
      <c r="N777" s="1967"/>
      <c r="O777" s="1967"/>
      <c r="P777" s="1967"/>
      <c r="Q777" s="1967"/>
      <c r="R777" s="1967"/>
      <c r="S777" s="1967"/>
      <c r="T777" s="1967"/>
      <c r="U777" s="1967"/>
    </row>
    <row r="778">
      <c r="A778" s="1967"/>
      <c r="B778" s="1967"/>
      <c r="C778" s="1967"/>
      <c r="D778" s="1967"/>
      <c r="E778" s="1967"/>
      <c r="F778" s="1967"/>
      <c r="G778" s="1967"/>
      <c r="H778" s="1967"/>
      <c r="I778" s="1967"/>
      <c r="J778" s="1967"/>
      <c r="K778" s="1967"/>
      <c r="L778" s="1967"/>
      <c r="M778" s="1967"/>
      <c r="N778" s="1967"/>
      <c r="O778" s="1967"/>
      <c r="P778" s="1967"/>
      <c r="Q778" s="1967"/>
      <c r="R778" s="1967"/>
      <c r="S778" s="1967"/>
      <c r="T778" s="1967"/>
      <c r="U778" s="1967"/>
    </row>
    <row r="779">
      <c r="A779" s="1967"/>
      <c r="B779" s="1967"/>
      <c r="C779" s="1967"/>
      <c r="D779" s="1967"/>
      <c r="E779" s="1967"/>
      <c r="F779" s="1967"/>
      <c r="G779" s="1967"/>
      <c r="H779" s="1967"/>
      <c r="I779" s="1967"/>
      <c r="J779" s="1967"/>
      <c r="K779" s="1967"/>
      <c r="L779" s="1967"/>
      <c r="M779" s="1967"/>
      <c r="N779" s="1967"/>
      <c r="O779" s="1967"/>
      <c r="P779" s="1967"/>
      <c r="Q779" s="1967"/>
      <c r="R779" s="1967"/>
      <c r="S779" s="1967"/>
      <c r="T779" s="1967"/>
      <c r="U779" s="1967"/>
    </row>
    <row r="780">
      <c r="A780" s="1967"/>
      <c r="B780" s="1967"/>
      <c r="C780" s="1967"/>
      <c r="D780" s="1967"/>
      <c r="E780" s="1967"/>
      <c r="F780" s="1967"/>
      <c r="G780" s="1967"/>
      <c r="H780" s="1967"/>
      <c r="I780" s="1967"/>
      <c r="J780" s="1967"/>
      <c r="K780" s="1967"/>
      <c r="L780" s="1967"/>
      <c r="M780" s="1967"/>
      <c r="N780" s="1967"/>
      <c r="O780" s="1967"/>
      <c r="P780" s="1967"/>
      <c r="Q780" s="1967"/>
      <c r="R780" s="1967"/>
      <c r="S780" s="1967"/>
      <c r="T780" s="1967"/>
      <c r="U780" s="1967"/>
    </row>
    <row r="781">
      <c r="A781" s="1967"/>
      <c r="B781" s="1967"/>
      <c r="C781" s="1967"/>
      <c r="D781" s="1967"/>
      <c r="E781" s="1967"/>
      <c r="F781" s="1967"/>
      <c r="G781" s="1967"/>
      <c r="H781" s="1967"/>
      <c r="I781" s="1967"/>
      <c r="J781" s="1967"/>
      <c r="K781" s="1967"/>
      <c r="L781" s="1967"/>
      <c r="M781" s="1967"/>
      <c r="N781" s="1967"/>
      <c r="O781" s="1967"/>
      <c r="P781" s="1967"/>
      <c r="Q781" s="1967"/>
      <c r="R781" s="1967"/>
      <c r="S781" s="1967"/>
      <c r="T781" s="1967"/>
      <c r="U781" s="1967"/>
    </row>
    <row r="782">
      <c r="A782" s="1967"/>
      <c r="B782" s="1967"/>
      <c r="C782" s="1967"/>
      <c r="D782" s="1967"/>
      <c r="E782" s="1967"/>
      <c r="F782" s="1967"/>
      <c r="G782" s="1967"/>
      <c r="H782" s="1967"/>
      <c r="I782" s="1967"/>
      <c r="J782" s="1967"/>
      <c r="K782" s="1967"/>
      <c r="L782" s="1967"/>
      <c r="M782" s="1967"/>
      <c r="N782" s="1967"/>
      <c r="O782" s="1967"/>
      <c r="P782" s="1967"/>
      <c r="Q782" s="1967"/>
      <c r="R782" s="1967"/>
      <c r="S782" s="1967"/>
      <c r="T782" s="1967"/>
      <c r="U782" s="1967"/>
    </row>
    <row r="783">
      <c r="A783" s="1967"/>
      <c r="B783" s="1967"/>
      <c r="C783" s="1967"/>
      <c r="D783" s="1967"/>
      <c r="E783" s="1967"/>
      <c r="F783" s="1967"/>
      <c r="G783" s="1967"/>
      <c r="H783" s="1967"/>
      <c r="I783" s="1967"/>
      <c r="J783" s="1967"/>
      <c r="K783" s="1967"/>
      <c r="L783" s="1967"/>
      <c r="M783" s="1967"/>
      <c r="N783" s="1967"/>
      <c r="O783" s="1967"/>
      <c r="P783" s="1967"/>
      <c r="Q783" s="1967"/>
      <c r="R783" s="1967"/>
      <c r="S783" s="1967"/>
      <c r="T783" s="1967"/>
      <c r="U783" s="1967"/>
    </row>
    <row r="784">
      <c r="A784" s="1967"/>
      <c r="B784" s="1967"/>
      <c r="C784" s="1967"/>
      <c r="D784" s="1967"/>
      <c r="E784" s="1967"/>
      <c r="F784" s="1967"/>
      <c r="G784" s="1967"/>
      <c r="H784" s="1967"/>
      <c r="I784" s="1967"/>
      <c r="J784" s="1967"/>
      <c r="K784" s="1967"/>
      <c r="L784" s="1967"/>
      <c r="M784" s="1967"/>
      <c r="N784" s="1967"/>
      <c r="O784" s="1967"/>
      <c r="P784" s="1967"/>
      <c r="Q784" s="1967"/>
      <c r="R784" s="1967"/>
      <c r="S784" s="1967"/>
      <c r="T784" s="1967"/>
      <c r="U784" s="1967"/>
    </row>
    <row r="785">
      <c r="A785" s="1967"/>
      <c r="B785" s="1967"/>
      <c r="C785" s="1967"/>
      <c r="D785" s="1967"/>
      <c r="E785" s="1967"/>
      <c r="F785" s="1967"/>
      <c r="G785" s="1967"/>
      <c r="H785" s="1967"/>
      <c r="I785" s="1967"/>
      <c r="J785" s="1967"/>
      <c r="K785" s="1967"/>
      <c r="L785" s="1967"/>
      <c r="M785" s="1967"/>
      <c r="N785" s="1967"/>
      <c r="O785" s="1967"/>
      <c r="P785" s="1967"/>
      <c r="Q785" s="1967"/>
      <c r="R785" s="1967"/>
      <c r="S785" s="1967"/>
      <c r="T785" s="1967"/>
      <c r="U785" s="1967"/>
    </row>
    <row r="786">
      <c r="A786" s="1967"/>
      <c r="B786" s="1967"/>
      <c r="C786" s="1967"/>
      <c r="D786" s="1967"/>
      <c r="E786" s="1967"/>
      <c r="F786" s="1967"/>
      <c r="G786" s="1967"/>
      <c r="H786" s="1967"/>
      <c r="I786" s="1967"/>
      <c r="J786" s="1967"/>
      <c r="K786" s="1967"/>
      <c r="L786" s="1967"/>
      <c r="M786" s="1967"/>
      <c r="N786" s="1967"/>
      <c r="O786" s="1967"/>
      <c r="P786" s="1967"/>
      <c r="Q786" s="1967"/>
      <c r="R786" s="1967"/>
      <c r="S786" s="1967"/>
      <c r="T786" s="1967"/>
      <c r="U786" s="1967"/>
    </row>
    <row r="787">
      <c r="A787" s="1967"/>
      <c r="B787" s="1967"/>
      <c r="C787" s="1967"/>
      <c r="D787" s="1967"/>
      <c r="E787" s="1967"/>
      <c r="F787" s="1967"/>
      <c r="G787" s="1967"/>
      <c r="H787" s="1967"/>
      <c r="I787" s="1967"/>
      <c r="J787" s="1967"/>
      <c r="K787" s="1967"/>
      <c r="L787" s="1967"/>
      <c r="M787" s="1967"/>
      <c r="N787" s="1967"/>
      <c r="O787" s="1967"/>
      <c r="P787" s="1967"/>
      <c r="Q787" s="1967"/>
      <c r="R787" s="1967"/>
      <c r="S787" s="1967"/>
      <c r="T787" s="1967"/>
      <c r="U787" s="1967"/>
    </row>
    <row r="788">
      <c r="A788" s="1967"/>
      <c r="B788" s="1967"/>
      <c r="C788" s="1967"/>
      <c r="D788" s="1967"/>
      <c r="E788" s="1967"/>
      <c r="F788" s="1967"/>
      <c r="G788" s="1967"/>
      <c r="H788" s="1967"/>
      <c r="I788" s="1967"/>
      <c r="J788" s="1967"/>
      <c r="K788" s="1967"/>
      <c r="L788" s="1967"/>
      <c r="M788" s="1967"/>
      <c r="N788" s="1967"/>
      <c r="O788" s="1967"/>
      <c r="P788" s="1967"/>
      <c r="Q788" s="1967"/>
      <c r="R788" s="1967"/>
      <c r="S788" s="1967"/>
      <c r="T788" s="1967"/>
      <c r="U788" s="1967"/>
    </row>
    <row r="789">
      <c r="A789" s="1967"/>
      <c r="B789" s="1967"/>
      <c r="C789" s="1967"/>
      <c r="D789" s="1967"/>
      <c r="E789" s="1967"/>
      <c r="F789" s="1967"/>
      <c r="G789" s="1967"/>
      <c r="H789" s="1967"/>
      <c r="I789" s="1967"/>
      <c r="J789" s="1967"/>
      <c r="K789" s="1967"/>
      <c r="L789" s="1967"/>
      <c r="M789" s="1967"/>
      <c r="N789" s="1967"/>
      <c r="O789" s="1967"/>
      <c r="P789" s="1967"/>
      <c r="Q789" s="1967"/>
      <c r="R789" s="1967"/>
      <c r="S789" s="1967"/>
      <c r="T789" s="1967"/>
      <c r="U789" s="1967"/>
    </row>
    <row r="790">
      <c r="A790" s="1967"/>
      <c r="B790" s="1967"/>
      <c r="C790" s="1967"/>
      <c r="D790" s="1967"/>
      <c r="E790" s="1967"/>
      <c r="F790" s="1967"/>
      <c r="G790" s="1967"/>
      <c r="H790" s="1967"/>
      <c r="I790" s="1967"/>
      <c r="J790" s="1967"/>
      <c r="K790" s="1967"/>
      <c r="L790" s="1967"/>
      <c r="M790" s="1967"/>
      <c r="N790" s="1967"/>
      <c r="O790" s="1967"/>
      <c r="P790" s="1967"/>
      <c r="Q790" s="1967"/>
      <c r="R790" s="1967"/>
      <c r="S790" s="1967"/>
      <c r="T790" s="1967"/>
      <c r="U790" s="1967"/>
    </row>
    <row r="791">
      <c r="A791" s="1967"/>
      <c r="B791" s="1967"/>
      <c r="C791" s="1967"/>
      <c r="D791" s="1967"/>
      <c r="E791" s="1967"/>
      <c r="F791" s="1967"/>
      <c r="G791" s="1967"/>
      <c r="H791" s="1967"/>
      <c r="I791" s="1967"/>
      <c r="J791" s="1967"/>
      <c r="K791" s="1967"/>
      <c r="L791" s="1967"/>
      <c r="M791" s="1967"/>
      <c r="N791" s="1967"/>
      <c r="O791" s="1967"/>
      <c r="P791" s="1967"/>
      <c r="Q791" s="1967"/>
      <c r="R791" s="1967"/>
      <c r="S791" s="1967"/>
      <c r="T791" s="1967"/>
      <c r="U791" s="1967"/>
    </row>
    <row r="792">
      <c r="A792" s="1967"/>
      <c r="B792" s="1967"/>
      <c r="C792" s="1967"/>
      <c r="D792" s="1967"/>
      <c r="E792" s="1967"/>
      <c r="F792" s="1967"/>
      <c r="G792" s="1967"/>
      <c r="H792" s="1967"/>
      <c r="I792" s="1967"/>
      <c r="J792" s="1967"/>
      <c r="K792" s="1967"/>
      <c r="L792" s="1967"/>
      <c r="M792" s="1967"/>
      <c r="N792" s="1967"/>
      <c r="O792" s="1967"/>
      <c r="P792" s="1967"/>
      <c r="Q792" s="1967"/>
      <c r="R792" s="1967"/>
      <c r="S792" s="1967"/>
      <c r="T792" s="1967"/>
      <c r="U792" s="1967"/>
    </row>
    <row r="793">
      <c r="A793" s="1967"/>
      <c r="B793" s="1967"/>
      <c r="C793" s="1967"/>
      <c r="D793" s="1967"/>
      <c r="E793" s="1967"/>
      <c r="F793" s="1967"/>
      <c r="G793" s="1967"/>
      <c r="H793" s="1967"/>
      <c r="I793" s="1967"/>
      <c r="J793" s="1967"/>
      <c r="K793" s="1967"/>
      <c r="L793" s="1967"/>
      <c r="M793" s="1967"/>
      <c r="N793" s="1967"/>
      <c r="O793" s="1967"/>
      <c r="P793" s="1967"/>
      <c r="Q793" s="1967"/>
      <c r="R793" s="1967"/>
      <c r="S793" s="1967"/>
      <c r="T793" s="1967"/>
      <c r="U793" s="1967"/>
    </row>
    <row r="794">
      <c r="A794" s="1967"/>
      <c r="B794" s="1967"/>
      <c r="C794" s="1967"/>
      <c r="D794" s="1967"/>
      <c r="E794" s="1967"/>
      <c r="F794" s="1967"/>
      <c r="G794" s="1967"/>
      <c r="H794" s="1967"/>
      <c r="I794" s="1967"/>
      <c r="J794" s="1967"/>
      <c r="K794" s="1967"/>
      <c r="L794" s="1967"/>
      <c r="M794" s="1967"/>
      <c r="N794" s="1967"/>
      <c r="O794" s="1967"/>
      <c r="P794" s="1967"/>
      <c r="Q794" s="1967"/>
      <c r="R794" s="1967"/>
      <c r="S794" s="1967"/>
      <c r="T794" s="1967"/>
      <c r="U794" s="1967"/>
    </row>
    <row r="795">
      <c r="A795" s="1967"/>
      <c r="B795" s="1967"/>
      <c r="C795" s="1967"/>
      <c r="D795" s="1967"/>
      <c r="E795" s="1967"/>
      <c r="F795" s="1967"/>
      <c r="G795" s="1967"/>
      <c r="H795" s="1967"/>
      <c r="I795" s="1967"/>
      <c r="J795" s="1967"/>
      <c r="K795" s="1967"/>
      <c r="L795" s="1967"/>
      <c r="M795" s="1967"/>
      <c r="N795" s="1967"/>
      <c r="O795" s="1967"/>
      <c r="P795" s="1967"/>
      <c r="Q795" s="1967"/>
      <c r="R795" s="1967"/>
      <c r="S795" s="1967"/>
      <c r="T795" s="1967"/>
      <c r="U795" s="1967"/>
    </row>
    <row r="796">
      <c r="A796" s="1967"/>
      <c r="B796" s="1967"/>
      <c r="C796" s="1967"/>
      <c r="D796" s="1967"/>
      <c r="E796" s="1967"/>
      <c r="F796" s="1967"/>
      <c r="G796" s="1967"/>
      <c r="H796" s="1967"/>
      <c r="I796" s="1967"/>
      <c r="J796" s="1967"/>
      <c r="K796" s="1967"/>
      <c r="L796" s="1967"/>
      <c r="M796" s="1967"/>
      <c r="N796" s="1967"/>
      <c r="O796" s="1967"/>
      <c r="P796" s="1967"/>
      <c r="Q796" s="1967"/>
      <c r="R796" s="1967"/>
      <c r="S796" s="1967"/>
      <c r="T796" s="1967"/>
      <c r="U796" s="1967"/>
    </row>
    <row r="797">
      <c r="A797" s="1967"/>
      <c r="B797" s="1967"/>
      <c r="C797" s="1967"/>
      <c r="D797" s="1967"/>
      <c r="E797" s="1967"/>
      <c r="F797" s="1967"/>
      <c r="G797" s="1967"/>
      <c r="H797" s="1967"/>
      <c r="I797" s="1967"/>
      <c r="J797" s="1967"/>
      <c r="K797" s="1967"/>
      <c r="L797" s="1967"/>
      <c r="M797" s="1967"/>
      <c r="N797" s="1967"/>
      <c r="O797" s="1967"/>
      <c r="P797" s="1967"/>
      <c r="Q797" s="1967"/>
      <c r="R797" s="1967"/>
      <c r="S797" s="1967"/>
      <c r="T797" s="1967"/>
      <c r="U797" s="1967"/>
    </row>
    <row r="798">
      <c r="A798" s="1967"/>
      <c r="B798" s="1967"/>
      <c r="C798" s="1967"/>
      <c r="D798" s="1967"/>
      <c r="E798" s="1967"/>
      <c r="F798" s="1967"/>
      <c r="G798" s="1967"/>
      <c r="H798" s="1967"/>
      <c r="I798" s="1967"/>
      <c r="J798" s="1967"/>
      <c r="K798" s="1967"/>
      <c r="L798" s="1967"/>
      <c r="M798" s="1967"/>
      <c r="N798" s="1967"/>
      <c r="O798" s="1967"/>
      <c r="P798" s="1967"/>
      <c r="Q798" s="1967"/>
      <c r="R798" s="1967"/>
      <c r="S798" s="1967"/>
      <c r="T798" s="1967"/>
      <c r="U798" s="1967"/>
    </row>
    <row r="799">
      <c r="A799" s="1967"/>
      <c r="B799" s="1967"/>
      <c r="C799" s="1967"/>
      <c r="D799" s="1967"/>
      <c r="E799" s="1967"/>
      <c r="F799" s="1967"/>
      <c r="G799" s="1967"/>
      <c r="H799" s="1967"/>
      <c r="I799" s="1967"/>
      <c r="J799" s="1967"/>
      <c r="K799" s="1967"/>
      <c r="L799" s="1967"/>
      <c r="M799" s="1967"/>
      <c r="N799" s="1967"/>
      <c r="O799" s="1967"/>
      <c r="P799" s="1967"/>
      <c r="Q799" s="1967"/>
      <c r="R799" s="1967"/>
      <c r="S799" s="1967"/>
      <c r="T799" s="1967"/>
      <c r="U799" s="1967"/>
    </row>
    <row r="800">
      <c r="A800" s="1967"/>
      <c r="B800" s="1967"/>
      <c r="C800" s="1967"/>
      <c r="D800" s="1967"/>
      <c r="E800" s="1967"/>
      <c r="F800" s="1967"/>
      <c r="G800" s="1967"/>
      <c r="H800" s="1967"/>
      <c r="I800" s="1967"/>
      <c r="J800" s="1967"/>
      <c r="K800" s="1967"/>
      <c r="L800" s="1967"/>
      <c r="M800" s="1967"/>
      <c r="N800" s="1967"/>
      <c r="O800" s="1967"/>
      <c r="P800" s="1967"/>
      <c r="Q800" s="1967"/>
      <c r="R800" s="1967"/>
      <c r="S800" s="1967"/>
      <c r="T800" s="1967"/>
      <c r="U800" s="1967"/>
    </row>
    <row r="801">
      <c r="A801" s="1967"/>
      <c r="B801" s="1967"/>
      <c r="C801" s="1967"/>
      <c r="D801" s="1967"/>
      <c r="E801" s="1967"/>
      <c r="F801" s="1967"/>
      <c r="G801" s="1967"/>
      <c r="H801" s="1967"/>
      <c r="I801" s="1967"/>
      <c r="J801" s="1967"/>
      <c r="K801" s="1967"/>
      <c r="L801" s="1967"/>
      <c r="M801" s="1967"/>
      <c r="N801" s="1967"/>
      <c r="O801" s="1967"/>
      <c r="P801" s="1967"/>
      <c r="Q801" s="1967"/>
      <c r="R801" s="1967"/>
      <c r="S801" s="1967"/>
      <c r="T801" s="1967"/>
      <c r="U801" s="1967"/>
    </row>
    <row r="802">
      <c r="A802" s="1967"/>
      <c r="B802" s="1967"/>
      <c r="C802" s="1967"/>
      <c r="D802" s="1967"/>
      <c r="E802" s="1967"/>
      <c r="F802" s="1967"/>
      <c r="G802" s="1967"/>
      <c r="H802" s="1967"/>
      <c r="I802" s="1967"/>
      <c r="J802" s="1967"/>
      <c r="K802" s="1967"/>
      <c r="L802" s="1967"/>
      <c r="M802" s="1967"/>
      <c r="N802" s="1967"/>
      <c r="O802" s="1967"/>
      <c r="P802" s="1967"/>
      <c r="Q802" s="1967"/>
      <c r="R802" s="1967"/>
      <c r="S802" s="1967"/>
      <c r="T802" s="1967"/>
      <c r="U802" s="1967"/>
    </row>
    <row r="803">
      <c r="A803" s="1967"/>
      <c r="B803" s="1967"/>
      <c r="C803" s="1967"/>
      <c r="D803" s="1967"/>
      <c r="E803" s="1967"/>
      <c r="F803" s="1967"/>
      <c r="G803" s="1967"/>
      <c r="H803" s="1967"/>
      <c r="I803" s="1967"/>
      <c r="J803" s="1967"/>
      <c r="K803" s="1967"/>
      <c r="L803" s="1967"/>
      <c r="M803" s="1967"/>
      <c r="N803" s="1967"/>
      <c r="O803" s="1967"/>
      <c r="P803" s="1967"/>
      <c r="Q803" s="1967"/>
      <c r="R803" s="1967"/>
      <c r="S803" s="1967"/>
      <c r="T803" s="1967"/>
      <c r="U803" s="1967"/>
    </row>
    <row r="804">
      <c r="A804" s="1967"/>
      <c r="B804" s="1967"/>
      <c r="C804" s="1967"/>
      <c r="D804" s="1967"/>
      <c r="E804" s="1967"/>
      <c r="F804" s="1967"/>
      <c r="G804" s="1967"/>
      <c r="H804" s="1967"/>
      <c r="I804" s="1967"/>
      <c r="J804" s="1967"/>
      <c r="K804" s="1967"/>
      <c r="L804" s="1967"/>
      <c r="M804" s="1967"/>
      <c r="N804" s="1967"/>
      <c r="O804" s="1967"/>
      <c r="P804" s="1967"/>
      <c r="Q804" s="1967"/>
      <c r="R804" s="1967"/>
      <c r="S804" s="1967"/>
      <c r="T804" s="1967"/>
      <c r="U804" s="1967"/>
    </row>
    <row r="805">
      <c r="A805" s="1967"/>
      <c r="B805" s="1967"/>
      <c r="C805" s="1967"/>
      <c r="D805" s="1967"/>
      <c r="E805" s="1967"/>
      <c r="F805" s="1967"/>
      <c r="G805" s="1967"/>
      <c r="H805" s="1967"/>
      <c r="I805" s="1967"/>
      <c r="J805" s="1967"/>
      <c r="K805" s="1967"/>
      <c r="L805" s="1967"/>
      <c r="M805" s="1967"/>
      <c r="N805" s="1967"/>
      <c r="O805" s="1967"/>
      <c r="P805" s="1967"/>
      <c r="Q805" s="1967"/>
      <c r="R805" s="1967"/>
      <c r="S805" s="1967"/>
      <c r="T805" s="1967"/>
      <c r="U805" s="1967"/>
    </row>
    <row r="806">
      <c r="A806" s="1967"/>
      <c r="B806" s="1967"/>
      <c r="C806" s="1967"/>
      <c r="D806" s="1967"/>
      <c r="E806" s="1967"/>
      <c r="F806" s="1967"/>
      <c r="G806" s="1967"/>
      <c r="H806" s="1967"/>
      <c r="I806" s="1967"/>
      <c r="J806" s="1967"/>
      <c r="K806" s="1967"/>
      <c r="L806" s="1967"/>
      <c r="M806" s="1967"/>
      <c r="N806" s="1967"/>
      <c r="O806" s="1967"/>
      <c r="P806" s="1967"/>
      <c r="Q806" s="1967"/>
      <c r="R806" s="1967"/>
      <c r="S806" s="1967"/>
      <c r="T806" s="1967"/>
      <c r="U806" s="1967"/>
    </row>
    <row r="807">
      <c r="A807" s="1967"/>
      <c r="B807" s="1967"/>
      <c r="C807" s="1967"/>
      <c r="D807" s="1967"/>
      <c r="E807" s="1967"/>
      <c r="F807" s="1967"/>
      <c r="G807" s="1967"/>
      <c r="H807" s="1967"/>
      <c r="I807" s="1967"/>
      <c r="J807" s="1967"/>
      <c r="K807" s="1967"/>
      <c r="L807" s="1967"/>
      <c r="M807" s="1967"/>
      <c r="N807" s="1967"/>
      <c r="O807" s="1967"/>
      <c r="P807" s="1967"/>
      <c r="Q807" s="1967"/>
      <c r="R807" s="1967"/>
      <c r="S807" s="1967"/>
      <c r="T807" s="1967"/>
      <c r="U807" s="1967"/>
    </row>
    <row r="808">
      <c r="A808" s="1967"/>
      <c r="B808" s="1967"/>
      <c r="C808" s="1967"/>
      <c r="D808" s="1967"/>
      <c r="E808" s="1967"/>
      <c r="F808" s="1967"/>
      <c r="G808" s="1967"/>
      <c r="H808" s="1967"/>
      <c r="I808" s="1967"/>
      <c r="J808" s="1967"/>
      <c r="K808" s="1967"/>
      <c r="L808" s="1967"/>
      <c r="M808" s="1967"/>
      <c r="N808" s="1967"/>
      <c r="O808" s="1967"/>
      <c r="P808" s="1967"/>
      <c r="Q808" s="1967"/>
      <c r="R808" s="1967"/>
      <c r="S808" s="1967"/>
      <c r="T808" s="1967"/>
      <c r="U808" s="1967"/>
    </row>
    <row r="809">
      <c r="A809" s="1967"/>
      <c r="B809" s="1967"/>
      <c r="C809" s="1967"/>
      <c r="D809" s="1967"/>
      <c r="E809" s="1967"/>
      <c r="F809" s="1967"/>
      <c r="G809" s="1967"/>
      <c r="H809" s="1967"/>
      <c r="I809" s="1967"/>
      <c r="J809" s="1967"/>
      <c r="K809" s="1967"/>
      <c r="L809" s="1967"/>
      <c r="M809" s="1967"/>
      <c r="N809" s="1967"/>
      <c r="O809" s="1967"/>
      <c r="P809" s="1967"/>
      <c r="Q809" s="1967"/>
      <c r="R809" s="1967"/>
      <c r="S809" s="1967"/>
      <c r="T809" s="1967"/>
      <c r="U809" s="1967"/>
    </row>
    <row r="810">
      <c r="A810" s="1967"/>
      <c r="B810" s="1967"/>
      <c r="C810" s="1967"/>
      <c r="D810" s="1967"/>
      <c r="E810" s="1967"/>
      <c r="F810" s="1967"/>
      <c r="G810" s="1967"/>
      <c r="H810" s="1967"/>
      <c r="I810" s="1967"/>
      <c r="J810" s="1967"/>
      <c r="K810" s="1967"/>
      <c r="L810" s="1967"/>
      <c r="M810" s="1967"/>
      <c r="N810" s="1967"/>
      <c r="O810" s="1967"/>
      <c r="P810" s="1967"/>
      <c r="Q810" s="1967"/>
      <c r="R810" s="1967"/>
      <c r="S810" s="1967"/>
      <c r="T810" s="1967"/>
      <c r="U810" s="1967"/>
    </row>
    <row r="811">
      <c r="A811" s="1967"/>
      <c r="B811" s="1967"/>
      <c r="C811" s="1967"/>
      <c r="D811" s="1967"/>
      <c r="E811" s="1967"/>
      <c r="F811" s="1967"/>
      <c r="G811" s="1967"/>
      <c r="H811" s="1967"/>
      <c r="I811" s="1967"/>
      <c r="J811" s="1967"/>
      <c r="K811" s="1967"/>
      <c r="L811" s="1967"/>
      <c r="M811" s="1967"/>
      <c r="N811" s="1967"/>
      <c r="O811" s="1967"/>
      <c r="P811" s="1967"/>
      <c r="Q811" s="1967"/>
      <c r="R811" s="1967"/>
      <c r="S811" s="1967"/>
      <c r="T811" s="1967"/>
      <c r="U811" s="1967"/>
    </row>
    <row r="812">
      <c r="A812" s="1967"/>
      <c r="B812" s="1967"/>
      <c r="C812" s="1967"/>
      <c r="D812" s="1967"/>
      <c r="E812" s="1967"/>
      <c r="F812" s="1967"/>
      <c r="G812" s="1967"/>
      <c r="H812" s="1967"/>
      <c r="I812" s="1967"/>
      <c r="J812" s="1967"/>
      <c r="K812" s="1967"/>
      <c r="L812" s="1967"/>
      <c r="M812" s="1967"/>
      <c r="N812" s="1967"/>
      <c r="O812" s="1967"/>
      <c r="P812" s="1967"/>
      <c r="Q812" s="1967"/>
      <c r="R812" s="1967"/>
      <c r="S812" s="1967"/>
      <c r="T812" s="1967"/>
      <c r="U812" s="1967"/>
    </row>
    <row r="813">
      <c r="A813" s="1967"/>
      <c r="B813" s="1967"/>
      <c r="C813" s="1967"/>
      <c r="D813" s="1967"/>
      <c r="E813" s="1967"/>
      <c r="F813" s="1967"/>
      <c r="G813" s="1967"/>
      <c r="H813" s="1967"/>
      <c r="I813" s="1967"/>
      <c r="J813" s="1967"/>
      <c r="K813" s="1967"/>
      <c r="L813" s="1967"/>
      <c r="M813" s="1967"/>
      <c r="N813" s="1967"/>
      <c r="O813" s="1967"/>
      <c r="P813" s="1967"/>
      <c r="Q813" s="1967"/>
      <c r="R813" s="1967"/>
      <c r="S813" s="1967"/>
      <c r="T813" s="1967"/>
      <c r="U813" s="1967"/>
    </row>
    <row r="814">
      <c r="A814" s="1967"/>
      <c r="B814" s="1967"/>
      <c r="C814" s="1967"/>
      <c r="D814" s="1967"/>
      <c r="E814" s="1967"/>
      <c r="F814" s="1967"/>
      <c r="G814" s="1967"/>
      <c r="H814" s="1967"/>
      <c r="I814" s="1967"/>
      <c r="J814" s="1967"/>
      <c r="K814" s="1967"/>
      <c r="L814" s="1967"/>
      <c r="M814" s="1967"/>
      <c r="N814" s="1967"/>
      <c r="O814" s="1967"/>
      <c r="P814" s="1967"/>
      <c r="Q814" s="1967"/>
      <c r="R814" s="1967"/>
      <c r="S814" s="1967"/>
      <c r="T814" s="1967"/>
      <c r="U814" s="1967"/>
    </row>
    <row r="815">
      <c r="A815" s="1967"/>
      <c r="B815" s="1967"/>
      <c r="C815" s="1967"/>
      <c r="D815" s="1967"/>
      <c r="E815" s="1967"/>
      <c r="F815" s="1967"/>
      <c r="G815" s="1967"/>
      <c r="H815" s="1967"/>
      <c r="I815" s="1967"/>
      <c r="J815" s="1967"/>
      <c r="K815" s="1967"/>
      <c r="L815" s="1967"/>
      <c r="M815" s="1967"/>
      <c r="N815" s="1967"/>
      <c r="O815" s="1967"/>
      <c r="P815" s="1967"/>
      <c r="Q815" s="1967"/>
      <c r="R815" s="1967"/>
      <c r="S815" s="1967"/>
      <c r="T815" s="1967"/>
      <c r="U815" s="1967"/>
    </row>
    <row r="816">
      <c r="A816" s="1967"/>
      <c r="B816" s="1967"/>
      <c r="C816" s="1967"/>
      <c r="D816" s="1967"/>
      <c r="E816" s="1967"/>
      <c r="F816" s="1967"/>
      <c r="G816" s="1967"/>
      <c r="H816" s="1967"/>
      <c r="I816" s="1967"/>
      <c r="J816" s="1967"/>
      <c r="K816" s="1967"/>
      <c r="L816" s="1967"/>
      <c r="M816" s="1967"/>
      <c r="N816" s="1967"/>
      <c r="O816" s="1967"/>
      <c r="P816" s="1967"/>
      <c r="Q816" s="1967"/>
      <c r="R816" s="1967"/>
      <c r="S816" s="1967"/>
      <c r="T816" s="1967"/>
      <c r="U816" s="1967"/>
    </row>
    <row r="817">
      <c r="A817" s="1967"/>
      <c r="B817" s="1967"/>
      <c r="C817" s="1967"/>
      <c r="D817" s="1967"/>
      <c r="E817" s="1967"/>
      <c r="F817" s="1967"/>
      <c r="G817" s="1967"/>
      <c r="H817" s="1967"/>
      <c r="I817" s="1967"/>
      <c r="J817" s="1967"/>
      <c r="K817" s="1967"/>
      <c r="L817" s="1967"/>
      <c r="M817" s="1967"/>
      <c r="N817" s="1967"/>
      <c r="O817" s="1967"/>
      <c r="P817" s="1967"/>
      <c r="Q817" s="1967"/>
      <c r="R817" s="1967"/>
      <c r="S817" s="1967"/>
      <c r="T817" s="1967"/>
      <c r="U817" s="1967"/>
    </row>
    <row r="818">
      <c r="A818" s="1967"/>
      <c r="B818" s="1967"/>
      <c r="C818" s="1967"/>
      <c r="D818" s="1967"/>
      <c r="E818" s="1967"/>
      <c r="F818" s="1967"/>
      <c r="G818" s="1967"/>
      <c r="H818" s="1967"/>
      <c r="I818" s="1967"/>
      <c r="J818" s="1967"/>
      <c r="K818" s="1967"/>
      <c r="L818" s="1967"/>
      <c r="M818" s="1967"/>
      <c r="N818" s="1967"/>
      <c r="O818" s="1967"/>
      <c r="P818" s="1967"/>
      <c r="Q818" s="1967"/>
      <c r="R818" s="1967"/>
      <c r="S818" s="1967"/>
      <c r="T818" s="1967"/>
      <c r="U818" s="1967"/>
    </row>
    <row r="819">
      <c r="A819" s="1967"/>
      <c r="B819" s="1967"/>
      <c r="C819" s="1967"/>
      <c r="D819" s="1967"/>
      <c r="E819" s="1967"/>
      <c r="F819" s="1967"/>
      <c r="G819" s="1967"/>
      <c r="H819" s="1967"/>
      <c r="I819" s="1967"/>
      <c r="J819" s="1967"/>
      <c r="K819" s="1967"/>
      <c r="L819" s="1967"/>
      <c r="M819" s="1967"/>
      <c r="N819" s="1967"/>
      <c r="O819" s="1967"/>
      <c r="P819" s="1967"/>
      <c r="Q819" s="1967"/>
      <c r="R819" s="1967"/>
      <c r="S819" s="1967"/>
      <c r="T819" s="1967"/>
      <c r="U819" s="1967"/>
    </row>
    <row r="820">
      <c r="A820" s="1967"/>
      <c r="B820" s="1967"/>
      <c r="C820" s="1967"/>
      <c r="D820" s="1967"/>
      <c r="E820" s="1967"/>
      <c r="F820" s="1967"/>
      <c r="G820" s="1967"/>
      <c r="H820" s="1967"/>
      <c r="I820" s="1967"/>
      <c r="J820" s="1967"/>
      <c r="K820" s="1967"/>
      <c r="L820" s="1967"/>
      <c r="M820" s="1967"/>
      <c r="N820" s="1967"/>
      <c r="O820" s="1967"/>
      <c r="P820" s="1967"/>
      <c r="Q820" s="1967"/>
      <c r="R820" s="1967"/>
      <c r="S820" s="1967"/>
      <c r="T820" s="1967"/>
      <c r="U820" s="1967"/>
    </row>
    <row r="821">
      <c r="A821" s="1967"/>
      <c r="B821" s="1967"/>
      <c r="C821" s="1967"/>
      <c r="D821" s="1967"/>
      <c r="E821" s="1967"/>
      <c r="F821" s="1967"/>
      <c r="G821" s="1967"/>
      <c r="H821" s="1967"/>
      <c r="I821" s="1967"/>
      <c r="J821" s="1967"/>
      <c r="K821" s="1967"/>
      <c r="L821" s="1967"/>
      <c r="M821" s="1967"/>
      <c r="N821" s="1967"/>
      <c r="O821" s="1967"/>
      <c r="P821" s="1967"/>
      <c r="Q821" s="1967"/>
      <c r="R821" s="1967"/>
      <c r="S821" s="1967"/>
      <c r="T821" s="1967"/>
      <c r="U821" s="1967"/>
    </row>
    <row r="822">
      <c r="A822" s="1967"/>
      <c r="B822" s="1967"/>
      <c r="C822" s="1967"/>
      <c r="D822" s="1967"/>
      <c r="E822" s="1967"/>
      <c r="F822" s="1967"/>
      <c r="G822" s="1967"/>
      <c r="H822" s="1967"/>
      <c r="I822" s="1967"/>
      <c r="J822" s="1967"/>
      <c r="K822" s="1967"/>
      <c r="L822" s="1967"/>
      <c r="M822" s="1967"/>
      <c r="N822" s="1967"/>
      <c r="O822" s="1967"/>
      <c r="P822" s="1967"/>
      <c r="Q822" s="1967"/>
      <c r="R822" s="1967"/>
      <c r="S822" s="1967"/>
      <c r="T822" s="1967"/>
      <c r="U822" s="1967"/>
    </row>
    <row r="823">
      <c r="A823" s="1967"/>
      <c r="B823" s="1967"/>
      <c r="C823" s="1967"/>
      <c r="D823" s="1967"/>
      <c r="E823" s="1967"/>
      <c r="F823" s="1967"/>
      <c r="G823" s="1967"/>
      <c r="H823" s="1967"/>
      <c r="I823" s="1967"/>
      <c r="J823" s="1967"/>
      <c r="K823" s="1967"/>
      <c r="L823" s="1967"/>
      <c r="M823" s="1967"/>
      <c r="N823" s="1967"/>
      <c r="O823" s="1967"/>
      <c r="P823" s="1967"/>
      <c r="Q823" s="1967"/>
      <c r="R823" s="1967"/>
      <c r="S823" s="1967"/>
      <c r="T823" s="1967"/>
      <c r="U823" s="1967"/>
    </row>
    <row r="824">
      <c r="A824" s="1967"/>
      <c r="B824" s="1967"/>
      <c r="C824" s="1967"/>
      <c r="D824" s="1967"/>
      <c r="E824" s="1967"/>
      <c r="F824" s="1967"/>
      <c r="G824" s="1967"/>
      <c r="H824" s="1967"/>
      <c r="I824" s="1967"/>
      <c r="J824" s="1967"/>
      <c r="K824" s="1967"/>
      <c r="L824" s="1967"/>
      <c r="M824" s="1967"/>
      <c r="N824" s="1967"/>
      <c r="O824" s="1967"/>
      <c r="P824" s="1967"/>
      <c r="Q824" s="1967"/>
      <c r="R824" s="1967"/>
      <c r="S824" s="1967"/>
      <c r="T824" s="1967"/>
      <c r="U824" s="1967"/>
    </row>
    <row r="825">
      <c r="A825" s="1967"/>
      <c r="B825" s="1967"/>
      <c r="C825" s="1967"/>
      <c r="D825" s="1967"/>
      <c r="E825" s="1967"/>
      <c r="F825" s="1967"/>
      <c r="G825" s="1967"/>
      <c r="H825" s="1967"/>
      <c r="I825" s="1967"/>
      <c r="J825" s="1967"/>
      <c r="K825" s="1967"/>
      <c r="L825" s="1967"/>
      <c r="M825" s="1967"/>
      <c r="N825" s="1967"/>
      <c r="O825" s="1967"/>
      <c r="P825" s="1967"/>
      <c r="Q825" s="1967"/>
      <c r="R825" s="1967"/>
      <c r="S825" s="1967"/>
      <c r="T825" s="1967"/>
      <c r="U825" s="1967"/>
    </row>
    <row r="826">
      <c r="A826" s="1967"/>
      <c r="B826" s="1967"/>
      <c r="C826" s="1967"/>
      <c r="D826" s="1967"/>
      <c r="E826" s="1967"/>
      <c r="F826" s="1967"/>
      <c r="G826" s="1967"/>
      <c r="H826" s="1967"/>
      <c r="I826" s="1967"/>
      <c r="J826" s="1967"/>
      <c r="K826" s="1967"/>
      <c r="L826" s="1967"/>
      <c r="M826" s="1967"/>
      <c r="N826" s="1967"/>
      <c r="O826" s="1967"/>
      <c r="P826" s="1967"/>
      <c r="Q826" s="1967"/>
      <c r="R826" s="1967"/>
      <c r="S826" s="1967"/>
      <c r="T826" s="1967"/>
      <c r="U826" s="1967"/>
    </row>
    <row r="827">
      <c r="A827" s="1967"/>
      <c r="B827" s="1967"/>
      <c r="C827" s="1967"/>
      <c r="D827" s="1967"/>
      <c r="E827" s="1967"/>
      <c r="F827" s="1967"/>
      <c r="G827" s="1967"/>
      <c r="H827" s="1967"/>
      <c r="I827" s="1967"/>
      <c r="J827" s="1967"/>
      <c r="K827" s="1967"/>
      <c r="L827" s="1967"/>
      <c r="M827" s="1967"/>
      <c r="N827" s="1967"/>
      <c r="O827" s="1967"/>
      <c r="P827" s="1967"/>
      <c r="Q827" s="1967"/>
      <c r="R827" s="1967"/>
      <c r="S827" s="1967"/>
      <c r="T827" s="1967"/>
      <c r="U827" s="1967"/>
    </row>
    <row r="828">
      <c r="A828" s="1967"/>
      <c r="B828" s="1967"/>
      <c r="C828" s="1967"/>
      <c r="D828" s="1967"/>
      <c r="E828" s="1967"/>
      <c r="F828" s="1967"/>
      <c r="G828" s="1967"/>
      <c r="H828" s="1967"/>
      <c r="I828" s="1967"/>
      <c r="J828" s="1967"/>
      <c r="K828" s="1967"/>
      <c r="L828" s="1967"/>
      <c r="M828" s="1967"/>
      <c r="N828" s="1967"/>
      <c r="O828" s="1967"/>
      <c r="P828" s="1967"/>
      <c r="Q828" s="1967"/>
      <c r="R828" s="1967"/>
      <c r="S828" s="1967"/>
      <c r="T828" s="1967"/>
      <c r="U828" s="1967"/>
    </row>
    <row r="829">
      <c r="A829" s="1967"/>
      <c r="B829" s="1967"/>
      <c r="C829" s="1967"/>
      <c r="D829" s="1967"/>
      <c r="E829" s="1967"/>
      <c r="F829" s="1967"/>
      <c r="G829" s="1967"/>
      <c r="H829" s="1967"/>
      <c r="I829" s="1967"/>
      <c r="J829" s="1967"/>
      <c r="K829" s="1967"/>
      <c r="L829" s="1967"/>
      <c r="M829" s="1967"/>
      <c r="N829" s="1967"/>
      <c r="O829" s="1967"/>
      <c r="P829" s="1967"/>
      <c r="Q829" s="1967"/>
      <c r="R829" s="1967"/>
      <c r="S829" s="1967"/>
      <c r="T829" s="1967"/>
      <c r="U829" s="1967"/>
    </row>
    <row r="830">
      <c r="A830" s="1967"/>
      <c r="B830" s="1967"/>
      <c r="C830" s="1967"/>
      <c r="D830" s="1967"/>
      <c r="E830" s="1967"/>
      <c r="F830" s="1967"/>
      <c r="G830" s="1967"/>
      <c r="H830" s="1967"/>
      <c r="I830" s="1967"/>
      <c r="J830" s="1967"/>
      <c r="K830" s="1967"/>
      <c r="L830" s="1967"/>
      <c r="M830" s="1967"/>
      <c r="N830" s="1967"/>
      <c r="O830" s="1967"/>
      <c r="P830" s="1967"/>
      <c r="Q830" s="1967"/>
      <c r="R830" s="1967"/>
      <c r="S830" s="1967"/>
      <c r="T830" s="1967"/>
      <c r="U830" s="1967"/>
    </row>
    <row r="831">
      <c r="A831" s="1967"/>
      <c r="B831" s="1967"/>
      <c r="C831" s="1967"/>
      <c r="D831" s="1967"/>
      <c r="E831" s="1967"/>
      <c r="F831" s="1967"/>
      <c r="G831" s="1967"/>
      <c r="H831" s="1967"/>
      <c r="I831" s="1967"/>
      <c r="J831" s="1967"/>
      <c r="K831" s="1967"/>
      <c r="L831" s="1967"/>
      <c r="M831" s="1967"/>
      <c r="N831" s="1967"/>
      <c r="O831" s="1967"/>
      <c r="P831" s="1967"/>
      <c r="Q831" s="1967"/>
      <c r="R831" s="1967"/>
      <c r="S831" s="1967"/>
      <c r="T831" s="1967"/>
      <c r="U831" s="1967"/>
    </row>
    <row r="832">
      <c r="A832" s="1967"/>
      <c r="B832" s="1967"/>
      <c r="C832" s="1967"/>
      <c r="D832" s="1967"/>
      <c r="E832" s="1967"/>
      <c r="F832" s="1967"/>
      <c r="G832" s="1967"/>
      <c r="H832" s="1967"/>
      <c r="I832" s="1967"/>
      <c r="J832" s="1967"/>
      <c r="K832" s="1967"/>
      <c r="L832" s="1967"/>
      <c r="M832" s="1967"/>
      <c r="N832" s="1967"/>
      <c r="O832" s="1967"/>
      <c r="P832" s="1967"/>
      <c r="Q832" s="1967"/>
      <c r="R832" s="1967"/>
      <c r="S832" s="1967"/>
      <c r="T832" s="1967"/>
      <c r="U832" s="1967"/>
    </row>
    <row r="833">
      <c r="A833" s="1967"/>
      <c r="B833" s="1967"/>
      <c r="C833" s="1967"/>
      <c r="D833" s="1967"/>
      <c r="E833" s="1967"/>
      <c r="F833" s="1967"/>
      <c r="G833" s="1967"/>
      <c r="H833" s="1967"/>
      <c r="I833" s="1967"/>
      <c r="J833" s="1967"/>
      <c r="K833" s="1967"/>
      <c r="L833" s="1967"/>
      <c r="M833" s="1967"/>
      <c r="N833" s="1967"/>
      <c r="O833" s="1967"/>
      <c r="P833" s="1967"/>
      <c r="Q833" s="1967"/>
      <c r="R833" s="1967"/>
      <c r="S833" s="1967"/>
      <c r="T833" s="1967"/>
      <c r="U833" s="1967"/>
    </row>
    <row r="834">
      <c r="A834" s="1967"/>
      <c r="B834" s="1967"/>
      <c r="C834" s="1967"/>
      <c r="D834" s="1967"/>
      <c r="E834" s="1967"/>
      <c r="F834" s="1967"/>
      <c r="G834" s="1967"/>
      <c r="H834" s="1967"/>
      <c r="I834" s="1967"/>
      <c r="J834" s="1967"/>
      <c r="K834" s="1967"/>
      <c r="L834" s="1967"/>
      <c r="M834" s="1967"/>
      <c r="N834" s="1967"/>
      <c r="O834" s="1967"/>
      <c r="P834" s="1967"/>
      <c r="Q834" s="1967"/>
      <c r="R834" s="1967"/>
      <c r="S834" s="1967"/>
      <c r="T834" s="1967"/>
      <c r="U834" s="1967"/>
    </row>
    <row r="835">
      <c r="A835" s="1967"/>
      <c r="B835" s="1967"/>
      <c r="C835" s="1967"/>
      <c r="D835" s="1967"/>
      <c r="E835" s="1967"/>
      <c r="F835" s="1967"/>
      <c r="G835" s="1967"/>
      <c r="H835" s="1967"/>
      <c r="I835" s="1967"/>
      <c r="J835" s="1967"/>
      <c r="K835" s="1967"/>
      <c r="L835" s="1967"/>
      <c r="M835" s="1967"/>
      <c r="N835" s="1967"/>
      <c r="O835" s="1967"/>
      <c r="P835" s="1967"/>
      <c r="Q835" s="1967"/>
      <c r="R835" s="1967"/>
      <c r="S835" s="1967"/>
      <c r="T835" s="1967"/>
      <c r="U835" s="1967"/>
    </row>
    <row r="836">
      <c r="A836" s="1967"/>
      <c r="B836" s="1967"/>
      <c r="C836" s="1967"/>
      <c r="D836" s="1967"/>
      <c r="E836" s="1967"/>
      <c r="F836" s="1967"/>
      <c r="G836" s="1967"/>
      <c r="H836" s="1967"/>
      <c r="I836" s="1967"/>
      <c r="J836" s="1967"/>
      <c r="K836" s="1967"/>
      <c r="L836" s="1967"/>
      <c r="M836" s="1967"/>
      <c r="N836" s="1967"/>
      <c r="O836" s="1967"/>
      <c r="P836" s="1967"/>
      <c r="Q836" s="1967"/>
      <c r="R836" s="1967"/>
      <c r="S836" s="1967"/>
      <c r="T836" s="1967"/>
      <c r="U836" s="1967"/>
    </row>
    <row r="837">
      <c r="A837" s="1967"/>
      <c r="B837" s="1967"/>
      <c r="C837" s="1967"/>
      <c r="D837" s="1967"/>
      <c r="E837" s="1967"/>
      <c r="F837" s="1967"/>
      <c r="G837" s="1967"/>
      <c r="H837" s="1967"/>
      <c r="I837" s="1967"/>
      <c r="J837" s="1967"/>
      <c r="K837" s="1967"/>
      <c r="L837" s="1967"/>
      <c r="M837" s="1967"/>
      <c r="N837" s="1967"/>
      <c r="O837" s="1967"/>
      <c r="P837" s="1967"/>
      <c r="Q837" s="1967"/>
      <c r="R837" s="1967"/>
      <c r="S837" s="1967"/>
      <c r="T837" s="1967"/>
      <c r="U837" s="1967"/>
    </row>
    <row r="838">
      <c r="A838" s="1967"/>
      <c r="B838" s="1967"/>
      <c r="C838" s="1967"/>
      <c r="D838" s="1967"/>
      <c r="E838" s="1967"/>
      <c r="F838" s="1967"/>
      <c r="G838" s="1967"/>
      <c r="H838" s="1967"/>
      <c r="I838" s="1967"/>
      <c r="J838" s="1967"/>
      <c r="K838" s="1967"/>
      <c r="L838" s="1967"/>
      <c r="M838" s="1967"/>
      <c r="N838" s="1967"/>
      <c r="O838" s="1967"/>
      <c r="P838" s="1967"/>
      <c r="Q838" s="1967"/>
      <c r="R838" s="1967"/>
      <c r="S838" s="1967"/>
      <c r="T838" s="1967"/>
      <c r="U838" s="1967"/>
    </row>
    <row r="839">
      <c r="A839" s="1967"/>
      <c r="B839" s="1967"/>
      <c r="C839" s="1967"/>
      <c r="D839" s="1967"/>
      <c r="E839" s="1967"/>
      <c r="F839" s="1967"/>
      <c r="G839" s="1967"/>
      <c r="H839" s="1967"/>
      <c r="I839" s="1967"/>
      <c r="J839" s="1967"/>
      <c r="K839" s="1967"/>
      <c r="L839" s="1967"/>
      <c r="M839" s="1967"/>
      <c r="N839" s="1967"/>
      <c r="O839" s="1967"/>
      <c r="P839" s="1967"/>
      <c r="Q839" s="1967"/>
      <c r="R839" s="1967"/>
      <c r="S839" s="1967"/>
      <c r="T839" s="1967"/>
      <c r="U839" s="1967"/>
    </row>
    <row r="840">
      <c r="A840" s="1967"/>
      <c r="B840" s="1967"/>
      <c r="C840" s="1967"/>
      <c r="D840" s="1967"/>
      <c r="E840" s="1967"/>
      <c r="F840" s="1967"/>
      <c r="G840" s="1967"/>
      <c r="H840" s="1967"/>
      <c r="I840" s="1967"/>
      <c r="J840" s="1967"/>
      <c r="K840" s="1967"/>
      <c r="L840" s="1967"/>
      <c r="M840" s="1967"/>
      <c r="N840" s="1967"/>
      <c r="O840" s="1967"/>
      <c r="P840" s="1967"/>
      <c r="Q840" s="1967"/>
      <c r="R840" s="1967"/>
      <c r="S840" s="1967"/>
      <c r="T840" s="1967"/>
      <c r="U840" s="1967"/>
    </row>
    <row r="841">
      <c r="A841" s="1967"/>
      <c r="B841" s="1967"/>
      <c r="C841" s="1967"/>
      <c r="D841" s="1967"/>
      <c r="E841" s="1967"/>
      <c r="F841" s="1967"/>
      <c r="G841" s="1967"/>
      <c r="H841" s="1967"/>
      <c r="I841" s="1967"/>
      <c r="J841" s="1967"/>
      <c r="K841" s="1967"/>
      <c r="L841" s="1967"/>
      <c r="M841" s="1967"/>
      <c r="N841" s="1967"/>
      <c r="O841" s="1967"/>
      <c r="P841" s="1967"/>
      <c r="Q841" s="1967"/>
      <c r="R841" s="1967"/>
      <c r="S841" s="1967"/>
      <c r="T841" s="1967"/>
      <c r="U841" s="1967"/>
    </row>
    <row r="842">
      <c r="A842" s="1967"/>
      <c r="B842" s="1967"/>
      <c r="C842" s="1967"/>
      <c r="D842" s="1967"/>
      <c r="E842" s="1967"/>
      <c r="F842" s="1967"/>
      <c r="G842" s="1967"/>
      <c r="H842" s="1967"/>
      <c r="I842" s="1967"/>
      <c r="J842" s="1967"/>
      <c r="K842" s="1967"/>
      <c r="L842" s="1967"/>
      <c r="M842" s="1967"/>
      <c r="N842" s="1967"/>
      <c r="O842" s="1967"/>
      <c r="P842" s="1967"/>
      <c r="Q842" s="1967"/>
      <c r="R842" s="1967"/>
      <c r="S842" s="1967"/>
      <c r="T842" s="1967"/>
      <c r="U842" s="1967"/>
    </row>
    <row r="843">
      <c r="A843" s="1967"/>
      <c r="B843" s="1967"/>
      <c r="C843" s="1967"/>
      <c r="D843" s="1967"/>
      <c r="E843" s="1967"/>
      <c r="F843" s="1967"/>
      <c r="G843" s="1967"/>
      <c r="H843" s="1967"/>
      <c r="I843" s="1967"/>
      <c r="J843" s="1967"/>
      <c r="K843" s="1967"/>
      <c r="L843" s="1967"/>
      <c r="M843" s="1967"/>
      <c r="N843" s="1967"/>
      <c r="O843" s="1967"/>
      <c r="P843" s="1967"/>
      <c r="Q843" s="1967"/>
      <c r="R843" s="1967"/>
      <c r="S843" s="1967"/>
      <c r="T843" s="1967"/>
      <c r="U843" s="1967"/>
    </row>
    <row r="844">
      <c r="A844" s="1967"/>
      <c r="B844" s="1967"/>
      <c r="C844" s="1967"/>
      <c r="D844" s="1967"/>
      <c r="E844" s="1967"/>
      <c r="F844" s="1967"/>
      <c r="G844" s="1967"/>
      <c r="H844" s="1967"/>
      <c r="I844" s="1967"/>
      <c r="J844" s="1967"/>
      <c r="K844" s="1967"/>
      <c r="L844" s="1967"/>
      <c r="M844" s="1967"/>
      <c r="N844" s="1967"/>
      <c r="O844" s="1967"/>
      <c r="P844" s="1967"/>
      <c r="Q844" s="1967"/>
      <c r="R844" s="1967"/>
      <c r="S844" s="1967"/>
      <c r="T844" s="1967"/>
      <c r="U844" s="1967"/>
    </row>
    <row r="845">
      <c r="A845" s="1967"/>
      <c r="B845" s="1967"/>
      <c r="C845" s="1967"/>
      <c r="D845" s="1967"/>
      <c r="E845" s="1967"/>
      <c r="F845" s="1967"/>
      <c r="G845" s="1967"/>
      <c r="H845" s="1967"/>
      <c r="I845" s="1967"/>
      <c r="J845" s="1967"/>
      <c r="K845" s="1967"/>
      <c r="L845" s="1967"/>
      <c r="M845" s="1967"/>
      <c r="N845" s="1967"/>
      <c r="O845" s="1967"/>
      <c r="P845" s="1967"/>
      <c r="Q845" s="1967"/>
      <c r="R845" s="1967"/>
      <c r="S845" s="1967"/>
      <c r="T845" s="1967"/>
      <c r="U845" s="1967"/>
    </row>
    <row r="846">
      <c r="A846" s="1967"/>
      <c r="B846" s="1967"/>
      <c r="C846" s="1967"/>
      <c r="D846" s="1967"/>
      <c r="E846" s="1967"/>
      <c r="F846" s="1967"/>
      <c r="G846" s="1967"/>
      <c r="H846" s="1967"/>
      <c r="I846" s="1967"/>
      <c r="J846" s="1967"/>
      <c r="K846" s="1967"/>
      <c r="L846" s="1967"/>
      <c r="M846" s="1967"/>
      <c r="N846" s="1967"/>
      <c r="O846" s="1967"/>
      <c r="P846" s="1967"/>
      <c r="Q846" s="1967"/>
      <c r="R846" s="1967"/>
      <c r="S846" s="1967"/>
      <c r="T846" s="1967"/>
      <c r="U846" s="1967"/>
    </row>
    <row r="847">
      <c r="A847" s="1967"/>
      <c r="B847" s="1967"/>
      <c r="C847" s="1967"/>
      <c r="D847" s="1967"/>
      <c r="E847" s="1967"/>
      <c r="F847" s="1967"/>
      <c r="G847" s="1967"/>
      <c r="H847" s="1967"/>
      <c r="I847" s="1967"/>
      <c r="J847" s="1967"/>
      <c r="K847" s="1967"/>
      <c r="L847" s="1967"/>
      <c r="M847" s="1967"/>
      <c r="N847" s="1967"/>
      <c r="O847" s="1967"/>
      <c r="P847" s="1967"/>
      <c r="Q847" s="1967"/>
      <c r="R847" s="1967"/>
      <c r="S847" s="1967"/>
      <c r="T847" s="1967"/>
      <c r="U847" s="1967"/>
    </row>
    <row r="848">
      <c r="A848" s="1967"/>
      <c r="B848" s="1967"/>
      <c r="C848" s="1967"/>
      <c r="D848" s="1967"/>
      <c r="E848" s="1967"/>
      <c r="F848" s="1967"/>
      <c r="G848" s="1967"/>
      <c r="H848" s="1967"/>
      <c r="I848" s="1967"/>
      <c r="J848" s="1967"/>
      <c r="K848" s="1967"/>
      <c r="L848" s="1967"/>
      <c r="M848" s="1967"/>
      <c r="N848" s="1967"/>
      <c r="O848" s="1967"/>
      <c r="P848" s="1967"/>
      <c r="Q848" s="1967"/>
      <c r="R848" s="1967"/>
      <c r="S848" s="1967"/>
      <c r="T848" s="1967"/>
      <c r="U848" s="1967"/>
    </row>
    <row r="849">
      <c r="A849" s="1967"/>
      <c r="B849" s="1967"/>
      <c r="C849" s="1967"/>
      <c r="D849" s="1967"/>
      <c r="E849" s="1967"/>
      <c r="F849" s="1967"/>
      <c r="G849" s="1967"/>
      <c r="H849" s="1967"/>
      <c r="I849" s="1967"/>
      <c r="J849" s="1967"/>
      <c r="K849" s="1967"/>
      <c r="L849" s="1967"/>
      <c r="M849" s="1967"/>
      <c r="N849" s="1967"/>
      <c r="O849" s="1967"/>
      <c r="P849" s="1967"/>
      <c r="Q849" s="1967"/>
      <c r="R849" s="1967"/>
      <c r="S849" s="1967"/>
      <c r="T849" s="1967"/>
      <c r="U849" s="1967"/>
    </row>
    <row r="850">
      <c r="A850" s="1967"/>
      <c r="B850" s="1967"/>
      <c r="C850" s="1967"/>
      <c r="D850" s="1967"/>
      <c r="E850" s="1967"/>
      <c r="F850" s="1967"/>
      <c r="G850" s="1967"/>
      <c r="H850" s="1967"/>
      <c r="I850" s="1967"/>
      <c r="J850" s="1967"/>
      <c r="K850" s="1967"/>
      <c r="L850" s="1967"/>
      <c r="M850" s="1967"/>
      <c r="N850" s="1967"/>
      <c r="O850" s="1967"/>
      <c r="P850" s="1967"/>
      <c r="Q850" s="1967"/>
      <c r="R850" s="1967"/>
      <c r="S850" s="1967"/>
      <c r="T850" s="1967"/>
      <c r="U850" s="1967"/>
    </row>
    <row r="851">
      <c r="A851" s="1967"/>
      <c r="B851" s="1967"/>
      <c r="C851" s="1967"/>
      <c r="D851" s="1967"/>
      <c r="E851" s="1967"/>
      <c r="F851" s="1967"/>
      <c r="G851" s="1967"/>
      <c r="H851" s="1967"/>
      <c r="I851" s="1967"/>
      <c r="J851" s="1967"/>
      <c r="K851" s="1967"/>
      <c r="L851" s="1967"/>
      <c r="M851" s="1967"/>
      <c r="N851" s="1967"/>
      <c r="O851" s="1967"/>
      <c r="P851" s="1967"/>
      <c r="Q851" s="1967"/>
      <c r="R851" s="1967"/>
      <c r="S851" s="1967"/>
      <c r="T851" s="1967"/>
      <c r="U851" s="1967"/>
    </row>
    <row r="852">
      <c r="A852" s="1967"/>
      <c r="B852" s="1967"/>
      <c r="C852" s="1967"/>
      <c r="D852" s="1967"/>
      <c r="E852" s="1967"/>
      <c r="F852" s="1967"/>
      <c r="G852" s="1967"/>
      <c r="H852" s="1967"/>
      <c r="I852" s="1967"/>
      <c r="J852" s="1967"/>
      <c r="K852" s="1967"/>
      <c r="L852" s="1967"/>
      <c r="M852" s="1967"/>
      <c r="N852" s="1967"/>
      <c r="O852" s="1967"/>
      <c r="P852" s="1967"/>
      <c r="Q852" s="1967"/>
      <c r="R852" s="1967"/>
      <c r="S852" s="1967"/>
      <c r="T852" s="1967"/>
      <c r="U852" s="1967"/>
    </row>
    <row r="853">
      <c r="A853" s="1967"/>
      <c r="B853" s="1967"/>
      <c r="C853" s="1967"/>
      <c r="D853" s="1967"/>
      <c r="E853" s="1967"/>
      <c r="F853" s="1967"/>
      <c r="G853" s="1967"/>
      <c r="H853" s="1967"/>
      <c r="I853" s="1967"/>
      <c r="J853" s="1967"/>
      <c r="K853" s="1967"/>
      <c r="L853" s="1967"/>
      <c r="M853" s="1967"/>
      <c r="N853" s="1967"/>
      <c r="O853" s="1967"/>
      <c r="P853" s="1967"/>
      <c r="Q853" s="1967"/>
      <c r="R853" s="1967"/>
      <c r="S853" s="1967"/>
      <c r="T853" s="1967"/>
      <c r="U853" s="1967"/>
    </row>
    <row r="854">
      <c r="A854" s="1967"/>
      <c r="B854" s="1967"/>
      <c r="C854" s="1967"/>
      <c r="D854" s="1967"/>
      <c r="E854" s="1967"/>
      <c r="F854" s="1967"/>
      <c r="G854" s="1967"/>
      <c r="H854" s="1967"/>
      <c r="I854" s="1967"/>
      <c r="J854" s="1967"/>
      <c r="K854" s="1967"/>
      <c r="L854" s="1967"/>
      <c r="M854" s="1967"/>
      <c r="N854" s="1967"/>
      <c r="O854" s="1967"/>
      <c r="P854" s="1967"/>
      <c r="Q854" s="1967"/>
      <c r="R854" s="1967"/>
      <c r="S854" s="1967"/>
      <c r="T854" s="1967"/>
      <c r="U854" s="1967"/>
    </row>
    <row r="855">
      <c r="A855" s="1967"/>
      <c r="B855" s="1967"/>
      <c r="C855" s="1967"/>
      <c r="D855" s="1967"/>
      <c r="E855" s="1967"/>
      <c r="F855" s="1967"/>
      <c r="G855" s="1967"/>
      <c r="H855" s="1967"/>
      <c r="I855" s="1967"/>
      <c r="J855" s="1967"/>
      <c r="K855" s="1967"/>
      <c r="L855" s="1967"/>
      <c r="M855" s="1967"/>
      <c r="N855" s="1967"/>
      <c r="O855" s="1967"/>
      <c r="P855" s="1967"/>
      <c r="Q855" s="1967"/>
      <c r="R855" s="1967"/>
      <c r="S855" s="1967"/>
      <c r="T855" s="1967"/>
      <c r="U855" s="1967"/>
    </row>
    <row r="856">
      <c r="A856" s="1967"/>
      <c r="B856" s="1967"/>
      <c r="C856" s="1967"/>
      <c r="D856" s="1967"/>
      <c r="E856" s="1967"/>
      <c r="F856" s="1967"/>
      <c r="G856" s="1967"/>
      <c r="H856" s="1967"/>
      <c r="I856" s="1967"/>
      <c r="J856" s="1967"/>
      <c r="K856" s="1967"/>
      <c r="L856" s="1967"/>
      <c r="M856" s="1967"/>
      <c r="N856" s="1967"/>
      <c r="O856" s="1967"/>
      <c r="P856" s="1967"/>
      <c r="Q856" s="1967"/>
      <c r="R856" s="1967"/>
      <c r="S856" s="1967"/>
      <c r="T856" s="1967"/>
      <c r="U856" s="1967"/>
    </row>
    <row r="857">
      <c r="A857" s="1967"/>
      <c r="B857" s="1967"/>
      <c r="C857" s="1967"/>
      <c r="D857" s="1967"/>
      <c r="E857" s="1967"/>
      <c r="F857" s="1967"/>
      <c r="G857" s="1967"/>
      <c r="H857" s="1967"/>
      <c r="I857" s="1967"/>
      <c r="J857" s="1967"/>
      <c r="K857" s="1967"/>
      <c r="L857" s="1967"/>
      <c r="M857" s="1967"/>
      <c r="N857" s="1967"/>
      <c r="O857" s="1967"/>
      <c r="P857" s="1967"/>
      <c r="Q857" s="1967"/>
      <c r="R857" s="1967"/>
      <c r="S857" s="1967"/>
      <c r="T857" s="1967"/>
      <c r="U857" s="1967"/>
    </row>
    <row r="858">
      <c r="A858" s="1967"/>
      <c r="B858" s="1967"/>
      <c r="C858" s="1967"/>
      <c r="D858" s="1967"/>
      <c r="E858" s="1967"/>
      <c r="F858" s="1967"/>
      <c r="G858" s="1967"/>
      <c r="H858" s="1967"/>
      <c r="I858" s="1967"/>
      <c r="J858" s="1967"/>
      <c r="K858" s="1967"/>
      <c r="L858" s="1967"/>
      <c r="M858" s="1967"/>
      <c r="N858" s="1967"/>
      <c r="O858" s="1967"/>
      <c r="P858" s="1967"/>
      <c r="Q858" s="1967"/>
      <c r="R858" s="1967"/>
      <c r="S858" s="1967"/>
      <c r="T858" s="1967"/>
      <c r="U858" s="1967"/>
    </row>
    <row r="859">
      <c r="A859" s="1967"/>
      <c r="B859" s="1967"/>
      <c r="C859" s="1967"/>
      <c r="D859" s="1967"/>
      <c r="E859" s="1967"/>
      <c r="F859" s="1967"/>
      <c r="G859" s="1967"/>
      <c r="H859" s="1967"/>
      <c r="I859" s="1967"/>
      <c r="J859" s="1967"/>
      <c r="K859" s="1967"/>
      <c r="L859" s="1967"/>
      <c r="M859" s="1967"/>
      <c r="N859" s="1967"/>
      <c r="O859" s="1967"/>
      <c r="P859" s="1967"/>
      <c r="Q859" s="1967"/>
      <c r="R859" s="1967"/>
      <c r="S859" s="1967"/>
      <c r="T859" s="1967"/>
      <c r="U859" s="1967"/>
    </row>
    <row r="860">
      <c r="A860" s="1967"/>
      <c r="B860" s="1967"/>
      <c r="C860" s="1967"/>
      <c r="D860" s="1967"/>
      <c r="E860" s="1967"/>
      <c r="F860" s="1967"/>
      <c r="G860" s="1967"/>
      <c r="H860" s="1967"/>
      <c r="I860" s="1967"/>
      <c r="J860" s="1967"/>
      <c r="K860" s="1967"/>
      <c r="L860" s="1967"/>
      <c r="M860" s="1967"/>
      <c r="N860" s="1967"/>
      <c r="O860" s="1967"/>
      <c r="P860" s="1967"/>
      <c r="Q860" s="1967"/>
      <c r="R860" s="1967"/>
      <c r="S860" s="1967"/>
      <c r="T860" s="1967"/>
      <c r="U860" s="1967"/>
    </row>
    <row r="861">
      <c r="A861" s="1967"/>
      <c r="B861" s="1967"/>
      <c r="C861" s="1967"/>
      <c r="D861" s="1967"/>
      <c r="E861" s="1967"/>
      <c r="F861" s="1967"/>
      <c r="G861" s="1967"/>
      <c r="H861" s="1967"/>
      <c r="I861" s="1967"/>
      <c r="J861" s="1967"/>
      <c r="K861" s="1967"/>
      <c r="L861" s="1967"/>
      <c r="M861" s="1967"/>
      <c r="N861" s="1967"/>
      <c r="O861" s="1967"/>
      <c r="P861" s="1967"/>
      <c r="Q861" s="1967"/>
      <c r="R861" s="1967"/>
      <c r="S861" s="1967"/>
      <c r="T861" s="1967"/>
      <c r="U861" s="1967"/>
    </row>
    <row r="862">
      <c r="A862" s="1967"/>
      <c r="B862" s="1967"/>
      <c r="C862" s="1967"/>
      <c r="D862" s="1967"/>
      <c r="E862" s="1967"/>
      <c r="F862" s="1967"/>
      <c r="G862" s="1967"/>
      <c r="H862" s="1967"/>
      <c r="I862" s="1967"/>
      <c r="J862" s="1967"/>
      <c r="K862" s="1967"/>
      <c r="L862" s="1967"/>
      <c r="M862" s="1967"/>
      <c r="N862" s="1967"/>
      <c r="O862" s="1967"/>
      <c r="P862" s="1967"/>
      <c r="Q862" s="1967"/>
      <c r="R862" s="1967"/>
      <c r="S862" s="1967"/>
      <c r="T862" s="1967"/>
      <c r="U862" s="1967"/>
    </row>
    <row r="863">
      <c r="A863" s="1967"/>
      <c r="B863" s="1967"/>
      <c r="C863" s="1967"/>
      <c r="D863" s="1967"/>
      <c r="E863" s="1967"/>
      <c r="F863" s="1967"/>
      <c r="G863" s="1967"/>
      <c r="H863" s="1967"/>
      <c r="I863" s="1967"/>
      <c r="J863" s="1967"/>
      <c r="K863" s="1967"/>
      <c r="L863" s="1967"/>
      <c r="M863" s="1967"/>
      <c r="N863" s="1967"/>
      <c r="O863" s="1967"/>
      <c r="P863" s="1967"/>
      <c r="Q863" s="1967"/>
      <c r="R863" s="1967"/>
      <c r="S863" s="1967"/>
      <c r="T863" s="1967"/>
      <c r="U863" s="1967"/>
    </row>
    <row r="864">
      <c r="A864" s="1967"/>
      <c r="B864" s="1967"/>
      <c r="C864" s="1967"/>
      <c r="D864" s="1967"/>
      <c r="E864" s="1967"/>
      <c r="F864" s="1967"/>
      <c r="G864" s="1967"/>
      <c r="H864" s="1967"/>
      <c r="I864" s="1967"/>
      <c r="J864" s="1967"/>
      <c r="K864" s="1967"/>
      <c r="L864" s="1967"/>
      <c r="M864" s="1967"/>
      <c r="N864" s="1967"/>
      <c r="O864" s="1967"/>
      <c r="P864" s="1967"/>
      <c r="Q864" s="1967"/>
      <c r="R864" s="1967"/>
      <c r="S864" s="1967"/>
      <c r="T864" s="1967"/>
      <c r="U864" s="1967"/>
    </row>
    <row r="865">
      <c r="A865" s="1967"/>
      <c r="B865" s="1967"/>
      <c r="C865" s="1967"/>
      <c r="D865" s="1967"/>
      <c r="E865" s="1967"/>
      <c r="F865" s="1967"/>
      <c r="G865" s="1967"/>
      <c r="H865" s="1967"/>
      <c r="I865" s="1967"/>
      <c r="J865" s="1967"/>
      <c r="K865" s="1967"/>
      <c r="L865" s="1967"/>
      <c r="M865" s="1967"/>
      <c r="N865" s="1967"/>
      <c r="O865" s="1967"/>
      <c r="P865" s="1967"/>
      <c r="Q865" s="1967"/>
      <c r="R865" s="1967"/>
      <c r="S865" s="1967"/>
      <c r="T865" s="1967"/>
      <c r="U865" s="1967"/>
    </row>
    <row r="866">
      <c r="A866" s="1967"/>
      <c r="B866" s="1967"/>
      <c r="C866" s="1967"/>
      <c r="D866" s="1967"/>
      <c r="E866" s="1967"/>
      <c r="F866" s="1967"/>
      <c r="G866" s="1967"/>
      <c r="H866" s="1967"/>
      <c r="I866" s="1967"/>
      <c r="J866" s="1967"/>
      <c r="K866" s="1967"/>
      <c r="L866" s="1967"/>
      <c r="M866" s="1967"/>
      <c r="N866" s="1967"/>
      <c r="O866" s="1967"/>
      <c r="P866" s="1967"/>
      <c r="Q866" s="1967"/>
      <c r="R866" s="1967"/>
      <c r="S866" s="1967"/>
      <c r="T866" s="1967"/>
      <c r="U866" s="1967"/>
    </row>
    <row r="867">
      <c r="A867" s="1967"/>
      <c r="B867" s="1967"/>
      <c r="C867" s="1967"/>
      <c r="D867" s="1967"/>
      <c r="E867" s="1967"/>
      <c r="F867" s="1967"/>
      <c r="G867" s="1967"/>
      <c r="H867" s="1967"/>
      <c r="I867" s="1967"/>
      <c r="J867" s="1967"/>
      <c r="K867" s="1967"/>
      <c r="L867" s="1967"/>
      <c r="M867" s="1967"/>
      <c r="N867" s="1967"/>
      <c r="O867" s="1967"/>
      <c r="P867" s="1967"/>
      <c r="Q867" s="1967"/>
      <c r="R867" s="1967"/>
      <c r="S867" s="1967"/>
      <c r="T867" s="1967"/>
      <c r="U867" s="1967"/>
    </row>
    <row r="868">
      <c r="A868" s="1967"/>
      <c r="B868" s="1967"/>
      <c r="C868" s="1967"/>
      <c r="D868" s="1967"/>
      <c r="E868" s="1967"/>
      <c r="F868" s="1967"/>
      <c r="G868" s="1967"/>
      <c r="H868" s="1967"/>
      <c r="I868" s="1967"/>
      <c r="J868" s="1967"/>
      <c r="K868" s="1967"/>
      <c r="L868" s="1967"/>
      <c r="M868" s="1967"/>
      <c r="N868" s="1967"/>
      <c r="O868" s="1967"/>
      <c r="P868" s="1967"/>
      <c r="Q868" s="1967"/>
      <c r="R868" s="1967"/>
      <c r="S868" s="1967"/>
      <c r="T868" s="1967"/>
      <c r="U868" s="1967"/>
    </row>
    <row r="869">
      <c r="A869" s="1967"/>
      <c r="B869" s="1967"/>
      <c r="C869" s="1967"/>
      <c r="D869" s="1967"/>
      <c r="E869" s="1967"/>
      <c r="F869" s="1967"/>
      <c r="G869" s="1967"/>
      <c r="H869" s="1967"/>
      <c r="I869" s="1967"/>
      <c r="J869" s="1967"/>
      <c r="K869" s="1967"/>
      <c r="L869" s="1967"/>
      <c r="M869" s="1967"/>
      <c r="N869" s="1967"/>
      <c r="O869" s="1967"/>
      <c r="P869" s="1967"/>
      <c r="Q869" s="1967"/>
      <c r="R869" s="1967"/>
      <c r="S869" s="1967"/>
      <c r="T869" s="1967"/>
      <c r="U869" s="1967"/>
    </row>
    <row r="870">
      <c r="A870" s="1967"/>
      <c r="B870" s="1967"/>
      <c r="C870" s="1967"/>
      <c r="D870" s="1967"/>
      <c r="E870" s="1967"/>
      <c r="F870" s="1967"/>
      <c r="G870" s="1967"/>
      <c r="H870" s="1967"/>
      <c r="I870" s="1967"/>
      <c r="J870" s="1967"/>
      <c r="K870" s="1967"/>
      <c r="L870" s="1967"/>
      <c r="M870" s="1967"/>
      <c r="N870" s="1967"/>
      <c r="O870" s="1967"/>
      <c r="P870" s="1967"/>
      <c r="Q870" s="1967"/>
      <c r="R870" s="1967"/>
      <c r="S870" s="1967"/>
      <c r="T870" s="1967"/>
      <c r="U870" s="1967"/>
    </row>
    <row r="871">
      <c r="A871" s="1967"/>
      <c r="B871" s="1967"/>
      <c r="C871" s="1967"/>
      <c r="D871" s="1967"/>
      <c r="E871" s="1967"/>
      <c r="F871" s="1967"/>
      <c r="G871" s="1967"/>
      <c r="H871" s="1967"/>
      <c r="I871" s="1967"/>
      <c r="J871" s="1967"/>
      <c r="K871" s="1967"/>
      <c r="L871" s="1967"/>
      <c r="M871" s="1967"/>
      <c r="N871" s="1967"/>
      <c r="O871" s="1967"/>
      <c r="P871" s="1967"/>
      <c r="Q871" s="1967"/>
      <c r="R871" s="1967"/>
      <c r="S871" s="1967"/>
      <c r="T871" s="1967"/>
      <c r="U871" s="1967"/>
    </row>
    <row r="872">
      <c r="A872" s="1967"/>
      <c r="B872" s="1967"/>
      <c r="C872" s="1967"/>
      <c r="D872" s="1967"/>
      <c r="E872" s="1967"/>
      <c r="F872" s="1967"/>
      <c r="G872" s="1967"/>
      <c r="H872" s="1967"/>
      <c r="I872" s="1967"/>
      <c r="J872" s="1967"/>
      <c r="K872" s="1967"/>
      <c r="L872" s="1967"/>
      <c r="M872" s="1967"/>
      <c r="N872" s="1967"/>
      <c r="O872" s="1967"/>
      <c r="P872" s="1967"/>
      <c r="Q872" s="1967"/>
      <c r="R872" s="1967"/>
      <c r="S872" s="1967"/>
      <c r="T872" s="1967"/>
      <c r="U872" s="1967"/>
    </row>
    <row r="873">
      <c r="A873" s="1967"/>
      <c r="B873" s="1967"/>
      <c r="C873" s="1967"/>
      <c r="D873" s="1967"/>
      <c r="E873" s="1967"/>
      <c r="F873" s="1967"/>
      <c r="G873" s="1967"/>
      <c r="H873" s="1967"/>
      <c r="I873" s="1967"/>
      <c r="J873" s="1967"/>
      <c r="K873" s="1967"/>
      <c r="L873" s="1967"/>
      <c r="M873" s="1967"/>
      <c r="N873" s="1967"/>
      <c r="O873" s="1967"/>
      <c r="P873" s="1967"/>
      <c r="Q873" s="1967"/>
      <c r="R873" s="1967"/>
      <c r="S873" s="1967"/>
      <c r="T873" s="1967"/>
      <c r="U873" s="1967"/>
    </row>
    <row r="874">
      <c r="A874" s="1967"/>
      <c r="B874" s="1967"/>
      <c r="C874" s="1967"/>
      <c r="D874" s="1967"/>
      <c r="E874" s="1967"/>
      <c r="F874" s="1967"/>
      <c r="G874" s="1967"/>
      <c r="H874" s="1967"/>
      <c r="I874" s="1967"/>
      <c r="J874" s="1967"/>
      <c r="K874" s="1967"/>
      <c r="L874" s="1967"/>
      <c r="M874" s="1967"/>
      <c r="N874" s="1967"/>
      <c r="O874" s="1967"/>
      <c r="P874" s="1967"/>
      <c r="Q874" s="1967"/>
      <c r="R874" s="1967"/>
      <c r="S874" s="1967"/>
      <c r="T874" s="1967"/>
      <c r="U874" s="1967"/>
    </row>
    <row r="875">
      <c r="A875" s="1967"/>
      <c r="B875" s="1967"/>
      <c r="C875" s="1967"/>
      <c r="D875" s="1967"/>
      <c r="E875" s="1967"/>
      <c r="F875" s="1967"/>
      <c r="G875" s="1967"/>
      <c r="H875" s="1967"/>
      <c r="I875" s="1967"/>
      <c r="J875" s="1967"/>
      <c r="K875" s="1967"/>
      <c r="L875" s="1967"/>
      <c r="M875" s="1967"/>
      <c r="N875" s="1967"/>
      <c r="O875" s="1967"/>
      <c r="P875" s="1967"/>
      <c r="Q875" s="1967"/>
      <c r="R875" s="1967"/>
      <c r="S875" s="1967"/>
      <c r="T875" s="1967"/>
      <c r="U875" s="1967"/>
    </row>
    <row r="876">
      <c r="A876" s="1967"/>
      <c r="B876" s="1967"/>
      <c r="C876" s="1967"/>
      <c r="D876" s="1967"/>
      <c r="E876" s="1967"/>
      <c r="F876" s="1967"/>
      <c r="G876" s="1967"/>
      <c r="H876" s="1967"/>
      <c r="I876" s="1967"/>
      <c r="J876" s="1967"/>
      <c r="K876" s="1967"/>
      <c r="L876" s="1967"/>
      <c r="M876" s="1967"/>
      <c r="N876" s="1967"/>
      <c r="O876" s="1967"/>
      <c r="P876" s="1967"/>
      <c r="Q876" s="1967"/>
      <c r="R876" s="1967"/>
      <c r="S876" s="1967"/>
      <c r="T876" s="1967"/>
      <c r="U876" s="1967"/>
    </row>
    <row r="877">
      <c r="A877" s="1967"/>
      <c r="B877" s="1967"/>
      <c r="C877" s="1967"/>
      <c r="D877" s="1967"/>
      <c r="E877" s="1967"/>
      <c r="F877" s="1967"/>
      <c r="G877" s="1967"/>
      <c r="H877" s="1967"/>
      <c r="I877" s="1967"/>
      <c r="J877" s="1967"/>
      <c r="K877" s="1967"/>
      <c r="L877" s="1967"/>
      <c r="M877" s="1967"/>
      <c r="N877" s="1967"/>
      <c r="O877" s="1967"/>
      <c r="P877" s="1967"/>
      <c r="Q877" s="1967"/>
      <c r="R877" s="1967"/>
      <c r="S877" s="1967"/>
      <c r="T877" s="1967"/>
      <c r="U877" s="1967"/>
    </row>
    <row r="878">
      <c r="A878" s="1967"/>
      <c r="B878" s="1967"/>
      <c r="C878" s="1967"/>
      <c r="D878" s="1967"/>
      <c r="E878" s="1967"/>
      <c r="F878" s="1967"/>
      <c r="G878" s="1967"/>
      <c r="H878" s="1967"/>
      <c r="I878" s="1967"/>
      <c r="J878" s="1967"/>
      <c r="K878" s="1967"/>
      <c r="L878" s="1967"/>
      <c r="M878" s="1967"/>
      <c r="N878" s="1967"/>
      <c r="O878" s="1967"/>
      <c r="P878" s="1967"/>
      <c r="Q878" s="1967"/>
      <c r="R878" s="1967"/>
      <c r="S878" s="1967"/>
      <c r="T878" s="1967"/>
      <c r="U878" s="1967"/>
    </row>
    <row r="879">
      <c r="A879" s="1967"/>
      <c r="B879" s="1967"/>
      <c r="C879" s="1967"/>
      <c r="D879" s="1967"/>
      <c r="E879" s="1967"/>
      <c r="F879" s="1967"/>
      <c r="G879" s="1967"/>
      <c r="H879" s="1967"/>
      <c r="I879" s="1967"/>
      <c r="J879" s="1967"/>
      <c r="K879" s="1967"/>
      <c r="L879" s="1967"/>
      <c r="M879" s="1967"/>
      <c r="N879" s="1967"/>
      <c r="O879" s="1967"/>
      <c r="P879" s="1967"/>
      <c r="Q879" s="1967"/>
      <c r="R879" s="1967"/>
      <c r="S879" s="1967"/>
      <c r="T879" s="1967"/>
      <c r="U879" s="1967"/>
    </row>
    <row r="880">
      <c r="A880" s="1967"/>
      <c r="B880" s="1967"/>
      <c r="C880" s="1967"/>
      <c r="D880" s="1967"/>
      <c r="E880" s="1967"/>
      <c r="F880" s="1967"/>
      <c r="G880" s="1967"/>
      <c r="H880" s="1967"/>
      <c r="I880" s="1967"/>
      <c r="J880" s="1967"/>
      <c r="K880" s="1967"/>
      <c r="L880" s="1967"/>
      <c r="M880" s="1967"/>
      <c r="N880" s="1967"/>
      <c r="O880" s="1967"/>
      <c r="P880" s="1967"/>
      <c r="Q880" s="1967"/>
      <c r="R880" s="1967"/>
      <c r="S880" s="1967"/>
      <c r="T880" s="1967"/>
      <c r="U880" s="1967"/>
    </row>
    <row r="881">
      <c r="A881" s="1967"/>
      <c r="B881" s="1967"/>
      <c r="C881" s="1967"/>
      <c r="D881" s="1967"/>
      <c r="E881" s="1967"/>
      <c r="F881" s="1967"/>
      <c r="G881" s="1967"/>
      <c r="H881" s="1967"/>
      <c r="I881" s="1967"/>
      <c r="J881" s="1967"/>
      <c r="K881" s="1967"/>
      <c r="L881" s="1967"/>
      <c r="M881" s="1967"/>
      <c r="N881" s="1967"/>
      <c r="O881" s="1967"/>
      <c r="P881" s="1967"/>
      <c r="Q881" s="1967"/>
      <c r="R881" s="1967"/>
      <c r="S881" s="1967"/>
      <c r="T881" s="1967"/>
      <c r="U881" s="1967"/>
    </row>
    <row r="882">
      <c r="A882" s="1967"/>
      <c r="B882" s="1967"/>
      <c r="C882" s="1967"/>
      <c r="D882" s="1967"/>
      <c r="E882" s="1967"/>
      <c r="F882" s="1967"/>
      <c r="G882" s="1967"/>
      <c r="H882" s="1967"/>
      <c r="I882" s="1967"/>
      <c r="J882" s="1967"/>
      <c r="K882" s="1967"/>
      <c r="L882" s="1967"/>
      <c r="M882" s="1967"/>
      <c r="N882" s="1967"/>
      <c r="O882" s="1967"/>
      <c r="P882" s="1967"/>
      <c r="Q882" s="1967"/>
      <c r="R882" s="1967"/>
      <c r="S882" s="1967"/>
      <c r="T882" s="1967"/>
      <c r="U882" s="1967"/>
    </row>
    <row r="883">
      <c r="A883" s="1967"/>
      <c r="B883" s="1967"/>
      <c r="C883" s="1967"/>
      <c r="D883" s="1967"/>
      <c r="E883" s="1967"/>
      <c r="F883" s="1967"/>
      <c r="G883" s="1967"/>
      <c r="H883" s="1967"/>
      <c r="I883" s="1967"/>
      <c r="J883" s="1967"/>
      <c r="K883" s="1967"/>
      <c r="L883" s="1967"/>
      <c r="M883" s="1967"/>
      <c r="N883" s="1967"/>
      <c r="O883" s="1967"/>
      <c r="P883" s="1967"/>
      <c r="Q883" s="1967"/>
      <c r="R883" s="1967"/>
      <c r="S883" s="1967"/>
      <c r="T883" s="1967"/>
      <c r="U883" s="1967"/>
    </row>
    <row r="884">
      <c r="A884" s="1967"/>
      <c r="B884" s="1967"/>
      <c r="C884" s="1967"/>
      <c r="D884" s="1967"/>
      <c r="E884" s="1967"/>
      <c r="F884" s="1967"/>
      <c r="G884" s="1967"/>
      <c r="H884" s="1967"/>
      <c r="I884" s="1967"/>
      <c r="J884" s="1967"/>
      <c r="K884" s="1967"/>
      <c r="L884" s="1967"/>
      <c r="M884" s="1967"/>
      <c r="N884" s="1967"/>
      <c r="O884" s="1967"/>
      <c r="P884" s="1967"/>
      <c r="Q884" s="1967"/>
      <c r="R884" s="1967"/>
      <c r="S884" s="1967"/>
      <c r="T884" s="1967"/>
      <c r="U884" s="1967"/>
    </row>
    <row r="885">
      <c r="A885" s="1967"/>
      <c r="B885" s="1967"/>
      <c r="C885" s="1967"/>
      <c r="D885" s="1967"/>
      <c r="E885" s="1967"/>
      <c r="F885" s="1967"/>
      <c r="G885" s="1967"/>
      <c r="H885" s="1967"/>
      <c r="I885" s="1967"/>
      <c r="J885" s="1967"/>
      <c r="K885" s="1967"/>
      <c r="L885" s="1967"/>
      <c r="M885" s="1967"/>
      <c r="N885" s="1967"/>
      <c r="O885" s="1967"/>
      <c r="P885" s="1967"/>
      <c r="Q885" s="1967"/>
      <c r="R885" s="1967"/>
      <c r="S885" s="1967"/>
      <c r="T885" s="1967"/>
      <c r="U885" s="1967"/>
    </row>
    <row r="886">
      <c r="A886" s="1967"/>
      <c r="B886" s="1967"/>
      <c r="C886" s="1967"/>
      <c r="D886" s="1967"/>
      <c r="E886" s="1967"/>
      <c r="F886" s="1967"/>
      <c r="G886" s="1967"/>
      <c r="H886" s="1967"/>
      <c r="I886" s="1967"/>
      <c r="J886" s="1967"/>
      <c r="K886" s="1967"/>
      <c r="L886" s="1967"/>
      <c r="M886" s="1967"/>
      <c r="N886" s="1967"/>
      <c r="O886" s="1967"/>
      <c r="P886" s="1967"/>
      <c r="Q886" s="1967"/>
      <c r="R886" s="1967"/>
      <c r="S886" s="1967"/>
      <c r="T886" s="1967"/>
      <c r="U886" s="1967"/>
    </row>
    <row r="887">
      <c r="A887" s="1967"/>
      <c r="B887" s="1967"/>
      <c r="C887" s="1967"/>
      <c r="D887" s="1967"/>
      <c r="E887" s="1967"/>
      <c r="F887" s="1967"/>
      <c r="G887" s="1967"/>
      <c r="H887" s="1967"/>
      <c r="I887" s="1967"/>
      <c r="J887" s="1967"/>
      <c r="K887" s="1967"/>
      <c r="L887" s="1967"/>
      <c r="M887" s="1967"/>
      <c r="N887" s="1967"/>
      <c r="O887" s="1967"/>
      <c r="P887" s="1967"/>
      <c r="Q887" s="1967"/>
      <c r="R887" s="1967"/>
      <c r="S887" s="1967"/>
      <c r="T887" s="1967"/>
      <c r="U887" s="1967"/>
    </row>
    <row r="888">
      <c r="A888" s="1967"/>
      <c r="B888" s="1967"/>
      <c r="C888" s="1967"/>
      <c r="D888" s="1967"/>
      <c r="E888" s="1967"/>
      <c r="F888" s="1967"/>
      <c r="G888" s="1967"/>
      <c r="H888" s="1967"/>
      <c r="I888" s="1967"/>
      <c r="J888" s="1967"/>
      <c r="K888" s="1967"/>
      <c r="L888" s="1967"/>
      <c r="M888" s="1967"/>
      <c r="N888" s="1967"/>
      <c r="O888" s="1967"/>
      <c r="P888" s="1967"/>
      <c r="Q888" s="1967"/>
      <c r="R888" s="1967"/>
      <c r="S888" s="1967"/>
      <c r="T888" s="1967"/>
      <c r="U888" s="1967"/>
    </row>
    <row r="889">
      <c r="A889" s="1967"/>
      <c r="B889" s="1967"/>
      <c r="C889" s="1967"/>
      <c r="D889" s="1967"/>
      <c r="E889" s="1967"/>
      <c r="F889" s="1967"/>
      <c r="G889" s="1967"/>
      <c r="H889" s="1967"/>
      <c r="I889" s="1967"/>
      <c r="J889" s="1967"/>
      <c r="K889" s="1967"/>
      <c r="L889" s="1967"/>
      <c r="M889" s="1967"/>
      <c r="N889" s="1967"/>
      <c r="O889" s="1967"/>
      <c r="P889" s="1967"/>
      <c r="Q889" s="1967"/>
      <c r="R889" s="1967"/>
      <c r="S889" s="1967"/>
      <c r="T889" s="1967"/>
      <c r="U889" s="1967"/>
    </row>
    <row r="890">
      <c r="A890" s="1967"/>
      <c r="B890" s="1967"/>
      <c r="C890" s="1967"/>
      <c r="D890" s="1967"/>
      <c r="E890" s="1967"/>
      <c r="F890" s="1967"/>
      <c r="G890" s="1967"/>
      <c r="H890" s="1967"/>
      <c r="I890" s="1967"/>
      <c r="J890" s="1967"/>
      <c r="K890" s="1967"/>
      <c r="L890" s="1967"/>
      <c r="M890" s="1967"/>
      <c r="N890" s="1967"/>
      <c r="O890" s="1967"/>
      <c r="P890" s="1967"/>
      <c r="Q890" s="1967"/>
      <c r="R890" s="1967"/>
      <c r="S890" s="1967"/>
      <c r="T890" s="1967"/>
      <c r="U890" s="1967"/>
    </row>
    <row r="891">
      <c r="A891" s="1967"/>
      <c r="B891" s="1967"/>
      <c r="C891" s="1967"/>
      <c r="D891" s="1967"/>
      <c r="E891" s="1967"/>
      <c r="F891" s="1967"/>
      <c r="G891" s="1967"/>
      <c r="H891" s="1967"/>
      <c r="I891" s="1967"/>
      <c r="J891" s="1967"/>
      <c r="K891" s="1967"/>
      <c r="L891" s="1967"/>
      <c r="M891" s="1967"/>
      <c r="N891" s="1967"/>
      <c r="O891" s="1967"/>
      <c r="P891" s="1967"/>
      <c r="Q891" s="1967"/>
      <c r="R891" s="1967"/>
      <c r="S891" s="1967"/>
      <c r="T891" s="1967"/>
      <c r="U891" s="1967"/>
    </row>
    <row r="892">
      <c r="A892" s="1967"/>
      <c r="B892" s="1967"/>
      <c r="C892" s="1967"/>
      <c r="D892" s="1967"/>
      <c r="E892" s="1967"/>
      <c r="F892" s="1967"/>
      <c r="G892" s="1967"/>
      <c r="H892" s="1967"/>
      <c r="I892" s="1967"/>
      <c r="J892" s="1967"/>
      <c r="K892" s="1967"/>
      <c r="L892" s="1967"/>
      <c r="M892" s="1967"/>
      <c r="N892" s="1967"/>
      <c r="O892" s="1967"/>
      <c r="P892" s="1967"/>
      <c r="Q892" s="1967"/>
      <c r="R892" s="1967"/>
      <c r="S892" s="1967"/>
      <c r="T892" s="1967"/>
      <c r="U892" s="1967"/>
    </row>
    <row r="893">
      <c r="A893" s="1967"/>
      <c r="B893" s="1967"/>
      <c r="C893" s="1967"/>
      <c r="D893" s="1967"/>
      <c r="E893" s="1967"/>
      <c r="F893" s="1967"/>
      <c r="G893" s="1967"/>
      <c r="H893" s="1967"/>
      <c r="I893" s="1967"/>
      <c r="J893" s="1967"/>
      <c r="K893" s="1967"/>
      <c r="L893" s="1967"/>
      <c r="M893" s="1967"/>
      <c r="N893" s="1967"/>
      <c r="O893" s="1967"/>
      <c r="P893" s="1967"/>
      <c r="Q893" s="1967"/>
      <c r="R893" s="1967"/>
      <c r="S893" s="1967"/>
      <c r="T893" s="1967"/>
      <c r="U893" s="1967"/>
    </row>
    <row r="894">
      <c r="A894" s="1967"/>
      <c r="B894" s="1967"/>
      <c r="C894" s="1967"/>
      <c r="D894" s="1967"/>
      <c r="E894" s="1967"/>
      <c r="F894" s="1967"/>
      <c r="G894" s="1967"/>
      <c r="H894" s="1967"/>
      <c r="I894" s="1967"/>
      <c r="J894" s="1967"/>
      <c r="K894" s="1967"/>
      <c r="L894" s="1967"/>
      <c r="M894" s="1967"/>
      <c r="N894" s="1967"/>
      <c r="O894" s="1967"/>
      <c r="P894" s="1967"/>
      <c r="Q894" s="1967"/>
      <c r="R894" s="1967"/>
      <c r="S894" s="1967"/>
      <c r="T894" s="1967"/>
      <c r="U894" s="1967"/>
    </row>
    <row r="895">
      <c r="A895" s="1967"/>
      <c r="B895" s="1967"/>
      <c r="C895" s="1967"/>
      <c r="D895" s="1967"/>
      <c r="E895" s="1967"/>
      <c r="F895" s="1967"/>
      <c r="G895" s="1967"/>
      <c r="H895" s="1967"/>
      <c r="I895" s="1967"/>
      <c r="J895" s="1967"/>
      <c r="K895" s="1967"/>
      <c r="L895" s="1967"/>
      <c r="M895" s="1967"/>
      <c r="N895" s="1967"/>
      <c r="O895" s="1967"/>
      <c r="P895" s="1967"/>
      <c r="Q895" s="1967"/>
      <c r="R895" s="1967"/>
      <c r="S895" s="1967"/>
      <c r="T895" s="1967"/>
      <c r="U895" s="1967"/>
    </row>
    <row r="896">
      <c r="A896" s="1967"/>
      <c r="B896" s="1967"/>
      <c r="C896" s="1967"/>
      <c r="D896" s="1967"/>
      <c r="E896" s="1967"/>
      <c r="F896" s="1967"/>
      <c r="G896" s="1967"/>
      <c r="H896" s="1967"/>
      <c r="I896" s="1967"/>
      <c r="J896" s="1967"/>
      <c r="K896" s="1967"/>
      <c r="L896" s="1967"/>
      <c r="M896" s="1967"/>
      <c r="N896" s="1967"/>
      <c r="O896" s="1967"/>
      <c r="P896" s="1967"/>
      <c r="Q896" s="1967"/>
      <c r="R896" s="1967"/>
      <c r="S896" s="1967"/>
      <c r="T896" s="1967"/>
      <c r="U896" s="1967"/>
    </row>
    <row r="897">
      <c r="A897" s="1967"/>
      <c r="B897" s="1967"/>
      <c r="C897" s="1967"/>
      <c r="D897" s="1967"/>
      <c r="E897" s="1967"/>
      <c r="F897" s="1967"/>
      <c r="G897" s="1967"/>
      <c r="H897" s="1967"/>
      <c r="I897" s="1967"/>
      <c r="J897" s="1967"/>
      <c r="K897" s="1967"/>
      <c r="L897" s="1967"/>
      <c r="M897" s="1967"/>
      <c r="N897" s="1967"/>
      <c r="O897" s="1967"/>
      <c r="P897" s="1967"/>
      <c r="Q897" s="1967"/>
      <c r="R897" s="1967"/>
      <c r="S897" s="1967"/>
      <c r="T897" s="1967"/>
      <c r="U897" s="1967"/>
    </row>
    <row r="898">
      <c r="A898" s="1967"/>
      <c r="B898" s="1967"/>
      <c r="C898" s="1967"/>
      <c r="D898" s="1967"/>
      <c r="E898" s="1967"/>
      <c r="F898" s="1967"/>
      <c r="G898" s="1967"/>
      <c r="H898" s="1967"/>
      <c r="I898" s="1967"/>
      <c r="J898" s="1967"/>
      <c r="K898" s="1967"/>
      <c r="L898" s="1967"/>
      <c r="M898" s="1967"/>
      <c r="N898" s="1967"/>
      <c r="O898" s="1967"/>
      <c r="P898" s="1967"/>
      <c r="Q898" s="1967"/>
      <c r="R898" s="1967"/>
      <c r="S898" s="1967"/>
      <c r="T898" s="1967"/>
      <c r="U898" s="1967"/>
    </row>
    <row r="899">
      <c r="A899" s="1967"/>
      <c r="B899" s="1967"/>
      <c r="C899" s="1967"/>
      <c r="D899" s="1967"/>
      <c r="E899" s="1967"/>
      <c r="F899" s="1967"/>
      <c r="G899" s="1967"/>
      <c r="H899" s="1967"/>
      <c r="I899" s="1967"/>
      <c r="J899" s="1967"/>
      <c r="K899" s="1967"/>
      <c r="L899" s="1967"/>
      <c r="M899" s="1967"/>
      <c r="N899" s="1967"/>
      <c r="O899" s="1967"/>
      <c r="P899" s="1967"/>
      <c r="Q899" s="1967"/>
      <c r="R899" s="1967"/>
      <c r="S899" s="1967"/>
      <c r="T899" s="1967"/>
      <c r="U899" s="1967"/>
    </row>
    <row r="900">
      <c r="A900" s="1967"/>
      <c r="B900" s="1967"/>
      <c r="C900" s="1967"/>
      <c r="D900" s="1967"/>
      <c r="E900" s="1967"/>
      <c r="F900" s="1967"/>
      <c r="G900" s="1967"/>
      <c r="H900" s="1967"/>
      <c r="I900" s="1967"/>
      <c r="J900" s="1967"/>
      <c r="K900" s="1967"/>
      <c r="L900" s="1967"/>
      <c r="M900" s="1967"/>
      <c r="N900" s="1967"/>
      <c r="O900" s="1967"/>
      <c r="P900" s="1967"/>
      <c r="Q900" s="1967"/>
      <c r="R900" s="1967"/>
      <c r="S900" s="1967"/>
      <c r="T900" s="1967"/>
      <c r="U900" s="1967"/>
    </row>
    <row r="901">
      <c r="A901" s="1967"/>
      <c r="B901" s="1967"/>
      <c r="C901" s="1967"/>
      <c r="D901" s="1967"/>
      <c r="E901" s="1967"/>
      <c r="F901" s="1967"/>
      <c r="G901" s="1967"/>
      <c r="H901" s="1967"/>
      <c r="I901" s="1967"/>
      <c r="J901" s="1967"/>
      <c r="K901" s="1967"/>
      <c r="L901" s="1967"/>
      <c r="M901" s="1967"/>
      <c r="N901" s="1967"/>
      <c r="O901" s="1967"/>
      <c r="P901" s="1967"/>
      <c r="Q901" s="1967"/>
      <c r="R901" s="1967"/>
      <c r="S901" s="1967"/>
      <c r="T901" s="1967"/>
      <c r="U901" s="1967"/>
    </row>
    <row r="902">
      <c r="A902" s="1967"/>
      <c r="B902" s="1967"/>
      <c r="C902" s="1967"/>
      <c r="D902" s="1967"/>
      <c r="E902" s="1967"/>
      <c r="F902" s="1967"/>
      <c r="G902" s="1967"/>
      <c r="H902" s="1967"/>
      <c r="I902" s="1967"/>
      <c r="J902" s="1967"/>
      <c r="K902" s="1967"/>
      <c r="L902" s="1967"/>
      <c r="M902" s="1967"/>
      <c r="N902" s="1967"/>
      <c r="O902" s="1967"/>
      <c r="P902" s="1967"/>
      <c r="Q902" s="1967"/>
      <c r="R902" s="1967"/>
      <c r="S902" s="1967"/>
      <c r="T902" s="1967"/>
      <c r="U902" s="1967"/>
    </row>
    <row r="903">
      <c r="A903" s="1967"/>
      <c r="B903" s="1967"/>
      <c r="C903" s="1967"/>
      <c r="D903" s="1967"/>
      <c r="E903" s="1967"/>
      <c r="F903" s="1967"/>
      <c r="G903" s="1967"/>
      <c r="H903" s="1967"/>
      <c r="I903" s="1967"/>
      <c r="J903" s="1967"/>
      <c r="K903" s="1967"/>
      <c r="L903" s="1967"/>
      <c r="M903" s="1967"/>
      <c r="N903" s="1967"/>
      <c r="O903" s="1967"/>
      <c r="P903" s="1967"/>
      <c r="Q903" s="1967"/>
      <c r="R903" s="1967"/>
      <c r="S903" s="1967"/>
      <c r="T903" s="1967"/>
      <c r="U903" s="1967"/>
    </row>
    <row r="904">
      <c r="A904" s="1967"/>
      <c r="B904" s="1967"/>
      <c r="C904" s="1967"/>
      <c r="D904" s="1967"/>
      <c r="E904" s="1967"/>
      <c r="F904" s="1967"/>
      <c r="G904" s="1967"/>
      <c r="H904" s="1967"/>
      <c r="I904" s="1967"/>
      <c r="J904" s="1967"/>
      <c r="K904" s="1967"/>
      <c r="L904" s="1967"/>
      <c r="M904" s="1967"/>
      <c r="N904" s="1967"/>
      <c r="O904" s="1967"/>
      <c r="P904" s="1967"/>
      <c r="Q904" s="1967"/>
      <c r="R904" s="1967"/>
      <c r="S904" s="1967"/>
      <c r="T904" s="1967"/>
      <c r="U904" s="1967"/>
    </row>
    <row r="905">
      <c r="A905" s="1967"/>
      <c r="B905" s="1967"/>
      <c r="C905" s="1967"/>
      <c r="D905" s="1967"/>
      <c r="E905" s="1967"/>
      <c r="F905" s="1967"/>
      <c r="G905" s="1967"/>
      <c r="H905" s="1967"/>
      <c r="I905" s="1967"/>
      <c r="J905" s="1967"/>
      <c r="K905" s="1967"/>
      <c r="L905" s="1967"/>
      <c r="M905" s="1967"/>
      <c r="N905" s="1967"/>
      <c r="O905" s="1967"/>
      <c r="P905" s="1967"/>
      <c r="Q905" s="1967"/>
      <c r="R905" s="1967"/>
      <c r="S905" s="1967"/>
      <c r="T905" s="1967"/>
      <c r="U905" s="1967"/>
    </row>
    <row r="906">
      <c r="A906" s="1967"/>
      <c r="B906" s="1967"/>
      <c r="C906" s="1967"/>
      <c r="D906" s="1967"/>
      <c r="E906" s="1967"/>
      <c r="F906" s="1967"/>
      <c r="G906" s="1967"/>
      <c r="H906" s="1967"/>
      <c r="I906" s="1967"/>
      <c r="J906" s="1967"/>
      <c r="K906" s="1967"/>
      <c r="L906" s="1967"/>
      <c r="M906" s="1967"/>
      <c r="N906" s="1967"/>
      <c r="O906" s="1967"/>
      <c r="P906" s="1967"/>
      <c r="Q906" s="1967"/>
      <c r="R906" s="1967"/>
      <c r="S906" s="1967"/>
      <c r="T906" s="1967"/>
      <c r="U906" s="1967"/>
    </row>
    <row r="907">
      <c r="A907" s="1967"/>
      <c r="B907" s="1967"/>
      <c r="C907" s="1967"/>
      <c r="D907" s="1967"/>
      <c r="E907" s="1967"/>
      <c r="F907" s="1967"/>
      <c r="G907" s="1967"/>
      <c r="H907" s="1967"/>
      <c r="I907" s="1967"/>
      <c r="J907" s="1967"/>
      <c r="K907" s="1967"/>
      <c r="L907" s="1967"/>
      <c r="M907" s="1967"/>
      <c r="N907" s="1967"/>
      <c r="O907" s="1967"/>
      <c r="P907" s="1967"/>
      <c r="Q907" s="1967"/>
      <c r="R907" s="1967"/>
      <c r="S907" s="1967"/>
      <c r="T907" s="1967"/>
      <c r="U907" s="1967"/>
    </row>
    <row r="908">
      <c r="A908" s="1967"/>
      <c r="B908" s="1967"/>
      <c r="C908" s="1967"/>
      <c r="D908" s="1967"/>
      <c r="E908" s="1967"/>
      <c r="F908" s="1967"/>
      <c r="G908" s="1967"/>
      <c r="H908" s="1967"/>
      <c r="I908" s="1967"/>
      <c r="J908" s="1967"/>
      <c r="K908" s="1967"/>
      <c r="L908" s="1967"/>
      <c r="M908" s="1967"/>
      <c r="N908" s="1967"/>
      <c r="O908" s="1967"/>
      <c r="P908" s="1967"/>
      <c r="Q908" s="1967"/>
      <c r="R908" s="1967"/>
      <c r="S908" s="1967"/>
      <c r="T908" s="1967"/>
      <c r="U908" s="1967"/>
    </row>
    <row r="909">
      <c r="A909" s="1967"/>
      <c r="B909" s="1967"/>
      <c r="C909" s="1967"/>
      <c r="D909" s="1967"/>
      <c r="E909" s="1967"/>
      <c r="F909" s="1967"/>
      <c r="G909" s="1967"/>
      <c r="H909" s="1967"/>
      <c r="I909" s="1967"/>
      <c r="J909" s="1967"/>
      <c r="K909" s="1967"/>
      <c r="L909" s="1967"/>
      <c r="M909" s="1967"/>
      <c r="N909" s="1967"/>
      <c r="O909" s="1967"/>
      <c r="P909" s="1967"/>
      <c r="Q909" s="1967"/>
      <c r="R909" s="1967"/>
      <c r="S909" s="1967"/>
      <c r="T909" s="1967"/>
      <c r="U909" s="1967"/>
    </row>
    <row r="910">
      <c r="A910" s="1967"/>
      <c r="B910" s="1967"/>
      <c r="C910" s="1967"/>
      <c r="D910" s="1967"/>
      <c r="E910" s="1967"/>
      <c r="F910" s="1967"/>
      <c r="G910" s="1967"/>
      <c r="H910" s="1967"/>
      <c r="I910" s="1967"/>
      <c r="J910" s="1967"/>
      <c r="K910" s="1967"/>
      <c r="L910" s="1967"/>
      <c r="M910" s="1967"/>
      <c r="N910" s="1967"/>
      <c r="O910" s="1967"/>
      <c r="P910" s="1967"/>
      <c r="Q910" s="1967"/>
      <c r="R910" s="1967"/>
      <c r="S910" s="1967"/>
      <c r="T910" s="1967"/>
      <c r="U910" s="1967"/>
    </row>
    <row r="911">
      <c r="A911" s="1967"/>
      <c r="B911" s="1967"/>
      <c r="C911" s="1967"/>
      <c r="D911" s="1967"/>
      <c r="E911" s="1967"/>
      <c r="F911" s="1967"/>
      <c r="G911" s="1967"/>
      <c r="H911" s="1967"/>
      <c r="I911" s="1967"/>
      <c r="J911" s="1967"/>
      <c r="K911" s="1967"/>
      <c r="L911" s="1967"/>
      <c r="M911" s="1967"/>
      <c r="N911" s="1967"/>
      <c r="O911" s="1967"/>
      <c r="P911" s="1967"/>
      <c r="Q911" s="1967"/>
      <c r="R911" s="1967"/>
      <c r="S911" s="1967"/>
      <c r="T911" s="1967"/>
      <c r="U911" s="1967"/>
    </row>
    <row r="912">
      <c r="A912" s="1967"/>
      <c r="B912" s="1967"/>
      <c r="C912" s="1967"/>
      <c r="D912" s="1967"/>
      <c r="E912" s="1967"/>
      <c r="F912" s="1967"/>
      <c r="G912" s="1967"/>
      <c r="H912" s="1967"/>
      <c r="I912" s="1967"/>
      <c r="J912" s="1967"/>
      <c r="K912" s="1967"/>
      <c r="L912" s="1967"/>
      <c r="M912" s="1967"/>
      <c r="N912" s="1967"/>
      <c r="O912" s="1967"/>
      <c r="P912" s="1967"/>
      <c r="Q912" s="1967"/>
      <c r="R912" s="1967"/>
      <c r="S912" s="1967"/>
      <c r="T912" s="1967"/>
      <c r="U912" s="1967"/>
    </row>
    <row r="913">
      <c r="A913" s="1967"/>
      <c r="B913" s="1967"/>
      <c r="C913" s="1967"/>
      <c r="D913" s="1967"/>
      <c r="E913" s="1967"/>
      <c r="F913" s="1967"/>
      <c r="G913" s="1967"/>
      <c r="H913" s="1967"/>
      <c r="I913" s="1967"/>
      <c r="J913" s="1967"/>
      <c r="K913" s="1967"/>
      <c r="L913" s="1967"/>
      <c r="M913" s="1967"/>
      <c r="N913" s="1967"/>
      <c r="O913" s="1967"/>
      <c r="P913" s="1967"/>
      <c r="Q913" s="1967"/>
      <c r="R913" s="1967"/>
      <c r="S913" s="1967"/>
      <c r="T913" s="1967"/>
      <c r="U913" s="1967"/>
    </row>
    <row r="914">
      <c r="A914" s="1967"/>
      <c r="B914" s="1967"/>
      <c r="C914" s="1967"/>
      <c r="D914" s="1967"/>
      <c r="E914" s="1967"/>
      <c r="F914" s="1967"/>
      <c r="G914" s="1967"/>
      <c r="H914" s="1967"/>
      <c r="I914" s="1967"/>
      <c r="J914" s="1967"/>
      <c r="K914" s="1967"/>
      <c r="L914" s="1967"/>
      <c r="M914" s="1967"/>
      <c r="N914" s="1967"/>
      <c r="O914" s="1967"/>
      <c r="P914" s="1967"/>
      <c r="Q914" s="1967"/>
      <c r="R914" s="1967"/>
      <c r="S914" s="1967"/>
      <c r="T914" s="1967"/>
      <c r="U914" s="1967"/>
    </row>
    <row r="915">
      <c r="A915" s="1967"/>
      <c r="B915" s="1967"/>
      <c r="C915" s="1967"/>
      <c r="D915" s="1967"/>
      <c r="E915" s="1967"/>
      <c r="F915" s="1967"/>
      <c r="G915" s="1967"/>
      <c r="H915" s="1967"/>
      <c r="I915" s="1967"/>
      <c r="J915" s="1967"/>
      <c r="K915" s="1967"/>
      <c r="L915" s="1967"/>
      <c r="M915" s="1967"/>
      <c r="N915" s="1967"/>
      <c r="O915" s="1967"/>
      <c r="P915" s="1967"/>
      <c r="Q915" s="1967"/>
      <c r="R915" s="1967"/>
      <c r="S915" s="1967"/>
      <c r="T915" s="1967"/>
      <c r="U915" s="1967"/>
    </row>
    <row r="916">
      <c r="A916" s="1967"/>
      <c r="B916" s="1967"/>
      <c r="C916" s="1967"/>
      <c r="D916" s="1967"/>
      <c r="E916" s="1967"/>
      <c r="F916" s="1967"/>
      <c r="G916" s="1967"/>
      <c r="H916" s="1967"/>
      <c r="I916" s="1967"/>
      <c r="J916" s="1967"/>
      <c r="K916" s="1967"/>
      <c r="L916" s="1967"/>
      <c r="M916" s="1967"/>
      <c r="N916" s="1967"/>
      <c r="O916" s="1967"/>
      <c r="P916" s="1967"/>
      <c r="Q916" s="1967"/>
      <c r="R916" s="1967"/>
      <c r="S916" s="1967"/>
      <c r="T916" s="1967"/>
      <c r="U916" s="1967"/>
    </row>
    <row r="917">
      <c r="A917" s="1967"/>
      <c r="B917" s="1967"/>
      <c r="C917" s="1967"/>
      <c r="D917" s="1967"/>
      <c r="E917" s="1967"/>
      <c r="F917" s="1967"/>
      <c r="G917" s="1967"/>
      <c r="H917" s="1967"/>
      <c r="I917" s="1967"/>
      <c r="J917" s="1967"/>
      <c r="K917" s="1967"/>
      <c r="L917" s="1967"/>
      <c r="M917" s="1967"/>
      <c r="N917" s="1967"/>
      <c r="O917" s="1967"/>
      <c r="P917" s="1967"/>
      <c r="Q917" s="1967"/>
      <c r="R917" s="1967"/>
      <c r="S917" s="1967"/>
      <c r="T917" s="1967"/>
      <c r="U917" s="1967"/>
    </row>
    <row r="918">
      <c r="A918" s="1967"/>
      <c r="B918" s="1967"/>
      <c r="C918" s="1967"/>
      <c r="D918" s="1967"/>
      <c r="E918" s="1967"/>
      <c r="F918" s="1967"/>
      <c r="G918" s="1967"/>
      <c r="H918" s="1967"/>
      <c r="I918" s="1967"/>
      <c r="J918" s="1967"/>
      <c r="K918" s="1967"/>
      <c r="L918" s="1967"/>
      <c r="M918" s="1967"/>
      <c r="N918" s="1967"/>
      <c r="O918" s="1967"/>
      <c r="P918" s="1967"/>
      <c r="Q918" s="1967"/>
      <c r="R918" s="1967"/>
      <c r="S918" s="1967"/>
      <c r="T918" s="1967"/>
      <c r="U918" s="1967"/>
    </row>
    <row r="919">
      <c r="A919" s="1967"/>
      <c r="B919" s="1967"/>
      <c r="C919" s="1967"/>
      <c r="D919" s="1967"/>
      <c r="E919" s="1967"/>
      <c r="F919" s="1967"/>
      <c r="G919" s="1967"/>
      <c r="H919" s="1967"/>
      <c r="I919" s="1967"/>
      <c r="J919" s="1967"/>
      <c r="K919" s="1967"/>
      <c r="L919" s="1967"/>
      <c r="M919" s="1967"/>
      <c r="N919" s="1967"/>
      <c r="O919" s="1967"/>
      <c r="P919" s="1967"/>
      <c r="Q919" s="1967"/>
      <c r="R919" s="1967"/>
      <c r="S919" s="1967"/>
      <c r="T919" s="1967"/>
      <c r="U919" s="1967"/>
    </row>
    <row r="920">
      <c r="A920" s="1967"/>
      <c r="B920" s="1967"/>
      <c r="C920" s="1967"/>
      <c r="D920" s="1967"/>
      <c r="E920" s="1967"/>
      <c r="F920" s="1967"/>
      <c r="G920" s="1967"/>
      <c r="H920" s="1967"/>
      <c r="I920" s="1967"/>
      <c r="J920" s="1967"/>
      <c r="K920" s="1967"/>
      <c r="L920" s="1967"/>
      <c r="M920" s="1967"/>
      <c r="N920" s="1967"/>
      <c r="O920" s="1967"/>
      <c r="P920" s="1967"/>
      <c r="Q920" s="1967"/>
      <c r="R920" s="1967"/>
      <c r="S920" s="1967"/>
      <c r="T920" s="1967"/>
      <c r="U920" s="1967"/>
    </row>
    <row r="921">
      <c r="A921" s="1967"/>
      <c r="B921" s="1967"/>
      <c r="C921" s="1967"/>
      <c r="D921" s="1967"/>
      <c r="E921" s="1967"/>
      <c r="F921" s="1967"/>
      <c r="G921" s="1967"/>
      <c r="H921" s="1967"/>
      <c r="I921" s="1967"/>
      <c r="J921" s="1967"/>
      <c r="K921" s="1967"/>
      <c r="L921" s="1967"/>
      <c r="M921" s="1967"/>
      <c r="N921" s="1967"/>
      <c r="O921" s="1967"/>
      <c r="P921" s="1967"/>
      <c r="Q921" s="1967"/>
      <c r="R921" s="1967"/>
      <c r="S921" s="1967"/>
      <c r="T921" s="1967"/>
      <c r="U921" s="1967"/>
    </row>
    <row r="922">
      <c r="A922" s="1967"/>
      <c r="B922" s="1967"/>
      <c r="C922" s="1967"/>
      <c r="D922" s="1967"/>
      <c r="E922" s="1967"/>
      <c r="F922" s="1967"/>
      <c r="G922" s="1967"/>
      <c r="H922" s="1967"/>
      <c r="I922" s="1967"/>
      <c r="J922" s="1967"/>
      <c r="K922" s="1967"/>
      <c r="L922" s="1967"/>
      <c r="M922" s="1967"/>
      <c r="N922" s="1967"/>
      <c r="O922" s="1967"/>
      <c r="P922" s="1967"/>
      <c r="Q922" s="1967"/>
      <c r="R922" s="1967"/>
      <c r="S922" s="1967"/>
      <c r="T922" s="1967"/>
      <c r="U922" s="1967"/>
    </row>
    <row r="923">
      <c r="A923" s="1967"/>
      <c r="B923" s="1967"/>
      <c r="C923" s="1967"/>
      <c r="D923" s="1967"/>
      <c r="E923" s="1967"/>
      <c r="F923" s="1967"/>
      <c r="G923" s="1967"/>
      <c r="H923" s="1967"/>
      <c r="I923" s="1967"/>
      <c r="J923" s="1967"/>
      <c r="K923" s="1967"/>
      <c r="L923" s="1967"/>
      <c r="M923" s="1967"/>
      <c r="N923" s="1967"/>
      <c r="O923" s="1967"/>
      <c r="P923" s="1967"/>
      <c r="Q923" s="1967"/>
      <c r="R923" s="1967"/>
      <c r="S923" s="1967"/>
      <c r="T923" s="1967"/>
      <c r="U923" s="1967"/>
    </row>
    <row r="924">
      <c r="A924" s="1967"/>
      <c r="B924" s="1967"/>
      <c r="C924" s="1967"/>
      <c r="D924" s="1967"/>
      <c r="E924" s="1967"/>
      <c r="F924" s="1967"/>
      <c r="G924" s="1967"/>
      <c r="H924" s="1967"/>
      <c r="I924" s="1967"/>
      <c r="J924" s="1967"/>
      <c r="K924" s="1967"/>
      <c r="L924" s="1967"/>
      <c r="M924" s="1967"/>
      <c r="N924" s="1967"/>
      <c r="O924" s="1967"/>
      <c r="P924" s="1967"/>
      <c r="Q924" s="1967"/>
      <c r="R924" s="1967"/>
      <c r="S924" s="1967"/>
      <c r="T924" s="1967"/>
      <c r="U924" s="1967"/>
    </row>
    <row r="925">
      <c r="A925" s="1967"/>
      <c r="B925" s="1967"/>
      <c r="C925" s="1967"/>
      <c r="D925" s="1967"/>
      <c r="E925" s="1967"/>
      <c r="F925" s="1967"/>
      <c r="G925" s="1967"/>
      <c r="H925" s="1967"/>
      <c r="I925" s="1967"/>
      <c r="J925" s="1967"/>
      <c r="K925" s="1967"/>
      <c r="L925" s="1967"/>
      <c r="M925" s="1967"/>
      <c r="N925" s="1967"/>
      <c r="O925" s="1967"/>
      <c r="P925" s="1967"/>
      <c r="Q925" s="1967"/>
      <c r="R925" s="1967"/>
      <c r="S925" s="1967"/>
      <c r="T925" s="1967"/>
      <c r="U925" s="1967"/>
    </row>
    <row r="926">
      <c r="A926" s="1967"/>
      <c r="B926" s="1967"/>
      <c r="C926" s="1967"/>
      <c r="D926" s="1967"/>
      <c r="E926" s="1967"/>
      <c r="F926" s="1967"/>
      <c r="G926" s="1967"/>
      <c r="H926" s="1967"/>
      <c r="I926" s="1967"/>
      <c r="J926" s="1967"/>
      <c r="K926" s="1967"/>
      <c r="L926" s="1967"/>
      <c r="M926" s="1967"/>
      <c r="N926" s="1967"/>
      <c r="O926" s="1967"/>
      <c r="P926" s="1967"/>
      <c r="Q926" s="1967"/>
      <c r="R926" s="1967"/>
      <c r="S926" s="1967"/>
      <c r="T926" s="1967"/>
      <c r="U926" s="1967"/>
    </row>
    <row r="927">
      <c r="A927" s="1967"/>
      <c r="B927" s="1967"/>
      <c r="C927" s="1967"/>
      <c r="D927" s="1967"/>
      <c r="E927" s="1967"/>
      <c r="F927" s="1967"/>
      <c r="G927" s="1967"/>
      <c r="H927" s="1967"/>
      <c r="I927" s="1967"/>
      <c r="J927" s="1967"/>
      <c r="K927" s="1967"/>
      <c r="L927" s="1967"/>
      <c r="M927" s="1967"/>
      <c r="N927" s="1967"/>
      <c r="O927" s="1967"/>
      <c r="P927" s="1967"/>
      <c r="Q927" s="1967"/>
      <c r="R927" s="1967"/>
      <c r="S927" s="1967"/>
      <c r="T927" s="1967"/>
      <c r="U927" s="1967"/>
    </row>
    <row r="928">
      <c r="A928" s="1967"/>
      <c r="B928" s="1967"/>
      <c r="C928" s="1967"/>
      <c r="D928" s="1967"/>
      <c r="E928" s="1967"/>
      <c r="F928" s="1967"/>
      <c r="G928" s="1967"/>
      <c r="H928" s="1967"/>
      <c r="I928" s="1967"/>
      <c r="J928" s="1967"/>
      <c r="K928" s="1967"/>
      <c r="L928" s="1967"/>
      <c r="M928" s="1967"/>
      <c r="N928" s="1967"/>
      <c r="O928" s="1967"/>
      <c r="P928" s="1967"/>
      <c r="Q928" s="1967"/>
      <c r="R928" s="1967"/>
      <c r="S928" s="1967"/>
      <c r="T928" s="1967"/>
      <c r="U928" s="1967"/>
    </row>
    <row r="929">
      <c r="A929" s="1967"/>
      <c r="B929" s="1967"/>
      <c r="C929" s="1967"/>
      <c r="D929" s="1967"/>
      <c r="E929" s="1967"/>
      <c r="F929" s="1967"/>
      <c r="G929" s="1967"/>
      <c r="H929" s="1967"/>
      <c r="I929" s="1967"/>
      <c r="J929" s="1967"/>
      <c r="K929" s="1967"/>
      <c r="L929" s="1967"/>
      <c r="M929" s="1967"/>
      <c r="N929" s="1967"/>
      <c r="O929" s="1967"/>
      <c r="P929" s="1967"/>
      <c r="Q929" s="1967"/>
      <c r="R929" s="1967"/>
      <c r="S929" s="1967"/>
      <c r="T929" s="1967"/>
      <c r="U929" s="1967"/>
    </row>
    <row r="930">
      <c r="A930" s="1967"/>
      <c r="B930" s="1967"/>
      <c r="C930" s="1967"/>
      <c r="D930" s="1967"/>
      <c r="E930" s="1967"/>
      <c r="F930" s="1967"/>
      <c r="G930" s="1967"/>
      <c r="H930" s="1967"/>
      <c r="I930" s="1967"/>
      <c r="J930" s="1967"/>
      <c r="K930" s="1967"/>
      <c r="L930" s="1967"/>
      <c r="M930" s="1967"/>
      <c r="N930" s="1967"/>
      <c r="O930" s="1967"/>
      <c r="P930" s="1967"/>
      <c r="Q930" s="1967"/>
      <c r="R930" s="1967"/>
      <c r="S930" s="1967"/>
      <c r="T930" s="1967"/>
      <c r="U930" s="1967"/>
    </row>
    <row r="931">
      <c r="A931" s="1967"/>
      <c r="B931" s="1967"/>
      <c r="C931" s="1967"/>
      <c r="D931" s="1967"/>
      <c r="E931" s="1967"/>
      <c r="F931" s="1967"/>
      <c r="G931" s="1967"/>
      <c r="H931" s="1967"/>
      <c r="I931" s="1967"/>
      <c r="J931" s="1967"/>
      <c r="K931" s="1967"/>
      <c r="L931" s="1967"/>
      <c r="M931" s="1967"/>
      <c r="N931" s="1967"/>
      <c r="O931" s="1967"/>
      <c r="P931" s="1967"/>
      <c r="Q931" s="1967"/>
      <c r="R931" s="1967"/>
      <c r="S931" s="1967"/>
      <c r="T931" s="1967"/>
      <c r="U931" s="1967"/>
    </row>
    <row r="932">
      <c r="A932" s="1967"/>
      <c r="B932" s="1967"/>
      <c r="C932" s="1967"/>
      <c r="D932" s="1967"/>
      <c r="E932" s="1967"/>
      <c r="F932" s="1967"/>
      <c r="G932" s="1967"/>
      <c r="H932" s="1967"/>
      <c r="I932" s="1967"/>
      <c r="J932" s="1967"/>
      <c r="K932" s="1967"/>
      <c r="L932" s="1967"/>
      <c r="M932" s="1967"/>
      <c r="N932" s="1967"/>
      <c r="O932" s="1967"/>
      <c r="P932" s="1967"/>
      <c r="Q932" s="1967"/>
      <c r="R932" s="1967"/>
      <c r="S932" s="1967"/>
      <c r="T932" s="1967"/>
      <c r="U932" s="1967"/>
    </row>
    <row r="933">
      <c r="A933" s="1967"/>
      <c r="B933" s="1967"/>
      <c r="C933" s="1967"/>
      <c r="D933" s="1967"/>
      <c r="E933" s="1967"/>
      <c r="F933" s="1967"/>
      <c r="G933" s="1967"/>
      <c r="H933" s="1967"/>
      <c r="I933" s="1967"/>
      <c r="J933" s="1967"/>
      <c r="K933" s="1967"/>
      <c r="L933" s="1967"/>
      <c r="M933" s="1967"/>
      <c r="N933" s="1967"/>
      <c r="O933" s="1967"/>
      <c r="P933" s="1967"/>
      <c r="Q933" s="1967"/>
      <c r="R933" s="1967"/>
      <c r="S933" s="1967"/>
      <c r="T933" s="1967"/>
      <c r="U933" s="1967"/>
    </row>
    <row r="934">
      <c r="A934" s="1967"/>
      <c r="B934" s="1967"/>
      <c r="C934" s="1967"/>
      <c r="D934" s="1967"/>
      <c r="E934" s="1967"/>
      <c r="F934" s="1967"/>
      <c r="G934" s="1967"/>
      <c r="H934" s="1967"/>
      <c r="I934" s="1967"/>
      <c r="J934" s="1967"/>
      <c r="K934" s="1967"/>
      <c r="L934" s="1967"/>
      <c r="M934" s="1967"/>
      <c r="N934" s="1967"/>
      <c r="O934" s="1967"/>
      <c r="P934" s="1967"/>
      <c r="Q934" s="1967"/>
      <c r="R934" s="1967"/>
      <c r="S934" s="1967"/>
      <c r="T934" s="1967"/>
      <c r="U934" s="1967"/>
    </row>
    <row r="935">
      <c r="A935" s="1967"/>
      <c r="B935" s="1967"/>
      <c r="C935" s="1967"/>
      <c r="D935" s="1967"/>
      <c r="E935" s="1967"/>
      <c r="F935" s="1967"/>
      <c r="G935" s="1967"/>
      <c r="H935" s="1967"/>
      <c r="I935" s="1967"/>
      <c r="J935" s="1967"/>
      <c r="K935" s="1967"/>
      <c r="L935" s="1967"/>
      <c r="M935" s="1967"/>
      <c r="N935" s="1967"/>
      <c r="O935" s="1967"/>
      <c r="P935" s="1967"/>
      <c r="Q935" s="1967"/>
      <c r="R935" s="1967"/>
      <c r="S935" s="1967"/>
      <c r="T935" s="1967"/>
      <c r="U935" s="1967"/>
    </row>
    <row r="936">
      <c r="A936" s="1967"/>
      <c r="B936" s="1967"/>
      <c r="C936" s="1967"/>
      <c r="D936" s="1967"/>
      <c r="E936" s="1967"/>
      <c r="F936" s="1967"/>
      <c r="G936" s="1967"/>
      <c r="H936" s="1967"/>
      <c r="I936" s="1967"/>
      <c r="J936" s="1967"/>
      <c r="K936" s="1967"/>
      <c r="L936" s="1967"/>
      <c r="M936" s="1967"/>
      <c r="N936" s="1967"/>
      <c r="O936" s="1967"/>
      <c r="P936" s="1967"/>
      <c r="Q936" s="1967"/>
      <c r="R936" s="1967"/>
      <c r="S936" s="1967"/>
      <c r="T936" s="1967"/>
      <c r="U936" s="1967"/>
    </row>
    <row r="937">
      <c r="A937" s="1967"/>
      <c r="B937" s="1967"/>
      <c r="C937" s="1967"/>
      <c r="D937" s="1967"/>
      <c r="E937" s="1967"/>
      <c r="F937" s="1967"/>
      <c r="G937" s="1967"/>
      <c r="H937" s="1967"/>
      <c r="I937" s="1967"/>
      <c r="J937" s="1967"/>
      <c r="K937" s="1967"/>
      <c r="L937" s="1967"/>
      <c r="M937" s="1967"/>
      <c r="N937" s="1967"/>
      <c r="O937" s="1967"/>
      <c r="P937" s="1967"/>
      <c r="Q937" s="1967"/>
      <c r="R937" s="1967"/>
      <c r="S937" s="1967"/>
      <c r="T937" s="1967"/>
      <c r="U937" s="1967"/>
    </row>
    <row r="938">
      <c r="A938" s="1967"/>
      <c r="B938" s="1967"/>
      <c r="C938" s="1967"/>
      <c r="D938" s="1967"/>
      <c r="E938" s="1967"/>
      <c r="F938" s="1967"/>
      <c r="G938" s="1967"/>
      <c r="H938" s="1967"/>
      <c r="I938" s="1967"/>
      <c r="J938" s="1967"/>
      <c r="K938" s="1967"/>
      <c r="L938" s="1967"/>
      <c r="M938" s="1967"/>
      <c r="N938" s="1967"/>
      <c r="O938" s="1967"/>
      <c r="P938" s="1967"/>
      <c r="Q938" s="1967"/>
      <c r="R938" s="1967"/>
      <c r="S938" s="1967"/>
      <c r="T938" s="1967"/>
      <c r="U938" s="1967"/>
    </row>
    <row r="939">
      <c r="A939" s="1967"/>
      <c r="B939" s="1967"/>
      <c r="C939" s="1967"/>
      <c r="D939" s="1967"/>
      <c r="E939" s="1967"/>
      <c r="F939" s="1967"/>
      <c r="G939" s="1967"/>
      <c r="H939" s="1967"/>
      <c r="I939" s="1967"/>
      <c r="J939" s="1967"/>
      <c r="K939" s="1967"/>
      <c r="L939" s="1967"/>
      <c r="M939" s="1967"/>
      <c r="N939" s="1967"/>
      <c r="O939" s="1967"/>
      <c r="P939" s="1967"/>
      <c r="Q939" s="1967"/>
      <c r="R939" s="1967"/>
      <c r="S939" s="1967"/>
      <c r="T939" s="1967"/>
      <c r="U939" s="1967"/>
    </row>
    <row r="940">
      <c r="A940" s="1967"/>
      <c r="B940" s="1967"/>
      <c r="C940" s="1967"/>
      <c r="D940" s="1967"/>
      <c r="E940" s="1967"/>
      <c r="F940" s="1967"/>
      <c r="G940" s="1967"/>
      <c r="H940" s="1967"/>
      <c r="I940" s="1967"/>
      <c r="J940" s="1967"/>
      <c r="K940" s="1967"/>
      <c r="L940" s="1967"/>
      <c r="M940" s="1967"/>
      <c r="N940" s="1967"/>
      <c r="O940" s="1967"/>
      <c r="P940" s="1967"/>
      <c r="Q940" s="1967"/>
      <c r="R940" s="1967"/>
      <c r="S940" s="1967"/>
      <c r="T940" s="1967"/>
      <c r="U940" s="1967"/>
    </row>
    <row r="941">
      <c r="A941" s="1967"/>
      <c r="B941" s="1967"/>
      <c r="C941" s="1967"/>
      <c r="D941" s="1967"/>
      <c r="E941" s="1967"/>
      <c r="F941" s="1967"/>
      <c r="G941" s="1967"/>
      <c r="H941" s="1967"/>
      <c r="I941" s="1967"/>
      <c r="J941" s="1967"/>
      <c r="K941" s="1967"/>
      <c r="L941" s="1967"/>
      <c r="M941" s="1967"/>
      <c r="N941" s="1967"/>
      <c r="O941" s="1967"/>
      <c r="P941" s="1967"/>
      <c r="Q941" s="1967"/>
      <c r="R941" s="1967"/>
      <c r="S941" s="1967"/>
      <c r="T941" s="1967"/>
      <c r="U941" s="1967"/>
    </row>
    <row r="942">
      <c r="A942" s="1967"/>
      <c r="B942" s="1967"/>
      <c r="C942" s="1967"/>
      <c r="D942" s="1967"/>
      <c r="E942" s="1967"/>
      <c r="F942" s="1967"/>
      <c r="G942" s="1967"/>
      <c r="H942" s="1967"/>
      <c r="I942" s="1967"/>
      <c r="J942" s="1967"/>
      <c r="K942" s="1967"/>
      <c r="L942" s="1967"/>
      <c r="M942" s="1967"/>
      <c r="N942" s="1967"/>
      <c r="O942" s="1967"/>
      <c r="P942" s="1967"/>
      <c r="Q942" s="1967"/>
      <c r="R942" s="1967"/>
      <c r="S942" s="1967"/>
      <c r="T942" s="1967"/>
      <c r="U942" s="1967"/>
    </row>
    <row r="943">
      <c r="A943" s="1967"/>
      <c r="B943" s="1967"/>
      <c r="C943" s="1967"/>
      <c r="D943" s="1967"/>
      <c r="E943" s="1967"/>
      <c r="F943" s="1967"/>
      <c r="G943" s="1967"/>
      <c r="H943" s="1967"/>
      <c r="I943" s="1967"/>
      <c r="J943" s="1967"/>
      <c r="K943" s="1967"/>
      <c r="L943" s="1967"/>
      <c r="M943" s="1967"/>
      <c r="N943" s="1967"/>
      <c r="O943" s="1967"/>
      <c r="P943" s="1967"/>
      <c r="Q943" s="1967"/>
      <c r="R943" s="1967"/>
      <c r="S943" s="1967"/>
      <c r="T943" s="1967"/>
      <c r="U943" s="1967"/>
    </row>
    <row r="944">
      <c r="A944" s="1967"/>
      <c r="B944" s="1967"/>
      <c r="C944" s="1967"/>
      <c r="D944" s="1967"/>
      <c r="E944" s="1967"/>
      <c r="F944" s="1967"/>
      <c r="G944" s="1967"/>
      <c r="H944" s="1967"/>
      <c r="I944" s="1967"/>
      <c r="J944" s="1967"/>
      <c r="K944" s="1967"/>
      <c r="L944" s="1967"/>
      <c r="M944" s="1967"/>
      <c r="N944" s="1967"/>
      <c r="O944" s="1967"/>
      <c r="P944" s="1967"/>
      <c r="Q944" s="1967"/>
      <c r="R944" s="1967"/>
      <c r="S944" s="1967"/>
      <c r="T944" s="1967"/>
      <c r="U944" s="1967"/>
    </row>
    <row r="945">
      <c r="A945" s="1967"/>
      <c r="B945" s="1967"/>
      <c r="C945" s="1967"/>
      <c r="D945" s="1967"/>
      <c r="E945" s="1967"/>
      <c r="F945" s="1967"/>
      <c r="G945" s="1967"/>
      <c r="H945" s="1967"/>
      <c r="I945" s="1967"/>
      <c r="J945" s="1967"/>
      <c r="K945" s="1967"/>
      <c r="L945" s="1967"/>
      <c r="M945" s="1967"/>
      <c r="N945" s="1967"/>
      <c r="O945" s="1967"/>
      <c r="P945" s="1967"/>
      <c r="Q945" s="1967"/>
      <c r="R945" s="1967"/>
      <c r="S945" s="1967"/>
      <c r="T945" s="1967"/>
      <c r="U945" s="1967"/>
    </row>
    <row r="946">
      <c r="A946" s="1967"/>
      <c r="B946" s="1967"/>
      <c r="C946" s="1967"/>
      <c r="D946" s="1967"/>
      <c r="E946" s="1967"/>
      <c r="F946" s="1967"/>
      <c r="G946" s="1967"/>
      <c r="H946" s="1967"/>
      <c r="I946" s="1967"/>
      <c r="J946" s="1967"/>
      <c r="K946" s="1967"/>
      <c r="L946" s="1967"/>
      <c r="M946" s="1967"/>
      <c r="N946" s="1967"/>
      <c r="O946" s="1967"/>
      <c r="P946" s="1967"/>
      <c r="Q946" s="1967"/>
      <c r="R946" s="1967"/>
      <c r="S946" s="1967"/>
      <c r="T946" s="1967"/>
      <c r="U946" s="1967"/>
    </row>
    <row r="947">
      <c r="A947" s="1967"/>
      <c r="B947" s="1967"/>
      <c r="C947" s="1967"/>
      <c r="D947" s="1967"/>
      <c r="E947" s="1967"/>
      <c r="F947" s="1967"/>
      <c r="G947" s="1967"/>
      <c r="H947" s="1967"/>
      <c r="I947" s="1967"/>
      <c r="J947" s="1967"/>
      <c r="K947" s="1967"/>
      <c r="L947" s="1967"/>
      <c r="M947" s="1967"/>
      <c r="N947" s="1967"/>
      <c r="O947" s="1967"/>
      <c r="P947" s="1967"/>
      <c r="Q947" s="1967"/>
      <c r="R947" s="1967"/>
      <c r="S947" s="1967"/>
      <c r="T947" s="1967"/>
      <c r="U947" s="1967"/>
    </row>
    <row r="948">
      <c r="A948" s="1967"/>
      <c r="B948" s="1967"/>
      <c r="C948" s="1967"/>
      <c r="D948" s="1967"/>
      <c r="E948" s="1967"/>
      <c r="F948" s="1967"/>
      <c r="G948" s="1967"/>
      <c r="H948" s="1967"/>
      <c r="I948" s="1967"/>
      <c r="J948" s="1967"/>
      <c r="K948" s="1967"/>
      <c r="L948" s="1967"/>
      <c r="M948" s="1967"/>
      <c r="N948" s="1967"/>
      <c r="O948" s="1967"/>
      <c r="P948" s="1967"/>
      <c r="Q948" s="1967"/>
      <c r="R948" s="1967"/>
      <c r="S948" s="1967"/>
      <c r="T948" s="1967"/>
      <c r="U948" s="1967"/>
    </row>
    <row r="949">
      <c r="A949" s="1967"/>
      <c r="B949" s="1967"/>
      <c r="C949" s="1967"/>
      <c r="D949" s="1967"/>
      <c r="E949" s="1967"/>
      <c r="F949" s="1967"/>
      <c r="G949" s="1967"/>
      <c r="H949" s="1967"/>
      <c r="I949" s="1967"/>
      <c r="J949" s="1967"/>
      <c r="K949" s="1967"/>
      <c r="L949" s="1967"/>
      <c r="M949" s="1967"/>
      <c r="N949" s="1967"/>
      <c r="O949" s="1967"/>
      <c r="P949" s="1967"/>
      <c r="Q949" s="1967"/>
      <c r="R949" s="1967"/>
      <c r="S949" s="1967"/>
      <c r="T949" s="1967"/>
      <c r="U949" s="1967"/>
    </row>
    <row r="950">
      <c r="A950" s="1967"/>
      <c r="B950" s="1967"/>
      <c r="C950" s="1967"/>
      <c r="D950" s="1967"/>
      <c r="E950" s="1967"/>
      <c r="F950" s="1967"/>
      <c r="G950" s="1967"/>
      <c r="H950" s="1967"/>
      <c r="I950" s="1967"/>
      <c r="J950" s="1967"/>
      <c r="K950" s="1967"/>
      <c r="L950" s="1967"/>
      <c r="M950" s="1967"/>
      <c r="N950" s="1967"/>
      <c r="O950" s="1967"/>
      <c r="P950" s="1967"/>
      <c r="Q950" s="1967"/>
      <c r="R950" s="1967"/>
      <c r="S950" s="1967"/>
      <c r="T950" s="1967"/>
      <c r="U950" s="1967"/>
    </row>
    <row r="951">
      <c r="A951" s="1967"/>
      <c r="B951" s="1967"/>
      <c r="C951" s="1967"/>
      <c r="D951" s="1967"/>
      <c r="E951" s="1967"/>
      <c r="F951" s="1967"/>
      <c r="G951" s="1967"/>
      <c r="H951" s="1967"/>
      <c r="I951" s="1967"/>
      <c r="J951" s="1967"/>
      <c r="K951" s="1967"/>
      <c r="L951" s="1967"/>
      <c r="M951" s="1967"/>
      <c r="N951" s="1967"/>
      <c r="O951" s="1967"/>
      <c r="P951" s="1967"/>
      <c r="Q951" s="1967"/>
      <c r="R951" s="1967"/>
      <c r="S951" s="1967"/>
      <c r="T951" s="1967"/>
      <c r="U951" s="1967"/>
    </row>
    <row r="952">
      <c r="A952" s="1967"/>
      <c r="B952" s="1967"/>
      <c r="C952" s="1967"/>
      <c r="D952" s="1967"/>
      <c r="E952" s="1967"/>
      <c r="F952" s="1967"/>
      <c r="G952" s="1967"/>
      <c r="H952" s="1967"/>
      <c r="I952" s="1967"/>
      <c r="J952" s="1967"/>
      <c r="K952" s="1967"/>
      <c r="L952" s="1967"/>
      <c r="M952" s="1967"/>
      <c r="N952" s="1967"/>
      <c r="O952" s="1967"/>
      <c r="P952" s="1967"/>
      <c r="Q952" s="1967"/>
      <c r="R952" s="1967"/>
      <c r="S952" s="1967"/>
      <c r="T952" s="1967"/>
      <c r="U952" s="1967"/>
    </row>
    <row r="953">
      <c r="A953" s="1967"/>
      <c r="B953" s="1967"/>
      <c r="C953" s="1967"/>
      <c r="D953" s="1967"/>
      <c r="E953" s="1967"/>
      <c r="F953" s="1967"/>
      <c r="G953" s="1967"/>
      <c r="H953" s="1967"/>
      <c r="I953" s="1967"/>
      <c r="J953" s="1967"/>
      <c r="K953" s="1967"/>
      <c r="L953" s="1967"/>
      <c r="M953" s="1967"/>
      <c r="N953" s="1967"/>
      <c r="O953" s="1967"/>
      <c r="P953" s="1967"/>
      <c r="Q953" s="1967"/>
      <c r="R953" s="1967"/>
      <c r="S953" s="1967"/>
      <c r="T953" s="1967"/>
      <c r="U953" s="1967"/>
    </row>
    <row r="954">
      <c r="A954" s="1967"/>
      <c r="B954" s="1967"/>
      <c r="C954" s="1967"/>
      <c r="D954" s="1967"/>
      <c r="E954" s="1967"/>
      <c r="F954" s="1967"/>
      <c r="G954" s="1967"/>
      <c r="H954" s="1967"/>
      <c r="I954" s="1967"/>
      <c r="J954" s="1967"/>
      <c r="K954" s="1967"/>
      <c r="L954" s="1967"/>
      <c r="M954" s="1967"/>
      <c r="N954" s="1967"/>
      <c r="O954" s="1967"/>
      <c r="P954" s="1967"/>
      <c r="Q954" s="1967"/>
      <c r="R954" s="1967"/>
      <c r="S954" s="1967"/>
      <c r="T954" s="1967"/>
      <c r="U954" s="1967"/>
    </row>
    <row r="955">
      <c r="A955" s="1967"/>
      <c r="B955" s="1967"/>
      <c r="C955" s="1967"/>
      <c r="D955" s="1967"/>
      <c r="E955" s="1967"/>
      <c r="F955" s="1967"/>
      <c r="G955" s="1967"/>
      <c r="H955" s="1967"/>
      <c r="I955" s="1967"/>
      <c r="J955" s="1967"/>
      <c r="K955" s="1967"/>
      <c r="L955" s="1967"/>
      <c r="M955" s="1967"/>
      <c r="N955" s="1967"/>
      <c r="O955" s="1967"/>
      <c r="P955" s="1967"/>
      <c r="Q955" s="1967"/>
      <c r="R955" s="1967"/>
      <c r="S955" s="1967"/>
      <c r="T955" s="1967"/>
      <c r="U955" s="1967"/>
    </row>
    <row r="956">
      <c r="A956" s="1967"/>
      <c r="B956" s="1967"/>
      <c r="C956" s="1967"/>
      <c r="D956" s="1967"/>
      <c r="E956" s="1967"/>
      <c r="F956" s="1967"/>
      <c r="G956" s="1967"/>
      <c r="H956" s="1967"/>
      <c r="I956" s="1967"/>
      <c r="J956" s="1967"/>
      <c r="K956" s="1967"/>
      <c r="L956" s="1967"/>
      <c r="M956" s="1967"/>
      <c r="N956" s="1967"/>
      <c r="O956" s="1967"/>
      <c r="P956" s="1967"/>
      <c r="Q956" s="1967"/>
      <c r="R956" s="1967"/>
      <c r="S956" s="1967"/>
      <c r="T956" s="1967"/>
      <c r="U956" s="1967"/>
    </row>
    <row r="957">
      <c r="A957" s="1967"/>
      <c r="B957" s="1967"/>
      <c r="C957" s="1967"/>
      <c r="D957" s="1967"/>
      <c r="E957" s="1967"/>
      <c r="F957" s="1967"/>
      <c r="G957" s="1967"/>
      <c r="H957" s="1967"/>
      <c r="I957" s="1967"/>
      <c r="J957" s="1967"/>
      <c r="K957" s="1967"/>
      <c r="L957" s="1967"/>
      <c r="M957" s="1967"/>
      <c r="N957" s="1967"/>
      <c r="O957" s="1967"/>
      <c r="P957" s="1967"/>
      <c r="Q957" s="1967"/>
      <c r="R957" s="1967"/>
      <c r="S957" s="1967"/>
      <c r="T957" s="1967"/>
      <c r="U957" s="1967"/>
    </row>
    <row r="958">
      <c r="A958" s="1967"/>
      <c r="B958" s="1967"/>
      <c r="C958" s="1967"/>
      <c r="D958" s="1967"/>
      <c r="E958" s="1967"/>
      <c r="F958" s="1967"/>
      <c r="G958" s="1967"/>
      <c r="H958" s="1967"/>
      <c r="I958" s="1967"/>
      <c r="J958" s="1967"/>
      <c r="K958" s="1967"/>
      <c r="L958" s="1967"/>
      <c r="M958" s="1967"/>
      <c r="N958" s="1967"/>
      <c r="O958" s="1967"/>
      <c r="P958" s="1967"/>
      <c r="Q958" s="1967"/>
      <c r="R958" s="1967"/>
      <c r="S958" s="1967"/>
      <c r="T958" s="1967"/>
      <c r="U958" s="1967"/>
    </row>
    <row r="959">
      <c r="A959" s="1967"/>
      <c r="B959" s="1967"/>
      <c r="C959" s="1967"/>
      <c r="D959" s="1967"/>
      <c r="E959" s="1967"/>
      <c r="F959" s="1967"/>
      <c r="G959" s="1967"/>
      <c r="H959" s="1967"/>
      <c r="I959" s="1967"/>
      <c r="J959" s="1967"/>
      <c r="K959" s="1967"/>
      <c r="L959" s="1967"/>
      <c r="M959" s="1967"/>
      <c r="N959" s="1967"/>
      <c r="O959" s="1967"/>
      <c r="P959" s="1967"/>
      <c r="Q959" s="1967"/>
      <c r="R959" s="1967"/>
      <c r="S959" s="1967"/>
      <c r="T959" s="1967"/>
      <c r="U959" s="1967"/>
    </row>
    <row r="960">
      <c r="A960" s="1967"/>
      <c r="B960" s="1967"/>
      <c r="C960" s="1967"/>
      <c r="D960" s="1967"/>
      <c r="E960" s="1967"/>
      <c r="F960" s="1967"/>
      <c r="G960" s="1967"/>
      <c r="H960" s="1967"/>
      <c r="I960" s="1967"/>
      <c r="J960" s="1967"/>
      <c r="K960" s="1967"/>
      <c r="L960" s="1967"/>
      <c r="M960" s="1967"/>
      <c r="N960" s="1967"/>
      <c r="O960" s="1967"/>
      <c r="P960" s="1967"/>
      <c r="Q960" s="1967"/>
      <c r="R960" s="1967"/>
      <c r="S960" s="1967"/>
      <c r="T960" s="1967"/>
      <c r="U960" s="1967"/>
    </row>
    <row r="961">
      <c r="A961" s="1967"/>
      <c r="B961" s="1967"/>
      <c r="C961" s="1967"/>
      <c r="D961" s="1967"/>
      <c r="E961" s="1967"/>
      <c r="F961" s="1967"/>
      <c r="G961" s="1967"/>
      <c r="H961" s="1967"/>
      <c r="I961" s="1967"/>
      <c r="J961" s="1967"/>
      <c r="K961" s="1967"/>
      <c r="L961" s="1967"/>
      <c r="M961" s="1967"/>
      <c r="N961" s="1967"/>
      <c r="O961" s="1967"/>
      <c r="P961" s="1967"/>
      <c r="Q961" s="1967"/>
      <c r="R961" s="1967"/>
      <c r="S961" s="1967"/>
      <c r="T961" s="1967"/>
      <c r="U961" s="1967"/>
    </row>
    <row r="962">
      <c r="A962" s="1967"/>
      <c r="B962" s="1967"/>
      <c r="C962" s="1967"/>
      <c r="D962" s="1967"/>
      <c r="E962" s="1967"/>
      <c r="F962" s="1967"/>
      <c r="G962" s="1967"/>
      <c r="H962" s="1967"/>
      <c r="I962" s="1967"/>
      <c r="J962" s="1967"/>
      <c r="K962" s="1967"/>
      <c r="L962" s="1967"/>
      <c r="M962" s="1967"/>
      <c r="N962" s="1967"/>
      <c r="O962" s="1967"/>
      <c r="P962" s="1967"/>
      <c r="Q962" s="1967"/>
      <c r="R962" s="1967"/>
      <c r="S962" s="1967"/>
      <c r="T962" s="1967"/>
      <c r="U962" s="1967"/>
    </row>
    <row r="963">
      <c r="A963" s="1967"/>
      <c r="B963" s="1967"/>
      <c r="C963" s="1967"/>
      <c r="D963" s="1967"/>
      <c r="E963" s="1967"/>
      <c r="F963" s="1967"/>
      <c r="G963" s="1967"/>
      <c r="H963" s="1967"/>
      <c r="I963" s="1967"/>
      <c r="J963" s="1967"/>
      <c r="K963" s="1967"/>
      <c r="L963" s="1967"/>
      <c r="M963" s="1967"/>
      <c r="N963" s="1967"/>
      <c r="O963" s="1967"/>
      <c r="P963" s="1967"/>
      <c r="Q963" s="1967"/>
      <c r="R963" s="1967"/>
      <c r="S963" s="1967"/>
      <c r="T963" s="1967"/>
      <c r="U963" s="1967"/>
    </row>
    <row r="964">
      <c r="A964" s="1967"/>
      <c r="B964" s="1967"/>
      <c r="C964" s="1967"/>
      <c r="D964" s="1967"/>
      <c r="E964" s="1967"/>
      <c r="F964" s="1967"/>
      <c r="G964" s="1967"/>
      <c r="H964" s="1967"/>
      <c r="I964" s="1967"/>
      <c r="J964" s="1967"/>
      <c r="K964" s="1967"/>
      <c r="L964" s="1967"/>
      <c r="M964" s="1967"/>
      <c r="N964" s="1967"/>
      <c r="O964" s="1967"/>
      <c r="P964" s="1967"/>
      <c r="Q964" s="1967"/>
      <c r="R964" s="1967"/>
      <c r="S964" s="1967"/>
      <c r="T964" s="1967"/>
      <c r="U964" s="1967"/>
    </row>
    <row r="965">
      <c r="A965" s="1967"/>
      <c r="B965" s="1967"/>
      <c r="C965" s="1967"/>
      <c r="D965" s="1967"/>
      <c r="E965" s="1967"/>
      <c r="F965" s="1967"/>
      <c r="G965" s="1967"/>
      <c r="H965" s="1967"/>
      <c r="I965" s="1967"/>
      <c r="J965" s="1967"/>
      <c r="K965" s="1967"/>
      <c r="L965" s="1967"/>
      <c r="M965" s="1967"/>
      <c r="N965" s="1967"/>
      <c r="O965" s="1967"/>
      <c r="P965" s="1967"/>
      <c r="Q965" s="1967"/>
      <c r="R965" s="1967"/>
      <c r="S965" s="1967"/>
      <c r="T965" s="1967"/>
      <c r="U965" s="1967"/>
    </row>
    <row r="966">
      <c r="A966" s="1967"/>
      <c r="B966" s="1967"/>
      <c r="C966" s="1967"/>
      <c r="D966" s="1967"/>
      <c r="E966" s="1967"/>
      <c r="F966" s="1967"/>
      <c r="G966" s="1967"/>
      <c r="H966" s="1967"/>
      <c r="I966" s="1967"/>
      <c r="J966" s="1967"/>
      <c r="K966" s="1967"/>
      <c r="L966" s="1967"/>
      <c r="M966" s="1967"/>
      <c r="N966" s="1967"/>
      <c r="O966" s="1967"/>
      <c r="P966" s="1967"/>
      <c r="Q966" s="1967"/>
      <c r="R966" s="1967"/>
      <c r="S966" s="1967"/>
      <c r="T966" s="1967"/>
      <c r="U966" s="1967"/>
    </row>
    <row r="967">
      <c r="A967" s="1967"/>
      <c r="B967" s="1967"/>
      <c r="C967" s="1967"/>
      <c r="D967" s="1967"/>
      <c r="E967" s="1967"/>
      <c r="F967" s="1967"/>
      <c r="G967" s="1967"/>
      <c r="H967" s="1967"/>
      <c r="I967" s="1967"/>
      <c r="J967" s="1967"/>
      <c r="K967" s="1967"/>
      <c r="L967" s="1967"/>
      <c r="M967" s="1967"/>
      <c r="N967" s="1967"/>
      <c r="O967" s="1967"/>
      <c r="P967" s="1967"/>
      <c r="Q967" s="1967"/>
      <c r="R967" s="1967"/>
      <c r="S967" s="1967"/>
      <c r="T967" s="1967"/>
      <c r="U967" s="1967"/>
    </row>
    <row r="968">
      <c r="A968" s="1967"/>
      <c r="B968" s="1967"/>
      <c r="C968" s="1967"/>
      <c r="D968" s="1967"/>
      <c r="E968" s="1967"/>
      <c r="F968" s="1967"/>
      <c r="G968" s="1967"/>
      <c r="H968" s="1967"/>
      <c r="I968" s="1967"/>
      <c r="J968" s="1967"/>
      <c r="K968" s="1967"/>
      <c r="L968" s="1967"/>
      <c r="M968" s="1967"/>
      <c r="N968" s="1967"/>
      <c r="O968" s="1967"/>
      <c r="P968" s="1967"/>
      <c r="Q968" s="1967"/>
      <c r="R968" s="1967"/>
      <c r="S968" s="1967"/>
      <c r="T968" s="1967"/>
      <c r="U968" s="1967"/>
    </row>
    <row r="969">
      <c r="A969" s="1967"/>
      <c r="B969" s="1967"/>
      <c r="C969" s="1967"/>
      <c r="D969" s="1967"/>
      <c r="E969" s="1967"/>
      <c r="F969" s="1967"/>
      <c r="G969" s="1967"/>
      <c r="H969" s="1967"/>
      <c r="I969" s="1967"/>
      <c r="J969" s="1967"/>
      <c r="K969" s="1967"/>
      <c r="L969" s="1967"/>
      <c r="M969" s="1967"/>
      <c r="N969" s="1967"/>
      <c r="O969" s="1967"/>
      <c r="P969" s="1967"/>
      <c r="Q969" s="1967"/>
      <c r="R969" s="1967"/>
      <c r="S969" s="1967"/>
      <c r="T969" s="1967"/>
      <c r="U969" s="1967"/>
    </row>
    <row r="970">
      <c r="A970" s="1967"/>
      <c r="B970" s="1967"/>
      <c r="C970" s="1967"/>
      <c r="D970" s="1967"/>
      <c r="E970" s="1967"/>
      <c r="F970" s="1967"/>
      <c r="G970" s="1967"/>
      <c r="H970" s="1967"/>
      <c r="I970" s="1967"/>
      <c r="J970" s="1967"/>
      <c r="K970" s="1967"/>
      <c r="L970" s="1967"/>
      <c r="M970" s="1967"/>
      <c r="N970" s="1967"/>
      <c r="O970" s="1967"/>
      <c r="P970" s="1967"/>
      <c r="Q970" s="1967"/>
      <c r="R970" s="1967"/>
      <c r="S970" s="1967"/>
      <c r="T970" s="1967"/>
      <c r="U970" s="1967"/>
    </row>
    <row r="971">
      <c r="A971" s="1967"/>
      <c r="B971" s="1967"/>
      <c r="C971" s="1967"/>
      <c r="D971" s="1967"/>
      <c r="E971" s="1967"/>
      <c r="F971" s="1967"/>
      <c r="G971" s="1967"/>
      <c r="H971" s="1967"/>
      <c r="I971" s="1967"/>
      <c r="J971" s="1967"/>
      <c r="K971" s="1967"/>
      <c r="L971" s="1967"/>
      <c r="M971" s="1967"/>
      <c r="N971" s="1967"/>
      <c r="O971" s="1967"/>
      <c r="P971" s="1967"/>
      <c r="Q971" s="1967"/>
      <c r="R971" s="1967"/>
      <c r="S971" s="1967"/>
      <c r="T971" s="1967"/>
      <c r="U971" s="1967"/>
    </row>
    <row r="972">
      <c r="A972" s="1967"/>
      <c r="B972" s="1967"/>
      <c r="C972" s="1967"/>
      <c r="D972" s="1967"/>
      <c r="E972" s="1967"/>
      <c r="F972" s="1967"/>
      <c r="G972" s="1967"/>
      <c r="H972" s="1967"/>
      <c r="I972" s="1967"/>
      <c r="J972" s="1967"/>
      <c r="K972" s="1967"/>
      <c r="L972" s="1967"/>
      <c r="M972" s="1967"/>
      <c r="N972" s="1967"/>
      <c r="O972" s="1967"/>
      <c r="P972" s="1967"/>
      <c r="Q972" s="1967"/>
      <c r="R972" s="1967"/>
      <c r="S972" s="1967"/>
      <c r="T972" s="1967"/>
      <c r="U972" s="1967"/>
    </row>
    <row r="973">
      <c r="A973" s="1967"/>
      <c r="B973" s="1967"/>
      <c r="C973" s="1967"/>
      <c r="D973" s="1967"/>
      <c r="E973" s="1967"/>
      <c r="F973" s="1967"/>
      <c r="G973" s="1967"/>
      <c r="H973" s="1967"/>
      <c r="I973" s="1967"/>
      <c r="J973" s="1967"/>
      <c r="K973" s="1967"/>
      <c r="L973" s="1967"/>
      <c r="M973" s="1967"/>
      <c r="N973" s="1967"/>
      <c r="O973" s="1967"/>
      <c r="P973" s="1967"/>
      <c r="Q973" s="1967"/>
      <c r="R973" s="1967"/>
      <c r="S973" s="1967"/>
      <c r="T973" s="1967"/>
      <c r="U973" s="1967"/>
    </row>
    <row r="974">
      <c r="A974" s="1967"/>
      <c r="B974" s="1967"/>
      <c r="C974" s="1967"/>
      <c r="D974" s="1967"/>
      <c r="E974" s="1967"/>
      <c r="F974" s="1967"/>
      <c r="G974" s="1967"/>
      <c r="H974" s="1967"/>
      <c r="I974" s="1967"/>
      <c r="J974" s="1967"/>
      <c r="K974" s="1967"/>
      <c r="L974" s="1967"/>
      <c r="M974" s="1967"/>
      <c r="N974" s="1967"/>
      <c r="O974" s="1967"/>
      <c r="P974" s="1967"/>
      <c r="Q974" s="1967"/>
      <c r="R974" s="1967"/>
      <c r="S974" s="1967"/>
      <c r="T974" s="1967"/>
      <c r="U974" s="1967"/>
    </row>
    <row r="975">
      <c r="A975" s="1967"/>
      <c r="B975" s="1967"/>
      <c r="C975" s="1967"/>
      <c r="D975" s="1967"/>
      <c r="E975" s="1967"/>
      <c r="F975" s="1967"/>
      <c r="G975" s="1967"/>
      <c r="H975" s="1967"/>
      <c r="I975" s="1967"/>
      <c r="J975" s="1967"/>
      <c r="K975" s="1967"/>
      <c r="L975" s="1967"/>
      <c r="M975" s="1967"/>
      <c r="N975" s="1967"/>
      <c r="O975" s="1967"/>
      <c r="P975" s="1967"/>
      <c r="Q975" s="1967"/>
      <c r="R975" s="1967"/>
      <c r="S975" s="1967"/>
      <c r="T975" s="1967"/>
      <c r="U975" s="1967"/>
    </row>
    <row r="976">
      <c r="A976" s="1967"/>
      <c r="B976" s="1967"/>
      <c r="C976" s="1967"/>
      <c r="D976" s="1967"/>
      <c r="E976" s="1967"/>
      <c r="F976" s="1967"/>
      <c r="G976" s="1967"/>
      <c r="H976" s="1967"/>
      <c r="I976" s="1967"/>
      <c r="J976" s="1967"/>
      <c r="K976" s="1967"/>
      <c r="L976" s="1967"/>
      <c r="M976" s="1967"/>
      <c r="N976" s="1967"/>
      <c r="O976" s="1967"/>
      <c r="P976" s="1967"/>
      <c r="Q976" s="1967"/>
      <c r="R976" s="1967"/>
      <c r="S976" s="1967"/>
      <c r="T976" s="1967"/>
      <c r="U976" s="1967"/>
    </row>
    <row r="977">
      <c r="A977" s="1967"/>
      <c r="B977" s="1967"/>
      <c r="C977" s="1967"/>
      <c r="D977" s="1967"/>
      <c r="E977" s="1967"/>
      <c r="F977" s="1967"/>
      <c r="G977" s="1967"/>
      <c r="H977" s="1967"/>
      <c r="I977" s="1967"/>
      <c r="J977" s="1967"/>
      <c r="K977" s="1967"/>
      <c r="L977" s="1967"/>
      <c r="M977" s="1967"/>
      <c r="N977" s="1967"/>
      <c r="O977" s="1967"/>
      <c r="P977" s="1967"/>
      <c r="Q977" s="1967"/>
      <c r="R977" s="1967"/>
      <c r="S977" s="1967"/>
      <c r="T977" s="1967"/>
      <c r="U977" s="1967"/>
    </row>
    <row r="978">
      <c r="A978" s="1967"/>
      <c r="B978" s="1967"/>
      <c r="C978" s="1967"/>
      <c r="D978" s="1967"/>
      <c r="E978" s="1967"/>
      <c r="F978" s="1967"/>
      <c r="G978" s="1967"/>
      <c r="H978" s="1967"/>
      <c r="I978" s="1967"/>
      <c r="J978" s="1967"/>
      <c r="K978" s="1967"/>
      <c r="L978" s="1967"/>
      <c r="M978" s="1967"/>
      <c r="N978" s="1967"/>
      <c r="O978" s="1967"/>
      <c r="P978" s="1967"/>
      <c r="Q978" s="1967"/>
      <c r="R978" s="1967"/>
      <c r="S978" s="1967"/>
      <c r="T978" s="1967"/>
      <c r="U978" s="1967"/>
    </row>
    <row r="979">
      <c r="A979" s="1967"/>
      <c r="B979" s="1967"/>
      <c r="C979" s="1967"/>
      <c r="D979" s="1967"/>
      <c r="E979" s="1967"/>
      <c r="F979" s="1967"/>
      <c r="G979" s="1967"/>
      <c r="H979" s="1967"/>
      <c r="I979" s="1967"/>
      <c r="J979" s="1967"/>
      <c r="K979" s="1967"/>
      <c r="L979" s="1967"/>
      <c r="M979" s="1967"/>
      <c r="N979" s="1967"/>
      <c r="O979" s="1967"/>
      <c r="P979" s="1967"/>
      <c r="Q979" s="1967"/>
      <c r="R979" s="1967"/>
      <c r="S979" s="1967"/>
      <c r="T979" s="1967"/>
      <c r="U979" s="1967"/>
    </row>
    <row r="980">
      <c r="A980" s="1967"/>
      <c r="B980" s="1967"/>
      <c r="C980" s="1967"/>
      <c r="D980" s="1967"/>
      <c r="E980" s="1967"/>
      <c r="F980" s="1967"/>
      <c r="G980" s="1967"/>
      <c r="H980" s="1967"/>
      <c r="I980" s="1967"/>
      <c r="J980" s="1967"/>
      <c r="K980" s="1967"/>
      <c r="L980" s="1967"/>
      <c r="M980" s="1967"/>
      <c r="N980" s="1967"/>
      <c r="O980" s="1967"/>
      <c r="P980" s="1967"/>
      <c r="Q980" s="1967"/>
      <c r="R980" s="1967"/>
      <c r="S980" s="1967"/>
      <c r="T980" s="1967"/>
      <c r="U980" s="1967"/>
    </row>
    <row r="981">
      <c r="A981" s="1967"/>
      <c r="B981" s="1967"/>
      <c r="C981" s="1967"/>
      <c r="D981" s="1967"/>
      <c r="E981" s="1967"/>
      <c r="F981" s="1967"/>
      <c r="G981" s="1967"/>
      <c r="H981" s="1967"/>
      <c r="I981" s="1967"/>
      <c r="J981" s="1967"/>
      <c r="K981" s="1967"/>
      <c r="L981" s="1967"/>
      <c r="M981" s="1967"/>
      <c r="N981" s="1967"/>
      <c r="O981" s="1967"/>
      <c r="P981" s="1967"/>
      <c r="Q981" s="1967"/>
      <c r="R981" s="1967"/>
      <c r="S981" s="1967"/>
      <c r="T981" s="1967"/>
      <c r="U981" s="1967"/>
    </row>
    <row r="982">
      <c r="A982" s="1967"/>
      <c r="B982" s="1967"/>
      <c r="C982" s="1967"/>
      <c r="D982" s="1967"/>
      <c r="E982" s="1967"/>
      <c r="F982" s="1967"/>
      <c r="G982" s="1967"/>
      <c r="H982" s="1967"/>
      <c r="I982" s="1967"/>
      <c r="J982" s="1967"/>
      <c r="K982" s="1967"/>
      <c r="L982" s="1967"/>
      <c r="M982" s="1967"/>
      <c r="N982" s="1967"/>
      <c r="O982" s="1967"/>
      <c r="P982" s="1967"/>
      <c r="Q982" s="1967"/>
      <c r="R982" s="1967"/>
      <c r="S982" s="1967"/>
      <c r="T982" s="1967"/>
      <c r="U982" s="1967"/>
    </row>
    <row r="983">
      <c r="A983" s="1967"/>
      <c r="B983" s="1967"/>
      <c r="C983" s="1967"/>
      <c r="D983" s="1967"/>
      <c r="E983" s="1967"/>
      <c r="F983" s="1967"/>
      <c r="G983" s="1967"/>
      <c r="H983" s="1967"/>
      <c r="I983" s="1967"/>
      <c r="J983" s="1967"/>
      <c r="K983" s="1967"/>
      <c r="L983" s="1967"/>
      <c r="M983" s="1967"/>
      <c r="N983" s="1967"/>
      <c r="O983" s="1967"/>
      <c r="P983" s="1967"/>
      <c r="Q983" s="1967"/>
      <c r="R983" s="1967"/>
      <c r="S983" s="1967"/>
      <c r="T983" s="1967"/>
      <c r="U983" s="1967"/>
    </row>
    <row r="984">
      <c r="A984" s="1967"/>
      <c r="B984" s="1967"/>
      <c r="C984" s="1967"/>
      <c r="D984" s="1967"/>
      <c r="E984" s="1967"/>
      <c r="F984" s="1967"/>
      <c r="G984" s="1967"/>
      <c r="H984" s="1967"/>
      <c r="I984" s="1967"/>
      <c r="J984" s="1967"/>
      <c r="K984" s="1967"/>
      <c r="L984" s="1967"/>
      <c r="M984" s="1967"/>
      <c r="N984" s="1967"/>
      <c r="O984" s="1967"/>
      <c r="P984" s="1967"/>
      <c r="Q984" s="1967"/>
      <c r="R984" s="1967"/>
      <c r="S984" s="1967"/>
      <c r="T984" s="1967"/>
      <c r="U984" s="1967"/>
    </row>
    <row r="985">
      <c r="A985" s="1967"/>
      <c r="B985" s="1967"/>
      <c r="C985" s="1967"/>
      <c r="D985" s="1967"/>
      <c r="E985" s="1967"/>
      <c r="F985" s="1967"/>
      <c r="G985" s="1967"/>
      <c r="H985" s="1967"/>
      <c r="I985" s="1967"/>
      <c r="J985" s="1967"/>
      <c r="K985" s="1967"/>
      <c r="L985" s="1967"/>
      <c r="M985" s="1967"/>
      <c r="N985" s="1967"/>
      <c r="O985" s="1967"/>
      <c r="P985" s="1967"/>
      <c r="Q985" s="1967"/>
      <c r="R985" s="1967"/>
      <c r="S985" s="1967"/>
      <c r="T985" s="1967"/>
      <c r="U985" s="1967"/>
    </row>
    <row r="986">
      <c r="A986" s="1967"/>
      <c r="B986" s="1967"/>
      <c r="C986" s="1967"/>
      <c r="D986" s="1967"/>
      <c r="E986" s="1967"/>
      <c r="F986" s="1967"/>
      <c r="G986" s="1967"/>
      <c r="H986" s="1967"/>
      <c r="I986" s="1967"/>
      <c r="J986" s="1967"/>
      <c r="K986" s="1967"/>
      <c r="L986" s="1967"/>
      <c r="M986" s="1967"/>
      <c r="N986" s="1967"/>
      <c r="O986" s="1967"/>
      <c r="P986" s="1967"/>
      <c r="Q986" s="1967"/>
      <c r="R986" s="1967"/>
      <c r="S986" s="1967"/>
      <c r="T986" s="1967"/>
      <c r="U986" s="1967"/>
    </row>
    <row r="987">
      <c r="A987" s="1967"/>
      <c r="B987" s="1967"/>
      <c r="C987" s="1967"/>
      <c r="D987" s="1967"/>
      <c r="E987" s="1967"/>
      <c r="F987" s="1967"/>
      <c r="G987" s="1967"/>
      <c r="H987" s="1967"/>
      <c r="I987" s="1967"/>
      <c r="J987" s="1967"/>
      <c r="K987" s="1967"/>
      <c r="L987" s="1967"/>
      <c r="M987" s="1967"/>
      <c r="N987" s="1967"/>
      <c r="O987" s="1967"/>
      <c r="P987" s="1967"/>
      <c r="Q987" s="1967"/>
      <c r="R987" s="1967"/>
      <c r="S987" s="1967"/>
      <c r="T987" s="1967"/>
      <c r="U987" s="1967"/>
    </row>
    <row r="988">
      <c r="A988" s="1967"/>
      <c r="B988" s="1967"/>
      <c r="C988" s="1967"/>
      <c r="D988" s="1967"/>
      <c r="E988" s="1967"/>
      <c r="F988" s="1967"/>
      <c r="G988" s="1967"/>
      <c r="H988" s="1967"/>
      <c r="I988" s="1967"/>
      <c r="J988" s="1967"/>
      <c r="K988" s="1967"/>
      <c r="L988" s="1967"/>
      <c r="M988" s="1967"/>
      <c r="N988" s="1967"/>
      <c r="O988" s="1967"/>
      <c r="P988" s="1967"/>
      <c r="Q988" s="1967"/>
      <c r="R988" s="1967"/>
      <c r="S988" s="1967"/>
      <c r="T988" s="1967"/>
      <c r="U988" s="1967"/>
    </row>
    <row r="989">
      <c r="A989" s="1967"/>
      <c r="B989" s="1967"/>
      <c r="C989" s="1967"/>
      <c r="D989" s="1967"/>
      <c r="E989" s="1967"/>
      <c r="F989" s="1967"/>
      <c r="G989" s="1967"/>
      <c r="H989" s="1967"/>
      <c r="I989" s="1967"/>
      <c r="J989" s="1967"/>
      <c r="K989" s="1967"/>
      <c r="L989" s="1967"/>
      <c r="M989" s="1967"/>
      <c r="N989" s="1967"/>
      <c r="O989" s="1967"/>
      <c r="P989" s="1967"/>
      <c r="Q989" s="1967"/>
      <c r="R989" s="1967"/>
      <c r="S989" s="1967"/>
      <c r="T989" s="1967"/>
      <c r="U989" s="1967"/>
    </row>
    <row r="990">
      <c r="A990" s="1967"/>
      <c r="B990" s="1967"/>
      <c r="C990" s="1967"/>
      <c r="D990" s="1967"/>
      <c r="E990" s="1967"/>
      <c r="F990" s="1967"/>
      <c r="G990" s="1967"/>
      <c r="H990" s="1967"/>
      <c r="I990" s="1967"/>
      <c r="J990" s="1967"/>
      <c r="K990" s="1967"/>
      <c r="L990" s="1967"/>
      <c r="M990" s="1967"/>
      <c r="N990" s="1967"/>
      <c r="O990" s="1967"/>
      <c r="P990" s="1967"/>
      <c r="Q990" s="1967"/>
      <c r="R990" s="1967"/>
      <c r="S990" s="1967"/>
      <c r="T990" s="1967"/>
      <c r="U990" s="1967"/>
    </row>
    <row r="991">
      <c r="A991" s="1967"/>
      <c r="B991" s="1967"/>
      <c r="C991" s="1967"/>
      <c r="D991" s="1967"/>
      <c r="E991" s="1967"/>
      <c r="F991" s="1967"/>
      <c r="G991" s="1967"/>
      <c r="H991" s="1967"/>
      <c r="I991" s="1967"/>
      <c r="J991" s="1967"/>
      <c r="K991" s="1967"/>
      <c r="L991" s="1967"/>
      <c r="M991" s="1967"/>
      <c r="N991" s="1967"/>
      <c r="O991" s="1967"/>
      <c r="P991" s="1967"/>
      <c r="Q991" s="1967"/>
      <c r="R991" s="1967"/>
      <c r="S991" s="1967"/>
      <c r="T991" s="1967"/>
      <c r="U991" s="1967"/>
    </row>
    <row r="992">
      <c r="A992" s="1967"/>
      <c r="B992" s="1967"/>
      <c r="C992" s="1967"/>
      <c r="D992" s="1967"/>
      <c r="E992" s="1967"/>
      <c r="F992" s="1967"/>
      <c r="G992" s="1967"/>
      <c r="H992" s="1967"/>
      <c r="I992" s="1967"/>
      <c r="J992" s="1967"/>
      <c r="K992" s="1967"/>
      <c r="L992" s="1967"/>
      <c r="M992" s="1967"/>
      <c r="N992" s="1967"/>
      <c r="O992" s="1967"/>
      <c r="P992" s="1967"/>
      <c r="Q992" s="1967"/>
      <c r="R992" s="1967"/>
      <c r="S992" s="1967"/>
      <c r="T992" s="1967"/>
      <c r="U992" s="1967"/>
    </row>
    <row r="993">
      <c r="A993" s="1967"/>
      <c r="B993" s="1967"/>
      <c r="C993" s="1967"/>
      <c r="D993" s="1967"/>
      <c r="E993" s="1967"/>
      <c r="F993" s="1967"/>
      <c r="G993" s="1967"/>
      <c r="H993" s="1967"/>
      <c r="I993" s="1967"/>
      <c r="J993" s="1967"/>
      <c r="K993" s="1967"/>
      <c r="L993" s="1967"/>
      <c r="M993" s="1967"/>
      <c r="N993" s="1967"/>
      <c r="O993" s="1967"/>
      <c r="P993" s="1967"/>
      <c r="Q993" s="1967"/>
      <c r="R993" s="1967"/>
      <c r="S993" s="1967"/>
      <c r="T993" s="1967"/>
      <c r="U993" s="1967"/>
    </row>
    <row r="994">
      <c r="A994" s="1967"/>
      <c r="B994" s="1967"/>
      <c r="C994" s="1967"/>
      <c r="D994" s="1967"/>
      <c r="E994" s="1967"/>
      <c r="F994" s="1967"/>
      <c r="G994" s="1967"/>
      <c r="H994" s="1967"/>
      <c r="I994" s="1967"/>
      <c r="J994" s="1967"/>
      <c r="K994" s="1967"/>
      <c r="L994" s="1967"/>
      <c r="M994" s="1967"/>
      <c r="N994" s="1967"/>
      <c r="O994" s="1967"/>
      <c r="P994" s="1967"/>
      <c r="Q994" s="1967"/>
      <c r="R994" s="1967"/>
      <c r="S994" s="1967"/>
      <c r="T994" s="1967"/>
      <c r="U994" s="1967"/>
    </row>
    <row r="995">
      <c r="A995" s="1967"/>
      <c r="B995" s="1967"/>
      <c r="C995" s="1967"/>
      <c r="D995" s="1967"/>
      <c r="E995" s="1967"/>
      <c r="F995" s="1967"/>
      <c r="G995" s="1967"/>
      <c r="H995" s="1967"/>
      <c r="I995" s="1967"/>
      <c r="J995" s="1967"/>
      <c r="K995" s="1967"/>
      <c r="L995" s="1967"/>
      <c r="M995" s="1967"/>
      <c r="N995" s="1967"/>
      <c r="O995" s="1967"/>
      <c r="P995" s="1967"/>
      <c r="Q995" s="1967"/>
      <c r="R995" s="1967"/>
      <c r="S995" s="1967"/>
      <c r="T995" s="1967"/>
      <c r="U995" s="1967"/>
    </row>
    <row r="996">
      <c r="A996" s="1967"/>
      <c r="B996" s="1967"/>
      <c r="C996" s="1967"/>
      <c r="D996" s="1967"/>
      <c r="E996" s="1967"/>
      <c r="F996" s="1967"/>
      <c r="G996" s="1967"/>
      <c r="H996" s="1967"/>
      <c r="I996" s="1967"/>
      <c r="J996" s="1967"/>
      <c r="K996" s="1967"/>
      <c r="L996" s="1967"/>
      <c r="M996" s="1967"/>
      <c r="N996" s="1967"/>
      <c r="O996" s="1967"/>
      <c r="P996" s="1967"/>
      <c r="Q996" s="1967"/>
      <c r="R996" s="1967"/>
      <c r="S996" s="1967"/>
      <c r="T996" s="1967"/>
      <c r="U996" s="1967"/>
    </row>
    <row r="997">
      <c r="A997" s="1967"/>
      <c r="B997" s="1967"/>
      <c r="C997" s="1967"/>
      <c r="D997" s="1967"/>
      <c r="E997" s="1967"/>
      <c r="F997" s="1967"/>
      <c r="G997" s="1967"/>
      <c r="H997" s="1967"/>
      <c r="I997" s="1967"/>
      <c r="J997" s="1967"/>
      <c r="K997" s="1967"/>
      <c r="L997" s="1967"/>
      <c r="M997" s="1967"/>
      <c r="N997" s="1967"/>
      <c r="O997" s="1967"/>
      <c r="P997" s="1967"/>
      <c r="Q997" s="1967"/>
      <c r="R997" s="1967"/>
      <c r="S997" s="1967"/>
      <c r="T997" s="1967"/>
      <c r="U997" s="1967"/>
    </row>
    <row r="998">
      <c r="A998" s="1967"/>
      <c r="B998" s="1967"/>
      <c r="C998" s="1967"/>
      <c r="D998" s="1967"/>
      <c r="E998" s="1967"/>
      <c r="F998" s="1967"/>
      <c r="G998" s="1967"/>
      <c r="H998" s="1967"/>
      <c r="I998" s="1967"/>
      <c r="J998" s="1967"/>
      <c r="K998" s="1967"/>
      <c r="L998" s="1967"/>
      <c r="M998" s="1967"/>
      <c r="N998" s="1967"/>
      <c r="O998" s="1967"/>
      <c r="P998" s="1967"/>
      <c r="Q998" s="1967"/>
      <c r="R998" s="1967"/>
      <c r="S998" s="1967"/>
      <c r="T998" s="1967"/>
      <c r="U998" s="1967"/>
    </row>
    <row r="999">
      <c r="A999" s="1967"/>
      <c r="B999" s="1967"/>
      <c r="C999" s="1967"/>
      <c r="D999" s="1967"/>
      <c r="E999" s="1967"/>
      <c r="F999" s="1967"/>
      <c r="G999" s="1967"/>
      <c r="H999" s="1967"/>
      <c r="I999" s="1967"/>
      <c r="J999" s="1967"/>
      <c r="K999" s="1967"/>
      <c r="L999" s="1967"/>
      <c r="M999" s="1967"/>
      <c r="N999" s="1967"/>
      <c r="O999" s="1967"/>
      <c r="P999" s="1967"/>
      <c r="Q999" s="1967"/>
      <c r="R999" s="1967"/>
      <c r="S999" s="1967"/>
      <c r="T999" s="1967"/>
      <c r="U999" s="1967"/>
    </row>
    <row r="1000">
      <c r="A1000" s="1967"/>
      <c r="B1000" s="1967"/>
      <c r="C1000" s="1967"/>
      <c r="D1000" s="1967"/>
      <c r="E1000" s="1967"/>
      <c r="F1000" s="1967"/>
      <c r="G1000" s="1967"/>
      <c r="H1000" s="1967"/>
      <c r="I1000" s="1967"/>
      <c r="J1000" s="1967"/>
      <c r="K1000" s="1967"/>
      <c r="L1000" s="1967"/>
      <c r="M1000" s="1967"/>
      <c r="N1000" s="1967"/>
      <c r="O1000" s="1967"/>
      <c r="P1000" s="1967"/>
      <c r="Q1000" s="1967"/>
      <c r="R1000" s="1967"/>
      <c r="S1000" s="1967"/>
      <c r="T1000" s="1967"/>
      <c r="U1000" s="1967"/>
    </row>
  </sheetData>
  <drawing r:id="rId1"/>
  <tableParts count="1">
    <tablePart r:id="rId3"/>
  </tableParts>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915" t="s">
        <v>3215</v>
      </c>
      <c r="B1" s="1915" t="s">
        <v>3216</v>
      </c>
      <c r="C1" s="1915" t="s">
        <v>30</v>
      </c>
      <c r="D1" s="1915" t="s">
        <v>4988</v>
      </c>
      <c r="E1" s="1915" t="s">
        <v>4989</v>
      </c>
      <c r="F1" s="1915" t="s">
        <v>4990</v>
      </c>
      <c r="G1" s="1915" t="s">
        <v>4991</v>
      </c>
      <c r="H1" s="1915" t="s">
        <v>4992</v>
      </c>
      <c r="I1" s="1915" t="s">
        <v>4993</v>
      </c>
      <c r="J1" s="1915" t="s">
        <v>4994</v>
      </c>
      <c r="K1" s="1915" t="s">
        <v>4995</v>
      </c>
      <c r="L1" s="1915" t="s">
        <v>4996</v>
      </c>
      <c r="M1" s="1915" t="s">
        <v>4997</v>
      </c>
      <c r="N1" s="1915" t="s">
        <v>4</v>
      </c>
      <c r="O1" s="1915" t="s">
        <v>4998</v>
      </c>
      <c r="P1" s="1915" t="s">
        <v>4999</v>
      </c>
      <c r="Q1" s="1915" t="s">
        <v>5000</v>
      </c>
      <c r="R1" s="1915" t="s">
        <v>5001</v>
      </c>
      <c r="S1" s="1915" t="s">
        <v>5002</v>
      </c>
      <c r="T1" s="1915" t="s">
        <v>5003</v>
      </c>
      <c r="U1" s="1915" t="s">
        <v>5004</v>
      </c>
      <c r="V1" s="1915" t="s">
        <v>5005</v>
      </c>
      <c r="W1" s="1915" t="s">
        <v>5006</v>
      </c>
      <c r="X1" s="1915" t="s">
        <v>5007</v>
      </c>
      <c r="Y1" s="1915" t="s">
        <v>5008</v>
      </c>
      <c r="Z1" s="1915" t="s">
        <v>4990</v>
      </c>
      <c r="AA1" s="1915" t="s">
        <v>5009</v>
      </c>
      <c r="AB1" s="1915" t="s">
        <v>5010</v>
      </c>
      <c r="AC1" s="1915" t="s">
        <v>5011</v>
      </c>
    </row>
    <row r="2">
      <c r="A2" s="1915">
        <v>0.0</v>
      </c>
      <c r="B2" s="1915" t="s">
        <v>4192</v>
      </c>
      <c r="C2" s="1915" t="b">
        <v>0</v>
      </c>
      <c r="D2" s="1915" t="b">
        <v>0</v>
      </c>
      <c r="E2" s="1915">
        <v>0.0</v>
      </c>
      <c r="F2" s="1915">
        <v>0.0</v>
      </c>
      <c r="G2" s="1915">
        <v>1.0</v>
      </c>
      <c r="H2" s="1965" t="str">
        <f>'Formatting (DO NOT TOUCH)'!$A$1</f>
        <v>None</v>
      </c>
      <c r="I2" s="1965" t="str">
        <f>'Formatting (DO NOT TOUCH)'!$A$1</f>
        <v>None</v>
      </c>
      <c r="J2" s="1965" t="str">
        <f>'Formatting (DO NOT TOUCH)'!$A$1</f>
        <v>None</v>
      </c>
      <c r="K2" s="1965" t="str">
        <f>'Formatting (DO NOT TOUCH)'!$A$1</f>
        <v>None</v>
      </c>
      <c r="L2" s="1915" t="b">
        <v>0</v>
      </c>
      <c r="M2" s="1915" t="b">
        <v>0</v>
      </c>
      <c r="N2" s="1915" t="b">
        <v>0</v>
      </c>
      <c r="O2" s="1915" t="b">
        <v>0</v>
      </c>
      <c r="P2" s="1915" t="b">
        <v>0</v>
      </c>
      <c r="Q2" s="1915" t="b">
        <v>0</v>
      </c>
      <c r="R2" s="1915" t="b">
        <v>0</v>
      </c>
      <c r="S2" s="1915" t="b">
        <v>0</v>
      </c>
      <c r="T2" s="1915" t="b">
        <v>0</v>
      </c>
      <c r="U2" s="1915" t="b">
        <v>0</v>
      </c>
      <c r="V2" s="1915" t="b">
        <v>0</v>
      </c>
      <c r="W2" s="1915" t="b">
        <v>0</v>
      </c>
      <c r="X2" s="1915" t="b">
        <v>0</v>
      </c>
      <c r="Y2" s="1915" t="b">
        <v>0</v>
      </c>
      <c r="Z2" s="1915" t="s">
        <v>5012</v>
      </c>
      <c r="AA2" s="1915">
        <v>0.0</v>
      </c>
      <c r="AB2" s="1915">
        <v>0.0</v>
      </c>
      <c r="AC2" s="1915">
        <v>0.0</v>
      </c>
    </row>
    <row r="3">
      <c r="A3" s="1915">
        <v>1.0</v>
      </c>
      <c r="B3" s="1915" t="s">
        <v>5013</v>
      </c>
      <c r="C3" s="1915" t="b">
        <v>1</v>
      </c>
      <c r="D3" s="1915" t="b">
        <v>1</v>
      </c>
      <c r="E3" s="1915">
        <v>2.0</v>
      </c>
      <c r="F3" s="1915">
        <v>0.0</v>
      </c>
      <c r="G3" s="1915">
        <v>3.0</v>
      </c>
      <c r="H3" s="1965" t="str">
        <f>'Formatting (DO NOT TOUCH)'!$A$1</f>
        <v>None</v>
      </c>
      <c r="I3" s="1965" t="str">
        <f>'Formatting (DO NOT TOUCH)'!$A$1</f>
        <v>None</v>
      </c>
      <c r="J3" s="1965" t="str">
        <f>'Formatting (DO NOT TOUCH)'!$A$1</f>
        <v>None</v>
      </c>
      <c r="K3" s="1965" t="str">
        <f>'Formatting (DO NOT TOUCH)'!$A$1</f>
        <v>None</v>
      </c>
      <c r="L3" s="1915" t="b">
        <v>1</v>
      </c>
      <c r="M3" s="1915" t="b">
        <v>1</v>
      </c>
      <c r="N3" s="1915" t="b">
        <v>1</v>
      </c>
      <c r="O3" s="1915" t="b">
        <v>0</v>
      </c>
      <c r="P3" s="1915" t="b">
        <v>0</v>
      </c>
      <c r="Q3" s="1915" t="b">
        <v>0</v>
      </c>
      <c r="R3" s="1915" t="b">
        <v>0</v>
      </c>
      <c r="S3" s="1915" t="b">
        <v>0</v>
      </c>
      <c r="T3" s="1915" t="b">
        <v>0</v>
      </c>
      <c r="U3" s="1915" t="b">
        <v>0</v>
      </c>
      <c r="V3" s="1915" t="b">
        <v>0</v>
      </c>
      <c r="W3" s="1915" t="b">
        <v>0</v>
      </c>
      <c r="X3" s="1915" t="b">
        <v>0</v>
      </c>
      <c r="Y3" s="1915" t="b">
        <v>0</v>
      </c>
      <c r="Z3" s="1915" t="s">
        <v>5012</v>
      </c>
      <c r="AA3" s="1915">
        <v>0.0</v>
      </c>
      <c r="AB3" s="1915">
        <v>0.0</v>
      </c>
      <c r="AC3" s="1915">
        <v>0.0</v>
      </c>
    </row>
    <row r="4">
      <c r="A4" s="1915">
        <v>2.0</v>
      </c>
      <c r="B4" s="1915" t="s">
        <v>5014</v>
      </c>
      <c r="C4" s="1915" t="b">
        <v>1</v>
      </c>
      <c r="D4" s="1915" t="b">
        <v>1</v>
      </c>
      <c r="E4" s="1915">
        <v>6.0</v>
      </c>
      <c r="F4" s="1915">
        <v>0.0</v>
      </c>
      <c r="G4" s="1915">
        <v>4.0</v>
      </c>
      <c r="H4" s="1965" t="str">
        <f>'Formatting (DO NOT TOUCH)'!$A$1</f>
        <v>None</v>
      </c>
      <c r="I4" s="1965" t="str">
        <f>'Formatting (DO NOT TOUCH)'!$A$1</f>
        <v>None</v>
      </c>
      <c r="J4" s="1965" t="str">
        <f>'Formatting (DO NOT TOUCH)'!$A$1</f>
        <v>None</v>
      </c>
      <c r="K4" s="1965" t="str">
        <f>'Formatting (DO NOT TOUCH)'!$A$1</f>
        <v>None</v>
      </c>
      <c r="L4" s="1915" t="b">
        <v>1</v>
      </c>
      <c r="M4" s="1915" t="b">
        <v>0</v>
      </c>
      <c r="N4" s="1915" t="b">
        <v>0</v>
      </c>
      <c r="O4" s="1915" t="b">
        <v>0</v>
      </c>
      <c r="P4" s="1915" t="b">
        <v>0</v>
      </c>
      <c r="Q4" s="1915" t="b">
        <v>0</v>
      </c>
      <c r="R4" s="1915" t="b">
        <v>0</v>
      </c>
      <c r="S4" s="1915" t="b">
        <v>0</v>
      </c>
      <c r="T4" s="1915" t="b">
        <v>0</v>
      </c>
      <c r="U4" s="1915" t="b">
        <v>0</v>
      </c>
      <c r="V4" s="1915" t="b">
        <v>0</v>
      </c>
      <c r="W4" s="1915" t="b">
        <v>0</v>
      </c>
      <c r="X4" s="1915" t="b">
        <v>0</v>
      </c>
      <c r="Y4" s="1915" t="b">
        <v>0</v>
      </c>
      <c r="Z4" s="1915" t="s">
        <v>5012</v>
      </c>
      <c r="AA4" s="1915">
        <v>0.0</v>
      </c>
      <c r="AB4" s="1915">
        <v>0.0</v>
      </c>
      <c r="AC4" s="1915">
        <v>0.0</v>
      </c>
    </row>
    <row r="5">
      <c r="A5" s="1915">
        <v>3.0</v>
      </c>
      <c r="B5" s="1915" t="s">
        <v>5015</v>
      </c>
      <c r="C5" s="1915" t="b">
        <v>1</v>
      </c>
      <c r="D5" s="1915" t="b">
        <v>1</v>
      </c>
      <c r="E5" s="1915">
        <v>3.0</v>
      </c>
      <c r="F5" s="1915">
        <v>0.0</v>
      </c>
      <c r="G5" s="1915">
        <v>3.0</v>
      </c>
      <c r="H5" s="1965" t="str">
        <f>'Formatting (DO NOT TOUCH)'!$A$1</f>
        <v>None</v>
      </c>
      <c r="I5" s="1965" t="str">
        <f>'Formatting (DO NOT TOUCH)'!$A$1</f>
        <v>None</v>
      </c>
      <c r="J5" s="1965" t="str">
        <f>'Formatting (DO NOT TOUCH)'!$A$1</f>
        <v>None</v>
      </c>
      <c r="K5" s="1965" t="str">
        <f>'Formatting (DO NOT TOUCH)'!$A$1</f>
        <v>None</v>
      </c>
      <c r="L5" s="1915" t="b">
        <v>1</v>
      </c>
      <c r="M5" s="1915" t="b">
        <v>0</v>
      </c>
      <c r="N5" s="1915" t="b">
        <v>1</v>
      </c>
      <c r="O5" s="1915" t="b">
        <v>0</v>
      </c>
      <c r="P5" s="1915" t="b">
        <v>0</v>
      </c>
      <c r="Q5" s="1915" t="b">
        <v>0</v>
      </c>
      <c r="R5" s="1915" t="b">
        <v>0</v>
      </c>
      <c r="S5" s="1915" t="b">
        <v>0</v>
      </c>
      <c r="T5" s="1915" t="b">
        <v>0</v>
      </c>
      <c r="U5" s="1915" t="b">
        <v>0</v>
      </c>
      <c r="V5" s="1915" t="b">
        <v>0</v>
      </c>
      <c r="W5" s="1915" t="b">
        <v>0</v>
      </c>
      <c r="X5" s="1915" t="b">
        <v>0</v>
      </c>
      <c r="Y5" s="1915" t="b">
        <v>0</v>
      </c>
      <c r="Z5" s="1915" t="s">
        <v>5012</v>
      </c>
      <c r="AA5" s="1915">
        <v>0.0</v>
      </c>
      <c r="AB5" s="1915">
        <v>0.0</v>
      </c>
      <c r="AC5" s="1915">
        <v>0.0</v>
      </c>
    </row>
    <row r="6">
      <c r="A6" s="1915">
        <v>4.0</v>
      </c>
      <c r="B6" s="1915" t="s">
        <v>5016</v>
      </c>
      <c r="C6" s="1915" t="b">
        <v>1</v>
      </c>
      <c r="D6" s="1915" t="b">
        <v>1</v>
      </c>
      <c r="E6" s="1915">
        <v>2.0</v>
      </c>
      <c r="F6" s="1915">
        <v>0.0</v>
      </c>
      <c r="G6" s="1915">
        <v>4.0</v>
      </c>
      <c r="H6" s="1965" t="str">
        <f>'Formatting (DO NOT TOUCH)'!$A$1</f>
        <v>None</v>
      </c>
      <c r="I6" s="1965" t="str">
        <f>'Formatting (DO NOT TOUCH)'!$A$1</f>
        <v>None</v>
      </c>
      <c r="J6" s="1965" t="str">
        <f>'Formatting (DO NOT TOUCH)'!$A$1</f>
        <v>None</v>
      </c>
      <c r="K6" s="1965" t="str">
        <f>'Formatting (DO NOT TOUCH)'!$A$1</f>
        <v>None</v>
      </c>
      <c r="L6" s="1915" t="b">
        <v>1</v>
      </c>
      <c r="M6" s="1915" t="b">
        <v>1</v>
      </c>
      <c r="N6" s="1915" t="b">
        <v>1</v>
      </c>
      <c r="O6" s="1915" t="b">
        <v>0</v>
      </c>
      <c r="P6" s="1915" t="b">
        <v>0</v>
      </c>
      <c r="Q6" s="1915" t="b">
        <v>0</v>
      </c>
      <c r="R6" s="1915" t="b">
        <v>0</v>
      </c>
      <c r="S6" s="1915" t="b">
        <v>0</v>
      </c>
      <c r="T6" s="1915" t="b">
        <v>0</v>
      </c>
      <c r="U6" s="1915" t="b">
        <v>0</v>
      </c>
      <c r="V6" s="1915" t="b">
        <v>0</v>
      </c>
      <c r="W6" s="1915" t="b">
        <v>0</v>
      </c>
      <c r="X6" s="1915" t="b">
        <v>0</v>
      </c>
      <c r="Y6" s="1915" t="b">
        <v>0</v>
      </c>
      <c r="Z6" s="1915" t="s">
        <v>5012</v>
      </c>
      <c r="AA6" s="1915">
        <v>0.0</v>
      </c>
      <c r="AB6" s="1915">
        <v>0.0</v>
      </c>
      <c r="AC6" s="1915">
        <v>0.0</v>
      </c>
    </row>
    <row r="7">
      <c r="A7" s="1915">
        <v>5.0</v>
      </c>
      <c r="B7" s="1915" t="s">
        <v>5017</v>
      </c>
      <c r="C7" s="1915" t="b">
        <v>0</v>
      </c>
      <c r="D7" s="1915" t="b">
        <v>0</v>
      </c>
      <c r="E7" s="1915">
        <v>4.0</v>
      </c>
      <c r="F7" s="1915">
        <v>0.0</v>
      </c>
      <c r="G7" s="1915">
        <v>1.0</v>
      </c>
      <c r="H7" s="1965" t="str">
        <f>'Formatting (DO NOT TOUCH)'!$A$1</f>
        <v>None</v>
      </c>
      <c r="I7" s="1965" t="str">
        <f>'Formatting (DO NOT TOUCH)'!$A$1</f>
        <v>None</v>
      </c>
      <c r="J7" s="1965" t="str">
        <f>'Formatting (DO NOT TOUCH)'!$A$1</f>
        <v>None</v>
      </c>
      <c r="K7" s="1965" t="str">
        <f>'Formatting (DO NOT TOUCH)'!$A$1</f>
        <v>None</v>
      </c>
      <c r="L7" s="1915" t="b">
        <v>1</v>
      </c>
      <c r="M7" s="1915" t="b">
        <v>0</v>
      </c>
      <c r="N7" s="1915" t="b">
        <v>0</v>
      </c>
      <c r="O7" s="1915" t="b">
        <v>0</v>
      </c>
      <c r="P7" s="1915" t="b">
        <v>0</v>
      </c>
      <c r="Q7" s="1915" t="b">
        <v>0</v>
      </c>
      <c r="R7" s="1915" t="b">
        <v>0</v>
      </c>
      <c r="S7" s="1915" t="b">
        <v>0</v>
      </c>
      <c r="T7" s="1915" t="b">
        <v>0</v>
      </c>
      <c r="U7" s="1915" t="b">
        <v>0</v>
      </c>
      <c r="V7" s="1915" t="b">
        <v>0</v>
      </c>
      <c r="W7" s="1915" t="b">
        <v>0</v>
      </c>
      <c r="X7" s="1915" t="b">
        <v>0</v>
      </c>
      <c r="Y7" s="1915" t="b">
        <v>0</v>
      </c>
      <c r="Z7" s="1915" t="s">
        <v>5012</v>
      </c>
      <c r="AA7" s="1915">
        <v>0.0</v>
      </c>
      <c r="AB7" s="1915">
        <v>0.0</v>
      </c>
      <c r="AC7" s="1915">
        <v>0.0</v>
      </c>
    </row>
    <row r="8">
      <c r="A8" s="1915">
        <v>6.0</v>
      </c>
      <c r="B8" s="1915" t="s">
        <v>5017</v>
      </c>
      <c r="C8" s="1915" t="b">
        <v>0</v>
      </c>
      <c r="D8" s="1915" t="b">
        <v>0</v>
      </c>
      <c r="E8" s="1915">
        <v>4.0</v>
      </c>
      <c r="F8" s="1915">
        <v>0.0</v>
      </c>
      <c r="G8" s="1915">
        <v>1.0</v>
      </c>
      <c r="H8" s="1965" t="str">
        <f>'Formatting (DO NOT TOUCH)'!$A$1</f>
        <v>None</v>
      </c>
      <c r="I8" s="1965" t="str">
        <f>'Formatting (DO NOT TOUCH)'!$A$1</f>
        <v>None</v>
      </c>
      <c r="J8" s="1965" t="str">
        <f>'Formatting (DO NOT TOUCH)'!$A$1</f>
        <v>None</v>
      </c>
      <c r="K8" s="1965" t="str">
        <f>'Formatting (DO NOT TOUCH)'!$A$1</f>
        <v>None</v>
      </c>
      <c r="L8" s="1915" t="b">
        <v>1</v>
      </c>
      <c r="M8" s="1915" t="b">
        <v>0</v>
      </c>
      <c r="N8" s="1915" t="b">
        <v>0</v>
      </c>
      <c r="O8" s="1915" t="b">
        <v>0</v>
      </c>
      <c r="P8" s="1915" t="b">
        <v>0</v>
      </c>
      <c r="Q8" s="1915" t="b">
        <v>0</v>
      </c>
      <c r="R8" s="1915" t="b">
        <v>0</v>
      </c>
      <c r="S8" s="1915" t="b">
        <v>0</v>
      </c>
      <c r="T8" s="1915" t="b">
        <v>0</v>
      </c>
      <c r="U8" s="1915" t="b">
        <v>0</v>
      </c>
      <c r="V8" s="1915" t="b">
        <v>0</v>
      </c>
      <c r="W8" s="1915" t="b">
        <v>0</v>
      </c>
      <c r="X8" s="1915" t="b">
        <v>0</v>
      </c>
      <c r="Y8" s="1915" t="b">
        <v>0</v>
      </c>
      <c r="Z8" s="1915" t="s">
        <v>5012</v>
      </c>
      <c r="AA8" s="1915">
        <v>0.0</v>
      </c>
      <c r="AB8" s="1915">
        <v>0.0</v>
      </c>
      <c r="AC8" s="1915">
        <v>0.0</v>
      </c>
    </row>
    <row r="9">
      <c r="A9" s="1915">
        <v>7.0</v>
      </c>
      <c r="B9" s="1915" t="s">
        <v>5018</v>
      </c>
      <c r="C9" s="1915" t="b">
        <v>0</v>
      </c>
      <c r="D9" s="1915" t="b">
        <v>0</v>
      </c>
      <c r="E9" s="1915">
        <v>5.0</v>
      </c>
      <c r="F9" s="1915">
        <v>0.0</v>
      </c>
      <c r="G9" s="1915">
        <v>1.0</v>
      </c>
      <c r="H9" s="1965" t="str">
        <f>'Formatting (DO NOT TOUCH)'!$A$1</f>
        <v>None</v>
      </c>
      <c r="I9" s="1965" t="str">
        <f>'Formatting (DO NOT TOUCH)'!$A$1</f>
        <v>None</v>
      </c>
      <c r="J9" s="1965" t="str">
        <f>'Formatting (DO NOT TOUCH)'!$A$1</f>
        <v>None</v>
      </c>
      <c r="K9" s="1965" t="str">
        <f>'Formatting (DO NOT TOUCH)'!$A$1</f>
        <v>None</v>
      </c>
      <c r="L9" s="1915" t="b">
        <v>1</v>
      </c>
      <c r="M9" s="1915" t="b">
        <v>0</v>
      </c>
      <c r="N9" s="1915" t="b">
        <v>0</v>
      </c>
      <c r="O9" s="1915" t="b">
        <v>0</v>
      </c>
      <c r="P9" s="1915" t="b">
        <v>0</v>
      </c>
      <c r="Q9" s="1915" t="b">
        <v>0</v>
      </c>
      <c r="R9" s="1915" t="b">
        <v>0</v>
      </c>
      <c r="S9" s="1915" t="b">
        <v>0</v>
      </c>
      <c r="T9" s="1915" t="b">
        <v>0</v>
      </c>
      <c r="U9" s="1915" t="b">
        <v>0</v>
      </c>
      <c r="V9" s="1915" t="b">
        <v>0</v>
      </c>
      <c r="W9" s="1915" t="b">
        <v>0</v>
      </c>
      <c r="X9" s="1915" t="b">
        <v>0</v>
      </c>
      <c r="Y9" s="1915" t="b">
        <v>0</v>
      </c>
      <c r="Z9" s="1915" t="s">
        <v>5012</v>
      </c>
      <c r="AA9" s="1915">
        <v>0.0</v>
      </c>
      <c r="AB9" s="1915">
        <v>0.0</v>
      </c>
      <c r="AC9" s="1915">
        <v>0.0</v>
      </c>
    </row>
    <row r="10">
      <c r="A10" s="1915">
        <v>8.0</v>
      </c>
      <c r="B10" s="1915" t="s">
        <v>5018</v>
      </c>
      <c r="C10" s="1915" t="b">
        <v>0</v>
      </c>
      <c r="D10" s="1915" t="b">
        <v>0</v>
      </c>
      <c r="E10" s="1915">
        <v>5.0</v>
      </c>
      <c r="F10" s="1915">
        <v>0.0</v>
      </c>
      <c r="G10" s="1915">
        <v>1.0</v>
      </c>
      <c r="H10" s="1965" t="str">
        <f>'Formatting (DO NOT TOUCH)'!$A$1</f>
        <v>None</v>
      </c>
      <c r="I10" s="1965" t="str">
        <f>'Formatting (DO NOT TOUCH)'!$A$1</f>
        <v>None</v>
      </c>
      <c r="J10" s="1965" t="str">
        <f>'Formatting (DO NOT TOUCH)'!$A$1</f>
        <v>None</v>
      </c>
      <c r="K10" s="1965" t="str">
        <f>'Formatting (DO NOT TOUCH)'!$A$1</f>
        <v>None</v>
      </c>
      <c r="L10" s="1915" t="b">
        <v>1</v>
      </c>
      <c r="M10" s="1915" t="b">
        <v>0</v>
      </c>
      <c r="N10" s="1915" t="b">
        <v>0</v>
      </c>
      <c r="O10" s="1915" t="b">
        <v>0</v>
      </c>
      <c r="P10" s="1915" t="b">
        <v>0</v>
      </c>
      <c r="Q10" s="1915" t="b">
        <v>0</v>
      </c>
      <c r="R10" s="1915" t="b">
        <v>0</v>
      </c>
      <c r="S10" s="1915" t="b">
        <v>0</v>
      </c>
      <c r="T10" s="1915" t="b">
        <v>0</v>
      </c>
      <c r="U10" s="1915" t="b">
        <v>0</v>
      </c>
      <c r="V10" s="1915" t="b">
        <v>0</v>
      </c>
      <c r="W10" s="1915" t="b">
        <v>0</v>
      </c>
      <c r="X10" s="1915" t="b">
        <v>0</v>
      </c>
      <c r="Y10" s="1915" t="b">
        <v>0</v>
      </c>
      <c r="Z10" s="1915" t="s">
        <v>5012</v>
      </c>
      <c r="AA10" s="1915">
        <v>0.0</v>
      </c>
      <c r="AB10" s="1915">
        <v>0.0</v>
      </c>
      <c r="AC10" s="1915">
        <v>0.0</v>
      </c>
    </row>
    <row r="11">
      <c r="A11" s="1915">
        <v>9.0</v>
      </c>
      <c r="B11" s="1915" t="s">
        <v>5017</v>
      </c>
      <c r="C11" s="1915" t="b">
        <v>0</v>
      </c>
      <c r="D11" s="1915" t="b">
        <v>0</v>
      </c>
      <c r="E11" s="1915">
        <v>2.0</v>
      </c>
      <c r="F11" s="1915">
        <v>0.0</v>
      </c>
      <c r="G11" s="1915">
        <v>1.0</v>
      </c>
      <c r="H11" s="1965" t="str">
        <f>'Formatting (DO NOT TOUCH)'!$A$1</f>
        <v>None</v>
      </c>
      <c r="I11" s="1965" t="str">
        <f>'Formatting (DO NOT TOUCH)'!$A$1</f>
        <v>None</v>
      </c>
      <c r="J11" s="1965" t="str">
        <f>'Formatting (DO NOT TOUCH)'!$A$1</f>
        <v>None</v>
      </c>
      <c r="K11" s="1965" t="str">
        <f>'Formatting (DO NOT TOUCH)'!$A$1</f>
        <v>None</v>
      </c>
      <c r="L11" s="1915" t="b">
        <v>1</v>
      </c>
      <c r="M11" s="1915" t="b">
        <v>0</v>
      </c>
      <c r="N11" s="1915" t="b">
        <v>0</v>
      </c>
      <c r="O11" s="1915" t="b">
        <v>0</v>
      </c>
      <c r="P11" s="1915" t="b">
        <v>0</v>
      </c>
      <c r="Q11" s="1915" t="b">
        <v>0</v>
      </c>
      <c r="R11" s="1915" t="b">
        <v>0</v>
      </c>
      <c r="S11" s="1915" t="b">
        <v>0</v>
      </c>
      <c r="T11" s="1915" t="b">
        <v>0</v>
      </c>
      <c r="U11" s="1915" t="b">
        <v>0</v>
      </c>
      <c r="V11" s="1915" t="b">
        <v>0</v>
      </c>
      <c r="W11" s="1915" t="b">
        <v>0</v>
      </c>
      <c r="X11" s="1915" t="b">
        <v>0</v>
      </c>
      <c r="Y11" s="1915" t="b">
        <v>0</v>
      </c>
      <c r="Z11" s="1915" t="s">
        <v>5012</v>
      </c>
      <c r="AA11" s="1915">
        <v>0.0</v>
      </c>
      <c r="AB11" s="1915">
        <v>0.0</v>
      </c>
      <c r="AC11" s="1915">
        <v>0.0</v>
      </c>
    </row>
    <row r="12">
      <c r="A12" s="1915">
        <v>10.0</v>
      </c>
      <c r="B12" s="1915" t="s">
        <v>5019</v>
      </c>
      <c r="C12" s="1915" t="b">
        <v>1</v>
      </c>
      <c r="D12" s="1915" t="b">
        <v>1</v>
      </c>
      <c r="E12" s="1915">
        <v>2.0</v>
      </c>
      <c r="F12" s="1915">
        <v>0.0</v>
      </c>
      <c r="G12" s="1915">
        <v>3.0</v>
      </c>
      <c r="H12" s="1965" t="str">
        <f>'Formatting (DO NOT TOUCH)'!$A$1</f>
        <v>None</v>
      </c>
      <c r="I12" s="1965" t="str">
        <f>'Formatting (DO NOT TOUCH)'!$A$1</f>
        <v>None</v>
      </c>
      <c r="J12" s="1965" t="str">
        <f>'Formatting (DO NOT TOUCH)'!$A$1</f>
        <v>None</v>
      </c>
      <c r="K12" s="1965" t="str">
        <f>'Formatting (DO NOT TOUCH)'!$A$1</f>
        <v>None</v>
      </c>
      <c r="L12" s="1915" t="b">
        <v>1</v>
      </c>
      <c r="M12" s="1915" t="b">
        <v>1</v>
      </c>
      <c r="N12" s="1915" t="b">
        <v>1</v>
      </c>
      <c r="O12" s="1915" t="b">
        <v>1</v>
      </c>
      <c r="P12" s="1915" t="b">
        <v>0</v>
      </c>
      <c r="Q12" s="1915" t="b">
        <v>0</v>
      </c>
      <c r="R12" s="1915" t="b">
        <v>0</v>
      </c>
      <c r="S12" s="1915" t="b">
        <v>0</v>
      </c>
      <c r="T12" s="1915" t="b">
        <v>0</v>
      </c>
      <c r="U12" s="1915" t="b">
        <v>1</v>
      </c>
      <c r="V12" s="1915" t="b">
        <v>0</v>
      </c>
      <c r="W12" s="1915" t="b">
        <v>0</v>
      </c>
      <c r="X12" s="1915" t="b">
        <v>0</v>
      </c>
      <c r="Y12" s="1915" t="b">
        <v>0</v>
      </c>
      <c r="Z12" s="1915" t="s">
        <v>5012</v>
      </c>
      <c r="AA12" s="1915">
        <v>0.0</v>
      </c>
      <c r="AB12" s="1915">
        <v>0.0</v>
      </c>
      <c r="AC12" s="1915">
        <v>0.0</v>
      </c>
    </row>
    <row r="13">
      <c r="A13" s="1915">
        <v>11.0</v>
      </c>
      <c r="B13" s="1915" t="s">
        <v>5020</v>
      </c>
      <c r="C13" s="1915" t="b">
        <v>1</v>
      </c>
      <c r="D13" s="1915" t="b">
        <v>1</v>
      </c>
      <c r="E13" s="1915">
        <v>3.0</v>
      </c>
      <c r="F13" s="1915">
        <v>0.0</v>
      </c>
      <c r="G13" s="1915">
        <v>3.0</v>
      </c>
      <c r="H13" s="1965" t="str">
        <f>'Formatting (DO NOT TOUCH)'!$A$1</f>
        <v>None</v>
      </c>
      <c r="I13" s="1965" t="str">
        <f>'Formatting (DO NOT TOUCH)'!$A$1</f>
        <v>None</v>
      </c>
      <c r="J13" s="1965" t="str">
        <f>'Formatting (DO NOT TOUCH)'!$A$1</f>
        <v>None</v>
      </c>
      <c r="K13" s="1965" t="str">
        <f>'Formatting (DO NOT TOUCH)'!$A$1</f>
        <v>None</v>
      </c>
      <c r="L13" s="1915" t="b">
        <v>1</v>
      </c>
      <c r="M13" s="1915" t="b">
        <v>1</v>
      </c>
      <c r="N13" s="1915" t="b">
        <v>1</v>
      </c>
      <c r="O13" s="1915" t="b">
        <v>0</v>
      </c>
      <c r="P13" s="1915" t="b">
        <v>0</v>
      </c>
      <c r="Q13" s="1915" t="b">
        <v>0</v>
      </c>
      <c r="R13" s="1915" t="b">
        <v>0</v>
      </c>
      <c r="S13" s="1915" t="b">
        <v>0</v>
      </c>
      <c r="T13" s="1915" t="b">
        <v>0</v>
      </c>
      <c r="U13" s="1915" t="b">
        <v>0</v>
      </c>
      <c r="V13" s="1915" t="b">
        <v>0</v>
      </c>
      <c r="W13" s="1915" t="b">
        <v>0</v>
      </c>
      <c r="X13" s="1915" t="b">
        <v>0</v>
      </c>
      <c r="Y13" s="1915" t="b">
        <v>0</v>
      </c>
      <c r="Z13" s="1915" t="s">
        <v>5012</v>
      </c>
      <c r="AA13" s="1915">
        <v>0.0</v>
      </c>
      <c r="AB13" s="1915">
        <v>0.0</v>
      </c>
      <c r="AC13" s="1915">
        <v>0.0</v>
      </c>
    </row>
    <row r="14">
      <c r="A14" s="1915">
        <v>12.0</v>
      </c>
      <c r="B14" s="1915" t="s">
        <v>5021</v>
      </c>
      <c r="C14" s="1915" t="b">
        <v>1</v>
      </c>
      <c r="D14" s="1915" t="b">
        <v>1</v>
      </c>
      <c r="E14" s="1915">
        <v>3.0</v>
      </c>
      <c r="F14" s="1915">
        <v>0.0</v>
      </c>
      <c r="G14" s="1915">
        <v>3.0</v>
      </c>
      <c r="H14" s="1965" t="str">
        <f>'Formatting (DO NOT TOUCH)'!$A$1</f>
        <v>None</v>
      </c>
      <c r="I14" s="1965" t="str">
        <f>'Formatting (DO NOT TOUCH)'!$A$1</f>
        <v>None</v>
      </c>
      <c r="J14" s="1965" t="str">
        <f>'Formatting (DO NOT TOUCH)'!$A$1</f>
        <v>None</v>
      </c>
      <c r="K14" s="1965" t="str">
        <f>'Formatting (DO NOT TOUCH)'!$A$1</f>
        <v>None</v>
      </c>
      <c r="L14" s="1915" t="b">
        <v>1</v>
      </c>
      <c r="M14" s="1915" t="b">
        <v>1</v>
      </c>
      <c r="N14" s="1915" t="b">
        <v>1</v>
      </c>
      <c r="O14" s="1915" t="b">
        <v>0</v>
      </c>
      <c r="P14" s="1915" t="b">
        <v>0</v>
      </c>
      <c r="Q14" s="1915" t="b">
        <v>0</v>
      </c>
      <c r="R14" s="1915" t="b">
        <v>0</v>
      </c>
      <c r="S14" s="1915" t="b">
        <v>0</v>
      </c>
      <c r="T14" s="1915" t="b">
        <v>0</v>
      </c>
      <c r="U14" s="1915" t="b">
        <v>0</v>
      </c>
      <c r="V14" s="1915" t="b">
        <v>0</v>
      </c>
      <c r="W14" s="1915" t="b">
        <v>0</v>
      </c>
      <c r="X14" s="1915" t="b">
        <v>0</v>
      </c>
      <c r="Y14" s="1915" t="b">
        <v>0</v>
      </c>
      <c r="Z14" s="1915" t="s">
        <v>5012</v>
      </c>
      <c r="AA14" s="1915">
        <v>0.0</v>
      </c>
      <c r="AB14" s="1915">
        <v>0.0</v>
      </c>
      <c r="AC14" s="1915">
        <v>0.0</v>
      </c>
    </row>
    <row r="15">
      <c r="A15" s="1915">
        <v>13.0</v>
      </c>
      <c r="B15" s="1915" t="s">
        <v>5022</v>
      </c>
      <c r="C15" s="1915" t="b">
        <v>1</v>
      </c>
      <c r="D15" s="1915" t="b">
        <v>1</v>
      </c>
      <c r="E15" s="1915">
        <v>6.0</v>
      </c>
      <c r="F15" s="1915">
        <v>0.0</v>
      </c>
      <c r="G15" s="1915">
        <v>5.0</v>
      </c>
      <c r="H15" s="1965" t="str">
        <f>'Formatting (DO NOT TOUCH)'!$A$1</f>
        <v>None</v>
      </c>
      <c r="I15" s="1965" t="str">
        <f>'Formatting (DO NOT TOUCH)'!$A$1</f>
        <v>None</v>
      </c>
      <c r="J15" s="1965" t="str">
        <f>'Formatting (DO NOT TOUCH)'!$A$1</f>
        <v>None</v>
      </c>
      <c r="K15" s="1965" t="str">
        <f>'Formatting (DO NOT TOUCH)'!$A$1</f>
        <v>None</v>
      </c>
      <c r="L15" s="1915" t="b">
        <v>1</v>
      </c>
      <c r="M15" s="1915" t="b">
        <v>1</v>
      </c>
      <c r="N15" s="1915" t="b">
        <v>1</v>
      </c>
      <c r="O15" s="1915" t="b">
        <v>0</v>
      </c>
      <c r="P15" s="1915" t="b">
        <v>0</v>
      </c>
      <c r="Q15" s="1915" t="b">
        <v>0</v>
      </c>
      <c r="R15" s="1915" t="b">
        <v>0</v>
      </c>
      <c r="S15" s="1915" t="b">
        <v>0</v>
      </c>
      <c r="T15" s="1915" t="b">
        <v>0</v>
      </c>
      <c r="U15" s="1915" t="b">
        <v>0</v>
      </c>
      <c r="V15" s="1915" t="b">
        <v>0</v>
      </c>
      <c r="W15" s="1915" t="b">
        <v>0</v>
      </c>
      <c r="X15" s="1915" t="b">
        <v>0</v>
      </c>
      <c r="Y15" s="1915" t="b">
        <v>0</v>
      </c>
      <c r="Z15" s="1915" t="s">
        <v>5012</v>
      </c>
      <c r="AA15" s="1915">
        <v>0.0</v>
      </c>
      <c r="AB15" s="1915">
        <v>0.0</v>
      </c>
      <c r="AC15" s="1915">
        <v>0.0</v>
      </c>
    </row>
    <row r="16">
      <c r="A16" s="1915">
        <v>14.0</v>
      </c>
      <c r="B16" s="1915" t="s">
        <v>5023</v>
      </c>
      <c r="C16" s="1915" t="b">
        <v>1</v>
      </c>
      <c r="D16" s="1915" t="b">
        <v>1</v>
      </c>
      <c r="E16" s="1915">
        <v>7.0</v>
      </c>
      <c r="F16" s="1915">
        <v>0.0</v>
      </c>
      <c r="G16" s="1915">
        <v>5.0</v>
      </c>
      <c r="H16" s="1965" t="str">
        <f>'Formatting (DO NOT TOUCH)'!$A$1</f>
        <v>None</v>
      </c>
      <c r="I16" s="1965" t="str">
        <f>'Formatting (DO NOT TOUCH)'!$A$1</f>
        <v>None</v>
      </c>
      <c r="J16" s="1965" t="str">
        <f>'Formatting (DO NOT TOUCH)'!$A$1</f>
        <v>None</v>
      </c>
      <c r="K16" s="1965" t="str">
        <f>'Formatting (DO NOT TOUCH)'!$A$1</f>
        <v>None</v>
      </c>
      <c r="L16" s="1915" t="b">
        <v>1</v>
      </c>
      <c r="M16" s="1915" t="b">
        <v>1</v>
      </c>
      <c r="N16" s="1915" t="b">
        <v>1</v>
      </c>
      <c r="O16" s="1915" t="b">
        <v>1</v>
      </c>
      <c r="P16" s="1915" t="b">
        <v>0</v>
      </c>
      <c r="Q16" s="1915" t="b">
        <v>0</v>
      </c>
      <c r="R16" s="1915" t="b">
        <v>0</v>
      </c>
      <c r="S16" s="1915" t="b">
        <v>0</v>
      </c>
      <c r="T16" s="1915" t="b">
        <v>0</v>
      </c>
      <c r="U16" s="1915" t="b">
        <v>1</v>
      </c>
      <c r="V16" s="1915" t="b">
        <v>0</v>
      </c>
      <c r="W16" s="1915" t="b">
        <v>0</v>
      </c>
      <c r="X16" s="1915" t="b">
        <v>0</v>
      </c>
      <c r="Y16" s="1915" t="b">
        <v>0</v>
      </c>
      <c r="Z16" s="1915" t="s">
        <v>5012</v>
      </c>
      <c r="AA16" s="1915">
        <v>0.0</v>
      </c>
      <c r="AB16" s="1915">
        <v>0.0</v>
      </c>
      <c r="AC16" s="1915">
        <v>0.0</v>
      </c>
    </row>
    <row r="17">
      <c r="A17" s="1915">
        <v>15.0</v>
      </c>
      <c r="B17" s="1915" t="s">
        <v>5024</v>
      </c>
      <c r="C17" s="1915" t="b">
        <v>1</v>
      </c>
      <c r="D17" s="1915" t="b">
        <v>1</v>
      </c>
      <c r="E17" s="1915">
        <v>8.0</v>
      </c>
      <c r="F17" s="1915">
        <v>0.0</v>
      </c>
      <c r="G17" s="1915">
        <v>4.0</v>
      </c>
      <c r="H17" s="1965" t="str">
        <f>'Formatting (DO NOT TOUCH)'!$A$1</f>
        <v>None</v>
      </c>
      <c r="I17" s="1965" t="str">
        <f>'Formatting (DO NOT TOUCH)'!$A$1</f>
        <v>None</v>
      </c>
      <c r="J17" s="1965" t="str">
        <f>'Formatting (DO NOT TOUCH)'!$A$1</f>
        <v>None</v>
      </c>
      <c r="K17" s="1965" t="str">
        <f>'Formatting (DO NOT TOUCH)'!$A$1</f>
        <v>None</v>
      </c>
      <c r="L17" s="1915" t="b">
        <v>1</v>
      </c>
      <c r="M17" s="1915" t="b">
        <v>1</v>
      </c>
      <c r="N17" s="1915" t="b">
        <v>1</v>
      </c>
      <c r="O17" s="1915" t="b">
        <v>0</v>
      </c>
      <c r="P17" s="1915" t="b">
        <v>0</v>
      </c>
      <c r="Q17" s="1915" t="b">
        <v>0</v>
      </c>
      <c r="R17" s="1915" t="b">
        <v>0</v>
      </c>
      <c r="S17" s="1915" t="b">
        <v>1</v>
      </c>
      <c r="T17" s="1915" t="b">
        <v>0</v>
      </c>
      <c r="U17" s="1915" t="b">
        <v>0</v>
      </c>
      <c r="V17" s="1915" t="b">
        <v>0</v>
      </c>
      <c r="W17" s="1915" t="b">
        <v>0</v>
      </c>
      <c r="X17" s="1915" t="b">
        <v>0</v>
      </c>
      <c r="Y17" s="1915" t="b">
        <v>0</v>
      </c>
      <c r="Z17" s="1915" t="s">
        <v>5002</v>
      </c>
      <c r="AA17" s="1915">
        <v>0.0</v>
      </c>
      <c r="AB17" s="1915">
        <v>0.0</v>
      </c>
      <c r="AC17" s="1915">
        <v>0.0</v>
      </c>
    </row>
    <row r="18">
      <c r="A18" s="1915">
        <v>16.0</v>
      </c>
      <c r="B18" s="1915" t="s">
        <v>5025</v>
      </c>
      <c r="C18" s="1915" t="b">
        <v>1</v>
      </c>
      <c r="D18" s="1915" t="b">
        <v>1</v>
      </c>
      <c r="E18" s="1915">
        <v>4.0</v>
      </c>
      <c r="F18" s="1915">
        <v>0.0</v>
      </c>
      <c r="G18" s="1915">
        <v>4.0</v>
      </c>
      <c r="H18" s="1965" t="str">
        <f>'Formatting (DO NOT TOUCH)'!$A$1</f>
        <v>None</v>
      </c>
      <c r="I18" s="1965" t="str">
        <f>'Formatting (DO NOT TOUCH)'!$A$1</f>
        <v>None</v>
      </c>
      <c r="J18" s="1965" t="str">
        <f>'Formatting (DO NOT TOUCH)'!$A$1</f>
        <v>None</v>
      </c>
      <c r="K18" s="1965" t="str">
        <f>'Formatting (DO NOT TOUCH)'!$A$1</f>
        <v>None</v>
      </c>
      <c r="L18" s="1915" t="b">
        <v>1</v>
      </c>
      <c r="M18" s="1915" t="b">
        <v>1</v>
      </c>
      <c r="N18" s="1915" t="b">
        <v>1</v>
      </c>
      <c r="O18" s="1915" t="b">
        <v>0</v>
      </c>
      <c r="P18" s="1915" t="b">
        <v>1</v>
      </c>
      <c r="Q18" s="1915" t="b">
        <v>0</v>
      </c>
      <c r="R18" s="1915" t="b">
        <v>0</v>
      </c>
      <c r="S18" s="1915" t="b">
        <v>0</v>
      </c>
      <c r="T18" s="1915" t="b">
        <v>0</v>
      </c>
      <c r="U18" s="1915" t="b">
        <v>0</v>
      </c>
      <c r="V18" s="1915" t="b">
        <v>0</v>
      </c>
      <c r="W18" s="1915" t="b">
        <v>0</v>
      </c>
      <c r="X18" s="1915" t="b">
        <v>0</v>
      </c>
      <c r="Y18" s="1915" t="b">
        <v>0</v>
      </c>
      <c r="Z18" s="1915" t="s">
        <v>5012</v>
      </c>
      <c r="AA18" s="1915">
        <v>0.0</v>
      </c>
      <c r="AB18" s="1915">
        <v>0.0</v>
      </c>
      <c r="AC18" s="1915">
        <v>0.0</v>
      </c>
    </row>
    <row r="19">
      <c r="A19" s="1915">
        <v>17.0</v>
      </c>
      <c r="B19" s="1915" t="s">
        <v>5026</v>
      </c>
      <c r="C19" s="1915" t="b">
        <v>1</v>
      </c>
      <c r="D19" s="1915" t="b">
        <v>1</v>
      </c>
      <c r="E19" s="1915">
        <v>5.0</v>
      </c>
      <c r="F19" s="1915">
        <v>0.0</v>
      </c>
      <c r="G19" s="1915">
        <v>4.0</v>
      </c>
      <c r="H19" s="1965" t="str">
        <f>'Formatting (DO NOT TOUCH)'!$A$1</f>
        <v>None</v>
      </c>
      <c r="I19" s="1965" t="str">
        <f>'Formatting (DO NOT TOUCH)'!$A$1</f>
        <v>None</v>
      </c>
      <c r="J19" s="1965" t="str">
        <f>'Formatting (DO NOT TOUCH)'!$A$1</f>
        <v>None</v>
      </c>
      <c r="K19" s="1965" t="str">
        <f>'Formatting (DO NOT TOUCH)'!$A$1</f>
        <v>None</v>
      </c>
      <c r="L19" s="1915" t="b">
        <v>1</v>
      </c>
      <c r="M19" s="1915" t="b">
        <v>1</v>
      </c>
      <c r="N19" s="1915" t="b">
        <v>1</v>
      </c>
      <c r="O19" s="1915" t="b">
        <v>0</v>
      </c>
      <c r="P19" s="1915" t="b">
        <v>0</v>
      </c>
      <c r="Q19" s="1915" t="b">
        <v>0</v>
      </c>
      <c r="R19" s="1915" t="b">
        <v>0</v>
      </c>
      <c r="S19" s="1915" t="b">
        <v>0</v>
      </c>
      <c r="T19" s="1915" t="b">
        <v>0</v>
      </c>
      <c r="U19" s="1915" t="b">
        <v>0</v>
      </c>
      <c r="V19" s="1915" t="b">
        <v>0</v>
      </c>
      <c r="W19" s="1915" t="b">
        <v>0</v>
      </c>
      <c r="X19" s="1915" t="b">
        <v>0</v>
      </c>
      <c r="Y19" s="1915" t="b">
        <v>0</v>
      </c>
      <c r="Z19" s="1915" t="s">
        <v>5012</v>
      </c>
      <c r="AA19" s="1915">
        <v>0.0</v>
      </c>
      <c r="AB19" s="1915">
        <v>0.0</v>
      </c>
      <c r="AC19" s="1915">
        <v>0.0</v>
      </c>
    </row>
    <row r="20">
      <c r="A20" s="1915">
        <v>18.0</v>
      </c>
      <c r="B20" s="1915" t="s">
        <v>5027</v>
      </c>
      <c r="C20" s="1915" t="b">
        <v>1</v>
      </c>
      <c r="D20" s="1915" t="b">
        <v>1</v>
      </c>
      <c r="E20" s="1915">
        <v>9.0</v>
      </c>
      <c r="F20" s="1915">
        <v>0.0</v>
      </c>
      <c r="G20" s="1915">
        <v>4.0</v>
      </c>
      <c r="H20" s="1965" t="str">
        <f>'Formatting (DO NOT TOUCH)'!$A$1</f>
        <v>None</v>
      </c>
      <c r="I20" s="1965" t="str">
        <f>'Formatting (DO NOT TOUCH)'!$A$1</f>
        <v>None</v>
      </c>
      <c r="J20" s="1965" t="str">
        <f>'Formatting (DO NOT TOUCH)'!$A$1</f>
        <v>None</v>
      </c>
      <c r="K20" s="1965" t="str">
        <f>'Formatting (DO NOT TOUCH)'!$A$1</f>
        <v>None</v>
      </c>
      <c r="L20" s="1915" t="b">
        <v>1</v>
      </c>
      <c r="M20" s="1915" t="b">
        <v>1</v>
      </c>
      <c r="N20" s="1915" t="b">
        <v>1</v>
      </c>
      <c r="O20" s="1915" t="b">
        <v>0</v>
      </c>
      <c r="P20" s="1915" t="b">
        <v>0</v>
      </c>
      <c r="Q20" s="1915" t="b">
        <v>1</v>
      </c>
      <c r="R20" s="1915" t="b">
        <v>0</v>
      </c>
      <c r="S20" s="1915" t="b">
        <v>0</v>
      </c>
      <c r="T20" s="1915" t="b">
        <v>0</v>
      </c>
      <c r="U20" s="1915" t="b">
        <v>0</v>
      </c>
      <c r="V20" s="1915" t="b">
        <v>0</v>
      </c>
      <c r="W20" s="1915" t="b">
        <v>0</v>
      </c>
      <c r="X20" s="1915" t="b">
        <v>0</v>
      </c>
      <c r="Y20" s="1915" t="b">
        <v>0</v>
      </c>
      <c r="Z20" s="1915" t="s">
        <v>5012</v>
      </c>
      <c r="AA20" s="1915">
        <v>0.0</v>
      </c>
      <c r="AB20" s="1915">
        <v>0.0</v>
      </c>
      <c r="AC20" s="1915">
        <v>0.0</v>
      </c>
    </row>
    <row r="21">
      <c r="A21" s="1915">
        <v>19.0</v>
      </c>
      <c r="B21" s="1915" t="s">
        <v>5028</v>
      </c>
      <c r="C21" s="1915" t="b">
        <v>1</v>
      </c>
      <c r="D21" s="1915" t="b">
        <v>1</v>
      </c>
      <c r="E21" s="1915">
        <v>9.0</v>
      </c>
      <c r="F21" s="1915">
        <v>0.0</v>
      </c>
      <c r="G21" s="1915">
        <v>4.0</v>
      </c>
      <c r="H21" s="1965" t="str">
        <f>'Formatting (DO NOT TOUCH)'!$A$1</f>
        <v>None</v>
      </c>
      <c r="I21" s="1965" t="str">
        <f>'Formatting (DO NOT TOUCH)'!$A$1</f>
        <v>None</v>
      </c>
      <c r="J21" s="1965" t="str">
        <f>'Formatting (DO NOT TOUCH)'!$A$1</f>
        <v>None</v>
      </c>
      <c r="K21" s="1965" t="str">
        <f>'Formatting (DO NOT TOUCH)'!$A$1</f>
        <v>None</v>
      </c>
      <c r="L21" s="1915" t="b">
        <v>1</v>
      </c>
      <c r="M21" s="1915" t="b">
        <v>1</v>
      </c>
      <c r="N21" s="1915" t="b">
        <v>1</v>
      </c>
      <c r="O21" s="1915" t="b">
        <v>0</v>
      </c>
      <c r="P21" s="1915" t="b">
        <v>0</v>
      </c>
      <c r="Q21" s="1915" t="b">
        <v>1</v>
      </c>
      <c r="R21" s="1915" t="b">
        <v>0</v>
      </c>
      <c r="S21" s="1915" t="b">
        <v>0</v>
      </c>
      <c r="T21" s="1915" t="b">
        <v>0</v>
      </c>
      <c r="U21" s="1915" t="b">
        <v>0</v>
      </c>
      <c r="V21" s="1915" t="b">
        <v>0</v>
      </c>
      <c r="W21" s="1915" t="b">
        <v>0</v>
      </c>
      <c r="X21" s="1915" t="b">
        <v>0</v>
      </c>
      <c r="Y21" s="1915" t="b">
        <v>0</v>
      </c>
      <c r="Z21" s="1915" t="s">
        <v>5012</v>
      </c>
      <c r="AA21" s="1915">
        <v>0.0</v>
      </c>
      <c r="AB21" s="1915">
        <v>0.0</v>
      </c>
      <c r="AC21" s="1915">
        <v>0.0</v>
      </c>
    </row>
    <row r="22">
      <c r="A22" s="1915">
        <v>20.0</v>
      </c>
      <c r="B22" s="1915" t="s">
        <v>5029</v>
      </c>
      <c r="C22" s="1915" t="b">
        <v>1</v>
      </c>
      <c r="D22" s="1915" t="b">
        <v>1</v>
      </c>
      <c r="E22" s="1915">
        <v>10.0</v>
      </c>
      <c r="F22" s="1915">
        <v>0.0</v>
      </c>
      <c r="G22" s="1915">
        <v>4.0</v>
      </c>
      <c r="H22" s="1965" t="str">
        <f>'Formatting (DO NOT TOUCH)'!$A$1</f>
        <v>None</v>
      </c>
      <c r="I22" s="1965" t="str">
        <f>'Formatting (DO NOT TOUCH)'!$A$1</f>
        <v>None</v>
      </c>
      <c r="J22" s="1965" t="str">
        <f>'Formatting (DO NOT TOUCH)'!$A$1</f>
        <v>None</v>
      </c>
      <c r="K22" s="1965" t="str">
        <f>'Formatting (DO NOT TOUCH)'!$A$1</f>
        <v>None</v>
      </c>
      <c r="L22" s="1915" t="b">
        <v>1</v>
      </c>
      <c r="M22" s="1915" t="b">
        <v>1</v>
      </c>
      <c r="N22" s="1915" t="b">
        <v>1</v>
      </c>
      <c r="O22" s="1915" t="b">
        <v>0</v>
      </c>
      <c r="P22" s="1915" t="b">
        <v>0</v>
      </c>
      <c r="Q22" s="1915" t="b">
        <v>1</v>
      </c>
      <c r="R22" s="1915" t="b">
        <v>0</v>
      </c>
      <c r="S22" s="1915" t="b">
        <v>0</v>
      </c>
      <c r="T22" s="1915" t="b">
        <v>0</v>
      </c>
      <c r="U22" s="1915" t="b">
        <v>0</v>
      </c>
      <c r="V22" s="1915" t="b">
        <v>0</v>
      </c>
      <c r="W22" s="1915" t="b">
        <v>0</v>
      </c>
      <c r="X22" s="1915" t="b">
        <v>0</v>
      </c>
      <c r="Y22" s="1915" t="b">
        <v>0</v>
      </c>
      <c r="Z22" s="1915" t="s">
        <v>5012</v>
      </c>
      <c r="AA22" s="1915">
        <v>0.0</v>
      </c>
      <c r="AB22" s="1915">
        <v>0.0</v>
      </c>
      <c r="AC22" s="1915">
        <v>0.0</v>
      </c>
    </row>
    <row r="23">
      <c r="A23" s="1915">
        <v>21.0</v>
      </c>
      <c r="B23" s="1915" t="s">
        <v>5030</v>
      </c>
      <c r="C23" s="1915" t="b">
        <v>1</v>
      </c>
      <c r="D23" s="1915" t="b">
        <v>1</v>
      </c>
      <c r="E23" s="1915">
        <v>7.0</v>
      </c>
      <c r="F23" s="1915">
        <v>0.0</v>
      </c>
      <c r="G23" s="1915">
        <v>4.0</v>
      </c>
      <c r="H23" s="1965" t="str">
        <f>'Formatting (DO NOT TOUCH)'!$A$1</f>
        <v>None</v>
      </c>
      <c r="I23" s="1965" t="str">
        <f>'Formatting (DO NOT TOUCH)'!$A$1</f>
        <v>None</v>
      </c>
      <c r="J23" s="1965" t="str">
        <f>'Formatting (DO NOT TOUCH)'!$A$1</f>
        <v>None</v>
      </c>
      <c r="K23" s="1965" t="str">
        <f>'Formatting (DO NOT TOUCH)'!$A$1</f>
        <v>None</v>
      </c>
      <c r="L23" s="1915" t="b">
        <v>1</v>
      </c>
      <c r="M23" s="1915" t="b">
        <v>0</v>
      </c>
      <c r="N23" s="1915" t="b">
        <v>1</v>
      </c>
      <c r="O23" s="1915" t="b">
        <v>1</v>
      </c>
      <c r="P23" s="1915" t="b">
        <v>0</v>
      </c>
      <c r="Q23" s="1915" t="b">
        <v>0</v>
      </c>
      <c r="R23" s="1915" t="b">
        <v>0</v>
      </c>
      <c r="S23" s="1915" t="b">
        <v>0</v>
      </c>
      <c r="T23" s="1915" t="b">
        <v>0</v>
      </c>
      <c r="U23" s="1915" t="b">
        <v>0</v>
      </c>
      <c r="V23" s="1915" t="b">
        <v>0</v>
      </c>
      <c r="W23" s="1915" t="b">
        <v>0</v>
      </c>
      <c r="X23" s="1915" t="b">
        <v>0</v>
      </c>
      <c r="Y23" s="1915" t="b">
        <v>0</v>
      </c>
      <c r="Z23" s="1915" t="s">
        <v>5012</v>
      </c>
      <c r="AA23" s="1915">
        <v>0.0</v>
      </c>
      <c r="AB23" s="1915">
        <v>0.0</v>
      </c>
      <c r="AC23" s="1915">
        <v>0.0</v>
      </c>
    </row>
    <row r="24">
      <c r="A24" s="1915">
        <v>22.0</v>
      </c>
      <c r="B24" s="1915" t="s">
        <v>5031</v>
      </c>
      <c r="C24" s="1915" t="b">
        <v>1</v>
      </c>
      <c r="D24" s="1915" t="b">
        <v>1</v>
      </c>
      <c r="E24" s="1915">
        <v>11.0</v>
      </c>
      <c r="F24" s="1915">
        <v>0.0</v>
      </c>
      <c r="G24" s="1915">
        <v>5.0</v>
      </c>
      <c r="H24" s="1965" t="str">
        <f>'Formatting (DO NOT TOUCH)'!$A$1</f>
        <v>None</v>
      </c>
      <c r="I24" s="1965" t="str">
        <f>'Formatting (DO NOT TOUCH)'!$A$1</f>
        <v>None</v>
      </c>
      <c r="J24" s="1965" t="str">
        <f>'Formatting (DO NOT TOUCH)'!$A$1</f>
        <v>None</v>
      </c>
      <c r="K24" s="1965" t="str">
        <f>'Formatting (DO NOT TOUCH)'!$A$1</f>
        <v>None</v>
      </c>
      <c r="L24" s="1915" t="b">
        <v>1</v>
      </c>
      <c r="M24" s="1915" t="b">
        <v>1</v>
      </c>
      <c r="N24" s="1915" t="b">
        <v>1</v>
      </c>
      <c r="O24" s="1915" t="b">
        <v>0</v>
      </c>
      <c r="P24" s="1915" t="b">
        <v>0</v>
      </c>
      <c r="Q24" s="1915" t="b">
        <v>0</v>
      </c>
      <c r="R24" s="1915" t="b">
        <v>0</v>
      </c>
      <c r="S24" s="1915" t="b">
        <v>0</v>
      </c>
      <c r="T24" s="1915" t="b">
        <v>0</v>
      </c>
      <c r="U24" s="1915" t="b">
        <v>1</v>
      </c>
      <c r="V24" s="1915" t="b">
        <v>0</v>
      </c>
      <c r="W24" s="1915" t="b">
        <v>0</v>
      </c>
      <c r="X24" s="1915" t="b">
        <v>0</v>
      </c>
      <c r="Y24" s="1915" t="b">
        <v>0</v>
      </c>
      <c r="Z24" s="1915" t="s">
        <v>5012</v>
      </c>
      <c r="AA24" s="1915">
        <v>0.0</v>
      </c>
      <c r="AB24" s="1915">
        <v>0.0</v>
      </c>
      <c r="AC24" s="1915">
        <v>0.0</v>
      </c>
    </row>
    <row r="25">
      <c r="A25" s="1915">
        <v>23.0</v>
      </c>
      <c r="B25" s="1915" t="s">
        <v>5032</v>
      </c>
      <c r="C25" s="1915" t="b">
        <v>1</v>
      </c>
      <c r="D25" s="1915" t="b">
        <v>1</v>
      </c>
      <c r="E25" s="1915">
        <v>11.0</v>
      </c>
      <c r="F25" s="1915">
        <v>0.0</v>
      </c>
      <c r="G25" s="1915">
        <v>5.0</v>
      </c>
      <c r="H25" s="1965" t="str">
        <f>'Formatting (DO NOT TOUCH)'!$A$1</f>
        <v>None</v>
      </c>
      <c r="I25" s="1965" t="str">
        <f>'Formatting (DO NOT TOUCH)'!$A$1</f>
        <v>None</v>
      </c>
      <c r="J25" s="1965" t="str">
        <f>'Formatting (DO NOT TOUCH)'!$A$1</f>
        <v>None</v>
      </c>
      <c r="K25" s="1965" t="str">
        <f>'Formatting (DO NOT TOUCH)'!$A$1</f>
        <v>None</v>
      </c>
      <c r="L25" s="1915" t="b">
        <v>1</v>
      </c>
      <c r="M25" s="1915" t="b">
        <v>1</v>
      </c>
      <c r="N25" s="1915" t="b">
        <v>1</v>
      </c>
      <c r="O25" s="1915" t="b">
        <v>0</v>
      </c>
      <c r="P25" s="1915" t="b">
        <v>0</v>
      </c>
      <c r="Q25" s="1915" t="b">
        <v>0</v>
      </c>
      <c r="R25" s="1915" t="b">
        <v>0</v>
      </c>
      <c r="S25" s="1915" t="b">
        <v>0</v>
      </c>
      <c r="T25" s="1915" t="b">
        <v>0</v>
      </c>
      <c r="U25" s="1915" t="b">
        <v>0</v>
      </c>
      <c r="V25" s="1915" t="b">
        <v>0</v>
      </c>
      <c r="W25" s="1915" t="b">
        <v>0</v>
      </c>
      <c r="X25" s="1915" t="b">
        <v>0</v>
      </c>
      <c r="Y25" s="1915" t="b">
        <v>0</v>
      </c>
      <c r="Z25" s="1915" t="s">
        <v>5012</v>
      </c>
      <c r="AA25" s="1915">
        <v>0.0</v>
      </c>
      <c r="AB25" s="1915">
        <v>0.0</v>
      </c>
      <c r="AC25" s="1915">
        <v>0.0</v>
      </c>
    </row>
    <row r="26">
      <c r="A26" s="1915">
        <v>24.0</v>
      </c>
      <c r="B26" s="1915" t="s">
        <v>5033</v>
      </c>
      <c r="C26" s="1915" t="b">
        <v>1</v>
      </c>
      <c r="D26" s="1915" t="b">
        <v>1</v>
      </c>
      <c r="E26" s="1915">
        <v>11.0</v>
      </c>
      <c r="F26" s="1915">
        <v>0.0</v>
      </c>
      <c r="G26" s="1915">
        <v>5.0</v>
      </c>
      <c r="H26" s="1965" t="str">
        <f>'Formatting (DO NOT TOUCH)'!$A$1</f>
        <v>None</v>
      </c>
      <c r="I26" s="1965" t="str">
        <f>'Formatting (DO NOT TOUCH)'!$A$1</f>
        <v>None</v>
      </c>
      <c r="J26" s="1965" t="str">
        <f>'Formatting (DO NOT TOUCH)'!$A$1</f>
        <v>None</v>
      </c>
      <c r="K26" s="1965" t="str">
        <f>'Formatting (DO NOT TOUCH)'!$A$1</f>
        <v>None</v>
      </c>
      <c r="L26" s="1915" t="b">
        <v>1</v>
      </c>
      <c r="M26" s="1915" t="b">
        <v>1</v>
      </c>
      <c r="N26" s="1915" t="b">
        <v>1</v>
      </c>
      <c r="O26" s="1915" t="b">
        <v>0</v>
      </c>
      <c r="P26" s="1915" t="b">
        <v>0</v>
      </c>
      <c r="Q26" s="1915" t="b">
        <v>0</v>
      </c>
      <c r="R26" s="1915" t="b">
        <v>0</v>
      </c>
      <c r="S26" s="1915" t="b">
        <v>0</v>
      </c>
      <c r="T26" s="1915" t="b">
        <v>0</v>
      </c>
      <c r="U26" s="1915" t="b">
        <v>0</v>
      </c>
      <c r="V26" s="1915" t="b">
        <v>0</v>
      </c>
      <c r="W26" s="1915" t="b">
        <v>0</v>
      </c>
      <c r="X26" s="1915" t="b">
        <v>0</v>
      </c>
      <c r="Y26" s="1915" t="b">
        <v>0</v>
      </c>
      <c r="Z26" s="1915" t="s">
        <v>5012</v>
      </c>
      <c r="AA26" s="1915">
        <v>0.0</v>
      </c>
      <c r="AB26" s="1915">
        <v>0.0</v>
      </c>
      <c r="AC26" s="1915">
        <v>0.0</v>
      </c>
    </row>
    <row r="27">
      <c r="A27" s="1915">
        <v>25.0</v>
      </c>
      <c r="B27" s="1915" t="s">
        <v>5034</v>
      </c>
      <c r="C27" s="1915" t="b">
        <v>1</v>
      </c>
      <c r="D27" s="1915" t="b">
        <v>1</v>
      </c>
      <c r="E27" s="1915">
        <v>12.0</v>
      </c>
      <c r="F27" s="1915">
        <v>0.0</v>
      </c>
      <c r="G27" s="1915">
        <v>2.0</v>
      </c>
      <c r="H27" s="1965" t="str">
        <f>'Formatting (DO NOT TOUCH)'!$A$1</f>
        <v>None</v>
      </c>
      <c r="I27" s="1965" t="str">
        <f>'Formatting (DO NOT TOUCH)'!$A$1</f>
        <v>None</v>
      </c>
      <c r="J27" s="1965" t="str">
        <f>'Formatting (DO NOT TOUCH)'!$A$1</f>
        <v>None</v>
      </c>
      <c r="K27" s="1965" t="str">
        <f>'Formatting (DO NOT TOUCH)'!$A$1</f>
        <v>None</v>
      </c>
      <c r="L27" s="1915" t="b">
        <v>1</v>
      </c>
      <c r="M27" s="1915" t="b">
        <v>1</v>
      </c>
      <c r="N27" s="1915" t="b">
        <v>1</v>
      </c>
      <c r="O27" s="1915" t="b">
        <v>1</v>
      </c>
      <c r="P27" s="1915" t="b">
        <v>0</v>
      </c>
      <c r="Q27" s="1915" t="b">
        <v>1</v>
      </c>
      <c r="R27" s="1915" t="b">
        <v>1</v>
      </c>
      <c r="S27" s="1915" t="b">
        <v>0</v>
      </c>
      <c r="T27" s="1915" t="b">
        <v>0</v>
      </c>
      <c r="U27" s="1915" t="b">
        <v>0</v>
      </c>
      <c r="V27" s="1915" t="b">
        <v>0</v>
      </c>
      <c r="W27" s="1915" t="b">
        <v>0</v>
      </c>
      <c r="X27" s="1915" t="b">
        <v>0</v>
      </c>
      <c r="Y27" s="1915" t="b">
        <v>0</v>
      </c>
      <c r="Z27" s="1915" t="s">
        <v>5012</v>
      </c>
      <c r="AA27" s="1915">
        <v>0.0</v>
      </c>
      <c r="AB27" s="1915">
        <v>0.0</v>
      </c>
      <c r="AC27" s="1915">
        <v>0.0</v>
      </c>
    </row>
    <row r="28">
      <c r="A28" s="1915">
        <v>26.0</v>
      </c>
      <c r="B28" s="1915" t="s">
        <v>5035</v>
      </c>
      <c r="C28" s="1915" t="b">
        <v>1</v>
      </c>
      <c r="D28" s="1915" t="b">
        <v>1</v>
      </c>
      <c r="E28" s="1915">
        <v>12.0</v>
      </c>
      <c r="F28" s="1915">
        <v>0.0</v>
      </c>
      <c r="G28" s="1915">
        <v>5.0</v>
      </c>
      <c r="H28" s="1965" t="str">
        <f>'Formatting (DO NOT TOUCH)'!$A$1</f>
        <v>None</v>
      </c>
      <c r="I28" s="1965" t="str">
        <f>'Formatting (DO NOT TOUCH)'!$A$1</f>
        <v>None</v>
      </c>
      <c r="J28" s="1965" t="str">
        <f>'Formatting (DO NOT TOUCH)'!$A$1</f>
        <v>None</v>
      </c>
      <c r="K28" s="1965" t="str">
        <f>'Formatting (DO NOT TOUCH)'!$A$1</f>
        <v>None</v>
      </c>
      <c r="L28" s="1915" t="b">
        <v>1</v>
      </c>
      <c r="M28" s="1915" t="b">
        <v>1</v>
      </c>
      <c r="N28" s="1915" t="b">
        <v>1</v>
      </c>
      <c r="O28" s="1915" t="b">
        <v>0</v>
      </c>
      <c r="P28" s="1915" t="b">
        <v>1</v>
      </c>
      <c r="Q28" s="1915" t="b">
        <v>0</v>
      </c>
      <c r="R28" s="1915" t="b">
        <v>0</v>
      </c>
      <c r="S28" s="1915" t="b">
        <v>0</v>
      </c>
      <c r="T28" s="1915" t="b">
        <v>0</v>
      </c>
      <c r="U28" s="1915" t="b">
        <v>0</v>
      </c>
      <c r="V28" s="1915" t="b">
        <v>0</v>
      </c>
      <c r="W28" s="1915" t="b">
        <v>0</v>
      </c>
      <c r="X28" s="1915" t="b">
        <v>0</v>
      </c>
      <c r="Y28" s="1915" t="b">
        <v>0</v>
      </c>
      <c r="Z28" s="1915" t="s">
        <v>5012</v>
      </c>
      <c r="AA28" s="1915">
        <v>0.0</v>
      </c>
      <c r="AB28" s="1915">
        <v>0.0</v>
      </c>
      <c r="AC28" s="1915">
        <v>0.0</v>
      </c>
    </row>
    <row r="29">
      <c r="A29" s="1915">
        <v>27.0</v>
      </c>
      <c r="B29" s="1915" t="s">
        <v>5036</v>
      </c>
      <c r="C29" s="1915" t="b">
        <v>1</v>
      </c>
      <c r="D29" s="1915" t="b">
        <v>1</v>
      </c>
      <c r="E29" s="1915">
        <v>12.0</v>
      </c>
      <c r="F29" s="1915">
        <v>0.0</v>
      </c>
      <c r="G29" s="1915">
        <v>2.0</v>
      </c>
      <c r="H29" s="1965" t="str">
        <f>'Formatting (DO NOT TOUCH)'!$A$1</f>
        <v>None</v>
      </c>
      <c r="I29" s="1965" t="str">
        <f>'Formatting (DO NOT TOUCH)'!$A$1</f>
        <v>None</v>
      </c>
      <c r="J29" s="1965" t="str">
        <f>'Formatting (DO NOT TOUCH)'!$A$1</f>
        <v>None</v>
      </c>
      <c r="K29" s="1965" t="str">
        <f>'Formatting (DO NOT TOUCH)'!$A$1</f>
        <v>None</v>
      </c>
      <c r="L29" s="1915" t="b">
        <v>1</v>
      </c>
      <c r="M29" s="1915" t="b">
        <v>1</v>
      </c>
      <c r="N29" s="1915" t="b">
        <v>1</v>
      </c>
      <c r="O29" s="1915" t="b">
        <v>0</v>
      </c>
      <c r="P29" s="1915" t="b">
        <v>0</v>
      </c>
      <c r="Q29" s="1915" t="b">
        <v>1</v>
      </c>
      <c r="R29" s="1915" t="b">
        <v>1</v>
      </c>
      <c r="S29" s="1915" t="b">
        <v>0</v>
      </c>
      <c r="T29" s="1915" t="b">
        <v>0</v>
      </c>
      <c r="U29" s="1915" t="b">
        <v>0</v>
      </c>
      <c r="V29" s="1915" t="b">
        <v>0</v>
      </c>
      <c r="W29" s="1915" t="b">
        <v>0</v>
      </c>
      <c r="X29" s="1915" t="b">
        <v>0</v>
      </c>
      <c r="Y29" s="1915" t="b">
        <v>0</v>
      </c>
      <c r="Z29" s="1915" t="s">
        <v>5012</v>
      </c>
      <c r="AA29" s="1915">
        <v>0.0</v>
      </c>
      <c r="AB29" s="1915">
        <v>0.0</v>
      </c>
      <c r="AC29" s="1915">
        <v>0.0</v>
      </c>
    </row>
    <row r="30">
      <c r="A30" s="1915">
        <v>28.0</v>
      </c>
      <c r="B30" s="1915" t="s">
        <v>5037</v>
      </c>
      <c r="C30" s="1915" t="b">
        <v>1</v>
      </c>
      <c r="D30" s="1915" t="b">
        <v>1</v>
      </c>
      <c r="E30" s="1915">
        <v>12.0</v>
      </c>
      <c r="F30" s="1915">
        <v>0.0</v>
      </c>
      <c r="G30" s="1915">
        <v>5.0</v>
      </c>
      <c r="H30" s="1965" t="str">
        <f>'Formatting (DO NOT TOUCH)'!$A$1</f>
        <v>None</v>
      </c>
      <c r="I30" s="1965" t="str">
        <f>'Formatting (DO NOT TOUCH)'!$A$1</f>
        <v>None</v>
      </c>
      <c r="J30" s="1965" t="str">
        <f>'Formatting (DO NOT TOUCH)'!$A$1</f>
        <v>None</v>
      </c>
      <c r="K30" s="1965" t="str">
        <f>'Formatting (DO NOT TOUCH)'!$A$1</f>
        <v>None</v>
      </c>
      <c r="L30" s="1915" t="b">
        <v>0</v>
      </c>
      <c r="M30" s="1915" t="b">
        <v>1</v>
      </c>
      <c r="N30" s="1915" t="b">
        <v>0</v>
      </c>
      <c r="O30" s="1915" t="b">
        <v>0</v>
      </c>
      <c r="P30" s="1915" t="b">
        <v>1</v>
      </c>
      <c r="Q30" s="1915" t="b">
        <v>0</v>
      </c>
      <c r="R30" s="1915" t="b">
        <v>0</v>
      </c>
      <c r="S30" s="1915" t="b">
        <v>0</v>
      </c>
      <c r="T30" s="1915" t="b">
        <v>0</v>
      </c>
      <c r="U30" s="1915" t="b">
        <v>0</v>
      </c>
      <c r="V30" s="1915" t="b">
        <v>0</v>
      </c>
      <c r="W30" s="1915" t="b">
        <v>0</v>
      </c>
      <c r="X30" s="1915" t="b">
        <v>0</v>
      </c>
      <c r="Y30" s="1915" t="b">
        <v>0</v>
      </c>
      <c r="Z30" s="1915" t="s">
        <v>5012</v>
      </c>
      <c r="AA30" s="1915">
        <v>0.0</v>
      </c>
      <c r="AB30" s="1915">
        <v>0.0</v>
      </c>
      <c r="AC30" s="1915">
        <v>0.0</v>
      </c>
    </row>
    <row r="31">
      <c r="A31" s="1915">
        <v>29.0</v>
      </c>
      <c r="B31" s="1915" t="s">
        <v>5038</v>
      </c>
      <c r="C31" s="1915" t="b">
        <v>1</v>
      </c>
      <c r="D31" s="1915" t="b">
        <v>1</v>
      </c>
      <c r="E31" s="1915">
        <v>13.0</v>
      </c>
      <c r="F31" s="1915">
        <v>0.0</v>
      </c>
      <c r="G31" s="1915">
        <v>2.0</v>
      </c>
      <c r="H31" s="1965" t="str">
        <f>'Formatting (DO NOT TOUCH)'!$A$1</f>
        <v>None</v>
      </c>
      <c r="I31" s="1965" t="str">
        <f>'Formatting (DO NOT TOUCH)'!$A$1</f>
        <v>None</v>
      </c>
      <c r="J31" s="1965" t="str">
        <f>'Formatting (DO NOT TOUCH)'!$A$1</f>
        <v>None</v>
      </c>
      <c r="K31" s="1965" t="str">
        <f>'Formatting (DO NOT TOUCH)'!$A$1</f>
        <v>None</v>
      </c>
      <c r="L31" s="1915" t="b">
        <v>1</v>
      </c>
      <c r="M31" s="1915" t="b">
        <v>1</v>
      </c>
      <c r="N31" s="1915" t="b">
        <v>1</v>
      </c>
      <c r="O31" s="1915" t="b">
        <v>0</v>
      </c>
      <c r="P31" s="1915" t="b">
        <v>0</v>
      </c>
      <c r="Q31" s="1915" t="b">
        <v>0</v>
      </c>
      <c r="R31" s="1915" t="b">
        <v>0</v>
      </c>
      <c r="S31" s="1915" t="b">
        <v>1</v>
      </c>
      <c r="T31" s="1915" t="b">
        <v>0</v>
      </c>
      <c r="U31" s="1915" t="b">
        <v>0</v>
      </c>
      <c r="V31" s="1915" t="b">
        <v>0</v>
      </c>
      <c r="W31" s="1915" t="b">
        <v>0</v>
      </c>
      <c r="X31" s="1915" t="b">
        <v>0</v>
      </c>
      <c r="Y31" s="1915" t="b">
        <v>0</v>
      </c>
      <c r="Z31" s="1915" t="s">
        <v>5012</v>
      </c>
      <c r="AA31" s="1915">
        <v>0.0</v>
      </c>
      <c r="AB31" s="1915">
        <v>0.0</v>
      </c>
      <c r="AC31" s="1915">
        <v>0.0</v>
      </c>
    </row>
    <row r="32">
      <c r="A32" s="1915">
        <v>30.0</v>
      </c>
      <c r="B32" s="1915" t="s">
        <v>5039</v>
      </c>
      <c r="C32" s="1915" t="b">
        <v>1</v>
      </c>
      <c r="D32" s="1915" t="b">
        <v>1</v>
      </c>
      <c r="E32" s="1915">
        <v>13.0</v>
      </c>
      <c r="F32" s="1915">
        <v>0.0</v>
      </c>
      <c r="G32" s="1915">
        <v>2.0</v>
      </c>
      <c r="H32" s="1965" t="str">
        <f>'Formatting (DO NOT TOUCH)'!$A$1</f>
        <v>None</v>
      </c>
      <c r="I32" s="1965" t="str">
        <f>'Formatting (DO NOT TOUCH)'!$A$1</f>
        <v>None</v>
      </c>
      <c r="J32" s="1965" t="str">
        <f>'Formatting (DO NOT TOUCH)'!$A$1</f>
        <v>None</v>
      </c>
      <c r="K32" s="1965" t="str">
        <f>'Formatting (DO NOT TOUCH)'!$A$1</f>
        <v>None</v>
      </c>
      <c r="L32" s="1915" t="b">
        <v>1</v>
      </c>
      <c r="M32" s="1915" t="b">
        <v>1</v>
      </c>
      <c r="N32" s="1915" t="b">
        <v>1</v>
      </c>
      <c r="O32" s="1915" t="b">
        <v>0</v>
      </c>
      <c r="P32" s="1915" t="b">
        <v>0</v>
      </c>
      <c r="Q32" s="1915" t="b">
        <v>0</v>
      </c>
      <c r="R32" s="1915" t="b">
        <v>0</v>
      </c>
      <c r="S32" s="1915" t="b">
        <v>1</v>
      </c>
      <c r="T32" s="1915" t="b">
        <v>0</v>
      </c>
      <c r="U32" s="1915" t="b">
        <v>0</v>
      </c>
      <c r="V32" s="1915" t="b">
        <v>0</v>
      </c>
      <c r="W32" s="1915" t="b">
        <v>0</v>
      </c>
      <c r="X32" s="1915" t="b">
        <v>0</v>
      </c>
      <c r="Y32" s="1915" t="b">
        <v>0</v>
      </c>
      <c r="Z32" s="1915" t="s">
        <v>5012</v>
      </c>
      <c r="AA32" s="1915">
        <v>0.0</v>
      </c>
      <c r="AB32" s="1915">
        <v>0.0</v>
      </c>
      <c r="AC32" s="1915">
        <v>0.0</v>
      </c>
    </row>
    <row r="33">
      <c r="A33" s="1915">
        <v>31.0</v>
      </c>
      <c r="B33" s="1915" t="s">
        <v>5040</v>
      </c>
      <c r="C33" s="1915" t="b">
        <v>1</v>
      </c>
      <c r="D33" s="1915" t="b">
        <v>1</v>
      </c>
      <c r="E33" s="1915">
        <v>13.0</v>
      </c>
      <c r="F33" s="1915">
        <v>0.0</v>
      </c>
      <c r="G33" s="1915">
        <v>5.0</v>
      </c>
      <c r="H33" s="1965" t="str">
        <f>'Formatting (DO NOT TOUCH)'!$A$1</f>
        <v>None</v>
      </c>
      <c r="I33" s="1965" t="str">
        <f>'Formatting (DO NOT TOUCH)'!$A$1</f>
        <v>None</v>
      </c>
      <c r="J33" s="1965" t="str">
        <f>'Formatting (DO NOT TOUCH)'!$A$1</f>
        <v>None</v>
      </c>
      <c r="K33" s="1965" t="str">
        <f>'Formatting (DO NOT TOUCH)'!$A$1</f>
        <v>None</v>
      </c>
      <c r="L33" s="1915" t="b">
        <v>1</v>
      </c>
      <c r="M33" s="1915" t="b">
        <v>1</v>
      </c>
      <c r="N33" s="1915" t="b">
        <v>1</v>
      </c>
      <c r="O33" s="1915" t="b">
        <v>0</v>
      </c>
      <c r="P33" s="1915" t="b">
        <v>0</v>
      </c>
      <c r="Q33" s="1915" t="b">
        <v>0</v>
      </c>
      <c r="R33" s="1915" t="b">
        <v>0</v>
      </c>
      <c r="S33" s="1915" t="b">
        <v>0</v>
      </c>
      <c r="T33" s="1915" t="b">
        <v>0</v>
      </c>
      <c r="U33" s="1915" t="b">
        <v>0</v>
      </c>
      <c r="V33" s="1915" t="b">
        <v>0</v>
      </c>
      <c r="W33" s="1915" t="b">
        <v>0</v>
      </c>
      <c r="X33" s="1915" t="b">
        <v>0</v>
      </c>
      <c r="Y33" s="1915" t="b">
        <v>0</v>
      </c>
      <c r="Z33" s="1915" t="s">
        <v>5012</v>
      </c>
      <c r="AA33" s="1915">
        <v>0.0</v>
      </c>
      <c r="AB33" s="1915">
        <v>0.0</v>
      </c>
      <c r="AC33" s="1915">
        <v>0.0</v>
      </c>
    </row>
    <row r="34">
      <c r="A34" s="1915">
        <v>32.0</v>
      </c>
      <c r="B34" s="1915" t="s">
        <v>5041</v>
      </c>
      <c r="C34" s="1915" t="b">
        <v>1</v>
      </c>
      <c r="D34" s="1915" t="b">
        <v>1</v>
      </c>
      <c r="E34" s="1915">
        <v>13.0</v>
      </c>
      <c r="F34" s="1915">
        <v>0.0</v>
      </c>
      <c r="G34" s="1915">
        <v>5.0</v>
      </c>
      <c r="H34" s="1965" t="str">
        <f>'Formatting (DO NOT TOUCH)'!$A$1</f>
        <v>None</v>
      </c>
      <c r="I34" s="1965" t="str">
        <f>'Formatting (DO NOT TOUCH)'!$A$1</f>
        <v>None</v>
      </c>
      <c r="J34" s="1965" t="str">
        <f>'Formatting (DO NOT TOUCH)'!$A$1</f>
        <v>None</v>
      </c>
      <c r="K34" s="1965" t="str">
        <f>'Formatting (DO NOT TOUCH)'!$A$1</f>
        <v>None</v>
      </c>
      <c r="L34" s="1915" t="b">
        <v>1</v>
      </c>
      <c r="M34" s="1915" t="b">
        <v>1</v>
      </c>
      <c r="N34" s="1915" t="b">
        <v>1</v>
      </c>
      <c r="O34" s="1915" t="b">
        <v>0</v>
      </c>
      <c r="P34" s="1915" t="b">
        <v>0</v>
      </c>
      <c r="Q34" s="1915" t="b">
        <v>0</v>
      </c>
      <c r="R34" s="1915" t="b">
        <v>0</v>
      </c>
      <c r="S34" s="1915" t="b">
        <v>0</v>
      </c>
      <c r="T34" s="1915" t="b">
        <v>0</v>
      </c>
      <c r="U34" s="1915" t="b">
        <v>0</v>
      </c>
      <c r="V34" s="1915" t="b">
        <v>0</v>
      </c>
      <c r="W34" s="1915" t="b">
        <v>0</v>
      </c>
      <c r="X34" s="1915" t="b">
        <v>0</v>
      </c>
      <c r="Y34" s="1915" t="b">
        <v>0</v>
      </c>
      <c r="Z34" s="1915" t="s">
        <v>5012</v>
      </c>
      <c r="AA34" s="1915">
        <v>0.0</v>
      </c>
      <c r="AB34" s="1915">
        <v>0.0</v>
      </c>
      <c r="AC34" s="1915">
        <v>0.0</v>
      </c>
    </row>
    <row r="35">
      <c r="A35" s="1915">
        <v>33.0</v>
      </c>
      <c r="B35" s="1915" t="s">
        <v>5042</v>
      </c>
      <c r="C35" s="1915" t="b">
        <v>1</v>
      </c>
      <c r="D35" s="1915" t="b">
        <v>1</v>
      </c>
      <c r="E35" s="1915">
        <v>85.0</v>
      </c>
      <c r="F35" s="1915">
        <v>0.0</v>
      </c>
      <c r="G35" s="1915">
        <v>4.0</v>
      </c>
      <c r="H35" s="1965" t="str">
        <f>'Formatting (DO NOT TOUCH)'!$A$1</f>
        <v>None</v>
      </c>
      <c r="I35" s="1965" t="str">
        <f>'Formatting (DO NOT TOUCH)'!$A$1</f>
        <v>None</v>
      </c>
      <c r="J35" s="1965" t="str">
        <f>'Formatting (DO NOT TOUCH)'!$A$1</f>
        <v>None</v>
      </c>
      <c r="K35" s="1965" t="str">
        <f>'Formatting (DO NOT TOUCH)'!$A$1</f>
        <v>None</v>
      </c>
      <c r="L35" s="1915" t="b">
        <v>1</v>
      </c>
      <c r="M35" s="1915" t="b">
        <v>1</v>
      </c>
      <c r="N35" s="1915" t="b">
        <v>1</v>
      </c>
      <c r="O35" s="1915" t="b">
        <v>0</v>
      </c>
      <c r="P35" s="1915" t="b">
        <v>0</v>
      </c>
      <c r="Q35" s="1915" t="b">
        <v>0</v>
      </c>
      <c r="R35" s="1915" t="b">
        <v>0</v>
      </c>
      <c r="S35" s="1915" t="b">
        <v>0</v>
      </c>
      <c r="T35" s="1915" t="b">
        <v>0</v>
      </c>
      <c r="U35" s="1915" t="b">
        <v>0</v>
      </c>
      <c r="V35" s="1915" t="b">
        <v>0</v>
      </c>
      <c r="W35" s="1915" t="b">
        <v>0</v>
      </c>
      <c r="X35" s="1915" t="b">
        <v>0</v>
      </c>
      <c r="Y35" s="1915" t="b">
        <v>0</v>
      </c>
      <c r="Z35" s="1915" t="s">
        <v>5012</v>
      </c>
      <c r="AA35" s="1915">
        <v>0.0</v>
      </c>
      <c r="AB35" s="1915">
        <v>0.0</v>
      </c>
      <c r="AC35" s="1915">
        <v>0.0</v>
      </c>
    </row>
    <row r="36">
      <c r="A36" s="1915">
        <v>34.0</v>
      </c>
      <c r="B36" s="1915" t="s">
        <v>5043</v>
      </c>
      <c r="C36" s="1915" t="b">
        <v>1</v>
      </c>
      <c r="D36" s="1915" t="b">
        <v>1</v>
      </c>
      <c r="E36" s="1915">
        <v>49.0</v>
      </c>
      <c r="F36" s="1915">
        <v>0.0</v>
      </c>
      <c r="G36" s="1915">
        <v>5.0</v>
      </c>
      <c r="H36" s="1965" t="str">
        <f>'Formatting (DO NOT TOUCH)'!$A$1</f>
        <v>None</v>
      </c>
      <c r="I36" s="1965" t="str">
        <f>'Formatting (DO NOT TOUCH)'!$A$1</f>
        <v>None</v>
      </c>
      <c r="J36" s="1965" t="str">
        <f>'Formatting (DO NOT TOUCH)'!$A$1</f>
        <v>None</v>
      </c>
      <c r="K36" s="1965" t="str">
        <f>'Formatting (DO NOT TOUCH)'!$A$1</f>
        <v>None</v>
      </c>
      <c r="L36" s="1915" t="b">
        <v>1</v>
      </c>
      <c r="M36" s="1915" t="b">
        <v>1</v>
      </c>
      <c r="N36" s="1915" t="b">
        <v>1</v>
      </c>
      <c r="O36" s="1915" t="b">
        <v>1</v>
      </c>
      <c r="P36" s="1915" t="b">
        <v>0</v>
      </c>
      <c r="Q36" s="1915" t="b">
        <v>0</v>
      </c>
      <c r="R36" s="1915" t="b">
        <v>0</v>
      </c>
      <c r="S36" s="1915" t="b">
        <v>0</v>
      </c>
      <c r="T36" s="1915" t="b">
        <v>0</v>
      </c>
      <c r="U36" s="1915" t="b">
        <v>0</v>
      </c>
      <c r="V36" s="1915" t="b">
        <v>0</v>
      </c>
      <c r="W36" s="1915" t="b">
        <v>0</v>
      </c>
      <c r="X36" s="1915" t="b">
        <v>0</v>
      </c>
      <c r="Y36" s="1915" t="b">
        <v>0</v>
      </c>
      <c r="Z36" s="1915" t="s">
        <v>5012</v>
      </c>
      <c r="AA36" s="1915">
        <v>0.0</v>
      </c>
      <c r="AB36" s="1915">
        <v>0.0</v>
      </c>
      <c r="AC36" s="1915">
        <v>0.0</v>
      </c>
    </row>
    <row r="37">
      <c r="A37" s="1915">
        <v>35.0</v>
      </c>
      <c r="B37" s="1915" t="s">
        <v>5044</v>
      </c>
      <c r="C37" s="1915" t="b">
        <v>1</v>
      </c>
      <c r="D37" s="1915" t="b">
        <v>1</v>
      </c>
      <c r="E37" s="1915">
        <v>58.0</v>
      </c>
      <c r="F37" s="1915">
        <v>0.0</v>
      </c>
      <c r="G37" s="1915">
        <v>6.0</v>
      </c>
      <c r="H37" s="1965" t="str">
        <f>'Formatting (DO NOT TOUCH)'!$A$1</f>
        <v>None</v>
      </c>
      <c r="I37" s="1965" t="str">
        <f>'Formatting (DO NOT TOUCH)'!$A$1</f>
        <v>None</v>
      </c>
      <c r="J37" s="1965" t="str">
        <f>'Formatting (DO NOT TOUCH)'!$A$1</f>
        <v>None</v>
      </c>
      <c r="K37" s="1965" t="str">
        <f>'Formatting (DO NOT TOUCH)'!$A$1</f>
        <v>None</v>
      </c>
      <c r="L37" s="1915" t="b">
        <v>1</v>
      </c>
      <c r="M37" s="1915" t="b">
        <v>1</v>
      </c>
      <c r="N37" s="1915" t="b">
        <v>1</v>
      </c>
      <c r="O37" s="1915" t="b">
        <v>0</v>
      </c>
      <c r="P37" s="1915" t="b">
        <v>1</v>
      </c>
      <c r="Q37" s="1915" t="b">
        <v>0</v>
      </c>
      <c r="R37" s="1915" t="b">
        <v>0</v>
      </c>
      <c r="S37" s="1915" t="b">
        <v>0</v>
      </c>
      <c r="T37" s="1915" t="b">
        <v>0</v>
      </c>
      <c r="U37" s="1915" t="b">
        <v>0</v>
      </c>
      <c r="V37" s="1915" t="b">
        <v>0</v>
      </c>
      <c r="W37" s="1915" t="b">
        <v>0</v>
      </c>
      <c r="X37" s="1915" t="b">
        <v>0</v>
      </c>
      <c r="Y37" s="1915" t="b">
        <v>0</v>
      </c>
      <c r="Z37" s="1915" t="s">
        <v>5012</v>
      </c>
      <c r="AA37" s="1915">
        <v>0.0</v>
      </c>
      <c r="AB37" s="1915">
        <v>0.0</v>
      </c>
      <c r="AC37" s="1915">
        <v>0.0</v>
      </c>
    </row>
    <row r="38">
      <c r="A38" s="1915">
        <v>36.0</v>
      </c>
      <c r="B38" s="1915" t="s">
        <v>5045</v>
      </c>
      <c r="C38" s="1915" t="b">
        <v>1</v>
      </c>
      <c r="D38" s="1915" t="b">
        <v>1</v>
      </c>
      <c r="E38" s="1915">
        <v>38.0</v>
      </c>
      <c r="F38" s="1915">
        <v>0.0</v>
      </c>
      <c r="G38" s="1915">
        <v>4.0</v>
      </c>
      <c r="H38" s="1965" t="str">
        <f>'Formatting (DO NOT TOUCH)'!$A$1</f>
        <v>None</v>
      </c>
      <c r="I38" s="1965" t="str">
        <f>'Formatting (DO NOT TOUCH)'!$A$1</f>
        <v>None</v>
      </c>
      <c r="J38" s="1965" t="str">
        <f>'Formatting (DO NOT TOUCH)'!$A$1</f>
        <v>None</v>
      </c>
      <c r="K38" s="1965" t="str">
        <f>'Formatting (DO NOT TOUCH)'!$A$1</f>
        <v>None</v>
      </c>
      <c r="L38" s="1915" t="b">
        <v>1</v>
      </c>
      <c r="M38" s="1915" t="b">
        <v>1</v>
      </c>
      <c r="N38" s="1915" t="b">
        <v>1</v>
      </c>
      <c r="O38" s="1915" t="b">
        <v>0</v>
      </c>
      <c r="P38" s="1915" t="b">
        <v>0</v>
      </c>
      <c r="Q38" s="1915" t="b">
        <v>1</v>
      </c>
      <c r="R38" s="1915" t="b">
        <v>1</v>
      </c>
      <c r="S38" s="1915" t="b">
        <v>0</v>
      </c>
      <c r="T38" s="1915" t="b">
        <v>1</v>
      </c>
      <c r="U38" s="1915" t="b">
        <v>0</v>
      </c>
      <c r="V38" s="1915" t="b">
        <v>0</v>
      </c>
      <c r="W38" s="1915" t="b">
        <v>0</v>
      </c>
      <c r="X38" s="1915" t="b">
        <v>0</v>
      </c>
      <c r="Y38" s="1915" t="b">
        <v>0</v>
      </c>
      <c r="Z38" s="1915" t="s">
        <v>5012</v>
      </c>
      <c r="AA38" s="1915">
        <v>0.0</v>
      </c>
      <c r="AB38" s="1915">
        <v>0.0</v>
      </c>
      <c r="AC38" s="1915">
        <v>0.0</v>
      </c>
    </row>
    <row r="39">
      <c r="A39" s="1915">
        <v>37.0</v>
      </c>
      <c r="B39" s="1915" t="s">
        <v>5046</v>
      </c>
      <c r="C39" s="1915" t="b">
        <v>1</v>
      </c>
      <c r="D39" s="1915" t="b">
        <v>1</v>
      </c>
      <c r="E39" s="1915">
        <v>58.0</v>
      </c>
      <c r="F39" s="1915">
        <v>0.0</v>
      </c>
      <c r="G39" s="1915">
        <v>4.0</v>
      </c>
      <c r="H39" s="1965" t="str">
        <f>'Formatting (DO NOT TOUCH)'!$A$1</f>
        <v>None</v>
      </c>
      <c r="I39" s="1965" t="str">
        <f>'Formatting (DO NOT TOUCH)'!$A$1</f>
        <v>None</v>
      </c>
      <c r="J39" s="1965" t="str">
        <f>'Formatting (DO NOT TOUCH)'!$A$1</f>
        <v>None</v>
      </c>
      <c r="K39" s="1965" t="str">
        <f>'Formatting (DO NOT TOUCH)'!$A$1</f>
        <v>None</v>
      </c>
      <c r="L39" s="1915" t="b">
        <v>1</v>
      </c>
      <c r="M39" s="1915" t="b">
        <v>1</v>
      </c>
      <c r="N39" s="1915" t="b">
        <v>1</v>
      </c>
      <c r="O39" s="1915" t="b">
        <v>0</v>
      </c>
      <c r="P39" s="1915" t="b">
        <v>1</v>
      </c>
      <c r="Q39" s="1915" t="b">
        <v>0</v>
      </c>
      <c r="R39" s="1915" t="b">
        <v>0</v>
      </c>
      <c r="S39" s="1915" t="b">
        <v>0</v>
      </c>
      <c r="T39" s="1915" t="b">
        <v>0</v>
      </c>
      <c r="U39" s="1915" t="b">
        <v>0</v>
      </c>
      <c r="V39" s="1915" t="b">
        <v>0</v>
      </c>
      <c r="W39" s="1915" t="b">
        <v>0</v>
      </c>
      <c r="X39" s="1915" t="b">
        <v>0</v>
      </c>
      <c r="Y39" s="1915" t="b">
        <v>0</v>
      </c>
      <c r="Z39" s="1915" t="s">
        <v>5012</v>
      </c>
      <c r="AA39" s="1915">
        <v>0.0</v>
      </c>
      <c r="AB39" s="1915">
        <v>0.0</v>
      </c>
      <c r="AC39" s="1915">
        <v>0.0</v>
      </c>
    </row>
    <row r="40">
      <c r="A40" s="1915">
        <v>38.0</v>
      </c>
      <c r="B40" s="1915" t="s">
        <v>5047</v>
      </c>
      <c r="C40" s="1915" t="b">
        <v>1</v>
      </c>
      <c r="D40" s="1915" t="b">
        <v>1</v>
      </c>
      <c r="E40" s="1915">
        <v>50.0</v>
      </c>
      <c r="F40" s="1915">
        <v>0.0</v>
      </c>
      <c r="G40" s="1915">
        <v>4.0</v>
      </c>
      <c r="H40" s="1965" t="str">
        <f>'Formatting (DO NOT TOUCH)'!$A$1</f>
        <v>None</v>
      </c>
      <c r="I40" s="1965" t="str">
        <f>'Formatting (DO NOT TOUCH)'!$A$1</f>
        <v>None</v>
      </c>
      <c r="J40" s="1965" t="str">
        <f>'Formatting (DO NOT TOUCH)'!$A$1</f>
        <v>None</v>
      </c>
      <c r="K40" s="1965" t="str">
        <f>'Formatting (DO NOT TOUCH)'!$A$1</f>
        <v>None</v>
      </c>
      <c r="L40" s="1915" t="b">
        <v>1</v>
      </c>
      <c r="M40" s="1915" t="b">
        <v>1</v>
      </c>
      <c r="N40" s="1915" t="b">
        <v>1</v>
      </c>
      <c r="O40" s="1915" t="b">
        <v>0</v>
      </c>
      <c r="P40" s="1915" t="b">
        <v>0</v>
      </c>
      <c r="Q40" s="1915" t="b">
        <v>0</v>
      </c>
      <c r="R40" s="1915" t="b">
        <v>1</v>
      </c>
      <c r="S40" s="1915" t="b">
        <v>0</v>
      </c>
      <c r="T40" s="1915" t="b">
        <v>0</v>
      </c>
      <c r="U40" s="1915" t="b">
        <v>0</v>
      </c>
      <c r="V40" s="1915" t="b">
        <v>0</v>
      </c>
      <c r="W40" s="1915" t="b">
        <v>0</v>
      </c>
      <c r="X40" s="1915" t="b">
        <v>0</v>
      </c>
      <c r="Y40" s="1915" t="b">
        <v>0</v>
      </c>
      <c r="Z40" s="1915" t="s">
        <v>5012</v>
      </c>
      <c r="AA40" s="1915">
        <v>0.0</v>
      </c>
      <c r="AB40" s="1915">
        <v>0.0</v>
      </c>
      <c r="AC40" s="1915">
        <v>0.0</v>
      </c>
    </row>
    <row r="41">
      <c r="A41" s="1915">
        <v>39.0</v>
      </c>
      <c r="B41" s="1915" t="s">
        <v>5048</v>
      </c>
      <c r="C41" s="1915" t="b">
        <v>1</v>
      </c>
      <c r="D41" s="1915" t="b">
        <v>1</v>
      </c>
      <c r="E41" s="1915">
        <v>57.0</v>
      </c>
      <c r="F41" s="1915">
        <v>0.0</v>
      </c>
      <c r="G41" s="1915">
        <v>4.0</v>
      </c>
      <c r="H41" s="1965" t="str">
        <f>'Formatting (DO NOT TOUCH)'!$A$1</f>
        <v>None</v>
      </c>
      <c r="I41" s="1965" t="str">
        <f>'Formatting (DO NOT TOUCH)'!$A$1</f>
        <v>None</v>
      </c>
      <c r="J41" s="1965" t="str">
        <f>'Formatting (DO NOT TOUCH)'!$A$1</f>
        <v>None</v>
      </c>
      <c r="K41" s="1965" t="str">
        <f>'Formatting (DO NOT TOUCH)'!$A$1</f>
        <v>None</v>
      </c>
      <c r="L41" s="1915" t="b">
        <v>1</v>
      </c>
      <c r="M41" s="1915" t="b">
        <v>1</v>
      </c>
      <c r="N41" s="1915" t="b">
        <v>1</v>
      </c>
      <c r="O41" s="1915" t="b">
        <v>0</v>
      </c>
      <c r="P41" s="1915" t="b">
        <v>1</v>
      </c>
      <c r="Q41" s="1915" t="b">
        <v>1</v>
      </c>
      <c r="R41" s="1915" t="b">
        <v>0</v>
      </c>
      <c r="S41" s="1915" t="b">
        <v>0</v>
      </c>
      <c r="T41" s="1915" t="b">
        <v>0</v>
      </c>
      <c r="U41" s="1915" t="b">
        <v>0</v>
      </c>
      <c r="V41" s="1915" t="b">
        <v>0</v>
      </c>
      <c r="W41" s="1915" t="b">
        <v>0</v>
      </c>
      <c r="X41" s="1915" t="b">
        <v>0</v>
      </c>
      <c r="Y41" s="1915" t="b">
        <v>0</v>
      </c>
      <c r="Z41" s="1915" t="s">
        <v>5012</v>
      </c>
      <c r="AA41" s="1915">
        <v>0.0</v>
      </c>
      <c r="AB41" s="1915">
        <v>0.0</v>
      </c>
      <c r="AC41" s="1915">
        <v>0.0</v>
      </c>
    </row>
    <row r="42">
      <c r="A42" s="1915">
        <v>40.0</v>
      </c>
      <c r="B42" s="1915" t="s">
        <v>5049</v>
      </c>
      <c r="C42" s="1915" t="b">
        <v>1</v>
      </c>
      <c r="D42" s="1915" t="b">
        <v>1</v>
      </c>
      <c r="E42" s="1915">
        <v>9.0</v>
      </c>
      <c r="F42" s="1915">
        <v>0.0</v>
      </c>
      <c r="G42" s="1915">
        <v>5.0</v>
      </c>
      <c r="H42" s="1965" t="str">
        <f>'Formatting (DO NOT TOUCH)'!$A$1</f>
        <v>None</v>
      </c>
      <c r="I42" s="1965" t="str">
        <f>'Formatting (DO NOT TOUCH)'!$A$1</f>
        <v>None</v>
      </c>
      <c r="J42" s="1965" t="str">
        <f>'Formatting (DO NOT TOUCH)'!$A$1</f>
        <v>None</v>
      </c>
      <c r="K42" s="1965" t="str">
        <f>'Formatting (DO NOT TOUCH)'!$A$1</f>
        <v>None</v>
      </c>
      <c r="L42" s="1915" t="b">
        <v>1</v>
      </c>
      <c r="M42" s="1915" t="b">
        <v>1</v>
      </c>
      <c r="N42" s="1915" t="b">
        <v>1</v>
      </c>
      <c r="O42" s="1915" t="b">
        <v>0</v>
      </c>
      <c r="P42" s="1915" t="b">
        <v>0</v>
      </c>
      <c r="Q42" s="1915" t="b">
        <v>0</v>
      </c>
      <c r="R42" s="1915" t="b">
        <v>0</v>
      </c>
      <c r="S42" s="1915" t="b">
        <v>0</v>
      </c>
      <c r="T42" s="1915" t="b">
        <v>1</v>
      </c>
      <c r="U42" s="1915" t="b">
        <v>0</v>
      </c>
      <c r="V42" s="1915" t="b">
        <v>0</v>
      </c>
      <c r="W42" s="1915" t="b">
        <v>0</v>
      </c>
      <c r="X42" s="1915" t="b">
        <v>0</v>
      </c>
      <c r="Y42" s="1915" t="b">
        <v>0</v>
      </c>
      <c r="Z42" s="1915" t="s">
        <v>5012</v>
      </c>
      <c r="AA42" s="1915">
        <v>0.0</v>
      </c>
      <c r="AB42" s="1915">
        <v>0.0</v>
      </c>
      <c r="AC42" s="1915">
        <v>0.0</v>
      </c>
    </row>
    <row r="43">
      <c r="A43" s="1915">
        <v>41.0</v>
      </c>
      <c r="B43" s="1915" t="s">
        <v>5050</v>
      </c>
      <c r="C43" s="1915" t="b">
        <v>1</v>
      </c>
      <c r="D43" s="1915" t="b">
        <v>1</v>
      </c>
      <c r="E43" s="1915">
        <v>9.0</v>
      </c>
      <c r="F43" s="1915">
        <v>0.0</v>
      </c>
      <c r="G43" s="1915">
        <v>5.0</v>
      </c>
      <c r="H43" s="1965" t="str">
        <f>'Formatting (DO NOT TOUCH)'!$A$1</f>
        <v>None</v>
      </c>
      <c r="I43" s="1965" t="str">
        <f>'Formatting (DO NOT TOUCH)'!$A$1</f>
        <v>None</v>
      </c>
      <c r="J43" s="1965" t="str">
        <f>'Formatting (DO NOT TOUCH)'!$A$1</f>
        <v>None</v>
      </c>
      <c r="K43" s="1965" t="str">
        <f>'Formatting (DO NOT TOUCH)'!$A$1</f>
        <v>None</v>
      </c>
      <c r="L43" s="1915" t="b">
        <v>1</v>
      </c>
      <c r="M43" s="1915" t="b">
        <v>1</v>
      </c>
      <c r="N43" s="1915" t="b">
        <v>1</v>
      </c>
      <c r="O43" s="1915" t="b">
        <v>0</v>
      </c>
      <c r="P43" s="1915" t="b">
        <v>0</v>
      </c>
      <c r="Q43" s="1915" t="b">
        <v>1</v>
      </c>
      <c r="R43" s="1915" t="b">
        <v>0</v>
      </c>
      <c r="S43" s="1915" t="b">
        <v>0</v>
      </c>
      <c r="T43" s="1915" t="b">
        <v>0</v>
      </c>
      <c r="U43" s="1915" t="b">
        <v>0</v>
      </c>
      <c r="V43" s="1915" t="b">
        <v>0</v>
      </c>
      <c r="W43" s="1915" t="b">
        <v>0</v>
      </c>
      <c r="X43" s="1915" t="b">
        <v>0</v>
      </c>
      <c r="Y43" s="1915" t="b">
        <v>0</v>
      </c>
      <c r="Z43" s="1915" t="s">
        <v>5012</v>
      </c>
      <c r="AA43" s="1915">
        <v>0.0</v>
      </c>
      <c r="AB43" s="1915">
        <v>0.0</v>
      </c>
      <c r="AC43" s="1915">
        <v>0.0</v>
      </c>
    </row>
    <row r="44">
      <c r="A44" s="1915">
        <v>42.0</v>
      </c>
      <c r="B44" s="1915" t="s">
        <v>5051</v>
      </c>
      <c r="C44" s="1915" t="b">
        <v>1</v>
      </c>
      <c r="D44" s="1915" t="b">
        <v>1</v>
      </c>
      <c r="E44" s="1915">
        <v>14.0</v>
      </c>
      <c r="F44" s="1915">
        <v>0.0</v>
      </c>
      <c r="G44" s="1915">
        <v>4.0</v>
      </c>
      <c r="H44" s="1965" t="str">
        <f>'Formatting (DO NOT TOUCH)'!$A$1</f>
        <v>None</v>
      </c>
      <c r="I44" s="1965" t="str">
        <f>'Formatting (DO NOT TOUCH)'!$A$1</f>
        <v>None</v>
      </c>
      <c r="J44" s="1965" t="str">
        <f>'Formatting (DO NOT TOUCH)'!$A$1</f>
        <v>None</v>
      </c>
      <c r="K44" s="1965" t="str">
        <f>'Formatting (DO NOT TOUCH)'!$A$1</f>
        <v>None</v>
      </c>
      <c r="L44" s="1915" t="b">
        <v>1</v>
      </c>
      <c r="M44" s="1915" t="b">
        <v>1</v>
      </c>
      <c r="N44" s="1915" t="b">
        <v>1</v>
      </c>
      <c r="O44" s="1915" t="b">
        <v>0</v>
      </c>
      <c r="P44" s="1915" t="b">
        <v>0</v>
      </c>
      <c r="Q44" s="1915" t="b">
        <v>1</v>
      </c>
      <c r="R44" s="1915" t="b">
        <v>0</v>
      </c>
      <c r="S44" s="1915" t="b">
        <v>0</v>
      </c>
      <c r="T44" s="1915" t="b">
        <v>1</v>
      </c>
      <c r="U44" s="1915" t="b">
        <v>0</v>
      </c>
      <c r="V44" s="1915" t="b">
        <v>0</v>
      </c>
      <c r="W44" s="1915" t="b">
        <v>0</v>
      </c>
      <c r="X44" s="1915" t="b">
        <v>0</v>
      </c>
      <c r="Y44" s="1915" t="b">
        <v>0</v>
      </c>
      <c r="Z44" s="1915" t="s">
        <v>5012</v>
      </c>
      <c r="AA44" s="1915">
        <v>0.0</v>
      </c>
      <c r="AB44" s="1915">
        <v>0.0</v>
      </c>
      <c r="AC44" s="1915">
        <v>0.0</v>
      </c>
    </row>
    <row r="45">
      <c r="A45" s="1915">
        <v>43.0</v>
      </c>
      <c r="B45" s="1915" t="s">
        <v>5052</v>
      </c>
      <c r="C45" s="1915" t="b">
        <v>1</v>
      </c>
      <c r="D45" s="1915" t="b">
        <v>1</v>
      </c>
      <c r="E45" s="1915">
        <v>29.0</v>
      </c>
      <c r="F45" s="1915">
        <v>0.0</v>
      </c>
      <c r="G45" s="1915">
        <v>5.0</v>
      </c>
      <c r="H45" s="1965" t="str">
        <f>'Formatting (DO NOT TOUCH)'!$A$1</f>
        <v>None</v>
      </c>
      <c r="I45" s="1965" t="str">
        <f>'Formatting (DO NOT TOUCH)'!$A$1</f>
        <v>None</v>
      </c>
      <c r="J45" s="1965" t="str">
        <f>'Formatting (DO NOT TOUCH)'!$A$1</f>
        <v>None</v>
      </c>
      <c r="K45" s="1965" t="str">
        <f>'Formatting (DO NOT TOUCH)'!$A$1</f>
        <v>None</v>
      </c>
      <c r="L45" s="1915" t="b">
        <v>1</v>
      </c>
      <c r="M45" s="1915" t="b">
        <v>1</v>
      </c>
      <c r="N45" s="1915" t="b">
        <v>1</v>
      </c>
      <c r="O45" s="1915" t="b">
        <v>0</v>
      </c>
      <c r="P45" s="1915" t="b">
        <v>0</v>
      </c>
      <c r="Q45" s="1915" t="b">
        <v>0</v>
      </c>
      <c r="R45" s="1915" t="b">
        <v>0</v>
      </c>
      <c r="S45" s="1915" t="b">
        <v>0</v>
      </c>
      <c r="T45" s="1915" t="b">
        <v>0</v>
      </c>
      <c r="U45" s="1915" t="b">
        <v>0</v>
      </c>
      <c r="V45" s="1915" t="b">
        <v>0</v>
      </c>
      <c r="W45" s="1915" t="b">
        <v>0</v>
      </c>
      <c r="X45" s="1915" t="b">
        <v>0</v>
      </c>
      <c r="Y45" s="1915" t="b">
        <v>0</v>
      </c>
      <c r="Z45" s="1915" t="s">
        <v>5012</v>
      </c>
      <c r="AA45" s="1915">
        <v>0.0</v>
      </c>
      <c r="AB45" s="1915">
        <v>0.0</v>
      </c>
      <c r="AC45" s="1915">
        <v>0.0</v>
      </c>
    </row>
    <row r="46">
      <c r="A46" s="1915">
        <v>44.0</v>
      </c>
      <c r="B46" s="1915" t="s">
        <v>5053</v>
      </c>
      <c r="C46" s="1915" t="b">
        <v>1</v>
      </c>
      <c r="D46" s="1915" t="b">
        <v>1</v>
      </c>
      <c r="E46" s="1915">
        <v>7.0</v>
      </c>
      <c r="F46" s="1915">
        <v>0.0</v>
      </c>
      <c r="G46" s="1915">
        <v>5.0</v>
      </c>
      <c r="H46" s="1965" t="str">
        <f>'Formatting (DO NOT TOUCH)'!$A$1</f>
        <v>None</v>
      </c>
      <c r="I46" s="1965" t="str">
        <f>'Formatting (DO NOT TOUCH)'!$A$1</f>
        <v>None</v>
      </c>
      <c r="J46" s="1965" t="str">
        <f>'Formatting (DO NOT TOUCH)'!$A$1</f>
        <v>None</v>
      </c>
      <c r="K46" s="1965" t="str">
        <f>'Formatting (DO NOT TOUCH)'!$A$1</f>
        <v>None</v>
      </c>
      <c r="L46" s="1915" t="b">
        <v>1</v>
      </c>
      <c r="M46" s="1915" t="b">
        <v>1</v>
      </c>
      <c r="N46" s="1915" t="b">
        <v>1</v>
      </c>
      <c r="O46" s="1915" t="b">
        <v>1</v>
      </c>
      <c r="P46" s="1915" t="b">
        <v>0</v>
      </c>
      <c r="Q46" s="1915" t="b">
        <v>0</v>
      </c>
      <c r="R46" s="1915" t="b">
        <v>0</v>
      </c>
      <c r="S46" s="1915" t="b">
        <v>0</v>
      </c>
      <c r="T46" s="1915" t="b">
        <v>0</v>
      </c>
      <c r="U46" s="1915" t="b">
        <v>0</v>
      </c>
      <c r="V46" s="1915" t="b">
        <v>0</v>
      </c>
      <c r="W46" s="1915" t="b">
        <v>0</v>
      </c>
      <c r="X46" s="1915" t="b">
        <v>0</v>
      </c>
      <c r="Y46" s="1915" t="b">
        <v>0</v>
      </c>
      <c r="Z46" s="1915" t="s">
        <v>5012</v>
      </c>
      <c r="AA46" s="1915">
        <v>0.0</v>
      </c>
      <c r="AB46" s="1915">
        <v>0.0</v>
      </c>
      <c r="AC46" s="1915">
        <v>0.0</v>
      </c>
    </row>
    <row r="47">
      <c r="A47" s="1915">
        <v>45.0</v>
      </c>
      <c r="B47" s="1915" t="s">
        <v>5054</v>
      </c>
      <c r="C47" s="1915" t="b">
        <v>1</v>
      </c>
      <c r="D47" s="1915" t="b">
        <v>1</v>
      </c>
      <c r="E47" s="1915">
        <v>15.0</v>
      </c>
      <c r="F47" s="1915">
        <v>0.0</v>
      </c>
      <c r="G47" s="1915">
        <v>5.0</v>
      </c>
      <c r="H47" s="1965" t="str">
        <f>'Formatting (DO NOT TOUCH)'!$A$1</f>
        <v>None</v>
      </c>
      <c r="I47" s="1965" t="str">
        <f>'Formatting (DO NOT TOUCH)'!$A$1</f>
        <v>None</v>
      </c>
      <c r="J47" s="1965" t="str">
        <f>'Formatting (DO NOT TOUCH)'!$A$1</f>
        <v>None</v>
      </c>
      <c r="K47" s="1965" t="str">
        <f>'Formatting (DO NOT TOUCH)'!$A$1</f>
        <v>None</v>
      </c>
      <c r="L47" s="1915" t="b">
        <v>1</v>
      </c>
      <c r="M47" s="1915" t="b">
        <v>1</v>
      </c>
      <c r="N47" s="1915" t="b">
        <v>1</v>
      </c>
      <c r="O47" s="1915" t="b">
        <v>1</v>
      </c>
      <c r="P47" s="1915" t="b">
        <v>0</v>
      </c>
      <c r="Q47" s="1915" t="b">
        <v>0</v>
      </c>
      <c r="R47" s="1915" t="b">
        <v>0</v>
      </c>
      <c r="S47" s="1915" t="b">
        <v>0</v>
      </c>
      <c r="T47" s="1915" t="b">
        <v>0</v>
      </c>
      <c r="U47" s="1915" t="b">
        <v>0</v>
      </c>
      <c r="V47" s="1915" t="b">
        <v>0</v>
      </c>
      <c r="W47" s="1915" t="b">
        <v>0</v>
      </c>
      <c r="X47" s="1915" t="b">
        <v>0</v>
      </c>
      <c r="Y47" s="1915" t="b">
        <v>0</v>
      </c>
      <c r="Z47" s="1915" t="s">
        <v>5012</v>
      </c>
      <c r="AA47" s="1915">
        <v>0.0</v>
      </c>
      <c r="AB47" s="1915">
        <v>0.0</v>
      </c>
      <c r="AC47" s="1915">
        <v>0.0</v>
      </c>
    </row>
    <row r="48">
      <c r="A48" s="1915">
        <v>46.0</v>
      </c>
      <c r="B48" s="1915" t="s">
        <v>5055</v>
      </c>
      <c r="C48" s="1915" t="b">
        <v>1</v>
      </c>
      <c r="D48" s="1915" t="b">
        <v>1</v>
      </c>
      <c r="E48" s="1915">
        <v>16.0</v>
      </c>
      <c r="F48" s="1915">
        <v>0.0</v>
      </c>
      <c r="G48" s="1915">
        <v>4.0</v>
      </c>
      <c r="H48" s="1965" t="str">
        <f>'Formatting (DO NOT TOUCH)'!$A$1</f>
        <v>None</v>
      </c>
      <c r="I48" s="1965" t="str">
        <f>'Formatting (DO NOT TOUCH)'!$A$1</f>
        <v>None</v>
      </c>
      <c r="J48" s="1965" t="str">
        <f>'Formatting (DO NOT TOUCH)'!$A$1</f>
        <v>None</v>
      </c>
      <c r="K48" s="1965" t="str">
        <f>'Formatting (DO NOT TOUCH)'!$A$1</f>
        <v>None</v>
      </c>
      <c r="L48" s="1915" t="b">
        <v>1</v>
      </c>
      <c r="M48" s="1915" t="b">
        <v>1</v>
      </c>
      <c r="N48" s="1915" t="b">
        <v>1</v>
      </c>
      <c r="O48" s="1915" t="b">
        <v>0</v>
      </c>
      <c r="P48" s="1915" t="b">
        <v>0</v>
      </c>
      <c r="Q48" s="1915" t="b">
        <v>0</v>
      </c>
      <c r="R48" s="1915" t="b">
        <v>1</v>
      </c>
      <c r="S48" s="1915" t="b">
        <v>0</v>
      </c>
      <c r="T48" s="1915" t="b">
        <v>1</v>
      </c>
      <c r="U48" s="1915" t="b">
        <v>0</v>
      </c>
      <c r="V48" s="1915" t="b">
        <v>0</v>
      </c>
      <c r="W48" s="1915" t="b">
        <v>0</v>
      </c>
      <c r="X48" s="1915" t="b">
        <v>0</v>
      </c>
      <c r="Y48" s="1915" t="b">
        <v>0</v>
      </c>
      <c r="Z48" s="1915" t="s">
        <v>5012</v>
      </c>
      <c r="AA48" s="1915">
        <v>0.0</v>
      </c>
      <c r="AB48" s="1915">
        <v>0.0</v>
      </c>
      <c r="AC48" s="1915">
        <v>0.0</v>
      </c>
    </row>
    <row r="49">
      <c r="A49" s="1915">
        <v>47.0</v>
      </c>
      <c r="B49" s="1915" t="s">
        <v>5056</v>
      </c>
      <c r="C49" s="1915" t="b">
        <v>1</v>
      </c>
      <c r="D49" s="1915" t="b">
        <v>1</v>
      </c>
      <c r="E49" s="1915">
        <v>17.0</v>
      </c>
      <c r="F49" s="1915">
        <v>0.0</v>
      </c>
      <c r="G49" s="1915">
        <v>4.0</v>
      </c>
      <c r="H49" s="1965" t="str">
        <f>'Formatting (DO NOT TOUCH)'!$A$1</f>
        <v>None</v>
      </c>
      <c r="I49" s="1965" t="str">
        <f>'Formatting (DO NOT TOUCH)'!$A$1</f>
        <v>None</v>
      </c>
      <c r="J49" s="1965" t="str">
        <f>'Formatting (DO NOT TOUCH)'!$A$1</f>
        <v>None</v>
      </c>
      <c r="K49" s="1965" t="str">
        <f>'Formatting (DO NOT TOUCH)'!$A$1</f>
        <v>None</v>
      </c>
      <c r="L49" s="1915" t="b">
        <v>1</v>
      </c>
      <c r="M49" s="1915" t="b">
        <v>0</v>
      </c>
      <c r="N49" s="1915" t="b">
        <v>1</v>
      </c>
      <c r="O49" s="1915" t="b">
        <v>0</v>
      </c>
      <c r="P49" s="1915" t="b">
        <v>0</v>
      </c>
      <c r="Q49" s="1915" t="b">
        <v>0</v>
      </c>
      <c r="R49" s="1915" t="b">
        <v>0</v>
      </c>
      <c r="S49" s="1915" t="b">
        <v>0</v>
      </c>
      <c r="T49" s="1915" t="b">
        <v>0</v>
      </c>
      <c r="U49" s="1915" t="b">
        <v>0</v>
      </c>
      <c r="V49" s="1915" t="b">
        <v>0</v>
      </c>
      <c r="W49" s="1915" t="b">
        <v>0</v>
      </c>
      <c r="X49" s="1915" t="b">
        <v>0</v>
      </c>
      <c r="Y49" s="1915" t="b">
        <v>0</v>
      </c>
      <c r="Z49" s="1915" t="s">
        <v>5012</v>
      </c>
      <c r="AA49" s="1915">
        <v>0.0</v>
      </c>
      <c r="AB49" s="1915">
        <v>0.0</v>
      </c>
      <c r="AC49" s="1915">
        <v>0.0</v>
      </c>
    </row>
    <row r="50">
      <c r="A50" s="1915">
        <v>48.0</v>
      </c>
      <c r="B50" s="1915" t="s">
        <v>5057</v>
      </c>
      <c r="C50" s="1915" t="b">
        <v>1</v>
      </c>
      <c r="D50" s="1915" t="b">
        <v>1</v>
      </c>
      <c r="E50" s="1915">
        <v>18.0</v>
      </c>
      <c r="F50" s="1915">
        <v>0.0</v>
      </c>
      <c r="G50" s="1915">
        <v>4.0</v>
      </c>
      <c r="H50" s="1965" t="str">
        <f>'Formatting (DO NOT TOUCH)'!$A$1</f>
        <v>None</v>
      </c>
      <c r="I50" s="1965" t="str">
        <f>'Formatting (DO NOT TOUCH)'!$A$1</f>
        <v>None</v>
      </c>
      <c r="J50" s="1965" t="str">
        <f>'Formatting (DO NOT TOUCH)'!$A$1</f>
        <v>None</v>
      </c>
      <c r="K50" s="1965" t="str">
        <f>'Formatting (DO NOT TOUCH)'!$A$1</f>
        <v>None</v>
      </c>
      <c r="L50" s="1915" t="b">
        <v>1</v>
      </c>
      <c r="M50" s="1915" t="b">
        <v>1</v>
      </c>
      <c r="N50" s="1915" t="b">
        <v>1</v>
      </c>
      <c r="O50" s="1915" t="b">
        <v>0</v>
      </c>
      <c r="P50" s="1915" t="b">
        <v>0</v>
      </c>
      <c r="Q50" s="1915" t="b">
        <v>0</v>
      </c>
      <c r="R50" s="1915" t="b">
        <v>0</v>
      </c>
      <c r="S50" s="1915" t="b">
        <v>0</v>
      </c>
      <c r="T50" s="1915" t="b">
        <v>0</v>
      </c>
      <c r="U50" s="1915" t="b">
        <v>0</v>
      </c>
      <c r="V50" s="1915" t="b">
        <v>0</v>
      </c>
      <c r="W50" s="1915" t="b">
        <v>0</v>
      </c>
      <c r="X50" s="1915" t="b">
        <v>0</v>
      </c>
      <c r="Y50" s="1915" t="b">
        <v>0</v>
      </c>
      <c r="Z50" s="1915" t="s">
        <v>5012</v>
      </c>
      <c r="AA50" s="1915">
        <v>0.0</v>
      </c>
      <c r="AB50" s="1915">
        <v>0.0</v>
      </c>
      <c r="AC50" s="1915">
        <v>0.0</v>
      </c>
    </row>
    <row r="51">
      <c r="A51" s="1915">
        <v>49.0</v>
      </c>
      <c r="B51" s="1915" t="s">
        <v>5058</v>
      </c>
      <c r="C51" s="1915" t="b">
        <v>1</v>
      </c>
      <c r="D51" s="1915" t="b">
        <v>1</v>
      </c>
      <c r="E51" s="1915">
        <v>19.0</v>
      </c>
      <c r="F51" s="1915">
        <v>0.0</v>
      </c>
      <c r="G51" s="1915">
        <v>3.0</v>
      </c>
      <c r="H51" s="1965" t="str">
        <f>'Formatting (DO NOT TOUCH)'!$A$1</f>
        <v>None</v>
      </c>
      <c r="I51" s="1965" t="str">
        <f>'Formatting (DO NOT TOUCH)'!$A$1</f>
        <v>None</v>
      </c>
      <c r="J51" s="1965" t="str">
        <f>'Formatting (DO NOT TOUCH)'!$A$1</f>
        <v>None</v>
      </c>
      <c r="K51" s="1965" t="str">
        <f>'Formatting (DO NOT TOUCH)'!$A$1</f>
        <v>None</v>
      </c>
      <c r="L51" s="1915" t="b">
        <v>1</v>
      </c>
      <c r="M51" s="1915" t="b">
        <v>1</v>
      </c>
      <c r="N51" s="1915" t="b">
        <v>1</v>
      </c>
      <c r="O51" s="1915" t="b">
        <v>0</v>
      </c>
      <c r="P51" s="1915" t="b">
        <v>0</v>
      </c>
      <c r="Q51" s="1915" t="b">
        <v>0</v>
      </c>
      <c r="R51" s="1915" t="b">
        <v>0</v>
      </c>
      <c r="S51" s="1915" t="b">
        <v>1</v>
      </c>
      <c r="T51" s="1915" t="b">
        <v>1</v>
      </c>
      <c r="U51" s="1915" t="b">
        <v>0</v>
      </c>
      <c r="V51" s="1915" t="b">
        <v>0</v>
      </c>
      <c r="W51" s="1915" t="b">
        <v>0</v>
      </c>
      <c r="X51" s="1915" t="b">
        <v>0</v>
      </c>
      <c r="Y51" s="1915" t="b">
        <v>0</v>
      </c>
      <c r="Z51" s="1915" t="s">
        <v>5012</v>
      </c>
      <c r="AA51" s="1915">
        <v>0.0</v>
      </c>
      <c r="AB51" s="1915">
        <v>0.0</v>
      </c>
      <c r="AC51" s="1915">
        <v>0.0</v>
      </c>
    </row>
    <row r="52">
      <c r="A52" s="1915">
        <v>50.0</v>
      </c>
      <c r="B52" s="1915" t="s">
        <v>5059</v>
      </c>
      <c r="C52" s="1915" t="b">
        <v>1</v>
      </c>
      <c r="D52" s="1915" t="b">
        <v>1</v>
      </c>
      <c r="E52" s="1915">
        <v>20.0</v>
      </c>
      <c r="F52" s="1915">
        <v>0.0</v>
      </c>
      <c r="G52" s="1915">
        <v>4.0</v>
      </c>
      <c r="H52" s="1965" t="str">
        <f>'Formatting (DO NOT TOUCH)'!$A$1</f>
        <v>None</v>
      </c>
      <c r="I52" s="1965" t="str">
        <f>'Formatting (DO NOT TOUCH)'!$A$1</f>
        <v>None</v>
      </c>
      <c r="J52" s="1965" t="str">
        <f>'Formatting (DO NOT TOUCH)'!$A$1</f>
        <v>None</v>
      </c>
      <c r="K52" s="1965" t="str">
        <f>'Formatting (DO NOT TOUCH)'!$A$1</f>
        <v>None</v>
      </c>
      <c r="L52" s="1915" t="b">
        <v>1</v>
      </c>
      <c r="M52" s="1915" t="b">
        <v>1</v>
      </c>
      <c r="N52" s="1915" t="b">
        <v>1</v>
      </c>
      <c r="O52" s="1915" t="b">
        <v>1</v>
      </c>
      <c r="P52" s="1915" t="b">
        <v>1</v>
      </c>
      <c r="Q52" s="1915" t="b">
        <v>0</v>
      </c>
      <c r="R52" s="1915" t="b">
        <v>0</v>
      </c>
      <c r="S52" s="1915" t="b">
        <v>1</v>
      </c>
      <c r="T52" s="1915" t="b">
        <v>0</v>
      </c>
      <c r="U52" s="1915" t="b">
        <v>0</v>
      </c>
      <c r="V52" s="1915" t="b">
        <v>0</v>
      </c>
      <c r="W52" s="1915" t="b">
        <v>0</v>
      </c>
      <c r="X52" s="1915" t="b">
        <v>0</v>
      </c>
      <c r="Y52" s="1915" t="b">
        <v>0</v>
      </c>
      <c r="Z52" s="1915" t="s">
        <v>5012</v>
      </c>
      <c r="AA52" s="1915">
        <v>0.0</v>
      </c>
      <c r="AB52" s="1915">
        <v>0.0</v>
      </c>
      <c r="AC52" s="1915">
        <v>0.0</v>
      </c>
    </row>
    <row r="53">
      <c r="A53" s="1915">
        <v>51.0</v>
      </c>
      <c r="B53" s="1915" t="s">
        <v>5060</v>
      </c>
      <c r="C53" s="1915" t="b">
        <v>1</v>
      </c>
      <c r="D53" s="1915" t="b">
        <v>1</v>
      </c>
      <c r="E53" s="1915">
        <v>21.0</v>
      </c>
      <c r="F53" s="1915">
        <v>0.0</v>
      </c>
      <c r="G53" s="1915">
        <v>4.0</v>
      </c>
      <c r="H53" s="1965" t="str">
        <f>'Formatting (DO NOT TOUCH)'!$A$1</f>
        <v>None</v>
      </c>
      <c r="I53" s="1965" t="str">
        <f>'Formatting (DO NOT TOUCH)'!$A$1</f>
        <v>None</v>
      </c>
      <c r="J53" s="1965" t="str">
        <f>'Formatting (DO NOT TOUCH)'!$A$1</f>
        <v>None</v>
      </c>
      <c r="K53" s="1965" t="str">
        <f>'Formatting (DO NOT TOUCH)'!$A$1</f>
        <v>None</v>
      </c>
      <c r="L53" s="1915" t="b">
        <v>1</v>
      </c>
      <c r="M53" s="1915" t="b">
        <v>1</v>
      </c>
      <c r="N53" s="1915" t="b">
        <v>1</v>
      </c>
      <c r="O53" s="1915" t="b">
        <v>1</v>
      </c>
      <c r="P53" s="1915" t="b">
        <v>0</v>
      </c>
      <c r="Q53" s="1915" t="b">
        <v>0</v>
      </c>
      <c r="R53" s="1915" t="b">
        <v>0</v>
      </c>
      <c r="S53" s="1915" t="b">
        <v>0</v>
      </c>
      <c r="T53" s="1915" t="b">
        <v>1</v>
      </c>
      <c r="U53" s="1915" t="b">
        <v>0</v>
      </c>
      <c r="V53" s="1915" t="b">
        <v>0</v>
      </c>
      <c r="W53" s="1915" t="b">
        <v>0</v>
      </c>
      <c r="X53" s="1915" t="b">
        <v>0</v>
      </c>
      <c r="Y53" s="1915" t="b">
        <v>0</v>
      </c>
      <c r="Z53" s="1915" t="s">
        <v>5012</v>
      </c>
      <c r="AA53" s="1915">
        <v>0.0</v>
      </c>
      <c r="AB53" s="1915">
        <v>0.0</v>
      </c>
      <c r="AC53" s="1915">
        <v>0.0</v>
      </c>
    </row>
    <row r="54">
      <c r="A54" s="1915">
        <v>52.0</v>
      </c>
      <c r="B54" s="1915" t="s">
        <v>5017</v>
      </c>
      <c r="C54" s="1915" t="b">
        <v>0</v>
      </c>
      <c r="D54" s="1915" t="b">
        <v>0</v>
      </c>
      <c r="E54" s="1915">
        <v>2.0</v>
      </c>
      <c r="F54" s="1915">
        <v>0.0</v>
      </c>
      <c r="G54" s="1915">
        <v>1.0</v>
      </c>
      <c r="H54" s="1965" t="str">
        <f>'Formatting (DO NOT TOUCH)'!$A$1</f>
        <v>None</v>
      </c>
      <c r="I54" s="1965" t="str">
        <f>'Formatting (DO NOT TOUCH)'!$A$1</f>
        <v>None</v>
      </c>
      <c r="J54" s="1965" t="str">
        <f>'Formatting (DO NOT TOUCH)'!$A$1</f>
        <v>None</v>
      </c>
      <c r="K54" s="1965" t="str">
        <f>'Formatting (DO NOT TOUCH)'!$A$1</f>
        <v>None</v>
      </c>
      <c r="L54" s="1915" t="b">
        <v>1</v>
      </c>
      <c r="M54" s="1915" t="b">
        <v>0</v>
      </c>
      <c r="N54" s="1915" t="b">
        <v>0</v>
      </c>
      <c r="O54" s="1915" t="b">
        <v>0</v>
      </c>
      <c r="P54" s="1915" t="b">
        <v>0</v>
      </c>
      <c r="Q54" s="1915" t="b">
        <v>0</v>
      </c>
      <c r="R54" s="1915" t="b">
        <v>0</v>
      </c>
      <c r="S54" s="1915" t="b">
        <v>0</v>
      </c>
      <c r="T54" s="1915" t="b">
        <v>0</v>
      </c>
      <c r="U54" s="1915" t="b">
        <v>0</v>
      </c>
      <c r="V54" s="1915" t="b">
        <v>0</v>
      </c>
      <c r="W54" s="1915" t="b">
        <v>0</v>
      </c>
      <c r="X54" s="1915" t="b">
        <v>0</v>
      </c>
      <c r="Y54" s="1915" t="b">
        <v>0</v>
      </c>
      <c r="Z54" s="1915" t="s">
        <v>5012</v>
      </c>
      <c r="AA54" s="1915">
        <v>0.0</v>
      </c>
      <c r="AB54" s="1915">
        <v>0.0</v>
      </c>
      <c r="AC54" s="1915">
        <v>0.0</v>
      </c>
    </row>
    <row r="55">
      <c r="A55" s="1915">
        <v>53.0</v>
      </c>
      <c r="B55" s="1915" t="s">
        <v>5061</v>
      </c>
      <c r="C55" s="1915" t="b">
        <v>1</v>
      </c>
      <c r="D55" s="1915" t="b">
        <v>1</v>
      </c>
      <c r="E55" s="1915">
        <v>22.0</v>
      </c>
      <c r="F55" s="1915">
        <v>0.0</v>
      </c>
      <c r="G55" s="1915">
        <v>5.0</v>
      </c>
      <c r="H55" s="1965" t="str">
        <f>'Formatting (DO NOT TOUCH)'!$A$1</f>
        <v>None</v>
      </c>
      <c r="I55" s="1965" t="str">
        <f>'Formatting (DO NOT TOUCH)'!$A$1</f>
        <v>None</v>
      </c>
      <c r="J55" s="1965" t="str">
        <f>'Formatting (DO NOT TOUCH)'!$A$1</f>
        <v>None</v>
      </c>
      <c r="K55" s="1965" t="str">
        <f>'Formatting (DO NOT TOUCH)'!$A$1</f>
        <v>None</v>
      </c>
      <c r="L55" s="1915" t="b">
        <v>1</v>
      </c>
      <c r="M55" s="1915" t="b">
        <v>1</v>
      </c>
      <c r="N55" s="1915" t="b">
        <v>1</v>
      </c>
      <c r="O55" s="1915" t="b">
        <v>0</v>
      </c>
      <c r="P55" s="1915" t="b">
        <v>0</v>
      </c>
      <c r="Q55" s="1915" t="b">
        <v>1</v>
      </c>
      <c r="R55" s="1915" t="b">
        <v>0</v>
      </c>
      <c r="S55" s="1915" t="b">
        <v>0</v>
      </c>
      <c r="T55" s="1915" t="b">
        <v>0</v>
      </c>
      <c r="U55" s="1915" t="b">
        <v>0</v>
      </c>
      <c r="V55" s="1915" t="b">
        <v>0</v>
      </c>
      <c r="W55" s="1915" t="b">
        <v>0</v>
      </c>
      <c r="X55" s="1915" t="b">
        <v>0</v>
      </c>
      <c r="Y55" s="1915" t="b">
        <v>0</v>
      </c>
      <c r="Z55" s="1915" t="s">
        <v>5012</v>
      </c>
      <c r="AA55" s="1915">
        <v>0.0</v>
      </c>
      <c r="AB55" s="1915">
        <v>0.0</v>
      </c>
      <c r="AC55" s="1915">
        <v>0.0</v>
      </c>
    </row>
    <row r="56">
      <c r="A56" s="1915">
        <v>54.0</v>
      </c>
      <c r="B56" s="1915" t="s">
        <v>5017</v>
      </c>
      <c r="C56" s="1915" t="b">
        <v>0</v>
      </c>
      <c r="D56" s="1915" t="b">
        <v>0</v>
      </c>
      <c r="E56" s="1915">
        <v>11.0</v>
      </c>
      <c r="F56" s="1915">
        <v>0.0</v>
      </c>
      <c r="G56" s="1915">
        <v>1.0</v>
      </c>
      <c r="H56" s="1965" t="str">
        <f>'Formatting (DO NOT TOUCH)'!$A$1</f>
        <v>None</v>
      </c>
      <c r="I56" s="1965" t="str">
        <f>'Formatting (DO NOT TOUCH)'!$A$1</f>
        <v>None</v>
      </c>
      <c r="J56" s="1965" t="str">
        <f>'Formatting (DO NOT TOUCH)'!$A$1</f>
        <v>None</v>
      </c>
      <c r="K56" s="1965" t="str">
        <f>'Formatting (DO NOT TOUCH)'!$A$1</f>
        <v>None</v>
      </c>
      <c r="L56" s="1915" t="b">
        <v>1</v>
      </c>
      <c r="M56" s="1915" t="b">
        <v>0</v>
      </c>
      <c r="N56" s="1915" t="b">
        <v>0</v>
      </c>
      <c r="O56" s="1915" t="b">
        <v>0</v>
      </c>
      <c r="P56" s="1915" t="b">
        <v>0</v>
      </c>
      <c r="Q56" s="1915" t="b">
        <v>0</v>
      </c>
      <c r="R56" s="1915" t="b">
        <v>0</v>
      </c>
      <c r="S56" s="1915" t="b">
        <v>0</v>
      </c>
      <c r="T56" s="1915" t="b">
        <v>0</v>
      </c>
      <c r="U56" s="1915" t="b">
        <v>0</v>
      </c>
      <c r="V56" s="1915" t="b">
        <v>0</v>
      </c>
      <c r="W56" s="1915" t="b">
        <v>0</v>
      </c>
      <c r="X56" s="1915" t="b">
        <v>0</v>
      </c>
      <c r="Y56" s="1915" t="b">
        <v>0</v>
      </c>
      <c r="Z56" s="1915" t="s">
        <v>5012</v>
      </c>
      <c r="AA56" s="1915">
        <v>0.0</v>
      </c>
      <c r="AB56" s="1915">
        <v>0.0</v>
      </c>
      <c r="AC56" s="1915">
        <v>0.0</v>
      </c>
    </row>
    <row r="57">
      <c r="A57" s="1915">
        <v>55.0</v>
      </c>
      <c r="B57" s="1915" t="s">
        <v>5062</v>
      </c>
      <c r="C57" s="1915" t="b">
        <v>1</v>
      </c>
      <c r="D57" s="1915" t="b">
        <v>1</v>
      </c>
      <c r="E57" s="1915">
        <v>23.0</v>
      </c>
      <c r="F57" s="1915">
        <v>0.0</v>
      </c>
      <c r="G57" s="1915">
        <v>6.0</v>
      </c>
      <c r="H57" s="1965" t="str">
        <f>'Formatting (DO NOT TOUCH)'!$A$1</f>
        <v>None</v>
      </c>
      <c r="I57" s="1965" t="str">
        <f>'Formatting (DO NOT TOUCH)'!$A$1</f>
        <v>None</v>
      </c>
      <c r="J57" s="1965" t="str">
        <f>'Formatting (DO NOT TOUCH)'!$A$1</f>
        <v>None</v>
      </c>
      <c r="K57" s="1965" t="str">
        <f>'Formatting (DO NOT TOUCH)'!$A$1</f>
        <v>None</v>
      </c>
      <c r="L57" s="1915" t="b">
        <v>1</v>
      </c>
      <c r="M57" s="1915" t="b">
        <v>1</v>
      </c>
      <c r="N57" s="1915" t="b">
        <v>1</v>
      </c>
      <c r="O57" s="1915" t="b">
        <v>1</v>
      </c>
      <c r="P57" s="1915" t="b">
        <v>0</v>
      </c>
      <c r="Q57" s="1915" t="b">
        <v>0</v>
      </c>
      <c r="R57" s="1915" t="b">
        <v>0</v>
      </c>
      <c r="S57" s="1915" t="b">
        <v>1</v>
      </c>
      <c r="T57" s="1915" t="b">
        <v>0</v>
      </c>
      <c r="U57" s="1915" t="b">
        <v>0</v>
      </c>
      <c r="V57" s="1915" t="b">
        <v>0</v>
      </c>
      <c r="W57" s="1915" t="b">
        <v>0</v>
      </c>
      <c r="X57" s="1915" t="b">
        <v>0</v>
      </c>
      <c r="Y57" s="1915" t="b">
        <v>0</v>
      </c>
      <c r="Z57" s="1915" t="s">
        <v>5002</v>
      </c>
      <c r="AA57" s="1915">
        <v>0.0</v>
      </c>
      <c r="AB57" s="1915">
        <v>0.0</v>
      </c>
      <c r="AC57" s="1915">
        <v>0.0</v>
      </c>
    </row>
    <row r="58">
      <c r="A58" s="1915">
        <v>56.0</v>
      </c>
      <c r="B58" s="1915" t="s">
        <v>5063</v>
      </c>
      <c r="C58" s="1915" t="b">
        <v>1</v>
      </c>
      <c r="D58" s="1915" t="b">
        <v>1</v>
      </c>
      <c r="E58" s="1915">
        <v>30.0</v>
      </c>
      <c r="F58" s="1915">
        <v>0.0</v>
      </c>
      <c r="G58" s="1915">
        <v>5.0</v>
      </c>
      <c r="H58" s="1965" t="str">
        <f>'Formatting (DO NOT TOUCH)'!$A$1</f>
        <v>None</v>
      </c>
      <c r="I58" s="1965" t="str">
        <f>'Formatting (DO NOT TOUCH)'!$A$1</f>
        <v>None</v>
      </c>
      <c r="J58" s="1965" t="str">
        <f>'Formatting (DO NOT TOUCH)'!$A$1</f>
        <v>None</v>
      </c>
      <c r="K58" s="1965" t="str">
        <f>'Formatting (DO NOT TOUCH)'!$A$1</f>
        <v>None</v>
      </c>
      <c r="L58" s="1915" t="b">
        <v>1</v>
      </c>
      <c r="M58" s="1915" t="b">
        <v>1</v>
      </c>
      <c r="N58" s="1915" t="b">
        <v>1</v>
      </c>
      <c r="O58" s="1915" t="b">
        <v>0</v>
      </c>
      <c r="P58" s="1915" t="b">
        <v>0</v>
      </c>
      <c r="Q58" s="1915" t="b">
        <v>0</v>
      </c>
      <c r="R58" s="1915" t="b">
        <v>0</v>
      </c>
      <c r="S58" s="1915" t="b">
        <v>0</v>
      </c>
      <c r="T58" s="1915" t="b">
        <v>0</v>
      </c>
      <c r="U58" s="1915" t="b">
        <v>0</v>
      </c>
      <c r="V58" s="1915" t="b">
        <v>0</v>
      </c>
      <c r="W58" s="1915" t="b">
        <v>0</v>
      </c>
      <c r="X58" s="1915" t="b">
        <v>0</v>
      </c>
      <c r="Y58" s="1915" t="b">
        <v>0</v>
      </c>
      <c r="Z58" s="1915" t="s">
        <v>5012</v>
      </c>
      <c r="AA58" s="1915">
        <v>0.0</v>
      </c>
      <c r="AB58" s="1915">
        <v>0.0</v>
      </c>
      <c r="AC58" s="1915">
        <v>0.0</v>
      </c>
    </row>
    <row r="59">
      <c r="A59" s="1915">
        <v>57.0</v>
      </c>
      <c r="B59" s="1915" t="s">
        <v>5064</v>
      </c>
      <c r="C59" s="1915" t="b">
        <v>1</v>
      </c>
      <c r="D59" s="1915" t="b">
        <v>1</v>
      </c>
      <c r="E59" s="1915">
        <v>16.0</v>
      </c>
      <c r="F59" s="1915">
        <v>0.0</v>
      </c>
      <c r="G59" s="1915">
        <v>6.0</v>
      </c>
      <c r="H59" s="1965" t="str">
        <f>'Formatting (DO NOT TOUCH)'!$A$1</f>
        <v>None</v>
      </c>
      <c r="I59" s="1965" t="str">
        <f>'Formatting (DO NOT TOUCH)'!$A$1</f>
        <v>None</v>
      </c>
      <c r="J59" s="1965" t="str">
        <f>'Formatting (DO NOT TOUCH)'!$A$1</f>
        <v>None</v>
      </c>
      <c r="K59" s="1965" t="str">
        <f>'Formatting (DO NOT TOUCH)'!$A$1</f>
        <v>None</v>
      </c>
      <c r="L59" s="1915" t="b">
        <v>1</v>
      </c>
      <c r="M59" s="1915" t="b">
        <v>1</v>
      </c>
      <c r="N59" s="1915" t="b">
        <v>1</v>
      </c>
      <c r="O59" s="1915" t="b">
        <v>0</v>
      </c>
      <c r="P59" s="1915" t="b">
        <v>1</v>
      </c>
      <c r="Q59" s="1915" t="b">
        <v>0</v>
      </c>
      <c r="R59" s="1915" t="b">
        <v>0</v>
      </c>
      <c r="S59" s="1915" t="b">
        <v>0</v>
      </c>
      <c r="T59" s="1915" t="b">
        <v>0</v>
      </c>
      <c r="U59" s="1915" t="b">
        <v>0</v>
      </c>
      <c r="V59" s="1915" t="b">
        <v>0</v>
      </c>
      <c r="W59" s="1915" t="b">
        <v>0</v>
      </c>
      <c r="X59" s="1915" t="b">
        <v>0</v>
      </c>
      <c r="Y59" s="1915" t="b">
        <v>0</v>
      </c>
      <c r="Z59" s="1915" t="s">
        <v>5012</v>
      </c>
      <c r="AA59" s="1915">
        <v>0.0</v>
      </c>
      <c r="AB59" s="1915">
        <v>0.0</v>
      </c>
      <c r="AC59" s="1915">
        <v>0.0</v>
      </c>
    </row>
    <row r="60">
      <c r="A60" s="1915">
        <v>58.0</v>
      </c>
      <c r="B60" s="1915" t="s">
        <v>5018</v>
      </c>
      <c r="C60" s="1915" t="b">
        <v>0</v>
      </c>
      <c r="D60" s="1915" t="b">
        <v>0</v>
      </c>
      <c r="E60" s="1915">
        <v>18.0</v>
      </c>
      <c r="F60" s="1915">
        <v>0.0</v>
      </c>
      <c r="G60" s="1915">
        <v>1.0</v>
      </c>
      <c r="H60" s="1965" t="str">
        <f>'Formatting (DO NOT TOUCH)'!$A$1</f>
        <v>None</v>
      </c>
      <c r="I60" s="1965" t="str">
        <f>'Formatting (DO NOT TOUCH)'!$A$1</f>
        <v>None</v>
      </c>
      <c r="J60" s="1965" t="str">
        <f>'Formatting (DO NOT TOUCH)'!$A$1</f>
        <v>None</v>
      </c>
      <c r="K60" s="1965" t="str">
        <f>'Formatting (DO NOT TOUCH)'!$A$1</f>
        <v>None</v>
      </c>
      <c r="L60" s="1915" t="b">
        <v>1</v>
      </c>
      <c r="M60" s="1915" t="b">
        <v>0</v>
      </c>
      <c r="N60" s="1915" t="b">
        <v>0</v>
      </c>
      <c r="O60" s="1915" t="b">
        <v>0</v>
      </c>
      <c r="P60" s="1915" t="b">
        <v>0</v>
      </c>
      <c r="Q60" s="1915" t="b">
        <v>0</v>
      </c>
      <c r="R60" s="1915" t="b">
        <v>0</v>
      </c>
      <c r="S60" s="1915" t="b">
        <v>0</v>
      </c>
      <c r="T60" s="1915" t="b">
        <v>0</v>
      </c>
      <c r="U60" s="1915" t="b">
        <v>0</v>
      </c>
      <c r="V60" s="1915" t="b">
        <v>0</v>
      </c>
      <c r="W60" s="1915" t="b">
        <v>0</v>
      </c>
      <c r="X60" s="1915" t="b">
        <v>0</v>
      </c>
      <c r="Y60" s="1915" t="b">
        <v>0</v>
      </c>
      <c r="Z60" s="1915" t="s">
        <v>5012</v>
      </c>
      <c r="AA60" s="1915">
        <v>0.0</v>
      </c>
      <c r="AB60" s="1915">
        <v>0.0</v>
      </c>
      <c r="AC60" s="1915">
        <v>0.0</v>
      </c>
    </row>
    <row r="61">
      <c r="A61" s="1915">
        <v>59.0</v>
      </c>
      <c r="B61" s="1915" t="s">
        <v>5060</v>
      </c>
      <c r="C61" s="1915" t="b">
        <v>1</v>
      </c>
      <c r="D61" s="1915" t="b">
        <v>1</v>
      </c>
      <c r="E61" s="1915">
        <v>21.0</v>
      </c>
      <c r="F61" s="1915">
        <v>0.0</v>
      </c>
      <c r="G61" s="1915">
        <v>4.0</v>
      </c>
      <c r="H61" s="1965" t="str">
        <f>'Formatting (DO NOT TOUCH)'!$A$1</f>
        <v>None</v>
      </c>
      <c r="I61" s="1965" t="str">
        <f>'Formatting (DO NOT TOUCH)'!$A$1</f>
        <v>None</v>
      </c>
      <c r="J61" s="1965" t="str">
        <f>'Formatting (DO NOT TOUCH)'!$A$1</f>
        <v>None</v>
      </c>
      <c r="K61" s="1965" t="str">
        <f>'Formatting (DO NOT TOUCH)'!$A$1</f>
        <v>None</v>
      </c>
      <c r="L61" s="1915" t="b">
        <v>1</v>
      </c>
      <c r="M61" s="1915" t="b">
        <v>1</v>
      </c>
      <c r="N61" s="1915" t="b">
        <v>1</v>
      </c>
      <c r="O61" s="1915" t="b">
        <v>1</v>
      </c>
      <c r="P61" s="1915" t="b">
        <v>0</v>
      </c>
      <c r="Q61" s="1915" t="b">
        <v>0</v>
      </c>
      <c r="R61" s="1915" t="b">
        <v>0</v>
      </c>
      <c r="S61" s="1915" t="b">
        <v>0</v>
      </c>
      <c r="T61" s="1915" t="b">
        <v>1</v>
      </c>
      <c r="U61" s="1915" t="b">
        <v>0</v>
      </c>
      <c r="V61" s="1915" t="b">
        <v>0</v>
      </c>
      <c r="W61" s="1915" t="b">
        <v>0</v>
      </c>
      <c r="X61" s="1915" t="b">
        <v>0</v>
      </c>
      <c r="Y61" s="1915" t="b">
        <v>0</v>
      </c>
      <c r="Z61" s="1915" t="s">
        <v>5012</v>
      </c>
      <c r="AA61" s="1915">
        <v>0.0</v>
      </c>
      <c r="AB61" s="1915">
        <v>0.0</v>
      </c>
      <c r="AC61" s="1915">
        <v>0.0</v>
      </c>
    </row>
    <row r="62">
      <c r="A62" s="1915">
        <v>60.0</v>
      </c>
      <c r="B62" s="1915" t="s">
        <v>5017</v>
      </c>
      <c r="C62" s="1915" t="b">
        <v>0</v>
      </c>
      <c r="D62" s="1915" t="b">
        <v>0</v>
      </c>
      <c r="E62" s="1915">
        <v>20.0</v>
      </c>
      <c r="F62" s="1915">
        <v>0.0</v>
      </c>
      <c r="G62" s="1915">
        <v>1.0</v>
      </c>
      <c r="H62" s="1965" t="str">
        <f>'Formatting (DO NOT TOUCH)'!$A$1</f>
        <v>None</v>
      </c>
      <c r="I62" s="1965" t="str">
        <f>'Formatting (DO NOT TOUCH)'!$A$1</f>
        <v>None</v>
      </c>
      <c r="J62" s="1965" t="str">
        <f>'Formatting (DO NOT TOUCH)'!$A$1</f>
        <v>None</v>
      </c>
      <c r="K62" s="1965" t="str">
        <f>'Formatting (DO NOT TOUCH)'!$A$1</f>
        <v>None</v>
      </c>
      <c r="L62" s="1915" t="b">
        <v>1</v>
      </c>
      <c r="M62" s="1915" t="b">
        <v>0</v>
      </c>
      <c r="N62" s="1915" t="b">
        <v>0</v>
      </c>
      <c r="O62" s="1915" t="b">
        <v>0</v>
      </c>
      <c r="P62" s="1915" t="b">
        <v>0</v>
      </c>
      <c r="Q62" s="1915" t="b">
        <v>0</v>
      </c>
      <c r="R62" s="1915" t="b">
        <v>0</v>
      </c>
      <c r="S62" s="1915" t="b">
        <v>0</v>
      </c>
      <c r="T62" s="1915" t="b">
        <v>0</v>
      </c>
      <c r="U62" s="1915" t="b">
        <v>0</v>
      </c>
      <c r="V62" s="1915" t="b">
        <v>0</v>
      </c>
      <c r="W62" s="1915" t="b">
        <v>0</v>
      </c>
      <c r="X62" s="1915" t="b">
        <v>0</v>
      </c>
      <c r="Y62" s="1915" t="b">
        <v>0</v>
      </c>
      <c r="Z62" s="1915" t="s">
        <v>5012</v>
      </c>
      <c r="AA62" s="1915">
        <v>0.0</v>
      </c>
      <c r="AB62" s="1915">
        <v>0.0</v>
      </c>
      <c r="AC62" s="1915">
        <v>0.0</v>
      </c>
    </row>
    <row r="63">
      <c r="A63" s="1915">
        <v>61.0</v>
      </c>
      <c r="B63" s="1915" t="s">
        <v>5018</v>
      </c>
      <c r="C63" s="1915" t="b">
        <v>0</v>
      </c>
      <c r="D63" s="1915" t="b">
        <v>0</v>
      </c>
      <c r="E63" s="1915">
        <v>21.0</v>
      </c>
      <c r="F63" s="1915">
        <v>0.0</v>
      </c>
      <c r="G63" s="1915">
        <v>1.0</v>
      </c>
      <c r="H63" s="1965" t="str">
        <f>'Formatting (DO NOT TOUCH)'!$A$1</f>
        <v>None</v>
      </c>
      <c r="I63" s="1965" t="str">
        <f>'Formatting (DO NOT TOUCH)'!$A$1</f>
        <v>None</v>
      </c>
      <c r="J63" s="1965" t="str">
        <f>'Formatting (DO NOT TOUCH)'!$A$1</f>
        <v>None</v>
      </c>
      <c r="K63" s="1965" t="str">
        <f>'Formatting (DO NOT TOUCH)'!$A$1</f>
        <v>None</v>
      </c>
      <c r="L63" s="1915" t="b">
        <v>1</v>
      </c>
      <c r="M63" s="1915" t="b">
        <v>0</v>
      </c>
      <c r="N63" s="1915" t="b">
        <v>0</v>
      </c>
      <c r="O63" s="1915" t="b">
        <v>0</v>
      </c>
      <c r="P63" s="1915" t="b">
        <v>0</v>
      </c>
      <c r="Q63" s="1915" t="b">
        <v>0</v>
      </c>
      <c r="R63" s="1915" t="b">
        <v>0</v>
      </c>
      <c r="S63" s="1915" t="b">
        <v>0</v>
      </c>
      <c r="T63" s="1915" t="b">
        <v>0</v>
      </c>
      <c r="U63" s="1915" t="b">
        <v>0</v>
      </c>
      <c r="V63" s="1915" t="b">
        <v>0</v>
      </c>
      <c r="W63" s="1915" t="b">
        <v>0</v>
      </c>
      <c r="X63" s="1915" t="b">
        <v>0</v>
      </c>
      <c r="Y63" s="1915" t="b">
        <v>0</v>
      </c>
      <c r="Z63" s="1915" t="s">
        <v>5012</v>
      </c>
      <c r="AA63" s="1915">
        <v>0.0</v>
      </c>
      <c r="AB63" s="1915">
        <v>0.0</v>
      </c>
      <c r="AC63" s="1915">
        <v>0.0</v>
      </c>
    </row>
    <row r="64">
      <c r="A64" s="1915">
        <v>62.0</v>
      </c>
      <c r="B64" s="1915" t="s">
        <v>5017</v>
      </c>
      <c r="C64" s="1915" t="b">
        <v>1</v>
      </c>
      <c r="D64" s="1915" t="b">
        <v>1</v>
      </c>
      <c r="E64" s="1915">
        <v>24.0</v>
      </c>
      <c r="F64" s="1915">
        <v>0.0</v>
      </c>
      <c r="G64" s="1915">
        <v>6.0</v>
      </c>
      <c r="H64" s="1965" t="str">
        <f>'Formatting (DO NOT TOUCH)'!$A$1</f>
        <v>None</v>
      </c>
      <c r="I64" s="1965" t="str">
        <f>'Formatting (DO NOT TOUCH)'!$A$1</f>
        <v>None</v>
      </c>
      <c r="J64" s="1965" t="str">
        <f>'Formatting (DO NOT TOUCH)'!$A$1</f>
        <v>None</v>
      </c>
      <c r="K64" s="1965" t="str">
        <f>'Formatting (DO NOT TOUCH)'!$A$1</f>
        <v>None</v>
      </c>
      <c r="L64" s="1915" t="b">
        <v>1</v>
      </c>
      <c r="M64" s="1915" t="b">
        <v>0</v>
      </c>
      <c r="N64" s="1915" t="b">
        <v>0</v>
      </c>
      <c r="O64" s="1915" t="b">
        <v>0</v>
      </c>
      <c r="P64" s="1915" t="b">
        <v>0</v>
      </c>
      <c r="Q64" s="1915" t="b">
        <v>0</v>
      </c>
      <c r="R64" s="1915" t="b">
        <v>0</v>
      </c>
      <c r="S64" s="1915" t="b">
        <v>0</v>
      </c>
      <c r="T64" s="1915" t="b">
        <v>0</v>
      </c>
      <c r="U64" s="1915" t="b">
        <v>0</v>
      </c>
      <c r="V64" s="1915" t="b">
        <v>0</v>
      </c>
      <c r="W64" s="1915" t="b">
        <v>0</v>
      </c>
      <c r="X64" s="1915" t="b">
        <v>0</v>
      </c>
      <c r="Y64" s="1915" t="b">
        <v>0</v>
      </c>
      <c r="Z64" s="1915" t="s">
        <v>5012</v>
      </c>
      <c r="AA64" s="1915">
        <v>0.0</v>
      </c>
      <c r="AB64" s="1915">
        <v>0.0</v>
      </c>
      <c r="AC64" s="1915">
        <v>0.0</v>
      </c>
    </row>
    <row r="65">
      <c r="A65" s="1915">
        <v>63.0</v>
      </c>
      <c r="B65" s="1915" t="s">
        <v>5018</v>
      </c>
      <c r="C65" s="1915" t="b">
        <v>0</v>
      </c>
      <c r="D65" s="1915" t="b">
        <v>0</v>
      </c>
      <c r="E65" s="1915">
        <v>25.0</v>
      </c>
      <c r="F65" s="1915">
        <v>0.0</v>
      </c>
      <c r="G65" s="1915">
        <v>1.0</v>
      </c>
      <c r="H65" s="1965" t="str">
        <f>'Formatting (DO NOT TOUCH)'!$A$1</f>
        <v>None</v>
      </c>
      <c r="I65" s="1965" t="str">
        <f>'Formatting (DO NOT TOUCH)'!$A$1</f>
        <v>None</v>
      </c>
      <c r="J65" s="1965" t="str">
        <f>'Formatting (DO NOT TOUCH)'!$A$1</f>
        <v>None</v>
      </c>
      <c r="K65" s="1965" t="str">
        <f>'Formatting (DO NOT TOUCH)'!$A$1</f>
        <v>None</v>
      </c>
      <c r="L65" s="1915" t="b">
        <v>1</v>
      </c>
      <c r="M65" s="1915" t="b">
        <v>0</v>
      </c>
      <c r="N65" s="1915" t="b">
        <v>0</v>
      </c>
      <c r="O65" s="1915" t="b">
        <v>0</v>
      </c>
      <c r="P65" s="1915" t="b">
        <v>0</v>
      </c>
      <c r="Q65" s="1915" t="b">
        <v>0</v>
      </c>
      <c r="R65" s="1915" t="b">
        <v>0</v>
      </c>
      <c r="S65" s="1915" t="b">
        <v>0</v>
      </c>
      <c r="T65" s="1915" t="b">
        <v>0</v>
      </c>
      <c r="U65" s="1915" t="b">
        <v>0</v>
      </c>
      <c r="V65" s="1915" t="b">
        <v>0</v>
      </c>
      <c r="W65" s="1915" t="b">
        <v>0</v>
      </c>
      <c r="X65" s="1915" t="b">
        <v>0</v>
      </c>
      <c r="Y65" s="1915" t="b">
        <v>0</v>
      </c>
      <c r="Z65" s="1915" t="s">
        <v>5012</v>
      </c>
      <c r="AA65" s="1915">
        <v>0.0</v>
      </c>
      <c r="AB65" s="1915">
        <v>0.0</v>
      </c>
      <c r="AC65" s="1915">
        <v>0.0</v>
      </c>
    </row>
    <row r="66">
      <c r="A66" s="1915">
        <v>64.0</v>
      </c>
      <c r="B66" s="1915" t="s">
        <v>5018</v>
      </c>
      <c r="C66" s="1915" t="b">
        <v>0</v>
      </c>
      <c r="D66" s="1915" t="b">
        <v>0</v>
      </c>
      <c r="E66" s="1915">
        <v>26.0</v>
      </c>
      <c r="F66" s="1915">
        <v>0.0</v>
      </c>
      <c r="G66" s="1915">
        <v>1.0</v>
      </c>
      <c r="H66" s="1965" t="str">
        <f>'Formatting (DO NOT TOUCH)'!$A$1</f>
        <v>None</v>
      </c>
      <c r="I66" s="1965" t="str">
        <f>'Formatting (DO NOT TOUCH)'!$A$1</f>
        <v>None</v>
      </c>
      <c r="J66" s="1965" t="str">
        <f>'Formatting (DO NOT TOUCH)'!$A$1</f>
        <v>None</v>
      </c>
      <c r="K66" s="1965" t="str">
        <f>'Formatting (DO NOT TOUCH)'!$A$1</f>
        <v>None</v>
      </c>
      <c r="L66" s="1915" t="b">
        <v>1</v>
      </c>
      <c r="M66" s="1915" t="b">
        <v>0</v>
      </c>
      <c r="N66" s="1915" t="b">
        <v>0</v>
      </c>
      <c r="O66" s="1915" t="b">
        <v>0</v>
      </c>
      <c r="P66" s="1915" t="b">
        <v>0</v>
      </c>
      <c r="Q66" s="1915" t="b">
        <v>0</v>
      </c>
      <c r="R66" s="1915" t="b">
        <v>0</v>
      </c>
      <c r="S66" s="1915" t="b">
        <v>0</v>
      </c>
      <c r="T66" s="1915" t="b">
        <v>0</v>
      </c>
      <c r="U66" s="1915" t="b">
        <v>0</v>
      </c>
      <c r="V66" s="1915" t="b">
        <v>0</v>
      </c>
      <c r="W66" s="1915" t="b">
        <v>0</v>
      </c>
      <c r="X66" s="1915" t="b">
        <v>0</v>
      </c>
      <c r="Y66" s="1915" t="b">
        <v>0</v>
      </c>
      <c r="Z66" s="1915" t="s">
        <v>5012</v>
      </c>
      <c r="AA66" s="1915">
        <v>0.0</v>
      </c>
      <c r="AB66" s="1915">
        <v>0.0</v>
      </c>
      <c r="AC66" s="1915">
        <v>0.0</v>
      </c>
    </row>
    <row r="67">
      <c r="A67" s="1915">
        <v>65.0</v>
      </c>
      <c r="B67" s="1915" t="s">
        <v>5065</v>
      </c>
      <c r="C67" s="1915" t="b">
        <v>1</v>
      </c>
      <c r="D67" s="1915" t="b">
        <v>1</v>
      </c>
      <c r="E67" s="1915">
        <v>8.0</v>
      </c>
      <c r="F67" s="1915">
        <v>0.0</v>
      </c>
      <c r="G67" s="1915">
        <v>6.0</v>
      </c>
      <c r="H67" s="1965" t="str">
        <f>'Formatting (DO NOT TOUCH)'!$A$1</f>
        <v>None</v>
      </c>
      <c r="I67" s="1965" t="str">
        <f>'Formatting (DO NOT TOUCH)'!$A$1</f>
        <v>None</v>
      </c>
      <c r="J67" s="1965" t="str">
        <f>'Formatting (DO NOT TOUCH)'!$A$1</f>
        <v>None</v>
      </c>
      <c r="K67" s="1965" t="str">
        <f>'Formatting (DO NOT TOUCH)'!$A$1</f>
        <v>None</v>
      </c>
      <c r="L67" s="1915" t="b">
        <v>1</v>
      </c>
      <c r="M67" s="1915" t="b">
        <v>1</v>
      </c>
      <c r="N67" s="1915" t="b">
        <v>1</v>
      </c>
      <c r="O67" s="1915" t="b">
        <v>0</v>
      </c>
      <c r="P67" s="1915" t="b">
        <v>0</v>
      </c>
      <c r="Q67" s="1915" t="b">
        <v>0</v>
      </c>
      <c r="R67" s="1915" t="b">
        <v>0</v>
      </c>
      <c r="S67" s="1915" t="b">
        <v>1</v>
      </c>
      <c r="T67" s="1915" t="b">
        <v>1</v>
      </c>
      <c r="U67" s="1915" t="b">
        <v>0</v>
      </c>
      <c r="V67" s="1915" t="b">
        <v>1</v>
      </c>
      <c r="W67" s="1915" t="b">
        <v>0</v>
      </c>
      <c r="X67" s="1915" t="b">
        <v>0</v>
      </c>
      <c r="Y67" s="1915" t="b">
        <v>0</v>
      </c>
      <c r="Z67" s="1915" t="s">
        <v>5002</v>
      </c>
      <c r="AA67" s="1915">
        <v>0.0</v>
      </c>
      <c r="AB67" s="1915">
        <v>0.0</v>
      </c>
      <c r="AC67" s="1915">
        <v>0.0</v>
      </c>
    </row>
    <row r="68">
      <c r="A68" s="1915">
        <v>66.0</v>
      </c>
      <c r="B68" s="1915" t="s">
        <v>5066</v>
      </c>
      <c r="C68" s="1915" t="b">
        <v>1</v>
      </c>
      <c r="D68" s="1915" t="b">
        <v>1</v>
      </c>
      <c r="E68" s="1915">
        <v>73.0</v>
      </c>
      <c r="F68" s="1915">
        <v>0.0</v>
      </c>
      <c r="G68" s="1915">
        <v>6.0</v>
      </c>
      <c r="H68" s="1965" t="str">
        <f>'Formatting (DO NOT TOUCH)'!$A$1</f>
        <v>None</v>
      </c>
      <c r="I68" s="1965" t="str">
        <f>'Formatting (DO NOT TOUCH)'!$A$1</f>
        <v>None</v>
      </c>
      <c r="J68" s="1965" t="str">
        <f>'Formatting (DO NOT TOUCH)'!$A$1</f>
        <v>None</v>
      </c>
      <c r="K68" s="1965" t="str">
        <f>'Formatting (DO NOT TOUCH)'!$A$1</f>
        <v>None</v>
      </c>
      <c r="L68" s="1915" t="b">
        <v>1</v>
      </c>
      <c r="M68" s="1915" t="b">
        <v>1</v>
      </c>
      <c r="N68" s="1915" t="b">
        <v>1</v>
      </c>
      <c r="O68" s="1915" t="b">
        <v>1</v>
      </c>
      <c r="P68" s="1915" t="b">
        <v>1</v>
      </c>
      <c r="Q68" s="1915" t="b">
        <v>0</v>
      </c>
      <c r="R68" s="1915" t="b">
        <v>1</v>
      </c>
      <c r="S68" s="1915" t="b">
        <v>0</v>
      </c>
      <c r="T68" s="1915" t="b">
        <v>0</v>
      </c>
      <c r="U68" s="1915" t="b">
        <v>0</v>
      </c>
      <c r="V68" s="1915" t="b">
        <v>0</v>
      </c>
      <c r="W68" s="1915" t="b">
        <v>0</v>
      </c>
      <c r="X68" s="1915" t="b">
        <v>0</v>
      </c>
      <c r="Y68" s="1915" t="b">
        <v>0</v>
      </c>
      <c r="Z68" s="1915" t="s">
        <v>5012</v>
      </c>
      <c r="AA68" s="1915">
        <v>0.0</v>
      </c>
      <c r="AB68" s="1915">
        <v>0.0</v>
      </c>
      <c r="AC68" s="1915">
        <v>0.0</v>
      </c>
    </row>
    <row r="69">
      <c r="A69" s="1915">
        <v>67.0</v>
      </c>
      <c r="B69" s="1915" t="s">
        <v>5067</v>
      </c>
      <c r="C69" s="1915" t="b">
        <v>1</v>
      </c>
      <c r="D69" s="1915" t="b">
        <v>1</v>
      </c>
      <c r="E69" s="1915">
        <v>89.0</v>
      </c>
      <c r="F69" s="1915">
        <v>0.0</v>
      </c>
      <c r="G69" s="1915">
        <v>6.0</v>
      </c>
      <c r="H69" s="1965" t="str">
        <f>'Formatting (DO NOT TOUCH)'!$A$1</f>
        <v>None</v>
      </c>
      <c r="I69" s="1965" t="str">
        <f>'Formatting (DO NOT TOUCH)'!$A$1</f>
        <v>None</v>
      </c>
      <c r="J69" s="1965" t="str">
        <f>'Formatting (DO NOT TOUCH)'!$A$1</f>
        <v>None</v>
      </c>
      <c r="K69" s="1965" t="str">
        <f>'Formatting (DO NOT TOUCH)'!$A$1</f>
        <v>None</v>
      </c>
      <c r="L69" s="1915" t="b">
        <v>1</v>
      </c>
      <c r="M69" s="1915" t="b">
        <v>1</v>
      </c>
      <c r="N69" s="1915" t="b">
        <v>1</v>
      </c>
      <c r="O69" s="1915" t="b">
        <v>1</v>
      </c>
      <c r="P69" s="1915" t="b">
        <v>0</v>
      </c>
      <c r="Q69" s="1915" t="b">
        <v>0</v>
      </c>
      <c r="R69" s="1915" t="b">
        <v>0</v>
      </c>
      <c r="S69" s="1915" t="b">
        <v>0</v>
      </c>
      <c r="T69" s="1915" t="b">
        <v>1</v>
      </c>
      <c r="U69" s="1915" t="b">
        <v>0</v>
      </c>
      <c r="V69" s="1915" t="b">
        <v>0</v>
      </c>
      <c r="W69" s="1915" t="b">
        <v>0</v>
      </c>
      <c r="X69" s="1915" t="b">
        <v>0</v>
      </c>
      <c r="Y69" s="1915" t="b">
        <v>0</v>
      </c>
      <c r="Z69" s="1915" t="s">
        <v>5012</v>
      </c>
      <c r="AA69" s="1915">
        <v>0.0</v>
      </c>
      <c r="AB69" s="1915">
        <v>0.0</v>
      </c>
      <c r="AC69" s="1915">
        <v>0.0</v>
      </c>
    </row>
    <row r="70">
      <c r="A70" s="1915">
        <v>68.0</v>
      </c>
      <c r="B70" s="1915" t="s">
        <v>5068</v>
      </c>
      <c r="C70" s="1915" t="b">
        <v>1</v>
      </c>
      <c r="D70" s="1915" t="b">
        <v>1</v>
      </c>
      <c r="E70" s="1915">
        <v>73.0</v>
      </c>
      <c r="F70" s="1915">
        <v>0.0</v>
      </c>
      <c r="G70" s="1915">
        <v>6.0</v>
      </c>
      <c r="H70" s="1965" t="str">
        <f>'Formatting (DO NOT TOUCH)'!$A$1</f>
        <v>None</v>
      </c>
      <c r="I70" s="1965" t="str">
        <f>'Formatting (DO NOT TOUCH)'!$A$1</f>
        <v>None</v>
      </c>
      <c r="J70" s="1965" t="str">
        <f>'Formatting (DO NOT TOUCH)'!$A$1</f>
        <v>None</v>
      </c>
      <c r="K70" s="1965" t="str">
        <f>'Formatting (DO NOT TOUCH)'!$A$1</f>
        <v>None</v>
      </c>
      <c r="L70" s="1915" t="b">
        <v>1</v>
      </c>
      <c r="M70" s="1915" t="b">
        <v>1</v>
      </c>
      <c r="N70" s="1915" t="b">
        <v>1</v>
      </c>
      <c r="O70" s="1915" t="b">
        <v>0</v>
      </c>
      <c r="P70" s="1915" t="b">
        <v>0</v>
      </c>
      <c r="Q70" s="1915" t="b">
        <v>0</v>
      </c>
      <c r="R70" s="1915" t="b">
        <v>1</v>
      </c>
      <c r="S70" s="1915" t="b">
        <v>1</v>
      </c>
      <c r="T70" s="1915" t="b">
        <v>1</v>
      </c>
      <c r="U70" s="1915" t="b">
        <v>0</v>
      </c>
      <c r="V70" s="1915" t="b">
        <v>1</v>
      </c>
      <c r="W70" s="1915" t="b">
        <v>0</v>
      </c>
      <c r="X70" s="1915" t="b">
        <v>0</v>
      </c>
      <c r="Y70" s="1915" t="b">
        <v>0</v>
      </c>
      <c r="Z70" s="1915" t="s">
        <v>5002</v>
      </c>
      <c r="AA70" s="1915">
        <v>0.0</v>
      </c>
      <c r="AB70" s="1915">
        <v>0.0</v>
      </c>
      <c r="AC70" s="1915">
        <v>0.0</v>
      </c>
    </row>
    <row r="71">
      <c r="A71" s="1915">
        <v>69.0</v>
      </c>
      <c r="B71" s="1915" t="s">
        <v>5069</v>
      </c>
      <c r="C71" s="1915" t="b">
        <v>1</v>
      </c>
      <c r="D71" s="1915" t="b">
        <v>1</v>
      </c>
      <c r="E71" s="1915">
        <v>73.0</v>
      </c>
      <c r="F71" s="1915">
        <v>0.0</v>
      </c>
      <c r="G71" s="1915">
        <v>6.0</v>
      </c>
      <c r="H71" s="1965" t="str">
        <f>'Formatting (DO NOT TOUCH)'!$A$1</f>
        <v>None</v>
      </c>
      <c r="I71" s="1965" t="str">
        <f>'Formatting (DO NOT TOUCH)'!$A$1</f>
        <v>None</v>
      </c>
      <c r="J71" s="1965" t="str">
        <f>'Formatting (DO NOT TOUCH)'!$A$1</f>
        <v>None</v>
      </c>
      <c r="K71" s="1965" t="str">
        <f>'Formatting (DO NOT TOUCH)'!$A$1</f>
        <v>None</v>
      </c>
      <c r="L71" s="1915" t="b">
        <v>1</v>
      </c>
      <c r="M71" s="1915" t="b">
        <v>1</v>
      </c>
      <c r="N71" s="1915" t="b">
        <v>1</v>
      </c>
      <c r="O71" s="1915" t="b">
        <v>1</v>
      </c>
      <c r="P71" s="1915" t="b">
        <v>0</v>
      </c>
      <c r="Q71" s="1915" t="b">
        <v>0</v>
      </c>
      <c r="R71" s="1915" t="b">
        <v>0</v>
      </c>
      <c r="S71" s="1915" t="b">
        <v>0</v>
      </c>
      <c r="T71" s="1915" t="b">
        <v>1</v>
      </c>
      <c r="U71" s="1915" t="b">
        <v>0</v>
      </c>
      <c r="V71" s="1915" t="b">
        <v>0</v>
      </c>
      <c r="W71" s="1915" t="b">
        <v>0</v>
      </c>
      <c r="X71" s="1915" t="b">
        <v>0</v>
      </c>
      <c r="Y71" s="1915" t="b">
        <v>0</v>
      </c>
      <c r="Z71" s="1915" t="s">
        <v>5012</v>
      </c>
      <c r="AA71" s="1915">
        <v>0.0</v>
      </c>
      <c r="AB71" s="1915">
        <v>0.0</v>
      </c>
      <c r="AC71" s="1915">
        <v>0.0</v>
      </c>
    </row>
    <row r="72">
      <c r="A72" s="1915">
        <v>70.0</v>
      </c>
      <c r="B72" s="1915" t="s">
        <v>5070</v>
      </c>
      <c r="C72" s="1915" t="b">
        <v>1</v>
      </c>
      <c r="D72" s="1915" t="b">
        <v>1</v>
      </c>
      <c r="E72" s="1915">
        <v>73.0</v>
      </c>
      <c r="F72" s="1915">
        <v>0.0</v>
      </c>
      <c r="G72" s="1915">
        <v>6.0</v>
      </c>
      <c r="H72" s="1965" t="str">
        <f>'Formatting (DO NOT TOUCH)'!$A$1</f>
        <v>None</v>
      </c>
      <c r="I72" s="1965" t="str">
        <f>'Formatting (DO NOT TOUCH)'!$A$1</f>
        <v>None</v>
      </c>
      <c r="J72" s="1965" t="str">
        <f>'Formatting (DO NOT TOUCH)'!$A$1</f>
        <v>None</v>
      </c>
      <c r="K72" s="1965" t="str">
        <f>'Formatting (DO NOT TOUCH)'!$A$1</f>
        <v>None</v>
      </c>
      <c r="L72" s="1915" t="b">
        <v>1</v>
      </c>
      <c r="M72" s="1915" t="b">
        <v>1</v>
      </c>
      <c r="N72" s="1915" t="b">
        <v>1</v>
      </c>
      <c r="O72" s="1915" t="b">
        <v>1</v>
      </c>
      <c r="P72" s="1915" t="b">
        <v>1</v>
      </c>
      <c r="Q72" s="1915" t="b">
        <v>0</v>
      </c>
      <c r="R72" s="1915" t="b">
        <v>0</v>
      </c>
      <c r="S72" s="1915" t="b">
        <v>0</v>
      </c>
      <c r="T72" s="1915" t="b">
        <v>1</v>
      </c>
      <c r="U72" s="1915" t="b">
        <v>0</v>
      </c>
      <c r="V72" s="1915" t="b">
        <v>0</v>
      </c>
      <c r="W72" s="1915" t="b">
        <v>0</v>
      </c>
      <c r="X72" s="1915" t="b">
        <v>0</v>
      </c>
      <c r="Y72" s="1915" t="b">
        <v>0</v>
      </c>
      <c r="Z72" s="1915" t="s">
        <v>5012</v>
      </c>
      <c r="AA72" s="1915">
        <v>0.0</v>
      </c>
      <c r="AB72" s="1915">
        <v>0.0</v>
      </c>
      <c r="AC72" s="1915">
        <v>0.0</v>
      </c>
    </row>
    <row r="73">
      <c r="A73" s="1915">
        <v>71.0</v>
      </c>
      <c r="B73" s="1915" t="s">
        <v>5071</v>
      </c>
      <c r="C73" s="1915" t="b">
        <v>1</v>
      </c>
      <c r="D73" s="1915" t="b">
        <v>1</v>
      </c>
      <c r="E73" s="1915">
        <v>73.0</v>
      </c>
      <c r="F73" s="1915">
        <v>0.0</v>
      </c>
      <c r="G73" s="1915">
        <v>6.0</v>
      </c>
      <c r="H73" s="1965" t="str">
        <f>'Formatting (DO NOT TOUCH)'!$A$1</f>
        <v>None</v>
      </c>
      <c r="I73" s="1965" t="str">
        <f>'Formatting (DO NOT TOUCH)'!$A$1</f>
        <v>None</v>
      </c>
      <c r="J73" s="1965" t="str">
        <f>'Formatting (DO NOT TOUCH)'!$A$1</f>
        <v>None</v>
      </c>
      <c r="K73" s="1965" t="str">
        <f>'Formatting (DO NOT TOUCH)'!$A$1</f>
        <v>None</v>
      </c>
      <c r="L73" s="1915" t="b">
        <v>1</v>
      </c>
      <c r="M73" s="1915" t="b">
        <v>1</v>
      </c>
      <c r="N73" s="1915" t="b">
        <v>1</v>
      </c>
      <c r="O73" s="1915" t="b">
        <v>1</v>
      </c>
      <c r="P73" s="1915" t="b">
        <v>0</v>
      </c>
      <c r="Q73" s="1915" t="b">
        <v>0</v>
      </c>
      <c r="R73" s="1915" t="b">
        <v>0</v>
      </c>
      <c r="S73" s="1915" t="b">
        <v>0</v>
      </c>
      <c r="T73" s="1915" t="b">
        <v>0</v>
      </c>
      <c r="U73" s="1915" t="b">
        <v>0</v>
      </c>
      <c r="V73" s="1915" t="b">
        <v>0</v>
      </c>
      <c r="W73" s="1915" t="b">
        <v>0</v>
      </c>
      <c r="X73" s="1915" t="b">
        <v>0</v>
      </c>
      <c r="Y73" s="1915" t="b">
        <v>0</v>
      </c>
      <c r="Z73" s="1915" t="s">
        <v>5012</v>
      </c>
      <c r="AA73" s="1915">
        <v>0.0</v>
      </c>
      <c r="AB73" s="1915">
        <v>0.0</v>
      </c>
      <c r="AC73" s="1915">
        <v>0.0</v>
      </c>
    </row>
    <row r="74">
      <c r="A74" s="1915">
        <v>72.0</v>
      </c>
      <c r="B74" s="1915" t="s">
        <v>5072</v>
      </c>
      <c r="C74" s="1915" t="b">
        <v>1</v>
      </c>
      <c r="D74" s="1915" t="b">
        <v>1</v>
      </c>
      <c r="E74" s="1915">
        <v>89.0</v>
      </c>
      <c r="F74" s="1915">
        <v>0.0</v>
      </c>
      <c r="G74" s="1915">
        <v>6.0</v>
      </c>
      <c r="H74" s="1965" t="str">
        <f>'Formatting (DO NOT TOUCH)'!$A$1</f>
        <v>None</v>
      </c>
      <c r="I74" s="1965" t="str">
        <f>'Formatting (DO NOT TOUCH)'!$A$1</f>
        <v>None</v>
      </c>
      <c r="J74" s="1965" t="str">
        <f>'Formatting (DO NOT TOUCH)'!$A$1</f>
        <v>None</v>
      </c>
      <c r="K74" s="1965" t="str">
        <f>'Formatting (DO NOT TOUCH)'!$A$1</f>
        <v>None</v>
      </c>
      <c r="L74" s="1915" t="b">
        <v>1</v>
      </c>
      <c r="M74" s="1915" t="b">
        <v>1</v>
      </c>
      <c r="N74" s="1915" t="b">
        <v>1</v>
      </c>
      <c r="O74" s="1915" t="b">
        <v>1</v>
      </c>
      <c r="P74" s="1915" t="b">
        <v>1</v>
      </c>
      <c r="Q74" s="1915" t="b">
        <v>0</v>
      </c>
      <c r="R74" s="1915" t="b">
        <v>1</v>
      </c>
      <c r="S74" s="1915" t="b">
        <v>0</v>
      </c>
      <c r="T74" s="1915" t="b">
        <v>1</v>
      </c>
      <c r="U74" s="1915" t="b">
        <v>0</v>
      </c>
      <c r="V74" s="1915" t="b">
        <v>0</v>
      </c>
      <c r="W74" s="1915" t="b">
        <v>0</v>
      </c>
      <c r="X74" s="1915" t="b">
        <v>0</v>
      </c>
      <c r="Y74" s="1915" t="b">
        <v>0</v>
      </c>
      <c r="Z74" s="1915" t="s">
        <v>5012</v>
      </c>
      <c r="AA74" s="1915">
        <v>0.0</v>
      </c>
      <c r="AB74" s="1915">
        <v>0.0</v>
      </c>
      <c r="AC74" s="1915">
        <v>0.0</v>
      </c>
    </row>
    <row r="75">
      <c r="A75" s="1915">
        <v>73.0</v>
      </c>
      <c r="B75" s="1915" t="s">
        <v>5073</v>
      </c>
      <c r="C75" s="1915" t="b">
        <v>1</v>
      </c>
      <c r="D75" s="1915" t="b">
        <v>1</v>
      </c>
      <c r="E75" s="1915">
        <v>89.0</v>
      </c>
      <c r="F75" s="1915">
        <v>0.0</v>
      </c>
      <c r="G75" s="1915">
        <v>6.0</v>
      </c>
      <c r="H75" s="1965" t="str">
        <f>'Formatting (DO NOT TOUCH)'!$A$1</f>
        <v>None</v>
      </c>
      <c r="I75" s="1965" t="str">
        <f>'Formatting (DO NOT TOUCH)'!$A$1</f>
        <v>None</v>
      </c>
      <c r="J75" s="1965" t="str">
        <f>'Formatting (DO NOT TOUCH)'!$A$1</f>
        <v>None</v>
      </c>
      <c r="K75" s="1965" t="str">
        <f>'Formatting (DO NOT TOUCH)'!$A$1</f>
        <v>None</v>
      </c>
      <c r="L75" s="1915" t="b">
        <v>1</v>
      </c>
      <c r="M75" s="1915" t="b">
        <v>1</v>
      </c>
      <c r="N75" s="1915" t="b">
        <v>1</v>
      </c>
      <c r="O75" s="1915" t="b">
        <v>1</v>
      </c>
      <c r="P75" s="1915" t="b">
        <v>1</v>
      </c>
      <c r="Q75" s="1915" t="b">
        <v>0</v>
      </c>
      <c r="R75" s="1915" t="b">
        <v>0</v>
      </c>
      <c r="S75" s="1915" t="b">
        <v>0</v>
      </c>
      <c r="T75" s="1915" t="b">
        <v>1</v>
      </c>
      <c r="U75" s="1915" t="b">
        <v>0</v>
      </c>
      <c r="V75" s="1915" t="b">
        <v>0</v>
      </c>
      <c r="W75" s="1915" t="b">
        <v>0</v>
      </c>
      <c r="X75" s="1915" t="b">
        <v>0</v>
      </c>
      <c r="Y75" s="1915" t="b">
        <v>0</v>
      </c>
      <c r="Z75" s="1915" t="s">
        <v>5012</v>
      </c>
      <c r="AA75" s="1915">
        <v>0.0</v>
      </c>
      <c r="AB75" s="1915">
        <v>0.0</v>
      </c>
      <c r="AC75" s="1915">
        <v>0.0</v>
      </c>
    </row>
    <row r="76">
      <c r="A76" s="1915">
        <v>74.0</v>
      </c>
      <c r="B76" s="1915" t="s">
        <v>5074</v>
      </c>
      <c r="C76" s="1915" t="b">
        <v>1</v>
      </c>
      <c r="D76" s="1915" t="b">
        <v>1</v>
      </c>
      <c r="E76" s="1915">
        <v>73.0</v>
      </c>
      <c r="F76" s="1915">
        <v>0.0</v>
      </c>
      <c r="G76" s="1915">
        <v>6.0</v>
      </c>
      <c r="H76" s="1965" t="str">
        <f>'Formatting (DO NOT TOUCH)'!$A$1</f>
        <v>None</v>
      </c>
      <c r="I76" s="1965" t="str">
        <f>'Formatting (DO NOT TOUCH)'!$A$1</f>
        <v>None</v>
      </c>
      <c r="J76" s="1965" t="str">
        <f>'Formatting (DO NOT TOUCH)'!$A$1</f>
        <v>None</v>
      </c>
      <c r="K76" s="1965" t="str">
        <f>'Formatting (DO NOT TOUCH)'!$A$1</f>
        <v>None</v>
      </c>
      <c r="L76" s="1915" t="b">
        <v>1</v>
      </c>
      <c r="M76" s="1915" t="b">
        <v>1</v>
      </c>
      <c r="N76" s="1915" t="b">
        <v>1</v>
      </c>
      <c r="O76" s="1915" t="b">
        <v>1</v>
      </c>
      <c r="P76" s="1915" t="b">
        <v>0</v>
      </c>
      <c r="Q76" s="1915" t="b">
        <v>0</v>
      </c>
      <c r="R76" s="1915" t="b">
        <v>0</v>
      </c>
      <c r="S76" s="1915" t="b">
        <v>0</v>
      </c>
      <c r="T76" s="1915" t="b">
        <v>1</v>
      </c>
      <c r="U76" s="1915" t="b">
        <v>0</v>
      </c>
      <c r="V76" s="1915" t="b">
        <v>0</v>
      </c>
      <c r="W76" s="1915" t="b">
        <v>0</v>
      </c>
      <c r="X76" s="1915" t="b">
        <v>0</v>
      </c>
      <c r="Y76" s="1915" t="b">
        <v>0</v>
      </c>
      <c r="Z76" s="1915" t="s">
        <v>5012</v>
      </c>
      <c r="AA76" s="1915">
        <v>0.0</v>
      </c>
      <c r="AB76" s="1915">
        <v>0.0</v>
      </c>
      <c r="AC76" s="1915">
        <v>0.0</v>
      </c>
    </row>
    <row r="77">
      <c r="A77" s="1915">
        <v>75.0</v>
      </c>
      <c r="B77" s="1915" t="s">
        <v>5075</v>
      </c>
      <c r="C77" s="1915" t="b">
        <v>1</v>
      </c>
      <c r="D77" s="1915" t="b">
        <v>1</v>
      </c>
      <c r="E77" s="1915">
        <v>89.0</v>
      </c>
      <c r="F77" s="1915">
        <v>0.0</v>
      </c>
      <c r="G77" s="1915">
        <v>6.0</v>
      </c>
      <c r="H77" s="1965" t="str">
        <f>'Formatting (DO NOT TOUCH)'!$A$1</f>
        <v>None</v>
      </c>
      <c r="I77" s="1965" t="str">
        <f>'Formatting (DO NOT TOUCH)'!$A$1</f>
        <v>None</v>
      </c>
      <c r="J77" s="1965" t="str">
        <f>'Formatting (DO NOT TOUCH)'!$A$1</f>
        <v>None</v>
      </c>
      <c r="K77" s="1965" t="str">
        <f>'Formatting (DO NOT TOUCH)'!$A$1</f>
        <v>None</v>
      </c>
      <c r="L77" s="1915" t="b">
        <v>1</v>
      </c>
      <c r="M77" s="1915" t="b">
        <v>1</v>
      </c>
      <c r="N77" s="1915" t="b">
        <v>1</v>
      </c>
      <c r="O77" s="1915" t="b">
        <v>1</v>
      </c>
      <c r="P77" s="1915" t="b">
        <v>0</v>
      </c>
      <c r="Q77" s="1915" t="b">
        <v>1</v>
      </c>
      <c r="R77" s="1915" t="b">
        <v>0</v>
      </c>
      <c r="S77" s="1915" t="b">
        <v>1</v>
      </c>
      <c r="T77" s="1915" t="b">
        <v>0</v>
      </c>
      <c r="U77" s="1915" t="b">
        <v>0</v>
      </c>
      <c r="V77" s="1915" t="b">
        <v>1</v>
      </c>
      <c r="W77" s="1915" t="b">
        <v>0</v>
      </c>
      <c r="X77" s="1915" t="b">
        <v>0</v>
      </c>
      <c r="Y77" s="1915" t="b">
        <v>0</v>
      </c>
      <c r="Z77" s="1915" t="s">
        <v>5002</v>
      </c>
      <c r="AA77" s="1915">
        <v>0.0</v>
      </c>
      <c r="AB77" s="1915">
        <v>0.0</v>
      </c>
      <c r="AC77" s="1915">
        <v>0.0</v>
      </c>
    </row>
    <row r="78">
      <c r="A78" s="1915">
        <v>76.0</v>
      </c>
      <c r="B78" s="1915" t="s">
        <v>5076</v>
      </c>
      <c r="C78" s="1915" t="b">
        <v>1</v>
      </c>
      <c r="D78" s="1915" t="b">
        <v>1</v>
      </c>
      <c r="E78" s="1915">
        <v>89.0</v>
      </c>
      <c r="F78" s="1915">
        <v>0.0</v>
      </c>
      <c r="G78" s="1915">
        <v>6.0</v>
      </c>
      <c r="H78" s="1965" t="str">
        <f>'Formatting (DO NOT TOUCH)'!$A$1</f>
        <v>None</v>
      </c>
      <c r="I78" s="1965" t="str">
        <f>'Formatting (DO NOT TOUCH)'!$A$1</f>
        <v>None</v>
      </c>
      <c r="J78" s="1965" t="str">
        <f>'Formatting (DO NOT TOUCH)'!$A$1</f>
        <v>None</v>
      </c>
      <c r="K78" s="1965" t="str">
        <f>'Formatting (DO NOT TOUCH)'!$A$1</f>
        <v>None</v>
      </c>
      <c r="L78" s="1915" t="b">
        <v>1</v>
      </c>
      <c r="M78" s="1915" t="b">
        <v>1</v>
      </c>
      <c r="N78" s="1915" t="b">
        <v>1</v>
      </c>
      <c r="O78" s="1915" t="b">
        <v>1</v>
      </c>
      <c r="P78" s="1915" t="b">
        <v>0</v>
      </c>
      <c r="Q78" s="1915" t="b">
        <v>0</v>
      </c>
      <c r="R78" s="1915" t="b">
        <v>0</v>
      </c>
      <c r="S78" s="1915" t="b">
        <v>0</v>
      </c>
      <c r="T78" s="1915" t="b">
        <v>0</v>
      </c>
      <c r="U78" s="1915" t="b">
        <v>0</v>
      </c>
      <c r="V78" s="1915" t="b">
        <v>0</v>
      </c>
      <c r="W78" s="1915" t="b">
        <v>0</v>
      </c>
      <c r="X78" s="1915" t="b">
        <v>0</v>
      </c>
      <c r="Y78" s="1915" t="b">
        <v>0</v>
      </c>
      <c r="Z78" s="1915" t="s">
        <v>5012</v>
      </c>
      <c r="AA78" s="1915">
        <v>0.0</v>
      </c>
      <c r="AB78" s="1915">
        <v>0.0</v>
      </c>
      <c r="AC78" s="1915">
        <v>0.0</v>
      </c>
    </row>
    <row r="79">
      <c r="A79" s="1915">
        <v>77.0</v>
      </c>
      <c r="B79" s="1915" t="s">
        <v>5018</v>
      </c>
      <c r="C79" s="1915" t="b">
        <v>0</v>
      </c>
      <c r="D79" s="1915" t="b">
        <v>0</v>
      </c>
      <c r="E79" s="1915">
        <v>10.0</v>
      </c>
      <c r="F79" s="1915">
        <v>0.0</v>
      </c>
      <c r="G79" s="1915">
        <v>1.0</v>
      </c>
      <c r="H79" s="1965" t="str">
        <f>'Formatting (DO NOT TOUCH)'!$A$1</f>
        <v>None</v>
      </c>
      <c r="I79" s="1965" t="str">
        <f>'Formatting (DO NOT TOUCH)'!$A$1</f>
        <v>None</v>
      </c>
      <c r="J79" s="1965" t="str">
        <f>'Formatting (DO NOT TOUCH)'!$A$1</f>
        <v>None</v>
      </c>
      <c r="K79" s="1965" t="str">
        <f>'Formatting (DO NOT TOUCH)'!$A$1</f>
        <v>None</v>
      </c>
      <c r="L79" s="1915" t="b">
        <v>1</v>
      </c>
      <c r="M79" s="1915" t="b">
        <v>0</v>
      </c>
      <c r="N79" s="1915" t="b">
        <v>0</v>
      </c>
      <c r="O79" s="1915" t="b">
        <v>0</v>
      </c>
      <c r="P79" s="1915" t="b">
        <v>0</v>
      </c>
      <c r="Q79" s="1915" t="b">
        <v>0</v>
      </c>
      <c r="R79" s="1915" t="b">
        <v>0</v>
      </c>
      <c r="S79" s="1915" t="b">
        <v>0</v>
      </c>
      <c r="T79" s="1915" t="b">
        <v>0</v>
      </c>
      <c r="U79" s="1915" t="b">
        <v>0</v>
      </c>
      <c r="V79" s="1915" t="b">
        <v>0</v>
      </c>
      <c r="W79" s="1915" t="b">
        <v>0</v>
      </c>
      <c r="X79" s="1915" t="b">
        <v>0</v>
      </c>
      <c r="Y79" s="1915" t="b">
        <v>0</v>
      </c>
      <c r="Z79" s="1915" t="s">
        <v>5012</v>
      </c>
      <c r="AA79" s="1915">
        <v>0.0</v>
      </c>
      <c r="AB79" s="1915">
        <v>0.0</v>
      </c>
      <c r="AC79" s="1915">
        <v>0.0</v>
      </c>
    </row>
    <row r="80">
      <c r="A80" s="1915">
        <v>78.0</v>
      </c>
      <c r="B80" s="1915" t="s">
        <v>5077</v>
      </c>
      <c r="C80" s="1915" t="b">
        <v>1</v>
      </c>
      <c r="D80" s="1915" t="b">
        <v>1</v>
      </c>
      <c r="E80" s="1915">
        <v>73.0</v>
      </c>
      <c r="F80" s="1915">
        <v>0.0</v>
      </c>
      <c r="G80" s="1915">
        <v>6.0</v>
      </c>
      <c r="H80" s="1965" t="str">
        <f>'Formatting (DO NOT TOUCH)'!$A$1</f>
        <v>None</v>
      </c>
      <c r="I80" s="1965" t="str">
        <f>'Formatting (DO NOT TOUCH)'!$A$1</f>
        <v>None</v>
      </c>
      <c r="J80" s="1965" t="str">
        <f>'Formatting (DO NOT TOUCH)'!$A$1</f>
        <v>None</v>
      </c>
      <c r="K80" s="1965" t="str">
        <f>'Formatting (DO NOT TOUCH)'!$A$1</f>
        <v>None</v>
      </c>
      <c r="L80" s="1915" t="b">
        <v>1</v>
      </c>
      <c r="M80" s="1915" t="b">
        <v>1</v>
      </c>
      <c r="N80" s="1915" t="b">
        <v>1</v>
      </c>
      <c r="O80" s="1915" t="b">
        <v>0</v>
      </c>
      <c r="P80" s="1915" t="b">
        <v>1</v>
      </c>
      <c r="Q80" s="1915" t="b">
        <v>0</v>
      </c>
      <c r="R80" s="1915" t="b">
        <v>0</v>
      </c>
      <c r="S80" s="1915" t="b">
        <v>0</v>
      </c>
      <c r="T80" s="1915" t="b">
        <v>0</v>
      </c>
      <c r="U80" s="1915" t="b">
        <v>0</v>
      </c>
      <c r="V80" s="1915" t="b">
        <v>0</v>
      </c>
      <c r="W80" s="1915" t="b">
        <v>0</v>
      </c>
      <c r="X80" s="1915" t="b">
        <v>0</v>
      </c>
      <c r="Y80" s="1915" t="b">
        <v>0</v>
      </c>
      <c r="Z80" s="1915" t="s">
        <v>5012</v>
      </c>
      <c r="AA80" s="1915">
        <v>0.0</v>
      </c>
      <c r="AB80" s="1915">
        <v>0.0</v>
      </c>
      <c r="AC80" s="1915">
        <v>0.0</v>
      </c>
    </row>
    <row r="81">
      <c r="A81" s="1915">
        <v>79.0</v>
      </c>
      <c r="B81" s="1915" t="s">
        <v>5078</v>
      </c>
      <c r="C81" s="1915" t="b">
        <v>1</v>
      </c>
      <c r="D81" s="1915" t="b">
        <v>1</v>
      </c>
      <c r="E81" s="1915">
        <v>73.0</v>
      </c>
      <c r="F81" s="1915">
        <v>0.0</v>
      </c>
      <c r="G81" s="1915">
        <v>6.0</v>
      </c>
      <c r="H81" s="1965" t="str">
        <f>'Formatting (DO NOT TOUCH)'!$A$1</f>
        <v>None</v>
      </c>
      <c r="I81" s="1965" t="str">
        <f>'Formatting (DO NOT TOUCH)'!$A$1</f>
        <v>None</v>
      </c>
      <c r="J81" s="1965" t="str">
        <f>'Formatting (DO NOT TOUCH)'!$A$1</f>
        <v>None</v>
      </c>
      <c r="K81" s="1965" t="str">
        <f>'Formatting (DO NOT TOUCH)'!$A$1</f>
        <v>None</v>
      </c>
      <c r="L81" s="1915" t="b">
        <v>1</v>
      </c>
      <c r="M81" s="1915" t="b">
        <v>1</v>
      </c>
      <c r="N81" s="1915" t="b">
        <v>1</v>
      </c>
      <c r="O81" s="1915" t="b">
        <v>0</v>
      </c>
      <c r="P81" s="1915" t="b">
        <v>1</v>
      </c>
      <c r="Q81" s="1915" t="b">
        <v>1</v>
      </c>
      <c r="R81" s="1915" t="b">
        <v>1</v>
      </c>
      <c r="S81" s="1915" t="b">
        <v>1</v>
      </c>
      <c r="T81" s="1915" t="b">
        <v>1</v>
      </c>
      <c r="U81" s="1915" t="b">
        <v>0</v>
      </c>
      <c r="V81" s="1915" t="b">
        <v>1</v>
      </c>
      <c r="W81" s="1915" t="b">
        <v>0</v>
      </c>
      <c r="X81" s="1915" t="b">
        <v>0</v>
      </c>
      <c r="Y81" s="1915" t="b">
        <v>0</v>
      </c>
      <c r="Z81" s="1915" t="s">
        <v>5002</v>
      </c>
      <c r="AA81" s="1915">
        <v>0.0</v>
      </c>
      <c r="AB81" s="1915">
        <v>0.0</v>
      </c>
      <c r="AC81" s="1915">
        <v>0.0</v>
      </c>
    </row>
    <row r="82">
      <c r="A82" s="1915">
        <v>80.0</v>
      </c>
      <c r="B82" s="1915" t="s">
        <v>5079</v>
      </c>
      <c r="C82" s="1915" t="b">
        <v>1</v>
      </c>
      <c r="D82" s="1915" t="b">
        <v>1</v>
      </c>
      <c r="E82" s="1915">
        <v>73.0</v>
      </c>
      <c r="F82" s="1915">
        <v>0.0</v>
      </c>
      <c r="G82" s="1915">
        <v>6.0</v>
      </c>
      <c r="H82" s="1965" t="str">
        <f>'Formatting (DO NOT TOUCH)'!$A$1</f>
        <v>None</v>
      </c>
      <c r="I82" s="1965" t="str">
        <f>'Formatting (DO NOT TOUCH)'!$A$1</f>
        <v>None</v>
      </c>
      <c r="J82" s="1965" t="str">
        <f>'Formatting (DO NOT TOUCH)'!$A$1</f>
        <v>None</v>
      </c>
      <c r="K82" s="1965" t="str">
        <f>'Formatting (DO NOT TOUCH)'!$A$1</f>
        <v>None</v>
      </c>
      <c r="L82" s="1915" t="b">
        <v>1</v>
      </c>
      <c r="M82" s="1915" t="b">
        <v>1</v>
      </c>
      <c r="N82" s="1915" t="b">
        <v>1</v>
      </c>
      <c r="O82" s="1915" t="b">
        <v>0</v>
      </c>
      <c r="P82" s="1915" t="b">
        <v>0</v>
      </c>
      <c r="Q82" s="1915" t="b">
        <v>0</v>
      </c>
      <c r="R82" s="1915" t="b">
        <v>1</v>
      </c>
      <c r="S82" s="1915" t="b">
        <v>1</v>
      </c>
      <c r="T82" s="1915" t="b">
        <v>1</v>
      </c>
      <c r="U82" s="1915" t="b">
        <v>0</v>
      </c>
      <c r="V82" s="1915" t="b">
        <v>1</v>
      </c>
      <c r="W82" s="1915" t="b">
        <v>0</v>
      </c>
      <c r="X82" s="1915" t="b">
        <v>0</v>
      </c>
      <c r="Y82" s="1915" t="b">
        <v>0</v>
      </c>
      <c r="Z82" s="1915" t="s">
        <v>5012</v>
      </c>
      <c r="AA82" s="1915">
        <v>0.0</v>
      </c>
      <c r="AB82" s="1915">
        <v>0.0</v>
      </c>
      <c r="AC82" s="1915">
        <v>0.0</v>
      </c>
    </row>
    <row r="83">
      <c r="A83" s="1915">
        <v>81.0</v>
      </c>
      <c r="B83" s="1915" t="s">
        <v>5080</v>
      </c>
      <c r="C83" s="1915" t="b">
        <v>1</v>
      </c>
      <c r="D83" s="1915" t="b">
        <v>1</v>
      </c>
      <c r="E83" s="1915">
        <v>73.0</v>
      </c>
      <c r="F83" s="1915">
        <v>0.0</v>
      </c>
      <c r="G83" s="1915">
        <v>6.0</v>
      </c>
      <c r="H83" s="1965" t="str">
        <f>'Formatting (DO NOT TOUCH)'!$A$1</f>
        <v>None</v>
      </c>
      <c r="I83" s="1965" t="str">
        <f>'Formatting (DO NOT TOUCH)'!$A$1</f>
        <v>None</v>
      </c>
      <c r="J83" s="1965" t="str">
        <f>'Formatting (DO NOT TOUCH)'!$A$1</f>
        <v>None</v>
      </c>
      <c r="K83" s="1965" t="str">
        <f>'Formatting (DO NOT TOUCH)'!$A$1</f>
        <v>None</v>
      </c>
      <c r="L83" s="1915" t="b">
        <v>1</v>
      </c>
      <c r="M83" s="1915" t="b">
        <v>1</v>
      </c>
      <c r="N83" s="1915" t="b">
        <v>1</v>
      </c>
      <c r="O83" s="1915" t="b">
        <v>0</v>
      </c>
      <c r="P83" s="1915" t="b">
        <v>1</v>
      </c>
      <c r="Q83" s="1915" t="b">
        <v>0</v>
      </c>
      <c r="R83" s="1915" t="b">
        <v>0</v>
      </c>
      <c r="S83" s="1915" t="b">
        <v>0</v>
      </c>
      <c r="T83" s="1915" t="b">
        <v>1</v>
      </c>
      <c r="U83" s="1915" t="b">
        <v>0</v>
      </c>
      <c r="V83" s="1915" t="b">
        <v>0</v>
      </c>
      <c r="W83" s="1915" t="b">
        <v>0</v>
      </c>
      <c r="X83" s="1915" t="b">
        <v>0</v>
      </c>
      <c r="Y83" s="1915" t="b">
        <v>0</v>
      </c>
      <c r="Z83" s="1915" t="s">
        <v>5012</v>
      </c>
      <c r="AA83" s="1915">
        <v>0.0</v>
      </c>
      <c r="AB83" s="1915">
        <v>0.0</v>
      </c>
      <c r="AC83" s="1915">
        <v>0.0</v>
      </c>
    </row>
    <row r="84">
      <c r="A84" s="1915">
        <v>82.0</v>
      </c>
      <c r="B84" s="1915" t="s">
        <v>5081</v>
      </c>
      <c r="C84" s="1915" t="b">
        <v>1</v>
      </c>
      <c r="D84" s="1915" t="b">
        <v>1</v>
      </c>
      <c r="E84" s="1915">
        <v>32.0</v>
      </c>
      <c r="F84" s="1915">
        <v>0.0</v>
      </c>
      <c r="G84" s="1915">
        <v>1.0</v>
      </c>
      <c r="H84" s="1965" t="str">
        <f>'Formatting (DO NOT TOUCH)'!$A$1</f>
        <v>None</v>
      </c>
      <c r="I84" s="1965" t="str">
        <f>'Formatting (DO NOT TOUCH)'!$A$1</f>
        <v>None</v>
      </c>
      <c r="J84" s="1965" t="str">
        <f>'Formatting (DO NOT TOUCH)'!$A$1</f>
        <v>None</v>
      </c>
      <c r="K84" s="1965" t="str">
        <f>'Formatting (DO NOT TOUCH)'!$A$1</f>
        <v>None</v>
      </c>
      <c r="L84" s="1915" t="b">
        <v>1</v>
      </c>
      <c r="M84" s="1915" t="b">
        <v>1</v>
      </c>
      <c r="N84" s="1915" t="b">
        <v>1</v>
      </c>
      <c r="O84" s="1915" t="b">
        <v>1</v>
      </c>
      <c r="P84" s="1915" t="b">
        <v>0</v>
      </c>
      <c r="Q84" s="1915" t="b">
        <v>0</v>
      </c>
      <c r="R84" s="1915" t="b">
        <v>0</v>
      </c>
      <c r="S84" s="1915" t="b">
        <v>0</v>
      </c>
      <c r="T84" s="1915" t="b">
        <v>1</v>
      </c>
      <c r="U84" s="1915" t="b">
        <v>0</v>
      </c>
      <c r="V84" s="1915" t="b">
        <v>0</v>
      </c>
      <c r="W84" s="1915" t="b">
        <v>0</v>
      </c>
      <c r="X84" s="1915" t="b">
        <v>0</v>
      </c>
      <c r="Y84" s="1915" t="b">
        <v>0</v>
      </c>
      <c r="Z84" s="1915" t="s">
        <v>5012</v>
      </c>
      <c r="AA84" s="1915">
        <v>0.0</v>
      </c>
      <c r="AB84" s="1915">
        <v>0.0</v>
      </c>
      <c r="AC84" s="1915">
        <v>0.0</v>
      </c>
    </row>
    <row r="85">
      <c r="A85" s="1915">
        <v>83.0</v>
      </c>
      <c r="B85" s="1915" t="s">
        <v>5082</v>
      </c>
      <c r="C85" s="1915" t="b">
        <v>1</v>
      </c>
      <c r="D85" s="1915" t="b">
        <v>1</v>
      </c>
      <c r="E85" s="1915">
        <v>33.0</v>
      </c>
      <c r="F85" s="1915">
        <v>0.0</v>
      </c>
      <c r="G85" s="1915">
        <v>1.0</v>
      </c>
      <c r="H85" s="1965" t="str">
        <f>'Formatting (DO NOT TOUCH)'!$A$1</f>
        <v>None</v>
      </c>
      <c r="I85" s="1965" t="str">
        <f>'Formatting (DO NOT TOUCH)'!$A$1</f>
        <v>None</v>
      </c>
      <c r="J85" s="1965" t="str">
        <f>'Formatting (DO NOT TOUCH)'!$A$1</f>
        <v>None</v>
      </c>
      <c r="K85" s="1965" t="str">
        <f>'Formatting (DO NOT TOUCH)'!$A$1</f>
        <v>None</v>
      </c>
      <c r="L85" s="1915" t="b">
        <v>1</v>
      </c>
      <c r="M85" s="1915" t="b">
        <v>1</v>
      </c>
      <c r="N85" s="1915" t="b">
        <v>1</v>
      </c>
      <c r="O85" s="1915" t="b">
        <v>0</v>
      </c>
      <c r="P85" s="1915" t="b">
        <v>0</v>
      </c>
      <c r="Q85" s="1915" t="b">
        <v>0</v>
      </c>
      <c r="R85" s="1915" t="b">
        <v>0</v>
      </c>
      <c r="S85" s="1915" t="b">
        <v>0</v>
      </c>
      <c r="T85" s="1915" t="b">
        <v>0</v>
      </c>
      <c r="U85" s="1915" t="b">
        <v>0</v>
      </c>
      <c r="V85" s="1915" t="b">
        <v>0</v>
      </c>
      <c r="W85" s="1915" t="b">
        <v>0</v>
      </c>
      <c r="X85" s="1915" t="b">
        <v>0</v>
      </c>
      <c r="Y85" s="1915" t="b">
        <v>0</v>
      </c>
      <c r="Z85" s="1915" t="s">
        <v>5012</v>
      </c>
      <c r="AA85" s="1915">
        <v>0.0</v>
      </c>
      <c r="AB85" s="1915">
        <v>0.0</v>
      </c>
      <c r="AC85" s="1915">
        <v>0.0</v>
      </c>
    </row>
    <row r="86">
      <c r="A86" s="1915">
        <v>84.0</v>
      </c>
      <c r="B86" s="1915" t="s">
        <v>5083</v>
      </c>
      <c r="C86" s="1915" t="b">
        <v>1</v>
      </c>
      <c r="D86" s="1915" t="b">
        <v>1</v>
      </c>
      <c r="E86" s="1915">
        <v>34.0</v>
      </c>
      <c r="F86" s="1915">
        <v>0.0</v>
      </c>
      <c r="G86" s="1915">
        <v>1.0</v>
      </c>
      <c r="H86" s="1965" t="str">
        <f>'Formatting (DO NOT TOUCH)'!$A$1</f>
        <v>None</v>
      </c>
      <c r="I86" s="1965" t="str">
        <f>'Formatting (DO NOT TOUCH)'!$A$1</f>
        <v>None</v>
      </c>
      <c r="J86" s="1965" t="str">
        <f>'Formatting (DO NOT TOUCH)'!$A$1</f>
        <v>None</v>
      </c>
      <c r="K86" s="1965" t="str">
        <f>'Formatting (DO NOT TOUCH)'!$A$1</f>
        <v>None</v>
      </c>
      <c r="L86" s="1915" t="b">
        <v>1</v>
      </c>
      <c r="M86" s="1915" t="b">
        <v>1</v>
      </c>
      <c r="N86" s="1915" t="b">
        <v>1</v>
      </c>
      <c r="O86" s="1915" t="b">
        <v>0</v>
      </c>
      <c r="P86" s="1915" t="b">
        <v>1</v>
      </c>
      <c r="Q86" s="1915" t="b">
        <v>1</v>
      </c>
      <c r="R86" s="1915" t="b">
        <v>0</v>
      </c>
      <c r="S86" s="1915" t="b">
        <v>0</v>
      </c>
      <c r="T86" s="1915" t="b">
        <v>0</v>
      </c>
      <c r="U86" s="1915" t="b">
        <v>0</v>
      </c>
      <c r="V86" s="1915" t="b">
        <v>0</v>
      </c>
      <c r="W86" s="1915" t="b">
        <v>0</v>
      </c>
      <c r="X86" s="1915" t="b">
        <v>0</v>
      </c>
      <c r="Y86" s="1915" t="b">
        <v>0</v>
      </c>
      <c r="Z86" s="1915" t="s">
        <v>5012</v>
      </c>
      <c r="AA86" s="1915">
        <v>0.0</v>
      </c>
      <c r="AB86" s="1915">
        <v>0.0</v>
      </c>
      <c r="AC86" s="1915">
        <v>0.0</v>
      </c>
    </row>
    <row r="87">
      <c r="A87" s="1915">
        <v>85.0</v>
      </c>
      <c r="B87" s="1915" t="s">
        <v>5084</v>
      </c>
      <c r="C87" s="1915" t="b">
        <v>1</v>
      </c>
      <c r="D87" s="1915" t="b">
        <v>1</v>
      </c>
      <c r="E87" s="1915">
        <v>35.0</v>
      </c>
      <c r="F87" s="1915">
        <v>0.0</v>
      </c>
      <c r="G87" s="1915">
        <v>1.0</v>
      </c>
      <c r="H87" s="1965" t="str">
        <f>'Formatting (DO NOT TOUCH)'!$A$1</f>
        <v>None</v>
      </c>
      <c r="I87" s="1965" t="str">
        <f>'Formatting (DO NOT TOUCH)'!$A$1</f>
        <v>None</v>
      </c>
      <c r="J87" s="1965" t="str">
        <f>'Formatting (DO NOT TOUCH)'!$A$1</f>
        <v>None</v>
      </c>
      <c r="K87" s="1965" t="str">
        <f>'Formatting (DO NOT TOUCH)'!$A$1</f>
        <v>None</v>
      </c>
      <c r="L87" s="1915" t="b">
        <v>1</v>
      </c>
      <c r="M87" s="1915" t="b">
        <v>0</v>
      </c>
      <c r="N87" s="1915" t="b">
        <v>1</v>
      </c>
      <c r="O87" s="1915" t="b">
        <v>1</v>
      </c>
      <c r="P87" s="1915" t="b">
        <v>0</v>
      </c>
      <c r="Q87" s="1915" t="b">
        <v>0</v>
      </c>
      <c r="R87" s="1915" t="b">
        <v>0</v>
      </c>
      <c r="S87" s="1915" t="b">
        <v>0</v>
      </c>
      <c r="T87" s="1915" t="b">
        <v>1</v>
      </c>
      <c r="U87" s="1915" t="b">
        <v>0</v>
      </c>
      <c r="V87" s="1915" t="b">
        <v>0</v>
      </c>
      <c r="W87" s="1915" t="b">
        <v>0</v>
      </c>
      <c r="X87" s="1915" t="b">
        <v>0</v>
      </c>
      <c r="Y87" s="1915" t="b">
        <v>0</v>
      </c>
      <c r="Z87" s="1915" t="s">
        <v>5012</v>
      </c>
      <c r="AA87" s="1915">
        <v>0.0</v>
      </c>
      <c r="AB87" s="1915">
        <v>0.0</v>
      </c>
      <c r="AC87" s="1915">
        <v>0.0</v>
      </c>
    </row>
    <row r="88">
      <c r="A88" s="1915">
        <v>86.0</v>
      </c>
      <c r="B88" s="1915" t="s">
        <v>5018</v>
      </c>
      <c r="C88" s="1915" t="b">
        <v>0</v>
      </c>
      <c r="D88" s="1915" t="b">
        <v>0</v>
      </c>
      <c r="E88" s="1915">
        <v>36.0</v>
      </c>
      <c r="F88" s="1915">
        <v>0.0</v>
      </c>
      <c r="G88" s="1915">
        <v>1.0</v>
      </c>
      <c r="H88" s="1965" t="str">
        <f>'Formatting (DO NOT TOUCH)'!$A$1</f>
        <v>None</v>
      </c>
      <c r="I88" s="1965" t="str">
        <f>'Formatting (DO NOT TOUCH)'!$A$1</f>
        <v>None</v>
      </c>
      <c r="J88" s="1965" t="str">
        <f>'Formatting (DO NOT TOUCH)'!$A$1</f>
        <v>None</v>
      </c>
      <c r="K88" s="1965" t="str">
        <f>'Formatting (DO NOT TOUCH)'!$A$1</f>
        <v>None</v>
      </c>
      <c r="L88" s="1915" t="b">
        <v>1</v>
      </c>
      <c r="M88" s="1915" t="b">
        <v>0</v>
      </c>
      <c r="N88" s="1915" t="b">
        <v>0</v>
      </c>
      <c r="O88" s="1915" t="b">
        <v>0</v>
      </c>
      <c r="P88" s="1915" t="b">
        <v>0</v>
      </c>
      <c r="Q88" s="1915" t="b">
        <v>0</v>
      </c>
      <c r="R88" s="1915" t="b">
        <v>0</v>
      </c>
      <c r="S88" s="1915" t="b">
        <v>0</v>
      </c>
      <c r="T88" s="1915" t="b">
        <v>0</v>
      </c>
      <c r="U88" s="1915" t="b">
        <v>0</v>
      </c>
      <c r="V88" s="1915" t="b">
        <v>0</v>
      </c>
      <c r="W88" s="1915" t="b">
        <v>0</v>
      </c>
      <c r="X88" s="1915" t="b">
        <v>0</v>
      </c>
      <c r="Y88" s="1915" t="b">
        <v>0</v>
      </c>
      <c r="Z88" s="1915" t="s">
        <v>5012</v>
      </c>
      <c r="AA88" s="1915">
        <v>0.0</v>
      </c>
      <c r="AB88" s="1915">
        <v>0.0</v>
      </c>
      <c r="AC88" s="1915">
        <v>0.0</v>
      </c>
    </row>
    <row r="89">
      <c r="A89" s="1915">
        <v>87.0</v>
      </c>
      <c r="B89" s="1915" t="s">
        <v>5017</v>
      </c>
      <c r="C89" s="1915" t="b">
        <v>0</v>
      </c>
      <c r="D89" s="1915" t="b">
        <v>0</v>
      </c>
      <c r="E89" s="1915">
        <v>37.0</v>
      </c>
      <c r="F89" s="1915">
        <v>0.0</v>
      </c>
      <c r="G89" s="1915">
        <v>1.0</v>
      </c>
      <c r="H89" s="1965" t="str">
        <f>'Formatting (DO NOT TOUCH)'!$A$1</f>
        <v>None</v>
      </c>
      <c r="I89" s="1965" t="str">
        <f>'Formatting (DO NOT TOUCH)'!$A$1</f>
        <v>None</v>
      </c>
      <c r="J89" s="1965" t="str">
        <f>'Formatting (DO NOT TOUCH)'!$A$1</f>
        <v>None</v>
      </c>
      <c r="K89" s="1965" t="str">
        <f>'Formatting (DO NOT TOUCH)'!$A$1</f>
        <v>None</v>
      </c>
      <c r="L89" s="1915" t="b">
        <v>1</v>
      </c>
      <c r="M89" s="1915" t="b">
        <v>0</v>
      </c>
      <c r="N89" s="1915" t="b">
        <v>0</v>
      </c>
      <c r="O89" s="1915" t="b">
        <v>0</v>
      </c>
      <c r="P89" s="1915" t="b">
        <v>0</v>
      </c>
      <c r="Q89" s="1915" t="b">
        <v>0</v>
      </c>
      <c r="R89" s="1915" t="b">
        <v>0</v>
      </c>
      <c r="S89" s="1915" t="b">
        <v>0</v>
      </c>
      <c r="T89" s="1915" t="b">
        <v>0</v>
      </c>
      <c r="U89" s="1915" t="b">
        <v>0</v>
      </c>
      <c r="V89" s="1915" t="b">
        <v>0</v>
      </c>
      <c r="W89" s="1915" t="b">
        <v>0</v>
      </c>
      <c r="X89" s="1915" t="b">
        <v>0</v>
      </c>
      <c r="Y89" s="1915" t="b">
        <v>0</v>
      </c>
      <c r="Z89" s="1915" t="s">
        <v>5012</v>
      </c>
      <c r="AA89" s="1915">
        <v>0.0</v>
      </c>
      <c r="AB89" s="1915">
        <v>0.0</v>
      </c>
      <c r="AC89" s="1915">
        <v>0.0</v>
      </c>
    </row>
    <row r="90">
      <c r="A90" s="1915">
        <v>88.0</v>
      </c>
      <c r="B90" s="1915" t="s">
        <v>5085</v>
      </c>
      <c r="C90" s="1915" t="b">
        <v>1</v>
      </c>
      <c r="D90" s="1915" t="b">
        <v>1</v>
      </c>
      <c r="E90" s="1915">
        <v>38.0</v>
      </c>
      <c r="F90" s="1915">
        <v>0.0</v>
      </c>
      <c r="G90" s="1915">
        <v>1.0</v>
      </c>
      <c r="H90" s="1965" t="str">
        <f>'Formatting (DO NOT TOUCH)'!$A$1</f>
        <v>None</v>
      </c>
      <c r="I90" s="1965" t="str">
        <f>'Formatting (DO NOT TOUCH)'!$A$1</f>
        <v>None</v>
      </c>
      <c r="J90" s="1965" t="str">
        <f>'Formatting (DO NOT TOUCH)'!$A$1</f>
        <v>None</v>
      </c>
      <c r="K90" s="1965" t="str">
        <f>'Formatting (DO NOT TOUCH)'!$A$1</f>
        <v>None</v>
      </c>
      <c r="L90" s="1915" t="b">
        <v>1</v>
      </c>
      <c r="M90" s="1915" t="b">
        <v>1</v>
      </c>
      <c r="N90" s="1915" t="b">
        <v>1</v>
      </c>
      <c r="O90" s="1915" t="b">
        <v>0</v>
      </c>
      <c r="P90" s="1915" t="b">
        <v>0</v>
      </c>
      <c r="Q90" s="1915" t="b">
        <v>0</v>
      </c>
      <c r="R90" s="1915" t="b">
        <v>0</v>
      </c>
      <c r="S90" s="1915" t="b">
        <v>0</v>
      </c>
      <c r="T90" s="1915" t="b">
        <v>0</v>
      </c>
      <c r="U90" s="1915" t="b">
        <v>0</v>
      </c>
      <c r="V90" s="1915" t="b">
        <v>0</v>
      </c>
      <c r="W90" s="1915" t="b">
        <v>0</v>
      </c>
      <c r="X90" s="1915" t="b">
        <v>0</v>
      </c>
      <c r="Y90" s="1915" t="b">
        <v>0</v>
      </c>
      <c r="Z90" s="1915" t="s">
        <v>5012</v>
      </c>
      <c r="AA90" s="1915">
        <v>0.0</v>
      </c>
      <c r="AB90" s="1915">
        <v>0.0</v>
      </c>
      <c r="AC90" s="1915">
        <v>0.0</v>
      </c>
    </row>
    <row r="91">
      <c r="A91" s="1915">
        <v>89.0</v>
      </c>
      <c r="B91" s="1915" t="s">
        <v>5049</v>
      </c>
      <c r="C91" s="1915" t="b">
        <v>1</v>
      </c>
      <c r="D91" s="1915" t="b">
        <v>1</v>
      </c>
      <c r="E91" s="1915">
        <v>15.0</v>
      </c>
      <c r="F91" s="1915">
        <v>0.0</v>
      </c>
      <c r="G91" s="1915">
        <v>1.0</v>
      </c>
      <c r="H91" s="1965" t="str">
        <f>'Formatting (DO NOT TOUCH)'!$A$1</f>
        <v>None</v>
      </c>
      <c r="I91" s="1965" t="str">
        <f>'Formatting (DO NOT TOUCH)'!$A$1</f>
        <v>None</v>
      </c>
      <c r="J91" s="1965" t="str">
        <f>'Formatting (DO NOT TOUCH)'!$A$1</f>
        <v>None</v>
      </c>
      <c r="K91" s="1965" t="str">
        <f>'Formatting (DO NOT TOUCH)'!$A$1</f>
        <v>None</v>
      </c>
      <c r="L91" s="1915" t="b">
        <v>1</v>
      </c>
      <c r="M91" s="1915" t="b">
        <v>1</v>
      </c>
      <c r="N91" s="1915" t="b">
        <v>1</v>
      </c>
      <c r="O91" s="1915" t="b">
        <v>1</v>
      </c>
      <c r="P91" s="1915" t="b">
        <v>0</v>
      </c>
      <c r="Q91" s="1915" t="b">
        <v>0</v>
      </c>
      <c r="R91" s="1915" t="b">
        <v>0</v>
      </c>
      <c r="S91" s="1915" t="b">
        <v>0</v>
      </c>
      <c r="T91" s="1915" t="b">
        <v>1</v>
      </c>
      <c r="U91" s="1915" t="b">
        <v>0</v>
      </c>
      <c r="V91" s="1915" t="b">
        <v>0</v>
      </c>
      <c r="W91" s="1915" t="b">
        <v>0</v>
      </c>
      <c r="X91" s="1915" t="b">
        <v>0</v>
      </c>
      <c r="Y91" s="1915" t="b">
        <v>0</v>
      </c>
      <c r="Z91" s="1915" t="s">
        <v>5012</v>
      </c>
      <c r="AA91" s="1915">
        <v>0.0</v>
      </c>
      <c r="AB91" s="1915">
        <v>0.0</v>
      </c>
      <c r="AC91" s="1915">
        <v>0.0</v>
      </c>
    </row>
    <row r="92">
      <c r="A92" s="1915">
        <v>90.0</v>
      </c>
      <c r="B92" s="1915" t="s">
        <v>5086</v>
      </c>
      <c r="C92" s="1915" t="b">
        <v>0</v>
      </c>
      <c r="D92" s="1915" t="b">
        <v>0</v>
      </c>
      <c r="E92" s="1915">
        <v>38.0</v>
      </c>
      <c r="F92" s="1915">
        <v>0.0</v>
      </c>
      <c r="G92" s="1915">
        <v>2.0</v>
      </c>
      <c r="H92" s="1965" t="str">
        <f>'Formatting (DO NOT TOUCH)'!$A$1</f>
        <v>None</v>
      </c>
      <c r="I92" s="1965" t="str">
        <f>'Formatting (DO NOT TOUCH)'!$A$1</f>
        <v>None</v>
      </c>
      <c r="J92" s="1965" t="str">
        <f>'Formatting (DO NOT TOUCH)'!$A$1</f>
        <v>None</v>
      </c>
      <c r="K92" s="1965" t="str">
        <f>'Formatting (DO NOT TOUCH)'!$A$1</f>
        <v>None</v>
      </c>
      <c r="L92" s="1915" t="b">
        <v>1</v>
      </c>
      <c r="M92" s="1915" t="b">
        <v>0</v>
      </c>
      <c r="N92" s="1915" t="b">
        <v>0</v>
      </c>
      <c r="O92" s="1915" t="b">
        <v>0</v>
      </c>
      <c r="P92" s="1915" t="b">
        <v>0</v>
      </c>
      <c r="Q92" s="1915" t="b">
        <v>0</v>
      </c>
      <c r="R92" s="1915" t="b">
        <v>0</v>
      </c>
      <c r="S92" s="1915" t="b">
        <v>0</v>
      </c>
      <c r="T92" s="1915" t="b">
        <v>0</v>
      </c>
      <c r="U92" s="1915" t="b">
        <v>0</v>
      </c>
      <c r="V92" s="1915" t="b">
        <v>0</v>
      </c>
      <c r="W92" s="1915" t="b">
        <v>0</v>
      </c>
      <c r="X92" s="1915" t="b">
        <v>0</v>
      </c>
      <c r="Y92" s="1915" t="b">
        <v>0</v>
      </c>
      <c r="Z92" s="1915" t="s">
        <v>5012</v>
      </c>
      <c r="AA92" s="1915">
        <v>0.0</v>
      </c>
      <c r="AB92" s="1915">
        <v>0.0</v>
      </c>
      <c r="AC92" s="1915">
        <v>0.0</v>
      </c>
    </row>
    <row r="93">
      <c r="A93" s="1915">
        <v>91.0</v>
      </c>
      <c r="B93" s="1915" t="s">
        <v>5087</v>
      </c>
      <c r="C93" s="1915" t="b">
        <v>1</v>
      </c>
      <c r="D93" s="1915" t="b">
        <v>1</v>
      </c>
      <c r="E93" s="1915">
        <v>32.0</v>
      </c>
      <c r="F93" s="1915">
        <v>0.0</v>
      </c>
      <c r="G93" s="1915">
        <v>1.0</v>
      </c>
      <c r="H93" s="1965" t="str">
        <f>'Formatting (DO NOT TOUCH)'!$A$1</f>
        <v>None</v>
      </c>
      <c r="I93" s="1965" t="str">
        <f>'Formatting (DO NOT TOUCH)'!$A$1</f>
        <v>None</v>
      </c>
      <c r="J93" s="1965" t="str">
        <f>'Formatting (DO NOT TOUCH)'!$A$1</f>
        <v>None</v>
      </c>
      <c r="K93" s="1965" t="str">
        <f>'Formatting (DO NOT TOUCH)'!$A$1</f>
        <v>None</v>
      </c>
      <c r="L93" s="1915" t="b">
        <v>1</v>
      </c>
      <c r="M93" s="1915" t="b">
        <v>1</v>
      </c>
      <c r="N93" s="1915" t="b">
        <v>1</v>
      </c>
      <c r="O93" s="1915" t="b">
        <v>0</v>
      </c>
      <c r="P93" s="1915" t="b">
        <v>0</v>
      </c>
      <c r="Q93" s="1915" t="b">
        <v>0</v>
      </c>
      <c r="R93" s="1915" t="b">
        <v>0</v>
      </c>
      <c r="S93" s="1915" t="b">
        <v>0</v>
      </c>
      <c r="T93" s="1915" t="b">
        <v>0</v>
      </c>
      <c r="U93" s="1915" t="b">
        <v>0</v>
      </c>
      <c r="V93" s="1915" t="b">
        <v>0</v>
      </c>
      <c r="W93" s="1915" t="b">
        <v>0</v>
      </c>
      <c r="X93" s="1915" t="b">
        <v>0</v>
      </c>
      <c r="Y93" s="1915" t="b">
        <v>0</v>
      </c>
      <c r="Z93" s="1915" t="s">
        <v>5012</v>
      </c>
      <c r="AA93" s="1915">
        <v>0.0</v>
      </c>
      <c r="AB93" s="1915">
        <v>0.0</v>
      </c>
      <c r="AC93" s="1915">
        <v>0.0</v>
      </c>
    </row>
    <row r="94">
      <c r="A94" s="1915">
        <v>92.0</v>
      </c>
      <c r="B94" s="1915" t="s">
        <v>5088</v>
      </c>
      <c r="C94" s="1915" t="b">
        <v>1</v>
      </c>
      <c r="D94" s="1915" t="b">
        <v>1</v>
      </c>
      <c r="E94" s="1915">
        <v>11.0</v>
      </c>
      <c r="F94" s="1915">
        <v>0.0</v>
      </c>
      <c r="G94" s="1915">
        <v>6.0</v>
      </c>
      <c r="H94" s="1965" t="str">
        <f>'Formatting (DO NOT TOUCH)'!$A$1</f>
        <v>None</v>
      </c>
      <c r="I94" s="1965" t="str">
        <f>'Formatting (DO NOT TOUCH)'!$A$1</f>
        <v>None</v>
      </c>
      <c r="J94" s="1965" t="str">
        <f>'Formatting (DO NOT TOUCH)'!$A$1</f>
        <v>None</v>
      </c>
      <c r="K94" s="1965" t="str">
        <f>'Formatting (DO NOT TOUCH)'!$A$1</f>
        <v>None</v>
      </c>
      <c r="L94" s="1915" t="b">
        <v>1</v>
      </c>
      <c r="M94" s="1915" t="b">
        <v>1</v>
      </c>
      <c r="N94" s="1915" t="b">
        <v>1</v>
      </c>
      <c r="O94" s="1915" t="b">
        <v>1</v>
      </c>
      <c r="P94" s="1915" t="b">
        <v>0</v>
      </c>
      <c r="Q94" s="1915" t="b">
        <v>0</v>
      </c>
      <c r="R94" s="1915" t="b">
        <v>0</v>
      </c>
      <c r="S94" s="1915" t="b">
        <v>0</v>
      </c>
      <c r="T94" s="1915" t="b">
        <v>1</v>
      </c>
      <c r="U94" s="1915" t="b">
        <v>0</v>
      </c>
      <c r="V94" s="1915" t="b">
        <v>0</v>
      </c>
      <c r="W94" s="1915" t="b">
        <v>0</v>
      </c>
      <c r="X94" s="1915" t="b">
        <v>0</v>
      </c>
      <c r="Y94" s="1915" t="b">
        <v>0</v>
      </c>
      <c r="Z94" s="1915" t="s">
        <v>5012</v>
      </c>
      <c r="AA94" s="1915">
        <v>0.0</v>
      </c>
      <c r="AB94" s="1915">
        <v>0.0</v>
      </c>
      <c r="AC94" s="1915">
        <v>0.0</v>
      </c>
    </row>
    <row r="95">
      <c r="A95" s="1915">
        <v>93.0</v>
      </c>
      <c r="B95" s="1915" t="s">
        <v>5089</v>
      </c>
      <c r="C95" s="1915" t="b">
        <v>0</v>
      </c>
      <c r="D95" s="1915" t="b">
        <v>0</v>
      </c>
      <c r="E95" s="1915">
        <v>11.0</v>
      </c>
      <c r="F95" s="1915">
        <v>0.0</v>
      </c>
      <c r="G95" s="1915">
        <v>4.0</v>
      </c>
      <c r="H95" s="1965" t="str">
        <f>'Formatting (DO NOT TOUCH)'!$A$1</f>
        <v>None</v>
      </c>
      <c r="I95" s="1965" t="str">
        <f>'Formatting (DO NOT TOUCH)'!$A$1</f>
        <v>None</v>
      </c>
      <c r="J95" s="1965" t="str">
        <f>'Formatting (DO NOT TOUCH)'!$A$1</f>
        <v>None</v>
      </c>
      <c r="K95" s="1965" t="str">
        <f>'Formatting (DO NOT TOUCH)'!$A$1</f>
        <v>None</v>
      </c>
      <c r="L95" s="1915" t="b">
        <v>1</v>
      </c>
      <c r="M95" s="1915" t="b">
        <v>0</v>
      </c>
      <c r="N95" s="1915" t="b">
        <v>0</v>
      </c>
      <c r="O95" s="1915" t="b">
        <v>0</v>
      </c>
      <c r="P95" s="1915" t="b">
        <v>0</v>
      </c>
      <c r="Q95" s="1915" t="b">
        <v>0</v>
      </c>
      <c r="R95" s="1915" t="b">
        <v>0</v>
      </c>
      <c r="S95" s="1915" t="b">
        <v>0</v>
      </c>
      <c r="T95" s="1915" t="b">
        <v>0</v>
      </c>
      <c r="U95" s="1915" t="b">
        <v>0</v>
      </c>
      <c r="V95" s="1915" t="b">
        <v>0</v>
      </c>
      <c r="W95" s="1915" t="b">
        <v>0</v>
      </c>
      <c r="X95" s="1915" t="b">
        <v>0</v>
      </c>
      <c r="Y95" s="1915" t="b">
        <v>0</v>
      </c>
      <c r="Z95" s="1915" t="s">
        <v>5012</v>
      </c>
      <c r="AA95" s="1915">
        <v>0.0</v>
      </c>
      <c r="AB95" s="1915">
        <v>0.0</v>
      </c>
      <c r="AC95" s="1915">
        <v>0.0</v>
      </c>
    </row>
    <row r="96">
      <c r="A96" s="1915">
        <v>94.0</v>
      </c>
      <c r="B96" s="1915" t="s">
        <v>5023</v>
      </c>
      <c r="C96" s="1915" t="b">
        <v>1</v>
      </c>
      <c r="D96" s="1915" t="b">
        <v>1</v>
      </c>
      <c r="E96" s="1915">
        <v>39.0</v>
      </c>
      <c r="F96" s="1915">
        <v>0.0</v>
      </c>
      <c r="G96" s="1915">
        <v>1.0</v>
      </c>
      <c r="H96" s="1965" t="str">
        <f>'Formatting (DO NOT TOUCH)'!$A$1</f>
        <v>None</v>
      </c>
      <c r="I96" s="1965" t="str">
        <f>'Formatting (DO NOT TOUCH)'!$A$1</f>
        <v>None</v>
      </c>
      <c r="J96" s="1965" t="str">
        <f>'Formatting (DO NOT TOUCH)'!$A$1</f>
        <v>None</v>
      </c>
      <c r="K96" s="1965" t="str">
        <f>'Formatting (DO NOT TOUCH)'!$A$1</f>
        <v>None</v>
      </c>
      <c r="L96" s="1915" t="b">
        <v>1</v>
      </c>
      <c r="M96" s="1915" t="b">
        <v>1</v>
      </c>
      <c r="N96" s="1915" t="b">
        <v>1</v>
      </c>
      <c r="O96" s="1915" t="b">
        <v>0</v>
      </c>
      <c r="P96" s="1915" t="b">
        <v>0</v>
      </c>
      <c r="Q96" s="1915" t="b">
        <v>0</v>
      </c>
      <c r="R96" s="1915" t="b">
        <v>0</v>
      </c>
      <c r="S96" s="1915" t="b">
        <v>0</v>
      </c>
      <c r="T96" s="1915" t="b">
        <v>0</v>
      </c>
      <c r="U96" s="1915" t="b">
        <v>0</v>
      </c>
      <c r="V96" s="1915" t="b">
        <v>0</v>
      </c>
      <c r="W96" s="1915" t="b">
        <v>0</v>
      </c>
      <c r="X96" s="1915" t="b">
        <v>0</v>
      </c>
      <c r="Y96" s="1915" t="b">
        <v>0</v>
      </c>
      <c r="Z96" s="1915" t="s">
        <v>5012</v>
      </c>
      <c r="AA96" s="1915">
        <v>0.0</v>
      </c>
      <c r="AB96" s="1915">
        <v>0.0</v>
      </c>
      <c r="AC96" s="1915">
        <v>0.0</v>
      </c>
    </row>
    <row r="97">
      <c r="A97" s="1915">
        <v>95.0</v>
      </c>
      <c r="B97" s="1915" t="s">
        <v>5090</v>
      </c>
      <c r="C97" s="1915" t="b">
        <v>1</v>
      </c>
      <c r="D97" s="1915" t="b">
        <v>1</v>
      </c>
      <c r="E97" s="1915">
        <v>39.0</v>
      </c>
      <c r="F97" s="1915">
        <v>0.0</v>
      </c>
      <c r="G97" s="1915">
        <v>1.0</v>
      </c>
      <c r="H97" s="1965" t="str">
        <f>'Formatting (DO NOT TOUCH)'!$A$1</f>
        <v>None</v>
      </c>
      <c r="I97" s="1965" t="str">
        <f>'Formatting (DO NOT TOUCH)'!$A$1</f>
        <v>None</v>
      </c>
      <c r="J97" s="1965" t="str">
        <f>'Formatting (DO NOT TOUCH)'!$A$1</f>
        <v>None</v>
      </c>
      <c r="K97" s="1965" t="str">
        <f>'Formatting (DO NOT TOUCH)'!$A$1</f>
        <v>None</v>
      </c>
      <c r="L97" s="1915" t="b">
        <v>1</v>
      </c>
      <c r="M97" s="1915" t="b">
        <v>1</v>
      </c>
      <c r="N97" s="1915" t="b">
        <v>1</v>
      </c>
      <c r="O97" s="1915" t="b">
        <v>0</v>
      </c>
      <c r="P97" s="1915" t="b">
        <v>0</v>
      </c>
      <c r="Q97" s="1915" t="b">
        <v>0</v>
      </c>
      <c r="R97" s="1915" t="b">
        <v>0</v>
      </c>
      <c r="S97" s="1915" t="b">
        <v>0</v>
      </c>
      <c r="T97" s="1915" t="b">
        <v>0</v>
      </c>
      <c r="U97" s="1915" t="b">
        <v>0</v>
      </c>
      <c r="V97" s="1915" t="b">
        <v>0</v>
      </c>
      <c r="W97" s="1915" t="b">
        <v>0</v>
      </c>
      <c r="X97" s="1915" t="b">
        <v>0</v>
      </c>
      <c r="Y97" s="1915" t="b">
        <v>0</v>
      </c>
      <c r="Z97" s="1915" t="s">
        <v>5012</v>
      </c>
      <c r="AA97" s="1915">
        <v>0.0</v>
      </c>
      <c r="AB97" s="1915">
        <v>0.0</v>
      </c>
      <c r="AC97" s="1915">
        <v>0.0</v>
      </c>
    </row>
    <row r="98">
      <c r="A98" s="1915">
        <v>96.0</v>
      </c>
      <c r="B98" s="1915" t="s">
        <v>5091</v>
      </c>
      <c r="C98" s="1915" t="b">
        <v>1</v>
      </c>
      <c r="D98" s="1915" t="b">
        <v>1</v>
      </c>
      <c r="E98" s="1915">
        <v>40.0</v>
      </c>
      <c r="F98" s="1915">
        <v>0.0</v>
      </c>
      <c r="G98" s="1915">
        <v>1.0</v>
      </c>
      <c r="H98" s="1965" t="str">
        <f>'Formatting (DO NOT TOUCH)'!$A$1</f>
        <v>None</v>
      </c>
      <c r="I98" s="1965" t="str">
        <f>'Formatting (DO NOT TOUCH)'!$A$1</f>
        <v>None</v>
      </c>
      <c r="J98" s="1965" t="str">
        <f>'Formatting (DO NOT TOUCH)'!$A$1</f>
        <v>None</v>
      </c>
      <c r="K98" s="1965" t="str">
        <f>'Formatting (DO NOT TOUCH)'!$A$1</f>
        <v>None</v>
      </c>
      <c r="L98" s="1915" t="b">
        <v>0</v>
      </c>
      <c r="M98" s="1915" t="b">
        <v>0</v>
      </c>
      <c r="N98" s="1915" t="b">
        <v>0</v>
      </c>
      <c r="O98" s="1915" t="b">
        <v>0</v>
      </c>
      <c r="P98" s="1915" t="b">
        <v>0</v>
      </c>
      <c r="Q98" s="1915" t="b">
        <v>0</v>
      </c>
      <c r="R98" s="1915" t="b">
        <v>0</v>
      </c>
      <c r="S98" s="1915" t="b">
        <v>0</v>
      </c>
      <c r="T98" s="1915" t="b">
        <v>0</v>
      </c>
      <c r="U98" s="1915" t="b">
        <v>0</v>
      </c>
      <c r="V98" s="1915" t="b">
        <v>0</v>
      </c>
      <c r="W98" s="1915" t="b">
        <v>0</v>
      </c>
      <c r="X98" s="1915" t="b">
        <v>0</v>
      </c>
      <c r="Y98" s="1915" t="b">
        <v>0</v>
      </c>
      <c r="Z98" s="1915" t="s">
        <v>5012</v>
      </c>
      <c r="AA98" s="1915">
        <v>0.0</v>
      </c>
      <c r="AB98" s="1915">
        <v>0.0</v>
      </c>
      <c r="AC98" s="1915">
        <v>0.0</v>
      </c>
    </row>
    <row r="99">
      <c r="A99" s="1915">
        <v>97.0</v>
      </c>
      <c r="B99" s="1915" t="s">
        <v>5018</v>
      </c>
      <c r="C99" s="1915" t="b">
        <v>0</v>
      </c>
      <c r="D99" s="1915" t="b">
        <v>0</v>
      </c>
      <c r="E99" s="1915">
        <v>40.0</v>
      </c>
      <c r="F99" s="1915">
        <v>0.0</v>
      </c>
      <c r="G99" s="1915">
        <v>1.0</v>
      </c>
      <c r="H99" s="1965" t="str">
        <f>'Formatting (DO NOT TOUCH)'!$A$1</f>
        <v>None</v>
      </c>
      <c r="I99" s="1965" t="str">
        <f>'Formatting (DO NOT TOUCH)'!$A$1</f>
        <v>None</v>
      </c>
      <c r="J99" s="1965" t="str">
        <f>'Formatting (DO NOT TOUCH)'!$A$1</f>
        <v>None</v>
      </c>
      <c r="K99" s="1965" t="str">
        <f>'Formatting (DO NOT TOUCH)'!$A$1</f>
        <v>None</v>
      </c>
      <c r="L99" s="1915" t="b">
        <v>1</v>
      </c>
      <c r="M99" s="1915" t="b">
        <v>0</v>
      </c>
      <c r="N99" s="1915" t="b">
        <v>0</v>
      </c>
      <c r="O99" s="1915" t="b">
        <v>0</v>
      </c>
      <c r="P99" s="1915" t="b">
        <v>0</v>
      </c>
      <c r="Q99" s="1915" t="b">
        <v>0</v>
      </c>
      <c r="R99" s="1915" t="b">
        <v>0</v>
      </c>
      <c r="S99" s="1915" t="b">
        <v>0</v>
      </c>
      <c r="T99" s="1915" t="b">
        <v>0</v>
      </c>
      <c r="U99" s="1915" t="b">
        <v>0</v>
      </c>
      <c r="V99" s="1915" t="b">
        <v>0</v>
      </c>
      <c r="W99" s="1915" t="b">
        <v>0</v>
      </c>
      <c r="X99" s="1915" t="b">
        <v>0</v>
      </c>
      <c r="Y99" s="1915" t="b">
        <v>0</v>
      </c>
      <c r="Z99" s="1915" t="s">
        <v>5012</v>
      </c>
      <c r="AA99" s="1915">
        <v>0.0</v>
      </c>
      <c r="AB99" s="1915">
        <v>0.0</v>
      </c>
      <c r="AC99" s="1915">
        <v>0.0</v>
      </c>
    </row>
    <row r="100">
      <c r="A100" s="1915">
        <v>98.0</v>
      </c>
      <c r="B100" s="1915" t="s">
        <v>5017</v>
      </c>
      <c r="C100" s="1915" t="b">
        <v>0</v>
      </c>
      <c r="D100" s="1915" t="b">
        <v>0</v>
      </c>
      <c r="E100" s="1915">
        <v>41.0</v>
      </c>
      <c r="F100" s="1915">
        <v>0.0</v>
      </c>
      <c r="G100" s="1915">
        <v>1.0</v>
      </c>
      <c r="H100" s="1965" t="str">
        <f>'Formatting (DO NOT TOUCH)'!$A$1</f>
        <v>None</v>
      </c>
      <c r="I100" s="1965" t="str">
        <f>'Formatting (DO NOT TOUCH)'!$A$1</f>
        <v>None</v>
      </c>
      <c r="J100" s="1965" t="str">
        <f>'Formatting (DO NOT TOUCH)'!$A$1</f>
        <v>None</v>
      </c>
      <c r="K100" s="1965" t="str">
        <f>'Formatting (DO NOT TOUCH)'!$A$1</f>
        <v>None</v>
      </c>
      <c r="L100" s="1915" t="b">
        <v>1</v>
      </c>
      <c r="M100" s="1915" t="b">
        <v>0</v>
      </c>
      <c r="N100" s="1915" t="b">
        <v>0</v>
      </c>
      <c r="O100" s="1915" t="b">
        <v>0</v>
      </c>
      <c r="P100" s="1915" t="b">
        <v>0</v>
      </c>
      <c r="Q100" s="1915" t="b">
        <v>0</v>
      </c>
      <c r="R100" s="1915" t="b">
        <v>0</v>
      </c>
      <c r="S100" s="1915" t="b">
        <v>0</v>
      </c>
      <c r="T100" s="1915" t="b">
        <v>0</v>
      </c>
      <c r="U100" s="1915" t="b">
        <v>0</v>
      </c>
      <c r="V100" s="1915" t="b">
        <v>0</v>
      </c>
      <c r="W100" s="1915" t="b">
        <v>0</v>
      </c>
      <c r="X100" s="1915" t="b">
        <v>0</v>
      </c>
      <c r="Y100" s="1915" t="b">
        <v>0</v>
      </c>
      <c r="Z100" s="1915" t="s">
        <v>5012</v>
      </c>
      <c r="AA100" s="1915">
        <v>0.0</v>
      </c>
      <c r="AB100" s="1915">
        <v>0.0</v>
      </c>
      <c r="AC100" s="1915">
        <v>0.0</v>
      </c>
    </row>
    <row r="101">
      <c r="A101" s="1915">
        <v>99.0</v>
      </c>
      <c r="B101" s="1915" t="s">
        <v>5092</v>
      </c>
      <c r="C101" s="1915" t="b">
        <v>1</v>
      </c>
      <c r="D101" s="1915" t="b">
        <v>1</v>
      </c>
      <c r="E101" s="1915">
        <v>36.0</v>
      </c>
      <c r="F101" s="1915">
        <v>0.0</v>
      </c>
      <c r="G101" s="1915">
        <v>1.0</v>
      </c>
      <c r="H101" s="1965" t="str">
        <f>'Formatting (DO NOT TOUCH)'!$A$1</f>
        <v>None</v>
      </c>
      <c r="I101" s="1965" t="str">
        <f>'Formatting (DO NOT TOUCH)'!$A$1</f>
        <v>None</v>
      </c>
      <c r="J101" s="1965" t="str">
        <f>'Formatting (DO NOT TOUCH)'!$A$1</f>
        <v>None</v>
      </c>
      <c r="K101" s="1965" t="str">
        <f>'Formatting (DO NOT TOUCH)'!$A$1</f>
        <v>None</v>
      </c>
      <c r="L101" s="1915" t="b">
        <v>1</v>
      </c>
      <c r="M101" s="1915" t="b">
        <v>1</v>
      </c>
      <c r="N101" s="1915" t="b">
        <v>1</v>
      </c>
      <c r="O101" s="1915" t="b">
        <v>0</v>
      </c>
      <c r="P101" s="1915" t="b">
        <v>0</v>
      </c>
      <c r="Q101" s="1915" t="b">
        <v>0</v>
      </c>
      <c r="R101" s="1915" t="b">
        <v>0</v>
      </c>
      <c r="S101" s="1915" t="b">
        <v>0</v>
      </c>
      <c r="T101" s="1915" t="b">
        <v>0</v>
      </c>
      <c r="U101" s="1915" t="b">
        <v>0</v>
      </c>
      <c r="V101" s="1915" t="b">
        <v>0</v>
      </c>
      <c r="W101" s="1915" t="b">
        <v>0</v>
      </c>
      <c r="X101" s="1915" t="b">
        <v>0</v>
      </c>
      <c r="Y101" s="1915" t="b">
        <v>0</v>
      </c>
      <c r="Z101" s="1915" t="s">
        <v>5012</v>
      </c>
      <c r="AA101" s="1915">
        <v>0.0</v>
      </c>
      <c r="AB101" s="1915">
        <v>0.0</v>
      </c>
      <c r="AC101" s="1915">
        <v>0.0</v>
      </c>
    </row>
    <row r="102">
      <c r="A102" s="1915">
        <v>100.0</v>
      </c>
      <c r="B102" s="1915" t="s">
        <v>5017</v>
      </c>
      <c r="C102" s="1915" t="b">
        <v>0</v>
      </c>
      <c r="D102" s="1915" t="b">
        <v>0</v>
      </c>
      <c r="E102" s="1915">
        <v>2.0</v>
      </c>
      <c r="F102" s="1915">
        <v>0.0</v>
      </c>
      <c r="G102" s="1915">
        <v>1.0</v>
      </c>
      <c r="H102" s="1965" t="str">
        <f>'Formatting (DO NOT TOUCH)'!$A$1</f>
        <v>None</v>
      </c>
      <c r="I102" s="1965" t="str">
        <f>'Formatting (DO NOT TOUCH)'!$A$1</f>
        <v>None</v>
      </c>
      <c r="J102" s="1965" t="str">
        <f>'Formatting (DO NOT TOUCH)'!$A$1</f>
        <v>None</v>
      </c>
      <c r="K102" s="1965" t="str">
        <f>'Formatting (DO NOT TOUCH)'!$A$1</f>
        <v>None</v>
      </c>
      <c r="L102" s="1915" t="b">
        <v>1</v>
      </c>
      <c r="M102" s="1915" t="b">
        <v>0</v>
      </c>
      <c r="N102" s="1915" t="b">
        <v>0</v>
      </c>
      <c r="O102" s="1915" t="b">
        <v>0</v>
      </c>
      <c r="P102" s="1915" t="b">
        <v>0</v>
      </c>
      <c r="Q102" s="1915" t="b">
        <v>0</v>
      </c>
      <c r="R102" s="1915" t="b">
        <v>0</v>
      </c>
      <c r="S102" s="1915" t="b">
        <v>0</v>
      </c>
      <c r="T102" s="1915" t="b">
        <v>0</v>
      </c>
      <c r="U102" s="1915" t="b">
        <v>0</v>
      </c>
      <c r="V102" s="1915" t="b">
        <v>0</v>
      </c>
      <c r="W102" s="1915" t="b">
        <v>0</v>
      </c>
      <c r="X102" s="1915" t="b">
        <v>0</v>
      </c>
      <c r="Y102" s="1915" t="b">
        <v>0</v>
      </c>
      <c r="Z102" s="1915" t="s">
        <v>5012</v>
      </c>
      <c r="AA102" s="1915">
        <v>0.0</v>
      </c>
      <c r="AB102" s="1915">
        <v>0.0</v>
      </c>
      <c r="AC102" s="1915">
        <v>0.0</v>
      </c>
    </row>
    <row r="103">
      <c r="A103" s="1915">
        <v>101.0</v>
      </c>
      <c r="B103" s="1915" t="s">
        <v>5017</v>
      </c>
      <c r="C103" s="1915" t="b">
        <v>0</v>
      </c>
      <c r="D103" s="1915" t="b">
        <v>0</v>
      </c>
      <c r="E103" s="1915">
        <v>2.0</v>
      </c>
      <c r="F103" s="1915">
        <v>0.0</v>
      </c>
      <c r="G103" s="1915">
        <v>1.0</v>
      </c>
      <c r="H103" s="1965" t="str">
        <f>'Formatting (DO NOT TOUCH)'!$A$1</f>
        <v>None</v>
      </c>
      <c r="I103" s="1965" t="str">
        <f>'Formatting (DO NOT TOUCH)'!$A$1</f>
        <v>None</v>
      </c>
      <c r="J103" s="1965" t="str">
        <f>'Formatting (DO NOT TOUCH)'!$A$1</f>
        <v>None</v>
      </c>
      <c r="K103" s="1965" t="str">
        <f>'Formatting (DO NOT TOUCH)'!$A$1</f>
        <v>None</v>
      </c>
      <c r="L103" s="1915" t="b">
        <v>1</v>
      </c>
      <c r="M103" s="1915" t="b">
        <v>0</v>
      </c>
      <c r="N103" s="1915" t="b">
        <v>0</v>
      </c>
      <c r="O103" s="1915" t="b">
        <v>0</v>
      </c>
      <c r="P103" s="1915" t="b">
        <v>0</v>
      </c>
      <c r="Q103" s="1915" t="b">
        <v>0</v>
      </c>
      <c r="R103" s="1915" t="b">
        <v>0</v>
      </c>
      <c r="S103" s="1915" t="b">
        <v>0</v>
      </c>
      <c r="T103" s="1915" t="b">
        <v>0</v>
      </c>
      <c r="U103" s="1915" t="b">
        <v>0</v>
      </c>
      <c r="V103" s="1915" t="b">
        <v>0</v>
      </c>
      <c r="W103" s="1915" t="b">
        <v>0</v>
      </c>
      <c r="X103" s="1915" t="b">
        <v>0</v>
      </c>
      <c r="Y103" s="1915" t="b">
        <v>0</v>
      </c>
      <c r="Z103" s="1915" t="s">
        <v>5012</v>
      </c>
      <c r="AA103" s="1915">
        <v>0.0</v>
      </c>
      <c r="AB103" s="1915">
        <v>0.0</v>
      </c>
      <c r="AC103" s="1915">
        <v>0.0</v>
      </c>
    </row>
    <row r="104">
      <c r="A104" s="1915">
        <v>102.0</v>
      </c>
      <c r="B104" s="1915" t="s">
        <v>5093</v>
      </c>
      <c r="C104" s="1915" t="b">
        <v>1</v>
      </c>
      <c r="D104" s="1915" t="b">
        <v>1</v>
      </c>
      <c r="E104" s="1915">
        <v>38.0</v>
      </c>
      <c r="F104" s="1915">
        <v>0.0</v>
      </c>
      <c r="G104" s="1915">
        <v>1.0</v>
      </c>
      <c r="H104" s="1965" t="str">
        <f>'Formatting (DO NOT TOUCH)'!$A$1</f>
        <v>None</v>
      </c>
      <c r="I104" s="1965" t="str">
        <f>'Formatting (DO NOT TOUCH)'!$A$1</f>
        <v>None</v>
      </c>
      <c r="J104" s="1965" t="str">
        <f>'Formatting (DO NOT TOUCH)'!$A$1</f>
        <v>None</v>
      </c>
      <c r="K104" s="1965" t="str">
        <f>'Formatting (DO NOT TOUCH)'!$A$1</f>
        <v>None</v>
      </c>
      <c r="L104" s="1915" t="b">
        <v>1</v>
      </c>
      <c r="M104" s="1915" t="b">
        <v>1</v>
      </c>
      <c r="N104" s="1915" t="b">
        <v>1</v>
      </c>
      <c r="O104" s="1915" t="b">
        <v>0</v>
      </c>
      <c r="P104" s="1915" t="b">
        <v>0</v>
      </c>
      <c r="Q104" s="1915" t="b">
        <v>0</v>
      </c>
      <c r="R104" s="1915" t="b">
        <v>0</v>
      </c>
      <c r="S104" s="1915" t="b">
        <v>0</v>
      </c>
      <c r="T104" s="1915" t="b">
        <v>0</v>
      </c>
      <c r="U104" s="1915" t="b">
        <v>0</v>
      </c>
      <c r="V104" s="1915" t="b">
        <v>0</v>
      </c>
      <c r="W104" s="1915" t="b">
        <v>0</v>
      </c>
      <c r="X104" s="1915" t="b">
        <v>0</v>
      </c>
      <c r="Y104" s="1915" t="b">
        <v>0</v>
      </c>
      <c r="Z104" s="1915" t="s">
        <v>5012</v>
      </c>
      <c r="AA104" s="1915">
        <v>0.0</v>
      </c>
      <c r="AB104" s="1915">
        <v>0.0</v>
      </c>
      <c r="AC104" s="1915">
        <v>0.0</v>
      </c>
    </row>
    <row r="105">
      <c r="A105" s="1915">
        <v>103.0</v>
      </c>
      <c r="B105" s="1915" t="s">
        <v>5094</v>
      </c>
      <c r="C105" s="1915" t="b">
        <v>1</v>
      </c>
      <c r="D105" s="1915" t="b">
        <v>1</v>
      </c>
      <c r="E105" s="1915">
        <v>42.0</v>
      </c>
      <c r="F105" s="1915">
        <v>0.0</v>
      </c>
      <c r="G105" s="1915">
        <v>3.0</v>
      </c>
      <c r="H105" s="1965" t="str">
        <f>'Formatting (DO NOT TOUCH)'!$A$1</f>
        <v>None</v>
      </c>
      <c r="I105" s="1965" t="str">
        <f>'Formatting (DO NOT TOUCH)'!$A$1</f>
        <v>None</v>
      </c>
      <c r="J105" s="1965" t="str">
        <f>'Formatting (DO NOT TOUCH)'!$A$1</f>
        <v>None</v>
      </c>
      <c r="K105" s="1965" t="str">
        <f>'Formatting (DO NOT TOUCH)'!$A$1</f>
        <v>None</v>
      </c>
      <c r="L105" s="1915" t="b">
        <v>1</v>
      </c>
      <c r="M105" s="1915" t="b">
        <v>1</v>
      </c>
      <c r="N105" s="1915" t="b">
        <v>1</v>
      </c>
      <c r="O105" s="1915" t="b">
        <v>0</v>
      </c>
      <c r="P105" s="1915" t="b">
        <v>0</v>
      </c>
      <c r="Q105" s="1915" t="b">
        <v>0</v>
      </c>
      <c r="R105" s="1915" t="b">
        <v>0</v>
      </c>
      <c r="S105" s="1915" t="b">
        <v>0</v>
      </c>
      <c r="T105" s="1915" t="b">
        <v>0</v>
      </c>
      <c r="U105" s="1915" t="b">
        <v>1</v>
      </c>
      <c r="V105" s="1915" t="b">
        <v>0</v>
      </c>
      <c r="W105" s="1915" t="b">
        <v>0</v>
      </c>
      <c r="X105" s="1915" t="b">
        <v>0</v>
      </c>
      <c r="Y105" s="1915" t="b">
        <v>0</v>
      </c>
      <c r="Z105" s="1915" t="s">
        <v>5012</v>
      </c>
      <c r="AA105" s="1915">
        <v>0.0</v>
      </c>
      <c r="AB105" s="1915">
        <v>0.0</v>
      </c>
      <c r="AC105" s="1915">
        <v>0.0</v>
      </c>
    </row>
    <row r="106">
      <c r="A106" s="1915">
        <v>104.0</v>
      </c>
      <c r="B106" s="1915" t="s">
        <v>5095</v>
      </c>
      <c r="C106" s="1915" t="b">
        <v>1</v>
      </c>
      <c r="D106" s="1915" t="b">
        <v>1</v>
      </c>
      <c r="E106" s="1915">
        <v>51.0</v>
      </c>
      <c r="F106" s="1915">
        <v>0.0</v>
      </c>
      <c r="G106" s="1915">
        <v>6.0</v>
      </c>
      <c r="H106" s="1965" t="str">
        <f>'Formatting (DO NOT TOUCH)'!$A$1</f>
        <v>None</v>
      </c>
      <c r="I106" s="1965" t="str">
        <f>'Formatting (DO NOT TOUCH)'!$A$1</f>
        <v>None</v>
      </c>
      <c r="J106" s="1965" t="str">
        <f>'Formatting (DO NOT TOUCH)'!$A$1</f>
        <v>None</v>
      </c>
      <c r="K106" s="1965" t="str">
        <f>'Formatting (DO NOT TOUCH)'!$A$1</f>
        <v>None</v>
      </c>
      <c r="L106" s="1915" t="b">
        <v>1</v>
      </c>
      <c r="M106" s="1915" t="b">
        <v>1</v>
      </c>
      <c r="N106" s="1915" t="b">
        <v>1</v>
      </c>
      <c r="O106" s="1915" t="b">
        <v>0</v>
      </c>
      <c r="P106" s="1915" t="b">
        <v>1</v>
      </c>
      <c r="Q106" s="1915" t="b">
        <v>0</v>
      </c>
      <c r="R106" s="1915" t="b">
        <v>0</v>
      </c>
      <c r="S106" s="1915" t="b">
        <v>0</v>
      </c>
      <c r="T106" s="1915" t="b">
        <v>0</v>
      </c>
      <c r="U106" s="1915" t="b">
        <v>0</v>
      </c>
      <c r="V106" s="1915" t="b">
        <v>0</v>
      </c>
      <c r="W106" s="1915" t="b">
        <v>0</v>
      </c>
      <c r="X106" s="1915" t="b">
        <v>0</v>
      </c>
      <c r="Y106" s="1915" t="b">
        <v>0</v>
      </c>
      <c r="Z106" s="1915" t="s">
        <v>5012</v>
      </c>
      <c r="AA106" s="1915">
        <v>0.0</v>
      </c>
      <c r="AB106" s="1915">
        <v>0.0</v>
      </c>
      <c r="AC106" s="1915">
        <v>0.0</v>
      </c>
    </row>
    <row r="107">
      <c r="A107" s="1915">
        <v>105.0</v>
      </c>
      <c r="B107" s="1915" t="s">
        <v>5096</v>
      </c>
      <c r="C107" s="1915" t="b">
        <v>1</v>
      </c>
      <c r="D107" s="1915" t="b">
        <v>1</v>
      </c>
      <c r="E107" s="1915">
        <v>43.0</v>
      </c>
      <c r="F107" s="1915">
        <v>0.0</v>
      </c>
      <c r="G107" s="1915">
        <v>3.0</v>
      </c>
      <c r="H107" s="1965" t="str">
        <f>'Formatting (DO NOT TOUCH)'!$A$1</f>
        <v>None</v>
      </c>
      <c r="I107" s="1965" t="str">
        <f>'Formatting (DO NOT TOUCH)'!$A$1</f>
        <v>None</v>
      </c>
      <c r="J107" s="1965" t="str">
        <f>'Formatting (DO NOT TOUCH)'!$A$1</f>
        <v>None</v>
      </c>
      <c r="K107" s="1965" t="str">
        <f>'Formatting (DO NOT TOUCH)'!$A$1</f>
        <v>None</v>
      </c>
      <c r="L107" s="1915" t="b">
        <v>1</v>
      </c>
      <c r="M107" s="1915" t="b">
        <v>1</v>
      </c>
      <c r="N107" s="1915" t="b">
        <v>1</v>
      </c>
      <c r="O107" s="1915" t="b">
        <v>0</v>
      </c>
      <c r="P107" s="1915" t="b">
        <v>0</v>
      </c>
      <c r="Q107" s="1915" t="b">
        <v>0</v>
      </c>
      <c r="R107" s="1915" t="b">
        <v>0</v>
      </c>
      <c r="S107" s="1915" t="b">
        <v>0</v>
      </c>
      <c r="T107" s="1915" t="b">
        <v>0</v>
      </c>
      <c r="U107" s="1915" t="b">
        <v>1</v>
      </c>
      <c r="V107" s="1915" t="b">
        <v>0</v>
      </c>
      <c r="W107" s="1915" t="b">
        <v>0</v>
      </c>
      <c r="X107" s="1915" t="b">
        <v>0</v>
      </c>
      <c r="Y107" s="1915" t="b">
        <v>0</v>
      </c>
      <c r="Z107" s="1915" t="s">
        <v>5012</v>
      </c>
      <c r="AA107" s="1915">
        <v>0.0</v>
      </c>
      <c r="AB107" s="1915">
        <v>0.0</v>
      </c>
      <c r="AC107" s="1915">
        <v>0.0</v>
      </c>
    </row>
    <row r="108">
      <c r="A108" s="1915">
        <v>106.0</v>
      </c>
      <c r="B108" s="1915" t="s">
        <v>5097</v>
      </c>
      <c r="C108" s="1915" t="b">
        <v>1</v>
      </c>
      <c r="D108" s="1915" t="b">
        <v>1</v>
      </c>
      <c r="E108" s="1915">
        <v>43.0</v>
      </c>
      <c r="F108" s="1915">
        <v>0.0</v>
      </c>
      <c r="G108" s="1915">
        <v>3.0</v>
      </c>
      <c r="H108" s="1965" t="str">
        <f>'Formatting (DO NOT TOUCH)'!$A$1</f>
        <v>None</v>
      </c>
      <c r="I108" s="1965" t="str">
        <f>'Formatting (DO NOT TOUCH)'!$A$1</f>
        <v>None</v>
      </c>
      <c r="J108" s="1965" t="str">
        <f>'Formatting (DO NOT TOUCH)'!$A$1</f>
        <v>None</v>
      </c>
      <c r="K108" s="1965" t="str">
        <f>'Formatting (DO NOT TOUCH)'!$A$1</f>
        <v>None</v>
      </c>
      <c r="L108" s="1915" t="b">
        <v>1</v>
      </c>
      <c r="M108" s="1915" t="b">
        <v>1</v>
      </c>
      <c r="N108" s="1915" t="b">
        <v>1</v>
      </c>
      <c r="O108" s="1915" t="b">
        <v>1</v>
      </c>
      <c r="P108" s="1915" t="b">
        <v>0</v>
      </c>
      <c r="Q108" s="1915" t="b">
        <v>0</v>
      </c>
      <c r="R108" s="1915" t="b">
        <v>0</v>
      </c>
      <c r="S108" s="1915" t="b">
        <v>0</v>
      </c>
      <c r="T108" s="1915" t="b">
        <v>0</v>
      </c>
      <c r="U108" s="1915" t="b">
        <v>1</v>
      </c>
      <c r="V108" s="1915" t="b">
        <v>0</v>
      </c>
      <c r="W108" s="1915" t="b">
        <v>0</v>
      </c>
      <c r="X108" s="1915" t="b">
        <v>0</v>
      </c>
      <c r="Y108" s="1915" t="b">
        <v>0</v>
      </c>
      <c r="Z108" s="1915" t="s">
        <v>5012</v>
      </c>
      <c r="AA108" s="1915">
        <v>0.0</v>
      </c>
      <c r="AB108" s="1915">
        <v>0.0</v>
      </c>
      <c r="AC108" s="1915">
        <v>0.0</v>
      </c>
    </row>
    <row r="109">
      <c r="A109" s="1915">
        <v>107.0</v>
      </c>
      <c r="B109" s="1915" t="s">
        <v>5098</v>
      </c>
      <c r="C109" s="1915" t="b">
        <v>1</v>
      </c>
      <c r="D109" s="1915" t="b">
        <v>1</v>
      </c>
      <c r="E109" s="1915">
        <v>44.0</v>
      </c>
      <c r="F109" s="1915">
        <v>0.0</v>
      </c>
      <c r="G109" s="1915">
        <v>2.0</v>
      </c>
      <c r="H109" s="1965" t="str">
        <f>'Formatting (DO NOT TOUCH)'!$A$1</f>
        <v>None</v>
      </c>
      <c r="I109" s="1965" t="str">
        <f>'Formatting (DO NOT TOUCH)'!$A$1</f>
        <v>None</v>
      </c>
      <c r="J109" s="1965" t="str">
        <f>'Formatting (DO NOT TOUCH)'!$A$1</f>
        <v>None</v>
      </c>
      <c r="K109" s="1965" t="str">
        <f>'Formatting (DO NOT TOUCH)'!$A$1</f>
        <v>None</v>
      </c>
      <c r="L109" s="1915" t="b">
        <v>1</v>
      </c>
      <c r="M109" s="1915" t="b">
        <v>1</v>
      </c>
      <c r="N109" s="1915" t="b">
        <v>1</v>
      </c>
      <c r="O109" s="1915" t="b">
        <v>0</v>
      </c>
      <c r="P109" s="1915" t="b">
        <v>0</v>
      </c>
      <c r="Q109" s="1915" t="b">
        <v>1</v>
      </c>
      <c r="R109" s="1915" t="b">
        <v>0</v>
      </c>
      <c r="S109" s="1915" t="b">
        <v>0</v>
      </c>
      <c r="T109" s="1915" t="b">
        <v>0</v>
      </c>
      <c r="U109" s="1915" t="b">
        <v>0</v>
      </c>
      <c r="V109" s="1915" t="b">
        <v>0</v>
      </c>
      <c r="W109" s="1915" t="b">
        <v>0</v>
      </c>
      <c r="X109" s="1915" t="b">
        <v>0</v>
      </c>
      <c r="Y109" s="1915" t="b">
        <v>0</v>
      </c>
      <c r="Z109" s="1915" t="s">
        <v>5012</v>
      </c>
      <c r="AA109" s="1915">
        <v>0.0</v>
      </c>
      <c r="AB109" s="1915">
        <v>0.0</v>
      </c>
      <c r="AC109" s="1915">
        <v>0.0</v>
      </c>
    </row>
    <row r="110">
      <c r="A110" s="1915">
        <v>108.0</v>
      </c>
      <c r="B110" s="1915" t="s">
        <v>5099</v>
      </c>
      <c r="C110" s="1915" t="b">
        <v>1</v>
      </c>
      <c r="D110" s="1915" t="b">
        <v>1</v>
      </c>
      <c r="E110" s="1915">
        <v>45.0</v>
      </c>
      <c r="F110" s="1915">
        <v>0.0</v>
      </c>
      <c r="G110" s="1915">
        <v>2.0</v>
      </c>
      <c r="H110" s="1965" t="str">
        <f>'Formatting (DO NOT TOUCH)'!$A$1</f>
        <v>None</v>
      </c>
      <c r="I110" s="1965" t="str">
        <f>'Formatting (DO NOT TOUCH)'!$A$1</f>
        <v>None</v>
      </c>
      <c r="J110" s="1965" t="str">
        <f>'Formatting (DO NOT TOUCH)'!$A$1</f>
        <v>None</v>
      </c>
      <c r="K110" s="1965" t="str">
        <f>'Formatting (DO NOT TOUCH)'!$A$1</f>
        <v>None</v>
      </c>
      <c r="L110" s="1915" t="b">
        <v>1</v>
      </c>
      <c r="M110" s="1915" t="b">
        <v>0</v>
      </c>
      <c r="N110" s="1915" t="b">
        <v>0</v>
      </c>
      <c r="O110" s="1915" t="b">
        <v>0</v>
      </c>
      <c r="P110" s="1915" t="b">
        <v>0</v>
      </c>
      <c r="Q110" s="1915" t="b">
        <v>0</v>
      </c>
      <c r="R110" s="1915" t="b">
        <v>0</v>
      </c>
      <c r="S110" s="1915" t="b">
        <v>0</v>
      </c>
      <c r="T110" s="1915" t="b">
        <v>0</v>
      </c>
      <c r="U110" s="1915" t="b">
        <v>0</v>
      </c>
      <c r="V110" s="1915" t="b">
        <v>0</v>
      </c>
      <c r="W110" s="1915" t="b">
        <v>0</v>
      </c>
      <c r="X110" s="1915" t="b">
        <v>0</v>
      </c>
      <c r="Y110" s="1915" t="b">
        <v>0</v>
      </c>
      <c r="Z110" s="1915" t="s">
        <v>5012</v>
      </c>
      <c r="AA110" s="1915">
        <v>0.0</v>
      </c>
      <c r="AB110" s="1915">
        <v>0.0</v>
      </c>
      <c r="AC110" s="1915">
        <v>0.0</v>
      </c>
    </row>
    <row r="111">
      <c r="A111" s="1915">
        <v>109.0</v>
      </c>
      <c r="B111" s="1915" t="s">
        <v>5018</v>
      </c>
      <c r="C111" s="1915" t="b">
        <v>0</v>
      </c>
      <c r="D111" s="1915" t="b">
        <v>0</v>
      </c>
      <c r="E111" s="1915">
        <v>10.0</v>
      </c>
      <c r="F111" s="1915">
        <v>0.0</v>
      </c>
      <c r="G111" s="1915">
        <v>1.0</v>
      </c>
      <c r="H111" s="1965" t="str">
        <f>'Formatting (DO NOT TOUCH)'!$A$1</f>
        <v>None</v>
      </c>
      <c r="I111" s="1965" t="str">
        <f>'Formatting (DO NOT TOUCH)'!$A$1</f>
        <v>None</v>
      </c>
      <c r="J111" s="1965" t="str">
        <f>'Formatting (DO NOT TOUCH)'!$A$1</f>
        <v>None</v>
      </c>
      <c r="K111" s="1965" t="str">
        <f>'Formatting (DO NOT TOUCH)'!$A$1</f>
        <v>None</v>
      </c>
      <c r="L111" s="1915" t="b">
        <v>1</v>
      </c>
      <c r="M111" s="1915" t="b">
        <v>0</v>
      </c>
      <c r="N111" s="1915" t="b">
        <v>0</v>
      </c>
      <c r="O111" s="1915" t="b">
        <v>0</v>
      </c>
      <c r="P111" s="1915" t="b">
        <v>0</v>
      </c>
      <c r="Q111" s="1915" t="b">
        <v>0</v>
      </c>
      <c r="R111" s="1915" t="b">
        <v>0</v>
      </c>
      <c r="S111" s="1915" t="b">
        <v>0</v>
      </c>
      <c r="T111" s="1915" t="b">
        <v>0</v>
      </c>
      <c r="U111" s="1915" t="b">
        <v>0</v>
      </c>
      <c r="V111" s="1915" t="b">
        <v>0</v>
      </c>
      <c r="W111" s="1915" t="b">
        <v>0</v>
      </c>
      <c r="X111" s="1915" t="b">
        <v>0</v>
      </c>
      <c r="Y111" s="1915" t="b">
        <v>0</v>
      </c>
      <c r="Z111" s="1915" t="s">
        <v>5012</v>
      </c>
      <c r="AA111" s="1915">
        <v>0.0</v>
      </c>
      <c r="AB111" s="1915">
        <v>0.0</v>
      </c>
      <c r="AC111" s="1915">
        <v>0.0</v>
      </c>
    </row>
    <row r="112">
      <c r="A112" s="1915">
        <v>110.0</v>
      </c>
      <c r="B112" s="1915" t="s">
        <v>5100</v>
      </c>
      <c r="C112" s="1915" t="b">
        <v>1</v>
      </c>
      <c r="D112" s="1915" t="b">
        <v>1</v>
      </c>
      <c r="E112" s="1915">
        <v>46.0</v>
      </c>
      <c r="F112" s="1915">
        <v>0.0</v>
      </c>
      <c r="G112" s="1915">
        <v>4.0</v>
      </c>
      <c r="H112" s="1965" t="str">
        <f>'Formatting (DO NOT TOUCH)'!$A$1</f>
        <v>None</v>
      </c>
      <c r="I112" s="1965" t="str">
        <f>'Formatting (DO NOT TOUCH)'!$A$1</f>
        <v>None</v>
      </c>
      <c r="J112" s="1965" t="str">
        <f>'Formatting (DO NOT TOUCH)'!$A$1</f>
        <v>None</v>
      </c>
      <c r="K112" s="1965" t="str">
        <f>'Formatting (DO NOT TOUCH)'!$A$1</f>
        <v>None</v>
      </c>
      <c r="L112" s="1915" t="b">
        <v>1</v>
      </c>
      <c r="M112" s="1915" t="b">
        <v>1</v>
      </c>
      <c r="N112" s="1915" t="b">
        <v>1</v>
      </c>
      <c r="O112" s="1915" t="b">
        <v>0</v>
      </c>
      <c r="P112" s="1915" t="b">
        <v>0</v>
      </c>
      <c r="Q112" s="1915" t="b">
        <v>0</v>
      </c>
      <c r="R112" s="1915" t="b">
        <v>0</v>
      </c>
      <c r="S112" s="1915" t="b">
        <v>0</v>
      </c>
      <c r="T112" s="1915" t="b">
        <v>0</v>
      </c>
      <c r="U112" s="1915" t="b">
        <v>0</v>
      </c>
      <c r="V112" s="1915" t="b">
        <v>0</v>
      </c>
      <c r="W112" s="1915" t="b">
        <v>0</v>
      </c>
      <c r="X112" s="1915" t="b">
        <v>0</v>
      </c>
      <c r="Y112" s="1915" t="b">
        <v>0</v>
      </c>
      <c r="Z112" s="1915" t="s">
        <v>5012</v>
      </c>
      <c r="AA112" s="1915">
        <v>0.0</v>
      </c>
      <c r="AB112" s="1915">
        <v>0.0</v>
      </c>
      <c r="AC112" s="1915">
        <v>0.0</v>
      </c>
    </row>
    <row r="113">
      <c r="A113" s="1915">
        <v>111.0</v>
      </c>
      <c r="B113" s="1915" t="s">
        <v>5101</v>
      </c>
      <c r="C113" s="1915" t="b">
        <v>1</v>
      </c>
      <c r="D113" s="1915" t="b">
        <v>1</v>
      </c>
      <c r="E113" s="1915">
        <v>11.0</v>
      </c>
      <c r="F113" s="1915">
        <v>0.0</v>
      </c>
      <c r="G113" s="1915">
        <v>4.0</v>
      </c>
      <c r="H113" s="1965" t="str">
        <f>'Formatting (DO NOT TOUCH)'!$A$1</f>
        <v>None</v>
      </c>
      <c r="I113" s="1965" t="str">
        <f>'Formatting (DO NOT TOUCH)'!$A$1</f>
        <v>None</v>
      </c>
      <c r="J113" s="1965" t="str">
        <f>'Formatting (DO NOT TOUCH)'!$A$1</f>
        <v>None</v>
      </c>
      <c r="K113" s="1965" t="str">
        <f>'Formatting (DO NOT TOUCH)'!$A$1</f>
        <v>None</v>
      </c>
      <c r="L113" s="1915" t="b">
        <v>1</v>
      </c>
      <c r="M113" s="1915" t="b">
        <v>1</v>
      </c>
      <c r="N113" s="1915" t="b">
        <v>1</v>
      </c>
      <c r="O113" s="1915" t="b">
        <v>0</v>
      </c>
      <c r="P113" s="1915" t="b">
        <v>0</v>
      </c>
      <c r="Q113" s="1915" t="b">
        <v>0</v>
      </c>
      <c r="R113" s="1915" t="b">
        <v>0</v>
      </c>
      <c r="S113" s="1915" t="b">
        <v>0</v>
      </c>
      <c r="T113" s="1915" t="b">
        <v>0</v>
      </c>
      <c r="U113" s="1915" t="b">
        <v>1</v>
      </c>
      <c r="V113" s="1915" t="b">
        <v>0</v>
      </c>
      <c r="W113" s="1915" t="b">
        <v>0</v>
      </c>
      <c r="X113" s="1915" t="b">
        <v>0</v>
      </c>
      <c r="Y113" s="1915" t="b">
        <v>0</v>
      </c>
      <c r="Z113" s="1915" t="s">
        <v>5012</v>
      </c>
      <c r="AA113" s="1915">
        <v>0.0</v>
      </c>
      <c r="AB113" s="1915">
        <v>0.0</v>
      </c>
      <c r="AC113" s="1915">
        <v>0.0</v>
      </c>
    </row>
    <row r="114">
      <c r="A114" s="1915">
        <v>112.0</v>
      </c>
      <c r="B114" s="1915" t="s">
        <v>5102</v>
      </c>
      <c r="C114" s="1915" t="b">
        <v>0</v>
      </c>
      <c r="D114" s="1915" t="b">
        <v>0</v>
      </c>
      <c r="E114" s="1915">
        <v>47.0</v>
      </c>
      <c r="F114" s="1915">
        <v>0.0</v>
      </c>
      <c r="G114" s="1915">
        <v>2.0</v>
      </c>
      <c r="H114" s="1965" t="str">
        <f>'Formatting (DO NOT TOUCH)'!$A$1</f>
        <v>None</v>
      </c>
      <c r="I114" s="1965" t="str">
        <f>'Formatting (DO NOT TOUCH)'!$A$1</f>
        <v>None</v>
      </c>
      <c r="J114" s="1965" t="str">
        <f>'Formatting (DO NOT TOUCH)'!$A$1</f>
        <v>None</v>
      </c>
      <c r="K114" s="1965" t="str">
        <f>'Formatting (DO NOT TOUCH)'!$A$1</f>
        <v>None</v>
      </c>
      <c r="L114" s="1915" t="b">
        <v>1</v>
      </c>
      <c r="M114" s="1915" t="b">
        <v>0</v>
      </c>
      <c r="N114" s="1915" t="b">
        <v>0</v>
      </c>
      <c r="O114" s="1915" t="b">
        <v>0</v>
      </c>
      <c r="P114" s="1915" t="b">
        <v>0</v>
      </c>
      <c r="Q114" s="1915" t="b">
        <v>0</v>
      </c>
      <c r="R114" s="1915" t="b">
        <v>0</v>
      </c>
      <c r="S114" s="1915" t="b">
        <v>0</v>
      </c>
      <c r="T114" s="1915" t="b">
        <v>0</v>
      </c>
      <c r="U114" s="1915" t="b">
        <v>0</v>
      </c>
      <c r="V114" s="1915" t="b">
        <v>0</v>
      </c>
      <c r="W114" s="1915" t="b">
        <v>0</v>
      </c>
      <c r="X114" s="1915" t="b">
        <v>0</v>
      </c>
      <c r="Y114" s="1915" t="b">
        <v>0</v>
      </c>
      <c r="Z114" s="1915" t="s">
        <v>5002</v>
      </c>
      <c r="AA114" s="1915">
        <v>0.0</v>
      </c>
      <c r="AB114" s="1915">
        <v>0.0</v>
      </c>
      <c r="AC114" s="1915">
        <v>0.0</v>
      </c>
    </row>
    <row r="115">
      <c r="A115" s="1915">
        <v>113.0</v>
      </c>
      <c r="B115" s="1915" t="s">
        <v>5103</v>
      </c>
      <c r="C115" s="1915" t="b">
        <v>1</v>
      </c>
      <c r="D115" s="1915" t="b">
        <v>1</v>
      </c>
      <c r="E115" s="1915">
        <v>48.0</v>
      </c>
      <c r="F115" s="1915">
        <v>0.0</v>
      </c>
      <c r="G115" s="1915">
        <v>4.0</v>
      </c>
      <c r="H115" s="1965" t="str">
        <f>'Formatting (DO NOT TOUCH)'!$A$1</f>
        <v>None</v>
      </c>
      <c r="I115" s="1965" t="str">
        <f>'Formatting (DO NOT TOUCH)'!$A$1</f>
        <v>None</v>
      </c>
      <c r="J115" s="1965" t="str">
        <f>'Formatting (DO NOT TOUCH)'!$A$1</f>
        <v>None</v>
      </c>
      <c r="K115" s="1965" t="str">
        <f>'Formatting (DO NOT TOUCH)'!$A$1</f>
        <v>None</v>
      </c>
      <c r="L115" s="1915" t="b">
        <v>1</v>
      </c>
      <c r="M115" s="1915" t="b">
        <v>1</v>
      </c>
      <c r="N115" s="1915" t="b">
        <v>1</v>
      </c>
      <c r="O115" s="1915" t="b">
        <v>0</v>
      </c>
      <c r="P115" s="1915" t="b">
        <v>0</v>
      </c>
      <c r="Q115" s="1915" t="b">
        <v>0</v>
      </c>
      <c r="R115" s="1915" t="b">
        <v>0</v>
      </c>
      <c r="S115" s="1915" t="b">
        <v>0</v>
      </c>
      <c r="T115" s="1915" t="b">
        <v>0</v>
      </c>
      <c r="U115" s="1915" t="b">
        <v>0</v>
      </c>
      <c r="V115" s="1915" t="b">
        <v>0</v>
      </c>
      <c r="W115" s="1915" t="b">
        <v>0</v>
      </c>
      <c r="X115" s="1915" t="b">
        <v>0</v>
      </c>
      <c r="Y115" s="1915" t="b">
        <v>0</v>
      </c>
      <c r="Z115" s="1915" t="s">
        <v>5012</v>
      </c>
      <c r="AA115" s="1915">
        <v>0.0</v>
      </c>
      <c r="AB115" s="1915">
        <v>0.0</v>
      </c>
      <c r="AC115" s="1915">
        <v>0.0</v>
      </c>
    </row>
    <row r="116">
      <c r="A116" s="1915">
        <v>114.0</v>
      </c>
      <c r="B116" s="1915" t="s">
        <v>5104</v>
      </c>
      <c r="C116" s="1915" t="b">
        <v>1</v>
      </c>
      <c r="D116" s="1915" t="b">
        <v>1</v>
      </c>
      <c r="E116" s="1915">
        <v>48.0</v>
      </c>
      <c r="F116" s="1915">
        <v>0.0</v>
      </c>
      <c r="G116" s="1915">
        <v>4.0</v>
      </c>
      <c r="H116" s="1965" t="str">
        <f>'Formatting (DO NOT TOUCH)'!$A$1</f>
        <v>None</v>
      </c>
      <c r="I116" s="1965" t="str">
        <f>'Formatting (DO NOT TOUCH)'!$A$1</f>
        <v>None</v>
      </c>
      <c r="J116" s="1965" t="str">
        <f>'Formatting (DO NOT TOUCH)'!$A$1</f>
        <v>None</v>
      </c>
      <c r="K116" s="1965" t="str">
        <f>'Formatting (DO NOT TOUCH)'!$A$1</f>
        <v>None</v>
      </c>
      <c r="L116" s="1915" t="b">
        <v>1</v>
      </c>
      <c r="M116" s="1915" t="b">
        <v>1</v>
      </c>
      <c r="N116" s="1915" t="b">
        <v>1</v>
      </c>
      <c r="O116" s="1915" t="b">
        <v>0</v>
      </c>
      <c r="P116" s="1915" t="b">
        <v>0</v>
      </c>
      <c r="Q116" s="1915" t="b">
        <v>0</v>
      </c>
      <c r="R116" s="1915" t="b">
        <v>0</v>
      </c>
      <c r="S116" s="1915" t="b">
        <v>0</v>
      </c>
      <c r="T116" s="1915" t="b">
        <v>0</v>
      </c>
      <c r="U116" s="1915" t="b">
        <v>0</v>
      </c>
      <c r="V116" s="1915" t="b">
        <v>0</v>
      </c>
      <c r="W116" s="1915" t="b">
        <v>0</v>
      </c>
      <c r="X116" s="1915" t="b">
        <v>0</v>
      </c>
      <c r="Y116" s="1915" t="b">
        <v>0</v>
      </c>
      <c r="Z116" s="1915" t="s">
        <v>5012</v>
      </c>
      <c r="AA116" s="1915">
        <v>0.0</v>
      </c>
      <c r="AB116" s="1915">
        <v>0.0</v>
      </c>
      <c r="AC116" s="1915">
        <v>0.0</v>
      </c>
    </row>
    <row r="117">
      <c r="A117" s="1915">
        <v>115.0</v>
      </c>
      <c r="B117" s="1915" t="s">
        <v>5017</v>
      </c>
      <c r="C117" s="1915" t="b">
        <v>0</v>
      </c>
      <c r="D117" s="1915" t="b">
        <v>0</v>
      </c>
      <c r="E117" s="1915">
        <v>9.0</v>
      </c>
      <c r="F117" s="1915">
        <v>0.0</v>
      </c>
      <c r="G117" s="1915">
        <v>1.0</v>
      </c>
      <c r="H117" s="1965" t="str">
        <f>'Formatting (DO NOT TOUCH)'!$A$1</f>
        <v>None</v>
      </c>
      <c r="I117" s="1965" t="str">
        <f>'Formatting (DO NOT TOUCH)'!$A$1</f>
        <v>None</v>
      </c>
      <c r="J117" s="1965" t="str">
        <f>'Formatting (DO NOT TOUCH)'!$A$1</f>
        <v>None</v>
      </c>
      <c r="K117" s="1965" t="str">
        <f>'Formatting (DO NOT TOUCH)'!$A$1</f>
        <v>None</v>
      </c>
      <c r="L117" s="1915" t="b">
        <v>1</v>
      </c>
      <c r="M117" s="1915" t="b">
        <v>0</v>
      </c>
      <c r="N117" s="1915" t="b">
        <v>0</v>
      </c>
      <c r="O117" s="1915" t="b">
        <v>0</v>
      </c>
      <c r="P117" s="1915" t="b">
        <v>0</v>
      </c>
      <c r="Q117" s="1915" t="b">
        <v>0</v>
      </c>
      <c r="R117" s="1915" t="b">
        <v>0</v>
      </c>
      <c r="S117" s="1915" t="b">
        <v>0</v>
      </c>
      <c r="T117" s="1915" t="b">
        <v>0</v>
      </c>
      <c r="U117" s="1915" t="b">
        <v>0</v>
      </c>
      <c r="V117" s="1915" t="b">
        <v>0</v>
      </c>
      <c r="W117" s="1915" t="b">
        <v>0</v>
      </c>
      <c r="X117" s="1915" t="b">
        <v>0</v>
      </c>
      <c r="Y117" s="1915" t="b">
        <v>0</v>
      </c>
      <c r="Z117" s="1915" t="s">
        <v>5012</v>
      </c>
      <c r="AA117" s="1915">
        <v>0.0</v>
      </c>
      <c r="AB117" s="1915">
        <v>0.0</v>
      </c>
      <c r="AC117" s="1915">
        <v>0.0</v>
      </c>
    </row>
    <row r="118">
      <c r="A118" s="1915">
        <v>116.0</v>
      </c>
      <c r="B118" s="1915" t="s">
        <v>5017</v>
      </c>
      <c r="C118" s="1915" t="b">
        <v>0</v>
      </c>
      <c r="D118" s="1915" t="b">
        <v>0</v>
      </c>
      <c r="E118" s="1915">
        <v>27.0</v>
      </c>
      <c r="F118" s="1915">
        <v>0.0</v>
      </c>
      <c r="G118" s="1915">
        <v>1.0</v>
      </c>
      <c r="H118" s="1965" t="str">
        <f>'Formatting (DO NOT TOUCH)'!$A$1</f>
        <v>None</v>
      </c>
      <c r="I118" s="1965" t="str">
        <f>'Formatting (DO NOT TOUCH)'!$A$1</f>
        <v>None</v>
      </c>
      <c r="J118" s="1965" t="str">
        <f>'Formatting (DO NOT TOUCH)'!$A$1</f>
        <v>None</v>
      </c>
      <c r="K118" s="1965" t="str">
        <f>'Formatting (DO NOT TOUCH)'!$A$1</f>
        <v>None</v>
      </c>
      <c r="L118" s="1915" t="b">
        <v>1</v>
      </c>
      <c r="M118" s="1915" t="b">
        <v>0</v>
      </c>
      <c r="N118" s="1915" t="b">
        <v>0</v>
      </c>
      <c r="O118" s="1915" t="b">
        <v>0</v>
      </c>
      <c r="P118" s="1915" t="b">
        <v>0</v>
      </c>
      <c r="Q118" s="1915" t="b">
        <v>0</v>
      </c>
      <c r="R118" s="1915" t="b">
        <v>0</v>
      </c>
      <c r="S118" s="1915" t="b">
        <v>0</v>
      </c>
      <c r="T118" s="1915" t="b">
        <v>0</v>
      </c>
      <c r="U118" s="1915" t="b">
        <v>0</v>
      </c>
      <c r="V118" s="1915" t="b">
        <v>0</v>
      </c>
      <c r="W118" s="1915" t="b">
        <v>0</v>
      </c>
      <c r="X118" s="1915" t="b">
        <v>0</v>
      </c>
      <c r="Y118" s="1915" t="b">
        <v>0</v>
      </c>
      <c r="Z118" s="1915" t="s">
        <v>5012</v>
      </c>
      <c r="AA118" s="1915">
        <v>0.0</v>
      </c>
      <c r="AB118" s="1915">
        <v>0.0</v>
      </c>
      <c r="AC118" s="1915">
        <v>0.0</v>
      </c>
    </row>
    <row r="119">
      <c r="A119" s="1915">
        <v>117.0</v>
      </c>
      <c r="B119" s="1915" t="s">
        <v>5017</v>
      </c>
      <c r="C119" s="1915" t="b">
        <v>0</v>
      </c>
      <c r="D119" s="1915" t="b">
        <v>0</v>
      </c>
      <c r="E119" s="1915">
        <v>4.0</v>
      </c>
      <c r="F119" s="1915">
        <v>0.0</v>
      </c>
      <c r="G119" s="1915">
        <v>1.0</v>
      </c>
      <c r="H119" s="1965" t="str">
        <f>'Formatting (DO NOT TOUCH)'!$A$1</f>
        <v>None</v>
      </c>
      <c r="I119" s="1965" t="str">
        <f>'Formatting (DO NOT TOUCH)'!$A$1</f>
        <v>None</v>
      </c>
      <c r="J119" s="1965" t="str">
        <f>'Formatting (DO NOT TOUCH)'!$A$1</f>
        <v>None</v>
      </c>
      <c r="K119" s="1965" t="str">
        <f>'Formatting (DO NOT TOUCH)'!$A$1</f>
        <v>None</v>
      </c>
      <c r="L119" s="1915" t="b">
        <v>1</v>
      </c>
      <c r="M119" s="1915" t="b">
        <v>0</v>
      </c>
      <c r="N119" s="1915" t="b">
        <v>0</v>
      </c>
      <c r="O119" s="1915" t="b">
        <v>0</v>
      </c>
      <c r="P119" s="1915" t="b">
        <v>0</v>
      </c>
      <c r="Q119" s="1915" t="b">
        <v>0</v>
      </c>
      <c r="R119" s="1915" t="b">
        <v>0</v>
      </c>
      <c r="S119" s="1915" t="b">
        <v>0</v>
      </c>
      <c r="T119" s="1915" t="b">
        <v>0</v>
      </c>
      <c r="U119" s="1915" t="b">
        <v>0</v>
      </c>
      <c r="V119" s="1915" t="b">
        <v>0</v>
      </c>
      <c r="W119" s="1915" t="b">
        <v>0</v>
      </c>
      <c r="X119" s="1915" t="b">
        <v>0</v>
      </c>
      <c r="Y119" s="1915" t="b">
        <v>0</v>
      </c>
      <c r="Z119" s="1915" t="s">
        <v>5012</v>
      </c>
      <c r="AA119" s="1915">
        <v>0.0</v>
      </c>
      <c r="AB119" s="1915">
        <v>0.0</v>
      </c>
      <c r="AC119" s="1915">
        <v>0.0</v>
      </c>
    </row>
    <row r="120">
      <c r="A120" s="1915">
        <v>118.0</v>
      </c>
      <c r="B120" s="1915" t="s">
        <v>5018</v>
      </c>
      <c r="C120" s="1915" t="b">
        <v>0</v>
      </c>
      <c r="D120" s="1915" t="b">
        <v>0</v>
      </c>
      <c r="E120" s="1915">
        <v>5.0</v>
      </c>
      <c r="F120" s="1915">
        <v>0.0</v>
      </c>
      <c r="G120" s="1915">
        <v>1.0</v>
      </c>
      <c r="H120" s="1965" t="str">
        <f>'Formatting (DO NOT TOUCH)'!$A$1</f>
        <v>None</v>
      </c>
      <c r="I120" s="1965" t="str">
        <f>'Formatting (DO NOT TOUCH)'!$A$1</f>
        <v>None</v>
      </c>
      <c r="J120" s="1965" t="str">
        <f>'Formatting (DO NOT TOUCH)'!$A$1</f>
        <v>None</v>
      </c>
      <c r="K120" s="1965" t="str">
        <f>'Formatting (DO NOT TOUCH)'!$A$1</f>
        <v>None</v>
      </c>
      <c r="L120" s="1915" t="b">
        <v>1</v>
      </c>
      <c r="M120" s="1915" t="b">
        <v>0</v>
      </c>
      <c r="N120" s="1915" t="b">
        <v>0</v>
      </c>
      <c r="O120" s="1915" t="b">
        <v>0</v>
      </c>
      <c r="P120" s="1915" t="b">
        <v>0</v>
      </c>
      <c r="Q120" s="1915" t="b">
        <v>0</v>
      </c>
      <c r="R120" s="1915" t="b">
        <v>0</v>
      </c>
      <c r="S120" s="1915" t="b">
        <v>0</v>
      </c>
      <c r="T120" s="1915" t="b">
        <v>0</v>
      </c>
      <c r="U120" s="1915" t="b">
        <v>0</v>
      </c>
      <c r="V120" s="1915" t="b">
        <v>0</v>
      </c>
      <c r="W120" s="1915" t="b">
        <v>0</v>
      </c>
      <c r="X120" s="1915" t="b">
        <v>0</v>
      </c>
      <c r="Y120" s="1915" t="b">
        <v>0</v>
      </c>
      <c r="Z120" s="1915" t="s">
        <v>5012</v>
      </c>
      <c r="AA120" s="1915">
        <v>0.0</v>
      </c>
      <c r="AB120" s="1915">
        <v>0.0</v>
      </c>
      <c r="AC120" s="1915">
        <v>0.0</v>
      </c>
    </row>
    <row r="121">
      <c r="A121" s="1915">
        <v>119.0</v>
      </c>
      <c r="B121" s="1915" t="s">
        <v>5105</v>
      </c>
      <c r="C121" s="1915" t="b">
        <v>1</v>
      </c>
      <c r="D121" s="1915" t="b">
        <v>1</v>
      </c>
      <c r="E121" s="1915">
        <v>49.0</v>
      </c>
      <c r="F121" s="1915">
        <v>0.0</v>
      </c>
      <c r="G121" s="1915">
        <v>3.0</v>
      </c>
      <c r="H121" s="1965" t="str">
        <f>'Formatting (DO NOT TOUCH)'!$A$1</f>
        <v>None</v>
      </c>
      <c r="I121" s="1965" t="str">
        <f>'Formatting (DO NOT TOUCH)'!$A$1</f>
        <v>None</v>
      </c>
      <c r="J121" s="1965" t="str">
        <f>'Formatting (DO NOT TOUCH)'!$A$1</f>
        <v>None</v>
      </c>
      <c r="K121" s="1965" t="str">
        <f>'Formatting (DO NOT TOUCH)'!$A$1</f>
        <v>None</v>
      </c>
      <c r="L121" s="1915" t="b">
        <v>1</v>
      </c>
      <c r="M121" s="1915" t="b">
        <v>1</v>
      </c>
      <c r="N121" s="1915" t="b">
        <v>1</v>
      </c>
      <c r="O121" s="1915" t="b">
        <v>0</v>
      </c>
      <c r="P121" s="1915" t="b">
        <v>0</v>
      </c>
      <c r="Q121" s="1915" t="b">
        <v>0</v>
      </c>
      <c r="R121" s="1915" t="b">
        <v>0</v>
      </c>
      <c r="S121" s="1915" t="b">
        <v>1</v>
      </c>
      <c r="T121" s="1915" t="b">
        <v>0</v>
      </c>
      <c r="U121" s="1915" t="b">
        <v>0</v>
      </c>
      <c r="V121" s="1915" t="b">
        <v>0</v>
      </c>
      <c r="W121" s="1915" t="b">
        <v>0</v>
      </c>
      <c r="X121" s="1915" t="b">
        <v>0</v>
      </c>
      <c r="Y121" s="1915" t="b">
        <v>0</v>
      </c>
      <c r="Z121" s="1915" t="s">
        <v>5012</v>
      </c>
      <c r="AA121" s="1915">
        <v>0.0</v>
      </c>
      <c r="AB121" s="1915">
        <v>0.0</v>
      </c>
      <c r="AC121" s="1915">
        <v>0.0</v>
      </c>
    </row>
    <row r="122">
      <c r="A122" s="1915">
        <v>120.0</v>
      </c>
      <c r="B122" s="1915" t="s">
        <v>5106</v>
      </c>
      <c r="C122" s="1915" t="b">
        <v>1</v>
      </c>
      <c r="D122" s="1915" t="b">
        <v>1</v>
      </c>
      <c r="E122" s="1915">
        <v>50.0</v>
      </c>
      <c r="F122" s="1915">
        <v>0.0</v>
      </c>
      <c r="G122" s="1915">
        <v>3.0</v>
      </c>
      <c r="H122" s="1965" t="str">
        <f>'Formatting (DO NOT TOUCH)'!$A$1</f>
        <v>None</v>
      </c>
      <c r="I122" s="1965" t="str">
        <f>'Formatting (DO NOT TOUCH)'!$A$1</f>
        <v>None</v>
      </c>
      <c r="J122" s="1965" t="str">
        <f>'Formatting (DO NOT TOUCH)'!$A$1</f>
        <v>None</v>
      </c>
      <c r="K122" s="1965" t="str">
        <f>'Formatting (DO NOT TOUCH)'!$A$1</f>
        <v>None</v>
      </c>
      <c r="L122" s="1915" t="b">
        <v>1</v>
      </c>
      <c r="M122" s="1915" t="b">
        <v>1</v>
      </c>
      <c r="N122" s="1915" t="b">
        <v>1</v>
      </c>
      <c r="O122" s="1915" t="b">
        <v>0</v>
      </c>
      <c r="P122" s="1915" t="b">
        <v>0</v>
      </c>
      <c r="Q122" s="1915" t="b">
        <v>0</v>
      </c>
      <c r="R122" s="1915" t="b">
        <v>0</v>
      </c>
      <c r="S122" s="1915" t="b">
        <v>1</v>
      </c>
      <c r="T122" s="1915" t="b">
        <v>0</v>
      </c>
      <c r="U122" s="1915" t="b">
        <v>0</v>
      </c>
      <c r="V122" s="1915" t="b">
        <v>0</v>
      </c>
      <c r="W122" s="1915" t="b">
        <v>0</v>
      </c>
      <c r="X122" s="1915" t="b">
        <v>0</v>
      </c>
      <c r="Y122" s="1915" t="b">
        <v>0</v>
      </c>
      <c r="Z122" s="1915" t="s">
        <v>5012</v>
      </c>
      <c r="AA122" s="1915">
        <v>0.0</v>
      </c>
      <c r="AB122" s="1915">
        <v>0.0</v>
      </c>
      <c r="AC122" s="1915">
        <v>0.0</v>
      </c>
    </row>
    <row r="123">
      <c r="A123" s="1915">
        <v>121.0</v>
      </c>
      <c r="B123" s="1915" t="s">
        <v>5107</v>
      </c>
      <c r="C123" s="1915" t="b">
        <v>1</v>
      </c>
      <c r="D123" s="1915" t="b">
        <v>1</v>
      </c>
      <c r="E123" s="1915">
        <v>51.0</v>
      </c>
      <c r="F123" s="1915">
        <v>0.0</v>
      </c>
      <c r="G123" s="1915">
        <v>5.0</v>
      </c>
      <c r="H123" s="1965" t="str">
        <f>'Formatting (DO NOT TOUCH)'!$A$1</f>
        <v>None</v>
      </c>
      <c r="I123" s="1965" t="str">
        <f>'Formatting (DO NOT TOUCH)'!$A$1</f>
        <v>None</v>
      </c>
      <c r="J123" s="1965" t="str">
        <f>'Formatting (DO NOT TOUCH)'!$A$1</f>
        <v>None</v>
      </c>
      <c r="K123" s="1965" t="str">
        <f>'Formatting (DO NOT TOUCH)'!$A$1</f>
        <v>None</v>
      </c>
      <c r="L123" s="1915" t="b">
        <v>1</v>
      </c>
      <c r="M123" s="1915" t="b">
        <v>1</v>
      </c>
      <c r="N123" s="1915" t="b">
        <v>1</v>
      </c>
      <c r="O123" s="1915" t="b">
        <v>0</v>
      </c>
      <c r="P123" s="1915" t="b">
        <v>1</v>
      </c>
      <c r="Q123" s="1915" t="b">
        <v>0</v>
      </c>
      <c r="R123" s="1915" t="b">
        <v>0</v>
      </c>
      <c r="S123" s="1915" t="b">
        <v>0</v>
      </c>
      <c r="T123" s="1915" t="b">
        <v>0</v>
      </c>
      <c r="U123" s="1915" t="b">
        <v>0</v>
      </c>
      <c r="V123" s="1915" t="b">
        <v>0</v>
      </c>
      <c r="W123" s="1915" t="b">
        <v>0</v>
      </c>
      <c r="X123" s="1915" t="b">
        <v>0</v>
      </c>
      <c r="Y123" s="1915" t="b">
        <v>0</v>
      </c>
      <c r="Z123" s="1915" t="s">
        <v>5012</v>
      </c>
      <c r="AA123" s="1915">
        <v>0.0</v>
      </c>
      <c r="AB123" s="1915">
        <v>0.0</v>
      </c>
      <c r="AC123" s="1915">
        <v>0.0</v>
      </c>
    </row>
    <row r="124">
      <c r="A124" s="1915">
        <v>122.0</v>
      </c>
      <c r="B124" s="1915" t="s">
        <v>5017</v>
      </c>
      <c r="C124" s="1915" t="b">
        <v>0</v>
      </c>
      <c r="D124" s="1915" t="b">
        <v>0</v>
      </c>
      <c r="E124" s="1915">
        <v>52.0</v>
      </c>
      <c r="F124" s="1915">
        <v>0.0</v>
      </c>
      <c r="G124" s="1915">
        <v>1.0</v>
      </c>
      <c r="H124" s="1965" t="str">
        <f>'Formatting (DO NOT TOUCH)'!$A$1</f>
        <v>None</v>
      </c>
      <c r="I124" s="1965" t="str">
        <f>'Formatting (DO NOT TOUCH)'!$A$1</f>
        <v>None</v>
      </c>
      <c r="J124" s="1965" t="str">
        <f>'Formatting (DO NOT TOUCH)'!$A$1</f>
        <v>None</v>
      </c>
      <c r="K124" s="1965" t="str">
        <f>'Formatting (DO NOT TOUCH)'!$A$1</f>
        <v>None</v>
      </c>
      <c r="L124" s="1915" t="b">
        <v>1</v>
      </c>
      <c r="M124" s="1915" t="b">
        <v>0</v>
      </c>
      <c r="N124" s="1915" t="b">
        <v>0</v>
      </c>
      <c r="O124" s="1915" t="b">
        <v>0</v>
      </c>
      <c r="P124" s="1915" t="b">
        <v>0</v>
      </c>
      <c r="Q124" s="1915" t="b">
        <v>0</v>
      </c>
      <c r="R124" s="1915" t="b">
        <v>0</v>
      </c>
      <c r="S124" s="1915" t="b">
        <v>0</v>
      </c>
      <c r="T124" s="1915" t="b">
        <v>0</v>
      </c>
      <c r="U124" s="1915" t="b">
        <v>0</v>
      </c>
      <c r="V124" s="1915" t="b">
        <v>0</v>
      </c>
      <c r="W124" s="1915" t="b">
        <v>0</v>
      </c>
      <c r="X124" s="1915" t="b">
        <v>0</v>
      </c>
      <c r="Y124" s="1915" t="b">
        <v>0</v>
      </c>
      <c r="Z124" s="1915" t="s">
        <v>5012</v>
      </c>
      <c r="AA124" s="1915">
        <v>0.0</v>
      </c>
      <c r="AB124" s="1915">
        <v>0.0</v>
      </c>
      <c r="AC124" s="1915">
        <v>0.0</v>
      </c>
    </row>
    <row r="125">
      <c r="A125" s="1915">
        <v>123.0</v>
      </c>
      <c r="B125" s="1915" t="s">
        <v>5017</v>
      </c>
      <c r="C125" s="1915" t="b">
        <v>0</v>
      </c>
      <c r="D125" s="1915" t="b">
        <v>0</v>
      </c>
      <c r="E125" s="1915">
        <v>51.0</v>
      </c>
      <c r="F125" s="1915">
        <v>0.0</v>
      </c>
      <c r="G125" s="1915">
        <v>1.0</v>
      </c>
      <c r="H125" s="1965" t="str">
        <f>'Formatting (DO NOT TOUCH)'!$A$1</f>
        <v>None</v>
      </c>
      <c r="I125" s="1965" t="str">
        <f>'Formatting (DO NOT TOUCH)'!$A$1</f>
        <v>None</v>
      </c>
      <c r="J125" s="1965" t="str">
        <f>'Formatting (DO NOT TOUCH)'!$A$1</f>
        <v>None</v>
      </c>
      <c r="K125" s="1965" t="str">
        <f>'Formatting (DO NOT TOUCH)'!$A$1</f>
        <v>None</v>
      </c>
      <c r="L125" s="1915" t="b">
        <v>1</v>
      </c>
      <c r="M125" s="1915" t="b">
        <v>0</v>
      </c>
      <c r="N125" s="1915" t="b">
        <v>0</v>
      </c>
      <c r="O125" s="1915" t="b">
        <v>0</v>
      </c>
      <c r="P125" s="1915" t="b">
        <v>0</v>
      </c>
      <c r="Q125" s="1915" t="b">
        <v>0</v>
      </c>
      <c r="R125" s="1915" t="b">
        <v>0</v>
      </c>
      <c r="S125" s="1915" t="b">
        <v>0</v>
      </c>
      <c r="T125" s="1915" t="b">
        <v>0</v>
      </c>
      <c r="U125" s="1915" t="b">
        <v>0</v>
      </c>
      <c r="V125" s="1915" t="b">
        <v>0</v>
      </c>
      <c r="W125" s="1915" t="b">
        <v>0</v>
      </c>
      <c r="X125" s="1915" t="b">
        <v>0</v>
      </c>
      <c r="Y125" s="1915" t="b">
        <v>0</v>
      </c>
      <c r="Z125" s="1915" t="s">
        <v>5012</v>
      </c>
      <c r="AA125" s="1915">
        <v>0.0</v>
      </c>
      <c r="AB125" s="1915">
        <v>0.0</v>
      </c>
      <c r="AC125" s="1915">
        <v>0.0</v>
      </c>
    </row>
    <row r="126">
      <c r="A126" s="1915">
        <v>124.0</v>
      </c>
      <c r="B126" s="1915" t="s">
        <v>5018</v>
      </c>
      <c r="C126" s="1915" t="b">
        <v>0</v>
      </c>
      <c r="D126" s="1915" t="b">
        <v>0</v>
      </c>
      <c r="E126" s="1915">
        <v>36.0</v>
      </c>
      <c r="F126" s="1915">
        <v>0.0</v>
      </c>
      <c r="G126" s="1915">
        <v>1.0</v>
      </c>
      <c r="H126" s="1965" t="str">
        <f>'Formatting (DO NOT TOUCH)'!$A$1</f>
        <v>None</v>
      </c>
      <c r="I126" s="1965" t="str">
        <f>'Formatting (DO NOT TOUCH)'!$A$1</f>
        <v>None</v>
      </c>
      <c r="J126" s="1965" t="str">
        <f>'Formatting (DO NOT TOUCH)'!$A$1</f>
        <v>None</v>
      </c>
      <c r="K126" s="1965" t="str">
        <f>'Formatting (DO NOT TOUCH)'!$A$1</f>
        <v>None</v>
      </c>
      <c r="L126" s="1915" t="b">
        <v>1</v>
      </c>
      <c r="M126" s="1915" t="b">
        <v>0</v>
      </c>
      <c r="N126" s="1915" t="b">
        <v>0</v>
      </c>
      <c r="O126" s="1915" t="b">
        <v>0</v>
      </c>
      <c r="P126" s="1915" t="b">
        <v>0</v>
      </c>
      <c r="Q126" s="1915" t="b">
        <v>0</v>
      </c>
      <c r="R126" s="1915" t="b">
        <v>0</v>
      </c>
      <c r="S126" s="1915" t="b">
        <v>0</v>
      </c>
      <c r="T126" s="1915" t="b">
        <v>0</v>
      </c>
      <c r="U126" s="1915" t="b">
        <v>0</v>
      </c>
      <c r="V126" s="1915" t="b">
        <v>0</v>
      </c>
      <c r="W126" s="1915" t="b">
        <v>0</v>
      </c>
      <c r="X126" s="1915" t="b">
        <v>0</v>
      </c>
      <c r="Y126" s="1915" t="b">
        <v>0</v>
      </c>
      <c r="Z126" s="1915" t="s">
        <v>5012</v>
      </c>
      <c r="AA126" s="1915">
        <v>0.0</v>
      </c>
      <c r="AB126" s="1915">
        <v>0.0</v>
      </c>
      <c r="AC126" s="1915">
        <v>0.0</v>
      </c>
    </row>
    <row r="127">
      <c r="A127" s="1915">
        <v>125.0</v>
      </c>
      <c r="B127" s="1915" t="s">
        <v>5018</v>
      </c>
      <c r="C127" s="1915" t="b">
        <v>0</v>
      </c>
      <c r="D127" s="1915" t="b">
        <v>0</v>
      </c>
      <c r="E127" s="1915">
        <v>36.0</v>
      </c>
      <c r="F127" s="1915">
        <v>0.0</v>
      </c>
      <c r="G127" s="1915">
        <v>1.0</v>
      </c>
      <c r="H127" s="1965" t="str">
        <f>'Formatting (DO NOT TOUCH)'!$A$1</f>
        <v>None</v>
      </c>
      <c r="I127" s="1965" t="str">
        <f>'Formatting (DO NOT TOUCH)'!$A$1</f>
        <v>None</v>
      </c>
      <c r="J127" s="1965" t="str">
        <f>'Formatting (DO NOT TOUCH)'!$A$1</f>
        <v>None</v>
      </c>
      <c r="K127" s="1965" t="str">
        <f>'Formatting (DO NOT TOUCH)'!$A$1</f>
        <v>None</v>
      </c>
      <c r="L127" s="1915" t="b">
        <v>1</v>
      </c>
      <c r="M127" s="1915" t="b">
        <v>0</v>
      </c>
      <c r="N127" s="1915" t="b">
        <v>0</v>
      </c>
      <c r="O127" s="1915" t="b">
        <v>0</v>
      </c>
      <c r="P127" s="1915" t="b">
        <v>0</v>
      </c>
      <c r="Q127" s="1915" t="b">
        <v>0</v>
      </c>
      <c r="R127" s="1915" t="b">
        <v>0</v>
      </c>
      <c r="S127" s="1915" t="b">
        <v>0</v>
      </c>
      <c r="T127" s="1915" t="b">
        <v>0</v>
      </c>
      <c r="U127" s="1915" t="b">
        <v>0</v>
      </c>
      <c r="V127" s="1915" t="b">
        <v>0</v>
      </c>
      <c r="W127" s="1915" t="b">
        <v>0</v>
      </c>
      <c r="X127" s="1915" t="b">
        <v>0</v>
      </c>
      <c r="Y127" s="1915" t="b">
        <v>0</v>
      </c>
      <c r="Z127" s="1915" t="s">
        <v>5012</v>
      </c>
      <c r="AA127" s="1915">
        <v>0.0</v>
      </c>
      <c r="AB127" s="1915">
        <v>0.0</v>
      </c>
      <c r="AC127" s="1915">
        <v>0.0</v>
      </c>
    </row>
    <row r="128">
      <c r="A128" s="1915">
        <v>126.0</v>
      </c>
      <c r="B128" s="1915" t="s">
        <v>5017</v>
      </c>
      <c r="C128" s="1915" t="b">
        <v>0</v>
      </c>
      <c r="D128" s="1915" t="b">
        <v>0</v>
      </c>
      <c r="E128" s="1915">
        <v>14.0</v>
      </c>
      <c r="F128" s="1915">
        <v>0.0</v>
      </c>
      <c r="G128" s="1915">
        <v>1.0</v>
      </c>
      <c r="H128" s="1965" t="str">
        <f>'Formatting (DO NOT TOUCH)'!$A$1</f>
        <v>None</v>
      </c>
      <c r="I128" s="1965" t="str">
        <f>'Formatting (DO NOT TOUCH)'!$A$1</f>
        <v>None</v>
      </c>
      <c r="J128" s="1965" t="str">
        <f>'Formatting (DO NOT TOUCH)'!$A$1</f>
        <v>None</v>
      </c>
      <c r="K128" s="1965" t="str">
        <f>'Formatting (DO NOT TOUCH)'!$A$1</f>
        <v>None</v>
      </c>
      <c r="L128" s="1915" t="b">
        <v>1</v>
      </c>
      <c r="M128" s="1915" t="b">
        <v>0</v>
      </c>
      <c r="N128" s="1915" t="b">
        <v>0</v>
      </c>
      <c r="O128" s="1915" t="b">
        <v>0</v>
      </c>
      <c r="P128" s="1915" t="b">
        <v>0</v>
      </c>
      <c r="Q128" s="1915" t="b">
        <v>0</v>
      </c>
      <c r="R128" s="1915" t="b">
        <v>0</v>
      </c>
      <c r="S128" s="1915" t="b">
        <v>0</v>
      </c>
      <c r="T128" s="1915" t="b">
        <v>0</v>
      </c>
      <c r="U128" s="1915" t="b">
        <v>0</v>
      </c>
      <c r="V128" s="1915" t="b">
        <v>0</v>
      </c>
      <c r="W128" s="1915" t="b">
        <v>0</v>
      </c>
      <c r="X128" s="1915" t="b">
        <v>0</v>
      </c>
      <c r="Y128" s="1915" t="b">
        <v>0</v>
      </c>
      <c r="Z128" s="1915" t="s">
        <v>5012</v>
      </c>
      <c r="AA128" s="1915">
        <v>0.0</v>
      </c>
      <c r="AB128" s="1915">
        <v>0.0</v>
      </c>
      <c r="AC128" s="1915">
        <v>0.0</v>
      </c>
    </row>
    <row r="129">
      <c r="A129" s="1915">
        <v>127.0</v>
      </c>
      <c r="B129" s="1915" t="s">
        <v>5108</v>
      </c>
      <c r="C129" s="1915" t="b">
        <v>1</v>
      </c>
      <c r="D129" s="1915" t="b">
        <v>1</v>
      </c>
      <c r="E129" s="1915">
        <v>71.0</v>
      </c>
      <c r="F129" s="1915">
        <v>0.0</v>
      </c>
      <c r="G129" s="1915">
        <v>4.0</v>
      </c>
      <c r="H129" s="1965" t="str">
        <f>'Formatting (DO NOT TOUCH)'!$A$1</f>
        <v>None</v>
      </c>
      <c r="I129" s="1965" t="str">
        <f>'Formatting (DO NOT TOUCH)'!$A$1</f>
        <v>None</v>
      </c>
      <c r="J129" s="1965" t="str">
        <f>'Formatting (DO NOT TOUCH)'!$A$1</f>
        <v>None</v>
      </c>
      <c r="K129" s="1965" t="str">
        <f>'Formatting (DO NOT TOUCH)'!$A$1</f>
        <v>None</v>
      </c>
      <c r="L129" s="1915" t="b">
        <v>1</v>
      </c>
      <c r="M129" s="1915" t="b">
        <v>1</v>
      </c>
      <c r="N129" s="1915" t="b">
        <v>1</v>
      </c>
      <c r="O129" s="1915" t="b">
        <v>0</v>
      </c>
      <c r="P129" s="1915" t="b">
        <v>0</v>
      </c>
      <c r="Q129" s="1915" t="b">
        <v>1</v>
      </c>
      <c r="R129" s="1915" t="b">
        <v>0</v>
      </c>
      <c r="S129" s="1915" t="b">
        <v>0</v>
      </c>
      <c r="T129" s="1915" t="b">
        <v>0</v>
      </c>
      <c r="U129" s="1915" t="b">
        <v>0</v>
      </c>
      <c r="V129" s="1915" t="b">
        <v>0</v>
      </c>
      <c r="W129" s="1915" t="b">
        <v>0</v>
      </c>
      <c r="X129" s="1915" t="b">
        <v>0</v>
      </c>
      <c r="Y129" s="1915" t="b">
        <v>0</v>
      </c>
      <c r="Z129" s="1915" t="s">
        <v>5012</v>
      </c>
      <c r="AA129" s="1915">
        <v>0.0</v>
      </c>
      <c r="AB129" s="1915">
        <v>0.0</v>
      </c>
      <c r="AC129" s="1915">
        <v>0.0</v>
      </c>
    </row>
    <row r="130">
      <c r="A130" s="1915">
        <v>128.0</v>
      </c>
      <c r="B130" s="1915" t="s">
        <v>5109</v>
      </c>
      <c r="C130" s="1915" t="b">
        <v>1</v>
      </c>
      <c r="D130" s="1915" t="b">
        <v>1</v>
      </c>
      <c r="E130" s="1915">
        <v>14.0</v>
      </c>
      <c r="F130" s="1915">
        <v>0.0</v>
      </c>
      <c r="G130" s="1915">
        <v>5.0</v>
      </c>
      <c r="H130" s="1965" t="str">
        <f>'Formatting (DO NOT TOUCH)'!$A$1</f>
        <v>None</v>
      </c>
      <c r="I130" s="1965" t="str">
        <f>'Formatting (DO NOT TOUCH)'!$A$1</f>
        <v>None</v>
      </c>
      <c r="J130" s="1965" t="str">
        <f>'Formatting (DO NOT TOUCH)'!$A$1</f>
        <v>None</v>
      </c>
      <c r="K130" s="1965" t="str">
        <f>'Formatting (DO NOT TOUCH)'!$A$1</f>
        <v>None</v>
      </c>
      <c r="L130" s="1915" t="b">
        <v>1</v>
      </c>
      <c r="M130" s="1915" t="b">
        <v>1</v>
      </c>
      <c r="N130" s="1915" t="b">
        <v>1</v>
      </c>
      <c r="O130" s="1915" t="b">
        <v>0</v>
      </c>
      <c r="P130" s="1915" t="b">
        <v>0</v>
      </c>
      <c r="Q130" s="1915" t="b">
        <v>1</v>
      </c>
      <c r="R130" s="1915" t="b">
        <v>0</v>
      </c>
      <c r="S130" s="1915" t="b">
        <v>0</v>
      </c>
      <c r="T130" s="1915" t="b">
        <v>0</v>
      </c>
      <c r="U130" s="1915" t="b">
        <v>0</v>
      </c>
      <c r="V130" s="1915" t="b">
        <v>0</v>
      </c>
      <c r="W130" s="1915" t="b">
        <v>0</v>
      </c>
      <c r="X130" s="1915" t="b">
        <v>0</v>
      </c>
      <c r="Y130" s="1915" t="b">
        <v>0</v>
      </c>
      <c r="Z130" s="1915" t="s">
        <v>5012</v>
      </c>
      <c r="AA130" s="1915">
        <v>0.0</v>
      </c>
      <c r="AB130" s="1915">
        <v>0.0</v>
      </c>
      <c r="AC130" s="1915">
        <v>0.0</v>
      </c>
    </row>
    <row r="131">
      <c r="A131" s="1915">
        <v>129.0</v>
      </c>
      <c r="B131" s="1915" t="s">
        <v>5110</v>
      </c>
      <c r="C131" s="1915" t="b">
        <v>1</v>
      </c>
      <c r="D131" s="1915" t="b">
        <v>1</v>
      </c>
      <c r="E131" s="1915">
        <v>36.0</v>
      </c>
      <c r="F131" s="1915">
        <v>0.0</v>
      </c>
      <c r="G131" s="1915">
        <v>6.0</v>
      </c>
      <c r="H131" s="1965" t="str">
        <f>'Formatting (DO NOT TOUCH)'!$A$1</f>
        <v>None</v>
      </c>
      <c r="I131" s="1965" t="str">
        <f>'Formatting (DO NOT TOUCH)'!$A$1</f>
        <v>None</v>
      </c>
      <c r="J131" s="1965" t="str">
        <f>'Formatting (DO NOT TOUCH)'!$A$1</f>
        <v>None</v>
      </c>
      <c r="K131" s="1965" t="str">
        <f>'Formatting (DO NOT TOUCH)'!$A$1</f>
        <v>None</v>
      </c>
      <c r="L131" s="1915" t="b">
        <v>1</v>
      </c>
      <c r="M131" s="1915" t="b">
        <v>1</v>
      </c>
      <c r="N131" s="1915" t="b">
        <v>1</v>
      </c>
      <c r="O131" s="1915" t="b">
        <v>1</v>
      </c>
      <c r="P131" s="1915" t="b">
        <v>1</v>
      </c>
      <c r="Q131" s="1915" t="b">
        <v>0</v>
      </c>
      <c r="R131" s="1915" t="b">
        <v>0</v>
      </c>
      <c r="S131" s="1915" t="b">
        <v>0</v>
      </c>
      <c r="T131" s="1915" t="b">
        <v>1</v>
      </c>
      <c r="U131" s="1915" t="b">
        <v>0</v>
      </c>
      <c r="V131" s="1915" t="b">
        <v>0</v>
      </c>
      <c r="W131" s="1915" t="b">
        <v>0</v>
      </c>
      <c r="X131" s="1915" t="b">
        <v>0</v>
      </c>
      <c r="Y131" s="1915" t="b">
        <v>0</v>
      </c>
      <c r="Z131" s="1915" t="s">
        <v>5012</v>
      </c>
      <c r="AA131" s="1915">
        <v>0.0</v>
      </c>
      <c r="AB131" s="1915">
        <v>0.0</v>
      </c>
      <c r="AC131" s="1915">
        <v>0.0</v>
      </c>
    </row>
    <row r="132">
      <c r="A132" s="1915">
        <v>130.0</v>
      </c>
      <c r="B132" s="1915" t="s">
        <v>5111</v>
      </c>
      <c r="C132" s="1915" t="b">
        <v>1</v>
      </c>
      <c r="D132" s="1915" t="b">
        <v>1</v>
      </c>
      <c r="E132" s="1915">
        <v>19.0</v>
      </c>
      <c r="F132" s="1915">
        <v>0.0</v>
      </c>
      <c r="G132" s="1915">
        <v>3.0</v>
      </c>
      <c r="H132" s="1965" t="str">
        <f>'Formatting (DO NOT TOUCH)'!$A$1</f>
        <v>None</v>
      </c>
      <c r="I132" s="1965" t="str">
        <f>'Formatting (DO NOT TOUCH)'!$A$1</f>
        <v>None</v>
      </c>
      <c r="J132" s="1965" t="str">
        <f>'Formatting (DO NOT TOUCH)'!$A$1</f>
        <v>None</v>
      </c>
      <c r="K132" s="1965" t="str">
        <f>'Formatting (DO NOT TOUCH)'!$A$1</f>
        <v>None</v>
      </c>
      <c r="L132" s="1915" t="b">
        <v>1</v>
      </c>
      <c r="M132" s="1915" t="b">
        <v>1</v>
      </c>
      <c r="N132" s="1915" t="b">
        <v>1</v>
      </c>
      <c r="O132" s="1915" t="b">
        <v>0</v>
      </c>
      <c r="P132" s="1915" t="b">
        <v>0</v>
      </c>
      <c r="Q132" s="1915" t="b">
        <v>1</v>
      </c>
      <c r="R132" s="1915" t="b">
        <v>0</v>
      </c>
      <c r="S132" s="1915" t="b">
        <v>0</v>
      </c>
      <c r="T132" s="1915" t="b">
        <v>0</v>
      </c>
      <c r="U132" s="1915" t="b">
        <v>0</v>
      </c>
      <c r="V132" s="1915" t="b">
        <v>0</v>
      </c>
      <c r="W132" s="1915" t="b">
        <v>0</v>
      </c>
      <c r="X132" s="1915" t="b">
        <v>0</v>
      </c>
      <c r="Y132" s="1915" t="b">
        <v>0</v>
      </c>
      <c r="Z132" s="1915" t="s">
        <v>5012</v>
      </c>
      <c r="AA132" s="1915">
        <v>0.0</v>
      </c>
      <c r="AB132" s="1915">
        <v>0.0</v>
      </c>
      <c r="AC132" s="1915">
        <v>0.0</v>
      </c>
    </row>
    <row r="133">
      <c r="A133" s="1915">
        <v>131.0</v>
      </c>
      <c r="B133" s="1915" t="s">
        <v>5018</v>
      </c>
      <c r="C133" s="1915" t="b">
        <v>0</v>
      </c>
      <c r="D133" s="1915" t="b">
        <v>0</v>
      </c>
      <c r="E133" s="1915">
        <v>30.0</v>
      </c>
      <c r="F133" s="1915">
        <v>0.0</v>
      </c>
      <c r="G133" s="1915">
        <v>1.0</v>
      </c>
      <c r="H133" s="1965" t="str">
        <f>'Formatting (DO NOT TOUCH)'!$A$1</f>
        <v>None</v>
      </c>
      <c r="I133" s="1965" t="str">
        <f>'Formatting (DO NOT TOUCH)'!$A$1</f>
        <v>None</v>
      </c>
      <c r="J133" s="1965" t="str">
        <f>'Formatting (DO NOT TOUCH)'!$A$1</f>
        <v>None</v>
      </c>
      <c r="K133" s="1965" t="str">
        <f>'Formatting (DO NOT TOUCH)'!$A$1</f>
        <v>None</v>
      </c>
      <c r="L133" s="1915" t="b">
        <v>1</v>
      </c>
      <c r="M133" s="1915" t="b">
        <v>0</v>
      </c>
      <c r="N133" s="1915" t="b">
        <v>0</v>
      </c>
      <c r="O133" s="1915" t="b">
        <v>0</v>
      </c>
      <c r="P133" s="1915" t="b">
        <v>0</v>
      </c>
      <c r="Q133" s="1915" t="b">
        <v>0</v>
      </c>
      <c r="R133" s="1915" t="b">
        <v>0</v>
      </c>
      <c r="S133" s="1915" t="b">
        <v>0</v>
      </c>
      <c r="T133" s="1915" t="b">
        <v>0</v>
      </c>
      <c r="U133" s="1915" t="b">
        <v>0</v>
      </c>
      <c r="V133" s="1915" t="b">
        <v>0</v>
      </c>
      <c r="W133" s="1915" t="b">
        <v>0</v>
      </c>
      <c r="X133" s="1915" t="b">
        <v>0</v>
      </c>
      <c r="Y133" s="1915" t="b">
        <v>0</v>
      </c>
      <c r="Z133" s="1915" t="s">
        <v>5012</v>
      </c>
      <c r="AA133" s="1915">
        <v>0.0</v>
      </c>
      <c r="AB133" s="1915">
        <v>0.0</v>
      </c>
      <c r="AC133" s="1915">
        <v>0.0</v>
      </c>
    </row>
    <row r="134">
      <c r="A134" s="1915">
        <v>132.0</v>
      </c>
      <c r="B134" s="1915" t="s">
        <v>5112</v>
      </c>
      <c r="C134" s="1915" t="b">
        <v>1</v>
      </c>
      <c r="D134" s="1915" t="b">
        <v>0</v>
      </c>
      <c r="E134" s="1915">
        <v>53.0</v>
      </c>
      <c r="F134" s="1915">
        <v>0.0</v>
      </c>
      <c r="G134" s="1915">
        <v>4.0</v>
      </c>
      <c r="H134" s="1965" t="str">
        <f>'Formatting (DO NOT TOUCH)'!$A$1</f>
        <v>None</v>
      </c>
      <c r="I134" s="1965" t="str">
        <f>'Formatting (DO NOT TOUCH)'!$A$1</f>
        <v>None</v>
      </c>
      <c r="J134" s="1965" t="str">
        <f>'Formatting (DO NOT TOUCH)'!$A$1</f>
        <v>None</v>
      </c>
      <c r="K134" s="1965" t="str">
        <f>'Formatting (DO NOT TOUCH)'!$A$1</f>
        <v>None</v>
      </c>
      <c r="L134" s="1915" t="b">
        <v>1</v>
      </c>
      <c r="M134" s="1915" t="b">
        <v>1</v>
      </c>
      <c r="N134" s="1915" t="b">
        <v>1</v>
      </c>
      <c r="O134" s="1915" t="b">
        <v>0</v>
      </c>
      <c r="P134" s="1915" t="b">
        <v>0</v>
      </c>
      <c r="Q134" s="1915" t="b">
        <v>0</v>
      </c>
      <c r="R134" s="1915" t="b">
        <v>0</v>
      </c>
      <c r="S134" s="1915" t="b">
        <v>0</v>
      </c>
      <c r="T134" s="1915" t="b">
        <v>0</v>
      </c>
      <c r="U134" s="1915" t="b">
        <v>0</v>
      </c>
      <c r="V134" s="1915" t="b">
        <v>0</v>
      </c>
      <c r="W134" s="1915" t="b">
        <v>0</v>
      </c>
      <c r="X134" s="1915" t="b">
        <v>0</v>
      </c>
      <c r="Y134" s="1915" t="b">
        <v>0</v>
      </c>
      <c r="Z134" s="1915" t="s">
        <v>5012</v>
      </c>
      <c r="AA134" s="1915">
        <v>0.0</v>
      </c>
      <c r="AB134" s="1915">
        <v>0.0</v>
      </c>
      <c r="AC134" s="1915">
        <v>0.0</v>
      </c>
    </row>
    <row r="135">
      <c r="A135" s="1915">
        <v>133.0</v>
      </c>
      <c r="B135" s="1915" t="s">
        <v>5113</v>
      </c>
      <c r="C135" s="1915" t="b">
        <v>1</v>
      </c>
      <c r="D135" s="1915" t="b">
        <v>1</v>
      </c>
      <c r="E135" s="1915">
        <v>52.0</v>
      </c>
      <c r="F135" s="1915">
        <v>0.0</v>
      </c>
      <c r="G135" s="1915">
        <v>4.0</v>
      </c>
      <c r="H135" s="1965" t="str">
        <f>'Formatting (DO NOT TOUCH)'!$A$1</f>
        <v>None</v>
      </c>
      <c r="I135" s="1965" t="str">
        <f>'Formatting (DO NOT TOUCH)'!$A$1</f>
        <v>None</v>
      </c>
      <c r="J135" s="1965" t="str">
        <f>'Formatting (DO NOT TOUCH)'!$A$1</f>
        <v>None</v>
      </c>
      <c r="K135" s="1965" t="str">
        <f>'Formatting (DO NOT TOUCH)'!$A$1</f>
        <v>None</v>
      </c>
      <c r="L135" s="1915" t="b">
        <v>1</v>
      </c>
      <c r="M135" s="1915" t="b">
        <v>1</v>
      </c>
      <c r="N135" s="1915" t="b">
        <v>1</v>
      </c>
      <c r="O135" s="1915" t="b">
        <v>1</v>
      </c>
      <c r="P135" s="1915" t="b">
        <v>1</v>
      </c>
      <c r="Q135" s="1915" t="b">
        <v>0</v>
      </c>
      <c r="R135" s="1915" t="b">
        <v>0</v>
      </c>
      <c r="S135" s="1915" t="b">
        <v>0</v>
      </c>
      <c r="T135" s="1915" t="b">
        <v>0</v>
      </c>
      <c r="U135" s="1915" t="b">
        <v>0</v>
      </c>
      <c r="V135" s="1915" t="b">
        <v>0</v>
      </c>
      <c r="W135" s="1915" t="b">
        <v>0</v>
      </c>
      <c r="X135" s="1915" t="b">
        <v>0</v>
      </c>
      <c r="Y135" s="1915" t="b">
        <v>0</v>
      </c>
      <c r="Z135" s="1915" t="s">
        <v>5012</v>
      </c>
      <c r="AA135" s="1915">
        <v>0.0</v>
      </c>
      <c r="AB135" s="1915">
        <v>0.0</v>
      </c>
      <c r="AC135" s="1915">
        <v>0.0</v>
      </c>
    </row>
    <row r="136">
      <c r="A136" s="1915">
        <v>134.0</v>
      </c>
      <c r="B136" s="1915" t="s">
        <v>5114</v>
      </c>
      <c r="C136" s="1915" t="b">
        <v>1</v>
      </c>
      <c r="D136" s="1915" t="b">
        <v>1</v>
      </c>
      <c r="E136" s="1915">
        <v>54.0</v>
      </c>
      <c r="F136" s="1915">
        <v>0.0</v>
      </c>
      <c r="G136" s="1915">
        <v>5.0</v>
      </c>
      <c r="H136" s="1965" t="str">
        <f>'Formatting (DO NOT TOUCH)'!$A$1</f>
        <v>None</v>
      </c>
      <c r="I136" s="1965" t="str">
        <f>'Formatting (DO NOT TOUCH)'!$A$1</f>
        <v>None</v>
      </c>
      <c r="J136" s="1965" t="str">
        <f>'Formatting (DO NOT TOUCH)'!$A$1</f>
        <v>None</v>
      </c>
      <c r="K136" s="1965" t="str">
        <f>'Formatting (DO NOT TOUCH)'!$A$1</f>
        <v>None</v>
      </c>
      <c r="L136" s="1915" t="b">
        <v>1</v>
      </c>
      <c r="M136" s="1915" t="b">
        <v>1</v>
      </c>
      <c r="N136" s="1915" t="b">
        <v>1</v>
      </c>
      <c r="O136" s="1915" t="b">
        <v>0</v>
      </c>
      <c r="P136" s="1915" t="b">
        <v>0</v>
      </c>
      <c r="Q136" s="1915" t="b">
        <v>0</v>
      </c>
      <c r="R136" s="1915" t="b">
        <v>0</v>
      </c>
      <c r="S136" s="1915" t="b">
        <v>0</v>
      </c>
      <c r="T136" s="1915" t="b">
        <v>0</v>
      </c>
      <c r="U136" s="1915" t="b">
        <v>0</v>
      </c>
      <c r="V136" s="1915" t="b">
        <v>0</v>
      </c>
      <c r="W136" s="1915" t="b">
        <v>0</v>
      </c>
      <c r="X136" s="1915" t="b">
        <v>0</v>
      </c>
      <c r="Y136" s="1915" t="b">
        <v>0</v>
      </c>
      <c r="Z136" s="1915" t="s">
        <v>5012</v>
      </c>
      <c r="AA136" s="1915">
        <v>0.0</v>
      </c>
      <c r="AB136" s="1915">
        <v>0.0</v>
      </c>
      <c r="AC136" s="1915">
        <v>0.0</v>
      </c>
    </row>
    <row r="137">
      <c r="A137" s="1915">
        <v>135.0</v>
      </c>
      <c r="B137" s="1915" t="s">
        <v>5115</v>
      </c>
      <c r="C137" s="1915" t="b">
        <v>1</v>
      </c>
      <c r="D137" s="1915" t="b">
        <v>0</v>
      </c>
      <c r="E137" s="1915">
        <v>54.0</v>
      </c>
      <c r="F137" s="1915">
        <v>0.0</v>
      </c>
      <c r="G137" s="1915">
        <v>4.0</v>
      </c>
      <c r="H137" s="1965" t="str">
        <f>'Formatting (DO NOT TOUCH)'!$A$1</f>
        <v>None</v>
      </c>
      <c r="I137" s="1965" t="str">
        <f>'Formatting (DO NOT TOUCH)'!$A$1</f>
        <v>None</v>
      </c>
      <c r="J137" s="1965" t="str">
        <f>'Formatting (DO NOT TOUCH)'!$A$1</f>
        <v>None</v>
      </c>
      <c r="K137" s="1965" t="str">
        <f>'Formatting (DO NOT TOUCH)'!$A$1</f>
        <v>None</v>
      </c>
      <c r="L137" s="1915" t="b">
        <v>1</v>
      </c>
      <c r="M137" s="1915" t="b">
        <v>1</v>
      </c>
      <c r="N137" s="1915" t="b">
        <v>1</v>
      </c>
      <c r="O137" s="1915" t="b">
        <v>0</v>
      </c>
      <c r="P137" s="1915" t="b">
        <v>0</v>
      </c>
      <c r="Q137" s="1915" t="b">
        <v>0</v>
      </c>
      <c r="R137" s="1915" t="b">
        <v>0</v>
      </c>
      <c r="S137" s="1915" t="b">
        <v>0</v>
      </c>
      <c r="T137" s="1915" t="b">
        <v>0</v>
      </c>
      <c r="U137" s="1915" t="b">
        <v>0</v>
      </c>
      <c r="V137" s="1915" t="b">
        <v>0</v>
      </c>
      <c r="W137" s="1915" t="b">
        <v>0</v>
      </c>
      <c r="X137" s="1915" t="b">
        <v>0</v>
      </c>
      <c r="Y137" s="1915" t="b">
        <v>0</v>
      </c>
      <c r="Z137" s="1915" t="s">
        <v>5012</v>
      </c>
      <c r="AA137" s="1915">
        <v>0.0</v>
      </c>
      <c r="AB137" s="1915">
        <v>0.0</v>
      </c>
      <c r="AC137" s="1915">
        <v>0.0</v>
      </c>
    </row>
    <row r="138">
      <c r="A138" s="1915">
        <v>136.0</v>
      </c>
      <c r="B138" s="1915" t="s">
        <v>5116</v>
      </c>
      <c r="C138" s="1915" t="b">
        <v>1</v>
      </c>
      <c r="D138" s="1915" t="b">
        <v>0</v>
      </c>
      <c r="E138" s="1915">
        <v>55.0</v>
      </c>
      <c r="F138" s="1915">
        <v>0.0</v>
      </c>
      <c r="G138" s="1915">
        <v>3.0</v>
      </c>
      <c r="H138" s="1965" t="str">
        <f>'Formatting (DO NOT TOUCH)'!$A$1</f>
        <v>None</v>
      </c>
      <c r="I138" s="1965" t="str">
        <f>'Formatting (DO NOT TOUCH)'!$A$1</f>
        <v>None</v>
      </c>
      <c r="J138" s="1965" t="str">
        <f>'Formatting (DO NOT TOUCH)'!$A$1</f>
        <v>None</v>
      </c>
      <c r="K138" s="1965" t="str">
        <f>'Formatting (DO NOT TOUCH)'!$A$1</f>
        <v>None</v>
      </c>
      <c r="L138" s="1915" t="b">
        <v>1</v>
      </c>
      <c r="M138" s="1915" t="b">
        <v>1</v>
      </c>
      <c r="N138" s="1915" t="b">
        <v>1</v>
      </c>
      <c r="O138" s="1915" t="b">
        <v>0</v>
      </c>
      <c r="P138" s="1915" t="b">
        <v>0</v>
      </c>
      <c r="Q138" s="1915" t="b">
        <v>0</v>
      </c>
      <c r="R138" s="1915" t="b">
        <v>0</v>
      </c>
      <c r="S138" s="1915" t="b">
        <v>0</v>
      </c>
      <c r="T138" s="1915" t="b">
        <v>0</v>
      </c>
      <c r="U138" s="1915" t="b">
        <v>0</v>
      </c>
      <c r="V138" s="1915" t="b">
        <v>0</v>
      </c>
      <c r="W138" s="1915" t="b">
        <v>0</v>
      </c>
      <c r="X138" s="1915" t="b">
        <v>0</v>
      </c>
      <c r="Y138" s="1915" t="b">
        <v>0</v>
      </c>
      <c r="Z138" s="1915" t="s">
        <v>5012</v>
      </c>
      <c r="AA138" s="1915">
        <v>0.0</v>
      </c>
      <c r="AB138" s="1915">
        <v>0.0</v>
      </c>
      <c r="AC138" s="1915">
        <v>0.0</v>
      </c>
    </row>
    <row r="139">
      <c r="A139" s="1915">
        <v>137.0</v>
      </c>
      <c r="B139" s="1915" t="s">
        <v>5117</v>
      </c>
      <c r="C139" s="1915" t="b">
        <v>1</v>
      </c>
      <c r="D139" s="1915" t="b">
        <v>1</v>
      </c>
      <c r="E139" s="1915">
        <v>55.0</v>
      </c>
      <c r="F139" s="1915">
        <v>0.0</v>
      </c>
      <c r="G139" s="1915">
        <v>4.0</v>
      </c>
      <c r="H139" s="1965" t="str">
        <f>'Formatting (DO NOT TOUCH)'!$A$1</f>
        <v>None</v>
      </c>
      <c r="I139" s="1965" t="str">
        <f>'Formatting (DO NOT TOUCH)'!$A$1</f>
        <v>None</v>
      </c>
      <c r="J139" s="1965" t="str">
        <f>'Formatting (DO NOT TOUCH)'!$A$1</f>
        <v>None</v>
      </c>
      <c r="K139" s="1965" t="str">
        <f>'Formatting (DO NOT TOUCH)'!$A$1</f>
        <v>None</v>
      </c>
      <c r="L139" s="1915" t="b">
        <v>1</v>
      </c>
      <c r="M139" s="1915" t="b">
        <v>1</v>
      </c>
      <c r="N139" s="1915" t="b">
        <v>1</v>
      </c>
      <c r="O139" s="1915" t="b">
        <v>1</v>
      </c>
      <c r="P139" s="1915" t="b">
        <v>0</v>
      </c>
      <c r="Q139" s="1915" t="b">
        <v>0</v>
      </c>
      <c r="R139" s="1915" t="b">
        <v>0</v>
      </c>
      <c r="S139" s="1915" t="b">
        <v>0</v>
      </c>
      <c r="T139" s="1915" t="b">
        <v>0</v>
      </c>
      <c r="U139" s="1915" t="b">
        <v>0</v>
      </c>
      <c r="V139" s="1915" t="b">
        <v>0</v>
      </c>
      <c r="W139" s="1915" t="b">
        <v>0</v>
      </c>
      <c r="X139" s="1915" t="b">
        <v>0</v>
      </c>
      <c r="Y139" s="1915" t="b">
        <v>0</v>
      </c>
      <c r="Z139" s="1915" t="s">
        <v>5012</v>
      </c>
      <c r="AA139" s="1915">
        <v>0.0</v>
      </c>
      <c r="AB139" s="1915">
        <v>0.0</v>
      </c>
      <c r="AC139" s="1915">
        <v>0.0</v>
      </c>
    </row>
    <row r="140">
      <c r="A140" s="1915">
        <v>138.0</v>
      </c>
      <c r="B140" s="1915" t="s">
        <v>5118</v>
      </c>
      <c r="C140" s="1915" t="b">
        <v>1</v>
      </c>
      <c r="D140" s="1915" t="b">
        <v>1</v>
      </c>
      <c r="E140" s="1915">
        <v>56.0</v>
      </c>
      <c r="F140" s="1915">
        <v>0.0</v>
      </c>
      <c r="G140" s="1915">
        <v>4.0</v>
      </c>
      <c r="H140" s="1965" t="str">
        <f>'Formatting (DO NOT TOUCH)'!$A$1</f>
        <v>None</v>
      </c>
      <c r="I140" s="1965" t="str">
        <f>'Formatting (DO NOT TOUCH)'!$A$1</f>
        <v>None</v>
      </c>
      <c r="J140" s="1965" t="str">
        <f>'Formatting (DO NOT TOUCH)'!$A$1</f>
        <v>None</v>
      </c>
      <c r="K140" s="1965" t="str">
        <f>'Formatting (DO NOT TOUCH)'!$A$1</f>
        <v>None</v>
      </c>
      <c r="L140" s="1915" t="b">
        <v>1</v>
      </c>
      <c r="M140" s="1915" t="b">
        <v>1</v>
      </c>
      <c r="N140" s="1915" t="b">
        <v>1</v>
      </c>
      <c r="O140" s="1915" t="b">
        <v>1</v>
      </c>
      <c r="P140" s="1915" t="b">
        <v>0</v>
      </c>
      <c r="Q140" s="1915" t="b">
        <v>0</v>
      </c>
      <c r="R140" s="1915" t="b">
        <v>0</v>
      </c>
      <c r="S140" s="1915" t="b">
        <v>0</v>
      </c>
      <c r="T140" s="1915" t="b">
        <v>0</v>
      </c>
      <c r="U140" s="1915" t="b">
        <v>0</v>
      </c>
      <c r="V140" s="1915" t="b">
        <v>0</v>
      </c>
      <c r="W140" s="1915" t="b">
        <v>0</v>
      </c>
      <c r="X140" s="1915" t="b">
        <v>0</v>
      </c>
      <c r="Y140" s="1915" t="b">
        <v>0</v>
      </c>
      <c r="Z140" s="1915" t="s">
        <v>5012</v>
      </c>
      <c r="AA140" s="1915">
        <v>0.0</v>
      </c>
      <c r="AB140" s="1915">
        <v>0.0</v>
      </c>
      <c r="AC140" s="1915">
        <v>0.0</v>
      </c>
    </row>
    <row r="141">
      <c r="A141" s="1915">
        <v>139.0</v>
      </c>
      <c r="B141" s="1915" t="s">
        <v>5119</v>
      </c>
      <c r="C141" s="1915" t="b">
        <v>1</v>
      </c>
      <c r="D141" s="1915" t="b">
        <v>0</v>
      </c>
      <c r="E141" s="1915">
        <v>56.0</v>
      </c>
      <c r="F141" s="1915">
        <v>0.0</v>
      </c>
      <c r="G141" s="1915">
        <v>4.0</v>
      </c>
      <c r="H141" s="1965" t="str">
        <f>'Formatting (DO NOT TOUCH)'!$A$1</f>
        <v>None</v>
      </c>
      <c r="I141" s="1965" t="str">
        <f>'Formatting (DO NOT TOUCH)'!$A$1</f>
        <v>None</v>
      </c>
      <c r="J141" s="1965" t="str">
        <f>'Formatting (DO NOT TOUCH)'!$A$1</f>
        <v>None</v>
      </c>
      <c r="K141" s="1965" t="str">
        <f>'Formatting (DO NOT TOUCH)'!$A$1</f>
        <v>None</v>
      </c>
      <c r="L141" s="1915" t="b">
        <v>1</v>
      </c>
      <c r="M141" s="1915" t="b">
        <v>1</v>
      </c>
      <c r="N141" s="1915" t="b">
        <v>1</v>
      </c>
      <c r="O141" s="1915" t="b">
        <v>0</v>
      </c>
      <c r="P141" s="1915" t="b">
        <v>0</v>
      </c>
      <c r="Q141" s="1915" t="b">
        <v>0</v>
      </c>
      <c r="R141" s="1915" t="b">
        <v>0</v>
      </c>
      <c r="S141" s="1915" t="b">
        <v>0</v>
      </c>
      <c r="T141" s="1915" t="b">
        <v>0</v>
      </c>
      <c r="U141" s="1915" t="b">
        <v>0</v>
      </c>
      <c r="V141" s="1915" t="b">
        <v>0</v>
      </c>
      <c r="W141" s="1915" t="b">
        <v>0</v>
      </c>
      <c r="X141" s="1915" t="b">
        <v>0</v>
      </c>
      <c r="Y141" s="1915" t="b">
        <v>0</v>
      </c>
      <c r="Z141" s="1915" t="s">
        <v>5012</v>
      </c>
      <c r="AA141" s="1915">
        <v>0.0</v>
      </c>
      <c r="AB141" s="1915">
        <v>0.0</v>
      </c>
      <c r="AC141" s="1915">
        <v>0.0</v>
      </c>
    </row>
    <row r="142">
      <c r="A142" s="1915">
        <v>140.0</v>
      </c>
      <c r="B142" s="1915" t="s">
        <v>5120</v>
      </c>
      <c r="C142" s="1915" t="b">
        <v>1</v>
      </c>
      <c r="D142" s="1915" t="b">
        <v>1</v>
      </c>
      <c r="E142" s="1915">
        <v>53.0</v>
      </c>
      <c r="F142" s="1915">
        <v>0.0</v>
      </c>
      <c r="G142" s="1915">
        <v>6.0</v>
      </c>
      <c r="H142" s="1965" t="str">
        <f>'Formatting (DO NOT TOUCH)'!$A$1</f>
        <v>None</v>
      </c>
      <c r="I142" s="1965" t="str">
        <f>'Formatting (DO NOT TOUCH)'!$A$1</f>
        <v>None</v>
      </c>
      <c r="J142" s="1965" t="str">
        <f>'Formatting (DO NOT TOUCH)'!$A$1</f>
        <v>None</v>
      </c>
      <c r="K142" s="1965" t="str">
        <f>'Formatting (DO NOT TOUCH)'!$A$1</f>
        <v>None</v>
      </c>
      <c r="L142" s="1915" t="b">
        <v>1</v>
      </c>
      <c r="M142" s="1915" t="b">
        <v>1</v>
      </c>
      <c r="N142" s="1915" t="b">
        <v>1</v>
      </c>
      <c r="O142" s="1915" t="b">
        <v>0</v>
      </c>
      <c r="P142" s="1915" t="b">
        <v>0</v>
      </c>
      <c r="Q142" s="1915" t="b">
        <v>0</v>
      </c>
      <c r="R142" s="1915" t="b">
        <v>0</v>
      </c>
      <c r="S142" s="1915" t="b">
        <v>0</v>
      </c>
      <c r="T142" s="1915" t="b">
        <v>0</v>
      </c>
      <c r="U142" s="1915" t="b">
        <v>0</v>
      </c>
      <c r="V142" s="1915" t="b">
        <v>0</v>
      </c>
      <c r="W142" s="1915" t="b">
        <v>0</v>
      </c>
      <c r="X142" s="1915" t="b">
        <v>0</v>
      </c>
      <c r="Y142" s="1915" t="b">
        <v>0</v>
      </c>
      <c r="Z142" s="1915" t="s">
        <v>5012</v>
      </c>
      <c r="AA142" s="1915">
        <v>0.0</v>
      </c>
      <c r="AB142" s="1915">
        <v>0.0</v>
      </c>
      <c r="AC142" s="1915">
        <v>0.0</v>
      </c>
    </row>
    <row r="143">
      <c r="A143" s="1915">
        <v>141.0</v>
      </c>
      <c r="B143" s="1915" t="s">
        <v>5121</v>
      </c>
      <c r="C143" s="1915" t="b">
        <v>1</v>
      </c>
      <c r="D143" s="1915" t="b">
        <v>1</v>
      </c>
      <c r="E143" s="1915">
        <v>54.0</v>
      </c>
      <c r="F143" s="1915">
        <v>0.0</v>
      </c>
      <c r="G143" s="1915">
        <v>6.0</v>
      </c>
      <c r="H143" s="1965" t="str">
        <f>'Formatting (DO NOT TOUCH)'!$A$1</f>
        <v>None</v>
      </c>
      <c r="I143" s="1965" t="str">
        <f>'Formatting (DO NOT TOUCH)'!$A$1</f>
        <v>None</v>
      </c>
      <c r="J143" s="1965" t="str">
        <f>'Formatting (DO NOT TOUCH)'!$A$1</f>
        <v>None</v>
      </c>
      <c r="K143" s="1965" t="str">
        <f>'Formatting (DO NOT TOUCH)'!$A$1</f>
        <v>None</v>
      </c>
      <c r="L143" s="1915" t="b">
        <v>1</v>
      </c>
      <c r="M143" s="1915" t="b">
        <v>1</v>
      </c>
      <c r="N143" s="1915" t="b">
        <v>1</v>
      </c>
      <c r="O143" s="1915" t="b">
        <v>1</v>
      </c>
      <c r="P143" s="1915" t="b">
        <v>0</v>
      </c>
      <c r="Q143" s="1915" t="b">
        <v>0</v>
      </c>
      <c r="R143" s="1915" t="b">
        <v>0</v>
      </c>
      <c r="S143" s="1915" t="b">
        <v>0</v>
      </c>
      <c r="T143" s="1915" t="b">
        <v>0</v>
      </c>
      <c r="U143" s="1915" t="b">
        <v>0</v>
      </c>
      <c r="V143" s="1915" t="b">
        <v>0</v>
      </c>
      <c r="W143" s="1915" t="b">
        <v>0</v>
      </c>
      <c r="X143" s="1915" t="b">
        <v>0</v>
      </c>
      <c r="Y143" s="1915" t="b">
        <v>0</v>
      </c>
      <c r="Z143" s="1915" t="s">
        <v>5012</v>
      </c>
      <c r="AA143" s="1915">
        <v>0.0</v>
      </c>
      <c r="AB143" s="1915">
        <v>0.0</v>
      </c>
      <c r="AC143" s="1915">
        <v>0.0</v>
      </c>
    </row>
    <row r="144">
      <c r="A144" s="1915">
        <v>142.0</v>
      </c>
      <c r="B144" s="1915" t="s">
        <v>5122</v>
      </c>
      <c r="C144" s="1915" t="b">
        <v>1</v>
      </c>
      <c r="D144" s="1915" t="b">
        <v>1</v>
      </c>
      <c r="E144" s="1915">
        <v>55.0</v>
      </c>
      <c r="F144" s="1915">
        <v>0.0</v>
      </c>
      <c r="G144" s="1915">
        <v>6.0</v>
      </c>
      <c r="H144" s="1965" t="str">
        <f>'Formatting (DO NOT TOUCH)'!$A$1</f>
        <v>None</v>
      </c>
      <c r="I144" s="1965" t="str">
        <f>'Formatting (DO NOT TOUCH)'!$A$1</f>
        <v>None</v>
      </c>
      <c r="J144" s="1965" t="str">
        <f>'Formatting (DO NOT TOUCH)'!$A$1</f>
        <v>None</v>
      </c>
      <c r="K144" s="1965" t="str">
        <f>'Formatting (DO NOT TOUCH)'!$A$1</f>
        <v>None</v>
      </c>
      <c r="L144" s="1915" t="b">
        <v>1</v>
      </c>
      <c r="M144" s="1915" t="b">
        <v>1</v>
      </c>
      <c r="N144" s="1915" t="b">
        <v>1</v>
      </c>
      <c r="O144" s="1915" t="b">
        <v>0</v>
      </c>
      <c r="P144" s="1915" t="b">
        <v>1</v>
      </c>
      <c r="Q144" s="1915" t="b">
        <v>0</v>
      </c>
      <c r="R144" s="1915" t="b">
        <v>0</v>
      </c>
      <c r="S144" s="1915" t="b">
        <v>0</v>
      </c>
      <c r="T144" s="1915" t="b">
        <v>0</v>
      </c>
      <c r="U144" s="1915" t="b">
        <v>0</v>
      </c>
      <c r="V144" s="1915" t="b">
        <v>0</v>
      </c>
      <c r="W144" s="1915" t="b">
        <v>0</v>
      </c>
      <c r="X144" s="1915" t="b">
        <v>0</v>
      </c>
      <c r="Y144" s="1915" t="b">
        <v>0</v>
      </c>
      <c r="Z144" s="1915" t="s">
        <v>5012</v>
      </c>
      <c r="AA144" s="1915">
        <v>0.0</v>
      </c>
      <c r="AB144" s="1915">
        <v>0.0</v>
      </c>
      <c r="AC144" s="1915">
        <v>0.0</v>
      </c>
    </row>
    <row r="145">
      <c r="A145" s="1915">
        <v>143.0</v>
      </c>
      <c r="B145" s="1915" t="s">
        <v>5123</v>
      </c>
      <c r="C145" s="1915" t="b">
        <v>1</v>
      </c>
      <c r="D145" s="1915" t="b">
        <v>1</v>
      </c>
      <c r="E145" s="1915">
        <v>55.0</v>
      </c>
      <c r="F145" s="1915">
        <v>0.0</v>
      </c>
      <c r="G145" s="1915">
        <v>1.0</v>
      </c>
      <c r="H145" s="1965" t="str">
        <f>'Formatting (DO NOT TOUCH)'!$A$1</f>
        <v>None</v>
      </c>
      <c r="I145" s="1965" t="str">
        <f>'Formatting (DO NOT TOUCH)'!$A$1</f>
        <v>None</v>
      </c>
      <c r="J145" s="1965" t="str">
        <f>'Formatting (DO NOT TOUCH)'!$A$1</f>
        <v>None</v>
      </c>
      <c r="K145" s="1965" t="str">
        <f>'Formatting (DO NOT TOUCH)'!$A$1</f>
        <v>None</v>
      </c>
      <c r="L145" s="1915" t="b">
        <v>1</v>
      </c>
      <c r="M145" s="1915" t="b">
        <v>1</v>
      </c>
      <c r="N145" s="1915" t="b">
        <v>1</v>
      </c>
      <c r="O145" s="1915" t="b">
        <v>0</v>
      </c>
      <c r="P145" s="1915" t="b">
        <v>0</v>
      </c>
      <c r="Q145" s="1915" t="b">
        <v>0</v>
      </c>
      <c r="R145" s="1915" t="b">
        <v>0</v>
      </c>
      <c r="S145" s="1915" t="b">
        <v>0</v>
      </c>
      <c r="T145" s="1915" t="b">
        <v>0</v>
      </c>
      <c r="U145" s="1915" t="b">
        <v>0</v>
      </c>
      <c r="V145" s="1915" t="b">
        <v>1</v>
      </c>
      <c r="W145" s="1915" t="b">
        <v>0</v>
      </c>
      <c r="X145" s="1915" t="b">
        <v>0</v>
      </c>
      <c r="Y145" s="1915" t="b">
        <v>0</v>
      </c>
      <c r="Z145" s="1915" t="s">
        <v>5012</v>
      </c>
      <c r="AA145" s="1915">
        <v>0.0</v>
      </c>
      <c r="AB145" s="1915">
        <v>0.0</v>
      </c>
      <c r="AC145" s="1915">
        <v>0.0</v>
      </c>
    </row>
    <row r="146">
      <c r="A146" s="1915">
        <v>144.0</v>
      </c>
      <c r="B146" s="1915" t="s">
        <v>5124</v>
      </c>
      <c r="C146" s="1915" t="b">
        <v>1</v>
      </c>
      <c r="D146" s="1915" t="b">
        <v>1</v>
      </c>
      <c r="E146" s="1915">
        <v>56.0</v>
      </c>
      <c r="F146" s="1915">
        <v>0.0</v>
      </c>
      <c r="G146" s="1915">
        <v>6.0</v>
      </c>
      <c r="H146" s="1965" t="str">
        <f>'Formatting (DO NOT TOUCH)'!$A$1</f>
        <v>None</v>
      </c>
      <c r="I146" s="1965" t="str">
        <f>'Formatting (DO NOT TOUCH)'!$A$1</f>
        <v>None</v>
      </c>
      <c r="J146" s="1965" t="str">
        <f>'Formatting (DO NOT TOUCH)'!$A$1</f>
        <v>None</v>
      </c>
      <c r="K146" s="1965" t="str">
        <f>'Formatting (DO NOT TOUCH)'!$A$1</f>
        <v>None</v>
      </c>
      <c r="L146" s="1915" t="b">
        <v>1</v>
      </c>
      <c r="M146" s="1915" t="b">
        <v>1</v>
      </c>
      <c r="N146" s="1915" t="b">
        <v>1</v>
      </c>
      <c r="O146" s="1915" t="b">
        <v>0</v>
      </c>
      <c r="P146" s="1915" t="b">
        <v>0</v>
      </c>
      <c r="Q146" s="1915" t="b">
        <v>1</v>
      </c>
      <c r="R146" s="1915" t="b">
        <v>0</v>
      </c>
      <c r="S146" s="1915" t="b">
        <v>0</v>
      </c>
      <c r="T146" s="1915" t="b">
        <v>0</v>
      </c>
      <c r="U146" s="1915" t="b">
        <v>0</v>
      </c>
      <c r="V146" s="1915" t="b">
        <v>0</v>
      </c>
      <c r="W146" s="1915" t="b">
        <v>0</v>
      </c>
      <c r="X146" s="1915" t="b">
        <v>0</v>
      </c>
      <c r="Y146" s="1915" t="b">
        <v>0</v>
      </c>
      <c r="Z146" s="1915" t="s">
        <v>5012</v>
      </c>
      <c r="AA146" s="1915">
        <v>0.0</v>
      </c>
      <c r="AB146" s="1915">
        <v>0.0</v>
      </c>
      <c r="AC146" s="1915">
        <v>0.0</v>
      </c>
    </row>
    <row r="147">
      <c r="A147" s="1915">
        <v>145.0</v>
      </c>
      <c r="B147" s="1915" t="s">
        <v>5125</v>
      </c>
      <c r="C147" s="1915" t="b">
        <v>1</v>
      </c>
      <c r="D147" s="1915" t="b">
        <v>1</v>
      </c>
      <c r="E147" s="1915">
        <v>56.0</v>
      </c>
      <c r="F147" s="1915">
        <v>0.0</v>
      </c>
      <c r="G147" s="1915">
        <v>6.0</v>
      </c>
      <c r="H147" s="1965" t="str">
        <f>'Formatting (DO NOT TOUCH)'!$A$1</f>
        <v>None</v>
      </c>
      <c r="I147" s="1965" t="str">
        <f>'Formatting (DO NOT TOUCH)'!$A$1</f>
        <v>None</v>
      </c>
      <c r="J147" s="1965" t="str">
        <f>'Formatting (DO NOT TOUCH)'!$A$1</f>
        <v>None</v>
      </c>
      <c r="K147" s="1965" t="str">
        <f>'Formatting (DO NOT TOUCH)'!$A$1</f>
        <v>None</v>
      </c>
      <c r="L147" s="1915" t="b">
        <v>1</v>
      </c>
      <c r="M147" s="1915" t="b">
        <v>1</v>
      </c>
      <c r="N147" s="1915" t="b">
        <v>1</v>
      </c>
      <c r="O147" s="1915" t="b">
        <v>1</v>
      </c>
      <c r="P147" s="1915" t="b">
        <v>1</v>
      </c>
      <c r="Q147" s="1915" t="b">
        <v>0</v>
      </c>
      <c r="R147" s="1915" t="b">
        <v>0</v>
      </c>
      <c r="S147" s="1915" t="b">
        <v>0</v>
      </c>
      <c r="T147" s="1915" t="b">
        <v>0</v>
      </c>
      <c r="U147" s="1915" t="b">
        <v>0</v>
      </c>
      <c r="V147" s="1915" t="b">
        <v>0</v>
      </c>
      <c r="W147" s="1915" t="b">
        <v>0</v>
      </c>
      <c r="X147" s="1915" t="b">
        <v>0</v>
      </c>
      <c r="Y147" s="1915" t="b">
        <v>0</v>
      </c>
      <c r="Z147" s="1915" t="s">
        <v>5012</v>
      </c>
      <c r="AA147" s="1915">
        <v>0.0</v>
      </c>
      <c r="AB147" s="1915">
        <v>0.0</v>
      </c>
      <c r="AC147" s="1915">
        <v>0.0</v>
      </c>
    </row>
    <row r="148">
      <c r="A148" s="1915">
        <v>146.0</v>
      </c>
      <c r="B148" s="1915" t="s">
        <v>5126</v>
      </c>
      <c r="C148" s="1915" t="b">
        <v>1</v>
      </c>
      <c r="D148" s="1915" t="b">
        <v>1</v>
      </c>
      <c r="E148" s="1915">
        <v>28.0</v>
      </c>
      <c r="F148" s="1915">
        <v>0.0</v>
      </c>
      <c r="G148" s="1915">
        <v>6.0</v>
      </c>
      <c r="H148" s="1965" t="str">
        <f>'Formatting (DO NOT TOUCH)'!$A$1</f>
        <v>None</v>
      </c>
      <c r="I148" s="1965" t="str">
        <f>'Formatting (DO NOT TOUCH)'!$A$1</f>
        <v>None</v>
      </c>
      <c r="J148" s="1965" t="str">
        <f>'Formatting (DO NOT TOUCH)'!$A$1</f>
        <v>None</v>
      </c>
      <c r="K148" s="1965" t="str">
        <f>'Formatting (DO NOT TOUCH)'!$A$1</f>
        <v>None</v>
      </c>
      <c r="L148" s="1915" t="b">
        <v>1</v>
      </c>
      <c r="M148" s="1915" t="b">
        <v>1</v>
      </c>
      <c r="N148" s="1915" t="b">
        <v>1</v>
      </c>
      <c r="O148" s="1915" t="b">
        <v>0</v>
      </c>
      <c r="P148" s="1915" t="b">
        <v>0</v>
      </c>
      <c r="Q148" s="1915" t="b">
        <v>0</v>
      </c>
      <c r="R148" s="1915" t="b">
        <v>0</v>
      </c>
      <c r="S148" s="1915" t="b">
        <v>0</v>
      </c>
      <c r="T148" s="1915" t="b">
        <v>0</v>
      </c>
      <c r="U148" s="1915" t="b">
        <v>0</v>
      </c>
      <c r="V148" s="1915" t="b">
        <v>0</v>
      </c>
      <c r="W148" s="1915" t="b">
        <v>0</v>
      </c>
      <c r="X148" s="1915" t="b">
        <v>0</v>
      </c>
      <c r="Y148" s="1915" t="b">
        <v>0</v>
      </c>
      <c r="Z148" s="1915" t="s">
        <v>5012</v>
      </c>
      <c r="AA148" s="1915">
        <v>0.0</v>
      </c>
      <c r="AB148" s="1915">
        <v>0.0</v>
      </c>
      <c r="AC148" s="1915">
        <v>0.0</v>
      </c>
    </row>
    <row r="149">
      <c r="A149" s="1915">
        <v>147.0</v>
      </c>
      <c r="B149" s="1915" t="s">
        <v>5127</v>
      </c>
      <c r="C149" s="1915" t="b">
        <v>1</v>
      </c>
      <c r="D149" s="1915" t="b">
        <v>1</v>
      </c>
      <c r="E149" s="1915">
        <v>28.0</v>
      </c>
      <c r="F149" s="1915">
        <v>0.0</v>
      </c>
      <c r="G149" s="1915">
        <v>6.0</v>
      </c>
      <c r="H149" s="1965" t="str">
        <f>'Formatting (DO NOT TOUCH)'!$A$1</f>
        <v>None</v>
      </c>
      <c r="I149" s="1965" t="str">
        <f>'Formatting (DO NOT TOUCH)'!$A$1</f>
        <v>None</v>
      </c>
      <c r="J149" s="1965" t="str">
        <f>'Formatting (DO NOT TOUCH)'!$A$1</f>
        <v>None</v>
      </c>
      <c r="K149" s="1965" t="str">
        <f>'Formatting (DO NOT TOUCH)'!$A$1</f>
        <v>None</v>
      </c>
      <c r="L149" s="1915" t="b">
        <v>1</v>
      </c>
      <c r="M149" s="1915" t="b">
        <v>1</v>
      </c>
      <c r="N149" s="1915" t="b">
        <v>1</v>
      </c>
      <c r="O149" s="1915" t="b">
        <v>1</v>
      </c>
      <c r="P149" s="1915" t="b">
        <v>0</v>
      </c>
      <c r="Q149" s="1915" t="b">
        <v>0</v>
      </c>
      <c r="R149" s="1915" t="b">
        <v>0</v>
      </c>
      <c r="S149" s="1915" t="b">
        <v>0</v>
      </c>
      <c r="T149" s="1915" t="b">
        <v>1</v>
      </c>
      <c r="U149" s="1915" t="b">
        <v>0</v>
      </c>
      <c r="V149" s="1915" t="b">
        <v>1</v>
      </c>
      <c r="W149" s="1915" t="b">
        <v>0</v>
      </c>
      <c r="X149" s="1915" t="b">
        <v>0</v>
      </c>
      <c r="Y149" s="1915" t="b">
        <v>0</v>
      </c>
      <c r="Z149" s="1915" t="s">
        <v>5012</v>
      </c>
      <c r="AA149" s="1915">
        <v>0.0</v>
      </c>
      <c r="AB149" s="1915">
        <v>0.0</v>
      </c>
      <c r="AC149" s="1915">
        <v>0.0</v>
      </c>
    </row>
    <row r="150">
      <c r="A150" s="1915">
        <v>148.0</v>
      </c>
      <c r="B150" s="1915" t="s">
        <v>5128</v>
      </c>
      <c r="C150" s="1915" t="b">
        <v>1</v>
      </c>
      <c r="D150" s="1915" t="b">
        <v>1</v>
      </c>
      <c r="E150" s="1915">
        <v>14.0</v>
      </c>
      <c r="F150" s="1915">
        <v>0.0</v>
      </c>
      <c r="G150" s="1915">
        <v>6.0</v>
      </c>
      <c r="H150" s="1965" t="str">
        <f>'Formatting (DO NOT TOUCH)'!$A$1</f>
        <v>None</v>
      </c>
      <c r="I150" s="1965" t="str">
        <f>'Formatting (DO NOT TOUCH)'!$A$1</f>
        <v>None</v>
      </c>
      <c r="J150" s="1965" t="str">
        <f>'Formatting (DO NOT TOUCH)'!$A$1</f>
        <v>None</v>
      </c>
      <c r="K150" s="1965" t="str">
        <f>'Formatting (DO NOT TOUCH)'!$A$1</f>
        <v>None</v>
      </c>
      <c r="L150" s="1915" t="b">
        <v>1</v>
      </c>
      <c r="M150" s="1915" t="b">
        <v>1</v>
      </c>
      <c r="N150" s="1915" t="b">
        <v>1</v>
      </c>
      <c r="O150" s="1915" t="b">
        <v>0</v>
      </c>
      <c r="P150" s="1915" t="b">
        <v>0</v>
      </c>
      <c r="Q150" s="1915" t="b">
        <v>1</v>
      </c>
      <c r="R150" s="1915" t="b">
        <v>0</v>
      </c>
      <c r="S150" s="1915" t="b">
        <v>0</v>
      </c>
      <c r="T150" s="1915" t="b">
        <v>0</v>
      </c>
      <c r="U150" s="1915" t="b">
        <v>0</v>
      </c>
      <c r="V150" s="1915" t="b">
        <v>0</v>
      </c>
      <c r="W150" s="1915" t="b">
        <v>0</v>
      </c>
      <c r="X150" s="1915" t="b">
        <v>0</v>
      </c>
      <c r="Y150" s="1915" t="b">
        <v>0</v>
      </c>
      <c r="Z150" s="1915" t="s">
        <v>5012</v>
      </c>
      <c r="AA150" s="1915">
        <v>0.0</v>
      </c>
      <c r="AB150" s="1915">
        <v>0.0</v>
      </c>
      <c r="AC150" s="1915">
        <v>0.0</v>
      </c>
    </row>
    <row r="151">
      <c r="A151" s="1915">
        <v>149.0</v>
      </c>
      <c r="B151" s="1915" t="s">
        <v>5017</v>
      </c>
      <c r="C151" s="1915" t="b">
        <v>0</v>
      </c>
      <c r="D151" s="1915" t="b">
        <v>0</v>
      </c>
      <c r="E151" s="1915">
        <v>42.0</v>
      </c>
      <c r="F151" s="1915">
        <v>0.0</v>
      </c>
      <c r="G151" s="1915">
        <v>1.0</v>
      </c>
      <c r="H151" s="1965" t="str">
        <f>'Formatting (DO NOT TOUCH)'!$A$1</f>
        <v>None</v>
      </c>
      <c r="I151" s="1965" t="str">
        <f>'Formatting (DO NOT TOUCH)'!$A$1</f>
        <v>None</v>
      </c>
      <c r="J151" s="1965" t="str">
        <f>'Formatting (DO NOT TOUCH)'!$A$1</f>
        <v>None</v>
      </c>
      <c r="K151" s="1965" t="str">
        <f>'Formatting (DO NOT TOUCH)'!$A$1</f>
        <v>None</v>
      </c>
      <c r="L151" s="1915" t="b">
        <v>1</v>
      </c>
      <c r="M151" s="1915" t="b">
        <v>0</v>
      </c>
      <c r="N151" s="1915" t="b">
        <v>0</v>
      </c>
      <c r="O151" s="1915" t="b">
        <v>0</v>
      </c>
      <c r="P151" s="1915" t="b">
        <v>0</v>
      </c>
      <c r="Q151" s="1915" t="b">
        <v>0</v>
      </c>
      <c r="R151" s="1915" t="b">
        <v>0</v>
      </c>
      <c r="S151" s="1915" t="b">
        <v>0</v>
      </c>
      <c r="T151" s="1915" t="b">
        <v>0</v>
      </c>
      <c r="U151" s="1915" t="b">
        <v>0</v>
      </c>
      <c r="V151" s="1915" t="b">
        <v>0</v>
      </c>
      <c r="W151" s="1915" t="b">
        <v>0</v>
      </c>
      <c r="X151" s="1915" t="b">
        <v>0</v>
      </c>
      <c r="Y151" s="1915" t="b">
        <v>0</v>
      </c>
      <c r="Z151" s="1915" t="s">
        <v>5012</v>
      </c>
      <c r="AA151" s="1915">
        <v>0.0</v>
      </c>
      <c r="AB151" s="1915">
        <v>0.0</v>
      </c>
      <c r="AC151" s="1915">
        <v>0.0</v>
      </c>
    </row>
    <row r="152">
      <c r="A152" s="1915">
        <v>150.0</v>
      </c>
      <c r="B152" s="1915" t="s">
        <v>5017</v>
      </c>
      <c r="C152" s="1915" t="b">
        <v>0</v>
      </c>
      <c r="D152" s="1915" t="b">
        <v>0</v>
      </c>
      <c r="E152" s="1915">
        <v>42.0</v>
      </c>
      <c r="F152" s="1915">
        <v>0.0</v>
      </c>
      <c r="G152" s="1915">
        <v>1.0</v>
      </c>
      <c r="H152" s="1965" t="str">
        <f>'Formatting (DO NOT TOUCH)'!$A$1</f>
        <v>None</v>
      </c>
      <c r="I152" s="1965" t="str">
        <f>'Formatting (DO NOT TOUCH)'!$A$1</f>
        <v>None</v>
      </c>
      <c r="J152" s="1965" t="str">
        <f>'Formatting (DO NOT TOUCH)'!$A$1</f>
        <v>None</v>
      </c>
      <c r="K152" s="1965" t="str">
        <f>'Formatting (DO NOT TOUCH)'!$A$1</f>
        <v>None</v>
      </c>
      <c r="L152" s="1915" t="b">
        <v>1</v>
      </c>
      <c r="M152" s="1915" t="b">
        <v>0</v>
      </c>
      <c r="N152" s="1915" t="b">
        <v>0</v>
      </c>
      <c r="O152" s="1915" t="b">
        <v>0</v>
      </c>
      <c r="P152" s="1915" t="b">
        <v>0</v>
      </c>
      <c r="Q152" s="1915" t="b">
        <v>0</v>
      </c>
      <c r="R152" s="1915" t="b">
        <v>0</v>
      </c>
      <c r="S152" s="1915" t="b">
        <v>0</v>
      </c>
      <c r="T152" s="1915" t="b">
        <v>0</v>
      </c>
      <c r="U152" s="1915" t="b">
        <v>0</v>
      </c>
      <c r="V152" s="1915" t="b">
        <v>0</v>
      </c>
      <c r="W152" s="1915" t="b">
        <v>0</v>
      </c>
      <c r="X152" s="1915" t="b">
        <v>0</v>
      </c>
      <c r="Y152" s="1915" t="b">
        <v>0</v>
      </c>
      <c r="Z152" s="1915" t="s">
        <v>5012</v>
      </c>
      <c r="AA152" s="1915">
        <v>0.0</v>
      </c>
      <c r="AB152" s="1915">
        <v>0.0</v>
      </c>
      <c r="AC152" s="1915">
        <v>0.0</v>
      </c>
    </row>
    <row r="153">
      <c r="A153" s="1915">
        <v>151.0</v>
      </c>
      <c r="B153" s="1915" t="s">
        <v>5018</v>
      </c>
      <c r="C153" s="1915" t="b">
        <v>0</v>
      </c>
      <c r="D153" s="1915" t="b">
        <v>0</v>
      </c>
      <c r="E153" s="1915">
        <v>43.0</v>
      </c>
      <c r="F153" s="1915">
        <v>0.0</v>
      </c>
      <c r="G153" s="1915">
        <v>1.0</v>
      </c>
      <c r="H153" s="1965" t="str">
        <f>'Formatting (DO NOT TOUCH)'!$A$1</f>
        <v>None</v>
      </c>
      <c r="I153" s="1965" t="str">
        <f>'Formatting (DO NOT TOUCH)'!$A$1</f>
        <v>None</v>
      </c>
      <c r="J153" s="1965" t="str">
        <f>'Formatting (DO NOT TOUCH)'!$A$1</f>
        <v>None</v>
      </c>
      <c r="K153" s="1965" t="str">
        <f>'Formatting (DO NOT TOUCH)'!$A$1</f>
        <v>None</v>
      </c>
      <c r="L153" s="1915" t="b">
        <v>1</v>
      </c>
      <c r="M153" s="1915" t="b">
        <v>0</v>
      </c>
      <c r="N153" s="1915" t="b">
        <v>0</v>
      </c>
      <c r="O153" s="1915" t="b">
        <v>0</v>
      </c>
      <c r="P153" s="1915" t="b">
        <v>0</v>
      </c>
      <c r="Q153" s="1915" t="b">
        <v>0</v>
      </c>
      <c r="R153" s="1915" t="b">
        <v>0</v>
      </c>
      <c r="S153" s="1915" t="b">
        <v>0</v>
      </c>
      <c r="T153" s="1915" t="b">
        <v>0</v>
      </c>
      <c r="U153" s="1915" t="b">
        <v>0</v>
      </c>
      <c r="V153" s="1915" t="b">
        <v>0</v>
      </c>
      <c r="W153" s="1915" t="b">
        <v>0</v>
      </c>
      <c r="X153" s="1915" t="b">
        <v>0</v>
      </c>
      <c r="Y153" s="1915" t="b">
        <v>0</v>
      </c>
      <c r="Z153" s="1915" t="s">
        <v>5012</v>
      </c>
      <c r="AA153" s="1915">
        <v>0.0</v>
      </c>
      <c r="AB153" s="1915">
        <v>0.0</v>
      </c>
      <c r="AC153" s="1915">
        <v>0.0</v>
      </c>
    </row>
    <row r="154">
      <c r="A154" s="1915">
        <v>152.0</v>
      </c>
      <c r="B154" s="1915" t="s">
        <v>5018</v>
      </c>
      <c r="C154" s="1915" t="b">
        <v>0</v>
      </c>
      <c r="D154" s="1915" t="b">
        <v>0</v>
      </c>
      <c r="E154" s="1915">
        <v>43.0</v>
      </c>
      <c r="F154" s="1915">
        <v>0.0</v>
      </c>
      <c r="G154" s="1915">
        <v>1.0</v>
      </c>
      <c r="H154" s="1965" t="str">
        <f>'Formatting (DO NOT TOUCH)'!$A$1</f>
        <v>None</v>
      </c>
      <c r="I154" s="1965" t="str">
        <f>'Formatting (DO NOT TOUCH)'!$A$1</f>
        <v>None</v>
      </c>
      <c r="J154" s="1965" t="str">
        <f>'Formatting (DO NOT TOUCH)'!$A$1</f>
        <v>None</v>
      </c>
      <c r="K154" s="1965" t="str">
        <f>'Formatting (DO NOT TOUCH)'!$A$1</f>
        <v>None</v>
      </c>
      <c r="L154" s="1915" t="b">
        <v>1</v>
      </c>
      <c r="M154" s="1915" t="b">
        <v>0</v>
      </c>
      <c r="N154" s="1915" t="b">
        <v>0</v>
      </c>
      <c r="O154" s="1915" t="b">
        <v>0</v>
      </c>
      <c r="P154" s="1915" t="b">
        <v>0</v>
      </c>
      <c r="Q154" s="1915" t="b">
        <v>0</v>
      </c>
      <c r="R154" s="1915" t="b">
        <v>0</v>
      </c>
      <c r="S154" s="1915" t="b">
        <v>0</v>
      </c>
      <c r="T154" s="1915" t="b">
        <v>0</v>
      </c>
      <c r="U154" s="1915" t="b">
        <v>0</v>
      </c>
      <c r="V154" s="1915" t="b">
        <v>0</v>
      </c>
      <c r="W154" s="1915" t="b">
        <v>0</v>
      </c>
      <c r="X154" s="1915" t="b">
        <v>0</v>
      </c>
      <c r="Y154" s="1915" t="b">
        <v>0</v>
      </c>
      <c r="Z154" s="1915" t="s">
        <v>5012</v>
      </c>
      <c r="AA154" s="1915">
        <v>0.0</v>
      </c>
      <c r="AB154" s="1915">
        <v>0.0</v>
      </c>
      <c r="AC154" s="1915">
        <v>0.0</v>
      </c>
    </row>
    <row r="155">
      <c r="A155" s="1915">
        <v>153.0</v>
      </c>
      <c r="B155" s="1915" t="s">
        <v>5129</v>
      </c>
      <c r="C155" s="1915" t="b">
        <v>1</v>
      </c>
      <c r="D155" s="1915" t="b">
        <v>1</v>
      </c>
      <c r="E155" s="1915">
        <v>12.0</v>
      </c>
      <c r="F155" s="1915">
        <v>0.0</v>
      </c>
      <c r="G155" s="1915">
        <v>6.0</v>
      </c>
      <c r="H155" s="1965" t="str">
        <f>'Formatting (DO NOT TOUCH)'!$A$1</f>
        <v>None</v>
      </c>
      <c r="I155" s="1965" t="str">
        <f>'Formatting (DO NOT TOUCH)'!$A$1</f>
        <v>None</v>
      </c>
      <c r="J155" s="1965" t="str">
        <f>'Formatting (DO NOT TOUCH)'!$A$1</f>
        <v>None</v>
      </c>
      <c r="K155" s="1965" t="str">
        <f>'Formatting (DO NOT TOUCH)'!$A$1</f>
        <v>None</v>
      </c>
      <c r="L155" s="1915" t="b">
        <v>1</v>
      </c>
      <c r="M155" s="1915" t="b">
        <v>1</v>
      </c>
      <c r="N155" s="1915" t="b">
        <v>1</v>
      </c>
      <c r="O155" s="1915" t="b">
        <v>1</v>
      </c>
      <c r="P155" s="1915" t="b">
        <v>0</v>
      </c>
      <c r="Q155" s="1915" t="b">
        <v>0</v>
      </c>
      <c r="R155" s="1915" t="b">
        <v>0</v>
      </c>
      <c r="S155" s="1915" t="b">
        <v>0</v>
      </c>
      <c r="T155" s="1915" t="b">
        <v>1</v>
      </c>
      <c r="U155" s="1915" t="b">
        <v>0</v>
      </c>
      <c r="V155" s="1915" t="b">
        <v>0</v>
      </c>
      <c r="W155" s="1915" t="b">
        <v>0</v>
      </c>
      <c r="X155" s="1915" t="b">
        <v>0</v>
      </c>
      <c r="Y155" s="1915" t="b">
        <v>0</v>
      </c>
      <c r="Z155" s="1915" t="s">
        <v>5012</v>
      </c>
      <c r="AA155" s="1915">
        <v>0.0</v>
      </c>
      <c r="AB155" s="1915">
        <v>0.0</v>
      </c>
      <c r="AC155" s="1915">
        <v>0.0</v>
      </c>
    </row>
    <row r="156">
      <c r="A156" s="1915">
        <v>154.0</v>
      </c>
      <c r="B156" s="1915" t="s">
        <v>5130</v>
      </c>
      <c r="C156" s="1915" t="b">
        <v>1</v>
      </c>
      <c r="D156" s="1915" t="b">
        <v>1</v>
      </c>
      <c r="E156" s="1915">
        <v>41.0</v>
      </c>
      <c r="F156" s="1915">
        <v>0.0</v>
      </c>
      <c r="G156" s="1915">
        <v>5.0</v>
      </c>
      <c r="H156" s="1965" t="str">
        <f>'Formatting (DO NOT TOUCH)'!$A$1</f>
        <v>None</v>
      </c>
      <c r="I156" s="1965" t="str">
        <f>'Formatting (DO NOT TOUCH)'!$A$1</f>
        <v>None</v>
      </c>
      <c r="J156" s="1965" t="str">
        <f>'Formatting (DO NOT TOUCH)'!$A$1</f>
        <v>None</v>
      </c>
      <c r="K156" s="1965" t="str">
        <f>'Formatting (DO NOT TOUCH)'!$A$1</f>
        <v>None</v>
      </c>
      <c r="L156" s="1915" t="b">
        <v>1</v>
      </c>
      <c r="M156" s="1915" t="b">
        <v>1</v>
      </c>
      <c r="N156" s="1915" t="b">
        <v>1</v>
      </c>
      <c r="O156" s="1915" t="b">
        <v>1</v>
      </c>
      <c r="P156" s="1915" t="b">
        <v>0</v>
      </c>
      <c r="Q156" s="1915" t="b">
        <v>0</v>
      </c>
      <c r="R156" s="1915" t="b">
        <v>0</v>
      </c>
      <c r="S156" s="1915" t="b">
        <v>0</v>
      </c>
      <c r="T156" s="1915" t="b">
        <v>1</v>
      </c>
      <c r="U156" s="1915" t="b">
        <v>0</v>
      </c>
      <c r="V156" s="1915" t="b">
        <v>0</v>
      </c>
      <c r="W156" s="1915" t="b">
        <v>0</v>
      </c>
      <c r="X156" s="1915" t="b">
        <v>0</v>
      </c>
      <c r="Y156" s="1915" t="b">
        <v>0</v>
      </c>
      <c r="Z156" s="1915" t="s">
        <v>5012</v>
      </c>
      <c r="AA156" s="1915">
        <v>0.0</v>
      </c>
      <c r="AB156" s="1915">
        <v>0.0</v>
      </c>
      <c r="AC156" s="1915">
        <v>0.0</v>
      </c>
    </row>
    <row r="157">
      <c r="A157" s="1915">
        <v>155.0</v>
      </c>
      <c r="B157" s="1915" t="s">
        <v>5102</v>
      </c>
      <c r="C157" s="1915" t="b">
        <v>0</v>
      </c>
      <c r="D157" s="1915" t="b">
        <v>0</v>
      </c>
      <c r="E157" s="1915">
        <v>47.0</v>
      </c>
      <c r="F157" s="1915">
        <v>0.0</v>
      </c>
      <c r="G157" s="1915">
        <v>2.0</v>
      </c>
      <c r="H157" s="1965" t="str">
        <f>'Formatting (DO NOT TOUCH)'!$A$1</f>
        <v>None</v>
      </c>
      <c r="I157" s="1965" t="str">
        <f>'Formatting (DO NOT TOUCH)'!$A$1</f>
        <v>None</v>
      </c>
      <c r="J157" s="1965" t="str">
        <f>'Formatting (DO NOT TOUCH)'!$A$1</f>
        <v>None</v>
      </c>
      <c r="K157" s="1965" t="str">
        <f>'Formatting (DO NOT TOUCH)'!$A$1</f>
        <v>None</v>
      </c>
      <c r="L157" s="1915" t="b">
        <v>1</v>
      </c>
      <c r="M157" s="1915" t="b">
        <v>0</v>
      </c>
      <c r="N157" s="1915" t="b">
        <v>0</v>
      </c>
      <c r="O157" s="1915" t="b">
        <v>0</v>
      </c>
      <c r="P157" s="1915" t="b">
        <v>0</v>
      </c>
      <c r="Q157" s="1915" t="b">
        <v>0</v>
      </c>
      <c r="R157" s="1915" t="b">
        <v>0</v>
      </c>
      <c r="S157" s="1915" t="b">
        <v>0</v>
      </c>
      <c r="T157" s="1915" t="b">
        <v>0</v>
      </c>
      <c r="U157" s="1915" t="b">
        <v>0</v>
      </c>
      <c r="V157" s="1915" t="b">
        <v>0</v>
      </c>
      <c r="W157" s="1915" t="b">
        <v>0</v>
      </c>
      <c r="X157" s="1915" t="b">
        <v>0</v>
      </c>
      <c r="Y157" s="1915" t="b">
        <v>0</v>
      </c>
      <c r="Z157" s="1915" t="s">
        <v>5002</v>
      </c>
      <c r="AA157" s="1915">
        <v>0.0</v>
      </c>
      <c r="AB157" s="1915">
        <v>0.0</v>
      </c>
      <c r="AC157" s="1915">
        <v>0.0</v>
      </c>
    </row>
    <row r="158">
      <c r="A158" s="1915">
        <v>156.0</v>
      </c>
      <c r="B158" s="1915" t="s">
        <v>5017</v>
      </c>
      <c r="C158" s="1915" t="b">
        <v>0</v>
      </c>
      <c r="D158" s="1915" t="b">
        <v>0</v>
      </c>
      <c r="E158" s="1915">
        <v>42.0</v>
      </c>
      <c r="F158" s="1915">
        <v>0.0</v>
      </c>
      <c r="G158" s="1915">
        <v>1.0</v>
      </c>
      <c r="H158" s="1965" t="str">
        <f>'Formatting (DO NOT TOUCH)'!$A$1</f>
        <v>None</v>
      </c>
      <c r="I158" s="1965" t="str">
        <f>'Formatting (DO NOT TOUCH)'!$A$1</f>
        <v>None</v>
      </c>
      <c r="J158" s="1965" t="str">
        <f>'Formatting (DO NOT TOUCH)'!$A$1</f>
        <v>None</v>
      </c>
      <c r="K158" s="1965" t="str">
        <f>'Formatting (DO NOT TOUCH)'!$A$1</f>
        <v>None</v>
      </c>
      <c r="L158" s="1915" t="b">
        <v>1</v>
      </c>
      <c r="M158" s="1915" t="b">
        <v>0</v>
      </c>
      <c r="N158" s="1915" t="b">
        <v>0</v>
      </c>
      <c r="O158" s="1915" t="b">
        <v>0</v>
      </c>
      <c r="P158" s="1915" t="b">
        <v>0</v>
      </c>
      <c r="Q158" s="1915" t="b">
        <v>0</v>
      </c>
      <c r="R158" s="1915" t="b">
        <v>0</v>
      </c>
      <c r="S158" s="1915" t="b">
        <v>0</v>
      </c>
      <c r="T158" s="1915" t="b">
        <v>0</v>
      </c>
      <c r="U158" s="1915" t="b">
        <v>0</v>
      </c>
      <c r="V158" s="1915" t="b">
        <v>0</v>
      </c>
      <c r="W158" s="1915" t="b">
        <v>0</v>
      </c>
      <c r="X158" s="1915" t="b">
        <v>0</v>
      </c>
      <c r="Y158" s="1915" t="b">
        <v>0</v>
      </c>
      <c r="Z158" s="1915" t="s">
        <v>5012</v>
      </c>
      <c r="AA158" s="1915">
        <v>0.0</v>
      </c>
      <c r="AB158" s="1915">
        <v>0.0</v>
      </c>
      <c r="AC158" s="1915">
        <v>0.0</v>
      </c>
    </row>
    <row r="159">
      <c r="A159" s="1915">
        <v>157.0</v>
      </c>
      <c r="B159" s="1915" t="s">
        <v>5017</v>
      </c>
      <c r="C159" s="1915" t="b">
        <v>0</v>
      </c>
      <c r="D159" s="1915" t="b">
        <v>0</v>
      </c>
      <c r="E159" s="1915">
        <v>42.0</v>
      </c>
      <c r="F159" s="1915">
        <v>0.0</v>
      </c>
      <c r="G159" s="1915">
        <v>1.0</v>
      </c>
      <c r="H159" s="1965" t="str">
        <f>'Formatting (DO NOT TOUCH)'!$A$1</f>
        <v>None</v>
      </c>
      <c r="I159" s="1965" t="str">
        <f>'Formatting (DO NOT TOUCH)'!$A$1</f>
        <v>None</v>
      </c>
      <c r="J159" s="1965" t="str">
        <f>'Formatting (DO NOT TOUCH)'!$A$1</f>
        <v>None</v>
      </c>
      <c r="K159" s="1965" t="str">
        <f>'Formatting (DO NOT TOUCH)'!$A$1</f>
        <v>None</v>
      </c>
      <c r="L159" s="1915" t="b">
        <v>1</v>
      </c>
      <c r="M159" s="1915" t="b">
        <v>0</v>
      </c>
      <c r="N159" s="1915" t="b">
        <v>0</v>
      </c>
      <c r="O159" s="1915" t="b">
        <v>0</v>
      </c>
      <c r="P159" s="1915" t="b">
        <v>0</v>
      </c>
      <c r="Q159" s="1915" t="b">
        <v>0</v>
      </c>
      <c r="R159" s="1915" t="b">
        <v>0</v>
      </c>
      <c r="S159" s="1915" t="b">
        <v>0</v>
      </c>
      <c r="T159" s="1915" t="b">
        <v>0</v>
      </c>
      <c r="U159" s="1915" t="b">
        <v>0</v>
      </c>
      <c r="V159" s="1915" t="b">
        <v>0</v>
      </c>
      <c r="W159" s="1915" t="b">
        <v>0</v>
      </c>
      <c r="X159" s="1915" t="b">
        <v>0</v>
      </c>
      <c r="Y159" s="1915" t="b">
        <v>0</v>
      </c>
      <c r="Z159" s="1915" t="s">
        <v>5012</v>
      </c>
      <c r="AA159" s="1915">
        <v>0.0</v>
      </c>
      <c r="AB159" s="1915">
        <v>0.0</v>
      </c>
      <c r="AC159" s="1915">
        <v>0.0</v>
      </c>
    </row>
    <row r="160">
      <c r="A160" s="1915">
        <v>158.0</v>
      </c>
      <c r="B160" s="1915" t="s">
        <v>5018</v>
      </c>
      <c r="C160" s="1915" t="b">
        <v>0</v>
      </c>
      <c r="D160" s="1915" t="b">
        <v>0</v>
      </c>
      <c r="E160" s="1915">
        <v>43.0</v>
      </c>
      <c r="F160" s="1915">
        <v>0.0</v>
      </c>
      <c r="G160" s="1915">
        <v>1.0</v>
      </c>
      <c r="H160" s="1965" t="str">
        <f>'Formatting (DO NOT TOUCH)'!$A$1</f>
        <v>None</v>
      </c>
      <c r="I160" s="1965" t="str">
        <f>'Formatting (DO NOT TOUCH)'!$A$1</f>
        <v>None</v>
      </c>
      <c r="J160" s="1965" t="str">
        <f>'Formatting (DO NOT TOUCH)'!$A$1</f>
        <v>None</v>
      </c>
      <c r="K160" s="1965" t="str">
        <f>'Formatting (DO NOT TOUCH)'!$A$1</f>
        <v>None</v>
      </c>
      <c r="L160" s="1915" t="b">
        <v>1</v>
      </c>
      <c r="M160" s="1915" t="b">
        <v>0</v>
      </c>
      <c r="N160" s="1915" t="b">
        <v>0</v>
      </c>
      <c r="O160" s="1915" t="b">
        <v>0</v>
      </c>
      <c r="P160" s="1915" t="b">
        <v>0</v>
      </c>
      <c r="Q160" s="1915" t="b">
        <v>0</v>
      </c>
      <c r="R160" s="1915" t="b">
        <v>0</v>
      </c>
      <c r="S160" s="1915" t="b">
        <v>0</v>
      </c>
      <c r="T160" s="1915" t="b">
        <v>0</v>
      </c>
      <c r="U160" s="1915" t="b">
        <v>0</v>
      </c>
      <c r="V160" s="1915" t="b">
        <v>0</v>
      </c>
      <c r="W160" s="1915" t="b">
        <v>0</v>
      </c>
      <c r="X160" s="1915" t="b">
        <v>0</v>
      </c>
      <c r="Y160" s="1915" t="b">
        <v>0</v>
      </c>
      <c r="Z160" s="1915" t="s">
        <v>5012</v>
      </c>
      <c r="AA160" s="1915">
        <v>0.0</v>
      </c>
      <c r="AB160" s="1915">
        <v>0.0</v>
      </c>
      <c r="AC160" s="1915">
        <v>0.0</v>
      </c>
    </row>
    <row r="161">
      <c r="A161" s="1915">
        <v>159.0</v>
      </c>
      <c r="B161" s="1915" t="s">
        <v>5131</v>
      </c>
      <c r="C161" s="1915" t="b">
        <v>0</v>
      </c>
      <c r="D161" s="1915" t="b">
        <v>0</v>
      </c>
      <c r="E161" s="1915">
        <v>42.0</v>
      </c>
      <c r="F161" s="1915">
        <v>0.0</v>
      </c>
      <c r="G161" s="1915">
        <v>3.0</v>
      </c>
      <c r="H161" s="1965" t="str">
        <f>'Formatting (DO NOT TOUCH)'!$A$1</f>
        <v>None</v>
      </c>
      <c r="I161" s="1965" t="str">
        <f>'Formatting (DO NOT TOUCH)'!$A$1</f>
        <v>None</v>
      </c>
      <c r="J161" s="1965" t="str">
        <f>'Formatting (DO NOT TOUCH)'!$A$1</f>
        <v>None</v>
      </c>
      <c r="K161" s="1965" t="str">
        <f>'Formatting (DO NOT TOUCH)'!$A$1</f>
        <v>None</v>
      </c>
      <c r="L161" s="1915" t="b">
        <v>1</v>
      </c>
      <c r="M161" s="1915" t="b">
        <v>0</v>
      </c>
      <c r="N161" s="1915" t="b">
        <v>0</v>
      </c>
      <c r="O161" s="1915" t="b">
        <v>0</v>
      </c>
      <c r="P161" s="1915" t="b">
        <v>0</v>
      </c>
      <c r="Q161" s="1915" t="b">
        <v>0</v>
      </c>
      <c r="R161" s="1915" t="b">
        <v>0</v>
      </c>
      <c r="S161" s="1915" t="b">
        <v>0</v>
      </c>
      <c r="T161" s="1915" t="b">
        <v>0</v>
      </c>
      <c r="U161" s="1915" t="b">
        <v>0</v>
      </c>
      <c r="V161" s="1915" t="b">
        <v>0</v>
      </c>
      <c r="W161" s="1915" t="b">
        <v>0</v>
      </c>
      <c r="X161" s="1915" t="b">
        <v>0</v>
      </c>
      <c r="Y161" s="1915" t="b">
        <v>0</v>
      </c>
      <c r="Z161" s="1915" t="s">
        <v>5012</v>
      </c>
      <c r="AA161" s="1915">
        <v>0.0</v>
      </c>
      <c r="AB161" s="1915">
        <v>0.0</v>
      </c>
      <c r="AC161" s="1915">
        <v>0.0</v>
      </c>
    </row>
    <row r="162">
      <c r="A162" s="1915">
        <v>160.0</v>
      </c>
      <c r="B162" s="1915" t="s">
        <v>5132</v>
      </c>
      <c r="C162" s="1915" t="b">
        <v>0</v>
      </c>
      <c r="D162" s="1915" t="b">
        <v>0</v>
      </c>
      <c r="E162" s="1915">
        <v>42.0</v>
      </c>
      <c r="F162" s="1915">
        <v>0.0</v>
      </c>
      <c r="G162" s="1915">
        <v>1.0</v>
      </c>
      <c r="H162" s="1965" t="str">
        <f>'Formatting (DO NOT TOUCH)'!$A$1</f>
        <v>None</v>
      </c>
      <c r="I162" s="1965" t="str">
        <f>'Formatting (DO NOT TOUCH)'!$A$1</f>
        <v>None</v>
      </c>
      <c r="J162" s="1965" t="str">
        <f>'Formatting (DO NOT TOUCH)'!$A$1</f>
        <v>None</v>
      </c>
      <c r="K162" s="1965" t="str">
        <f>'Formatting (DO NOT TOUCH)'!$A$1</f>
        <v>None</v>
      </c>
      <c r="L162" s="1915" t="b">
        <v>1</v>
      </c>
      <c r="M162" s="1915" t="b">
        <v>0</v>
      </c>
      <c r="N162" s="1915" t="b">
        <v>0</v>
      </c>
      <c r="O162" s="1915" t="b">
        <v>0</v>
      </c>
      <c r="P162" s="1915" t="b">
        <v>0</v>
      </c>
      <c r="Q162" s="1915" t="b">
        <v>0</v>
      </c>
      <c r="R162" s="1915" t="b">
        <v>0</v>
      </c>
      <c r="S162" s="1915" t="b">
        <v>0</v>
      </c>
      <c r="T162" s="1915" t="b">
        <v>0</v>
      </c>
      <c r="U162" s="1915" t="b">
        <v>0</v>
      </c>
      <c r="V162" s="1915" t="b">
        <v>0</v>
      </c>
      <c r="W162" s="1915" t="b">
        <v>0</v>
      </c>
      <c r="X162" s="1915" t="b">
        <v>0</v>
      </c>
      <c r="Y162" s="1915" t="b">
        <v>0</v>
      </c>
      <c r="Z162" s="1915" t="s">
        <v>5012</v>
      </c>
      <c r="AA162" s="1915">
        <v>0.0</v>
      </c>
      <c r="AB162" s="1915">
        <v>0.0</v>
      </c>
      <c r="AC162" s="1915">
        <v>0.0</v>
      </c>
    </row>
    <row r="163">
      <c r="A163" s="1915">
        <v>161.0</v>
      </c>
      <c r="B163" s="1915" t="s">
        <v>5133</v>
      </c>
      <c r="C163" s="1915" t="b">
        <v>0</v>
      </c>
      <c r="D163" s="1915" t="b">
        <v>0</v>
      </c>
      <c r="E163" s="1915">
        <v>42.0</v>
      </c>
      <c r="F163" s="1915">
        <v>0.0</v>
      </c>
      <c r="G163" s="1915">
        <v>2.0</v>
      </c>
      <c r="H163" s="1965" t="str">
        <f>'Formatting (DO NOT TOUCH)'!$A$1</f>
        <v>None</v>
      </c>
      <c r="I163" s="1965" t="str">
        <f>'Formatting (DO NOT TOUCH)'!$A$1</f>
        <v>None</v>
      </c>
      <c r="J163" s="1965" t="str">
        <f>'Formatting (DO NOT TOUCH)'!$A$1</f>
        <v>None</v>
      </c>
      <c r="K163" s="1965" t="str">
        <f>'Formatting (DO NOT TOUCH)'!$A$1</f>
        <v>None</v>
      </c>
      <c r="L163" s="1915" t="b">
        <v>1</v>
      </c>
      <c r="M163" s="1915" t="b">
        <v>0</v>
      </c>
      <c r="N163" s="1915" t="b">
        <v>0</v>
      </c>
      <c r="O163" s="1915" t="b">
        <v>0</v>
      </c>
      <c r="P163" s="1915" t="b">
        <v>0</v>
      </c>
      <c r="Q163" s="1915" t="b">
        <v>0</v>
      </c>
      <c r="R163" s="1915" t="b">
        <v>0</v>
      </c>
      <c r="S163" s="1915" t="b">
        <v>0</v>
      </c>
      <c r="T163" s="1915" t="b">
        <v>0</v>
      </c>
      <c r="U163" s="1915" t="b">
        <v>0</v>
      </c>
      <c r="V163" s="1915" t="b">
        <v>0</v>
      </c>
      <c r="W163" s="1915" t="b">
        <v>0</v>
      </c>
      <c r="X163" s="1915" t="b">
        <v>0</v>
      </c>
      <c r="Y163" s="1915" t="b">
        <v>0</v>
      </c>
      <c r="Z163" s="1915" t="s">
        <v>5012</v>
      </c>
      <c r="AA163" s="1915">
        <v>0.0</v>
      </c>
      <c r="AB163" s="1915">
        <v>0.0</v>
      </c>
      <c r="AC163" s="1915">
        <v>0.0</v>
      </c>
    </row>
    <row r="164">
      <c r="A164" s="1915">
        <v>162.0</v>
      </c>
      <c r="B164" s="1915" t="s">
        <v>5134</v>
      </c>
      <c r="C164" s="1915" t="b">
        <v>0</v>
      </c>
      <c r="D164" s="1915" t="b">
        <v>0</v>
      </c>
      <c r="E164" s="1915">
        <v>43.0</v>
      </c>
      <c r="F164" s="1915">
        <v>0.0</v>
      </c>
      <c r="G164" s="1915">
        <v>4.0</v>
      </c>
      <c r="H164" s="1965" t="str">
        <f>'Formatting (DO NOT TOUCH)'!$A$1</f>
        <v>None</v>
      </c>
      <c r="I164" s="1965" t="str">
        <f>'Formatting (DO NOT TOUCH)'!$A$1</f>
        <v>None</v>
      </c>
      <c r="J164" s="1965" t="str">
        <f>'Formatting (DO NOT TOUCH)'!$A$1</f>
        <v>None</v>
      </c>
      <c r="K164" s="1965" t="str">
        <f>'Formatting (DO NOT TOUCH)'!$A$1</f>
        <v>None</v>
      </c>
      <c r="L164" s="1915" t="b">
        <v>1</v>
      </c>
      <c r="M164" s="1915" t="b">
        <v>0</v>
      </c>
      <c r="N164" s="1915" t="b">
        <v>0</v>
      </c>
      <c r="O164" s="1915" t="b">
        <v>0</v>
      </c>
      <c r="P164" s="1915" t="b">
        <v>0</v>
      </c>
      <c r="Q164" s="1915" t="b">
        <v>0</v>
      </c>
      <c r="R164" s="1915" t="b">
        <v>0</v>
      </c>
      <c r="S164" s="1915" t="b">
        <v>0</v>
      </c>
      <c r="T164" s="1915" t="b">
        <v>0</v>
      </c>
      <c r="U164" s="1915" t="b">
        <v>0</v>
      </c>
      <c r="V164" s="1915" t="b">
        <v>0</v>
      </c>
      <c r="W164" s="1915" t="b">
        <v>0</v>
      </c>
      <c r="X164" s="1915" t="b">
        <v>0</v>
      </c>
      <c r="Y164" s="1915" t="b">
        <v>0</v>
      </c>
      <c r="Z164" s="1915" t="s">
        <v>5012</v>
      </c>
      <c r="AA164" s="1915">
        <v>0.0</v>
      </c>
      <c r="AB164" s="1915">
        <v>0.0</v>
      </c>
      <c r="AC164" s="1915">
        <v>0.0</v>
      </c>
    </row>
    <row r="165">
      <c r="A165" s="1915">
        <v>163.0</v>
      </c>
      <c r="B165" s="1915" t="s">
        <v>5135</v>
      </c>
      <c r="C165" s="1915" t="b">
        <v>0</v>
      </c>
      <c r="D165" s="1915" t="b">
        <v>0</v>
      </c>
      <c r="E165" s="1915">
        <v>43.0</v>
      </c>
      <c r="F165" s="1915">
        <v>0.0</v>
      </c>
      <c r="G165" s="1915">
        <v>1.0</v>
      </c>
      <c r="H165" s="1965" t="str">
        <f>'Formatting (DO NOT TOUCH)'!$A$1</f>
        <v>None</v>
      </c>
      <c r="I165" s="1965" t="str">
        <f>'Formatting (DO NOT TOUCH)'!$A$1</f>
        <v>None</v>
      </c>
      <c r="J165" s="1965" t="str">
        <f>'Formatting (DO NOT TOUCH)'!$A$1</f>
        <v>None</v>
      </c>
      <c r="K165" s="1965" t="str">
        <f>'Formatting (DO NOT TOUCH)'!$A$1</f>
        <v>None</v>
      </c>
      <c r="L165" s="1915" t="b">
        <v>1</v>
      </c>
      <c r="M165" s="1915" t="b">
        <v>0</v>
      </c>
      <c r="N165" s="1915" t="b">
        <v>0</v>
      </c>
      <c r="O165" s="1915" t="b">
        <v>0</v>
      </c>
      <c r="P165" s="1915" t="b">
        <v>0</v>
      </c>
      <c r="Q165" s="1915" t="b">
        <v>0</v>
      </c>
      <c r="R165" s="1915" t="b">
        <v>0</v>
      </c>
      <c r="S165" s="1915" t="b">
        <v>0</v>
      </c>
      <c r="T165" s="1915" t="b">
        <v>0</v>
      </c>
      <c r="U165" s="1915" t="b">
        <v>0</v>
      </c>
      <c r="V165" s="1915" t="b">
        <v>0</v>
      </c>
      <c r="W165" s="1915" t="b">
        <v>0</v>
      </c>
      <c r="X165" s="1915" t="b">
        <v>0</v>
      </c>
      <c r="Y165" s="1915" t="b">
        <v>0</v>
      </c>
      <c r="Z165" s="1915" t="s">
        <v>5012</v>
      </c>
      <c r="AA165" s="1915">
        <v>0.0</v>
      </c>
      <c r="AB165" s="1915">
        <v>0.0</v>
      </c>
      <c r="AC165" s="1915">
        <v>0.0</v>
      </c>
    </row>
    <row r="166">
      <c r="A166" s="1915">
        <v>164.0</v>
      </c>
      <c r="B166" s="1915" t="s">
        <v>5136</v>
      </c>
      <c r="C166" s="1915" t="b">
        <v>1</v>
      </c>
      <c r="D166" s="1915" t="b">
        <v>1</v>
      </c>
      <c r="E166" s="1915">
        <v>43.0</v>
      </c>
      <c r="F166" s="1915">
        <v>0.0</v>
      </c>
      <c r="G166" s="1915">
        <v>4.0</v>
      </c>
      <c r="H166" s="1965" t="str">
        <f>'Formatting (DO NOT TOUCH)'!$A$1</f>
        <v>None</v>
      </c>
      <c r="I166" s="1965" t="str">
        <f>'Formatting (DO NOT TOUCH)'!$A$1</f>
        <v>None</v>
      </c>
      <c r="J166" s="1965" t="str">
        <f>'Formatting (DO NOT TOUCH)'!$A$1</f>
        <v>None</v>
      </c>
      <c r="K166" s="1965" t="str">
        <f>'Formatting (DO NOT TOUCH)'!$A$1</f>
        <v>None</v>
      </c>
      <c r="L166" s="1915" t="b">
        <v>1</v>
      </c>
      <c r="M166" s="1915" t="b">
        <v>1</v>
      </c>
      <c r="N166" s="1915" t="b">
        <v>1</v>
      </c>
      <c r="O166" s="1915" t="b">
        <v>0</v>
      </c>
      <c r="P166" s="1915" t="b">
        <v>0</v>
      </c>
      <c r="Q166" s="1915" t="b">
        <v>0</v>
      </c>
      <c r="R166" s="1915" t="b">
        <v>0</v>
      </c>
      <c r="S166" s="1915" t="b">
        <v>0</v>
      </c>
      <c r="T166" s="1915" t="b">
        <v>0</v>
      </c>
      <c r="U166" s="1915" t="b">
        <v>0</v>
      </c>
      <c r="V166" s="1915" t="b">
        <v>0</v>
      </c>
      <c r="W166" s="1915" t="b">
        <v>0</v>
      </c>
      <c r="X166" s="1915" t="b">
        <v>0</v>
      </c>
      <c r="Y166" s="1915" t="b">
        <v>0</v>
      </c>
      <c r="Z166" s="1915" t="s">
        <v>5012</v>
      </c>
      <c r="AA166" s="1915">
        <v>0.0</v>
      </c>
      <c r="AB166" s="1915">
        <v>0.0</v>
      </c>
      <c r="AC166" s="1915">
        <v>0.0</v>
      </c>
    </row>
    <row r="167">
      <c r="A167" s="1915">
        <v>165.0</v>
      </c>
      <c r="B167" s="1915" t="s">
        <v>5136</v>
      </c>
      <c r="C167" s="1915" t="b">
        <v>1</v>
      </c>
      <c r="D167" s="1915" t="b">
        <v>1</v>
      </c>
      <c r="E167" s="1915">
        <v>43.0</v>
      </c>
      <c r="F167" s="1915">
        <v>0.0</v>
      </c>
      <c r="G167" s="1915">
        <v>4.0</v>
      </c>
      <c r="H167" s="1965" t="str">
        <f>'Formatting (DO NOT TOUCH)'!$A$1</f>
        <v>None</v>
      </c>
      <c r="I167" s="1965" t="str">
        <f>'Formatting (DO NOT TOUCH)'!$A$1</f>
        <v>None</v>
      </c>
      <c r="J167" s="1965" t="str">
        <f>'Formatting (DO NOT TOUCH)'!$A$1</f>
        <v>None</v>
      </c>
      <c r="K167" s="1965" t="str">
        <f>'Formatting (DO NOT TOUCH)'!$A$1</f>
        <v>None</v>
      </c>
      <c r="L167" s="1915" t="b">
        <v>1</v>
      </c>
      <c r="M167" s="1915" t="b">
        <v>1</v>
      </c>
      <c r="N167" s="1915" t="b">
        <v>1</v>
      </c>
      <c r="O167" s="1915" t="b">
        <v>0</v>
      </c>
      <c r="P167" s="1915" t="b">
        <v>0</v>
      </c>
      <c r="Q167" s="1915" t="b">
        <v>0</v>
      </c>
      <c r="R167" s="1915" t="b">
        <v>0</v>
      </c>
      <c r="S167" s="1915" t="b">
        <v>0</v>
      </c>
      <c r="T167" s="1915" t="b">
        <v>0</v>
      </c>
      <c r="U167" s="1915" t="b">
        <v>0</v>
      </c>
      <c r="V167" s="1915" t="b">
        <v>0</v>
      </c>
      <c r="W167" s="1915" t="b">
        <v>0</v>
      </c>
      <c r="X167" s="1915" t="b">
        <v>0</v>
      </c>
      <c r="Y167" s="1915" t="b">
        <v>0</v>
      </c>
      <c r="Z167" s="1915" t="s">
        <v>5012</v>
      </c>
      <c r="AA167" s="1915">
        <v>0.0</v>
      </c>
      <c r="AB167" s="1915">
        <v>0.0</v>
      </c>
      <c r="AC167" s="1915">
        <v>0.0</v>
      </c>
    </row>
    <row r="168">
      <c r="A168" s="1915">
        <v>166.0</v>
      </c>
      <c r="B168" s="1915" t="s">
        <v>5137</v>
      </c>
      <c r="C168" s="1915" t="b">
        <v>1</v>
      </c>
      <c r="D168" s="1915" t="b">
        <v>1</v>
      </c>
      <c r="E168" s="1915">
        <v>47.0</v>
      </c>
      <c r="F168" s="1915">
        <v>0.0</v>
      </c>
      <c r="G168" s="1915">
        <v>5.0</v>
      </c>
      <c r="H168" s="1965" t="str">
        <f>'Formatting (DO NOT TOUCH)'!$A$1</f>
        <v>None</v>
      </c>
      <c r="I168" s="1965" t="str">
        <f>'Formatting (DO NOT TOUCH)'!$A$1</f>
        <v>None</v>
      </c>
      <c r="J168" s="1965" t="str">
        <f>'Formatting (DO NOT TOUCH)'!$A$1</f>
        <v>None</v>
      </c>
      <c r="K168" s="1965" t="str">
        <f>'Formatting (DO NOT TOUCH)'!$A$1</f>
        <v>None</v>
      </c>
      <c r="L168" s="1915" t="b">
        <v>1</v>
      </c>
      <c r="M168" s="1915" t="b">
        <v>1</v>
      </c>
      <c r="N168" s="1915" t="b">
        <v>1</v>
      </c>
      <c r="O168" s="1915" t="b">
        <v>0</v>
      </c>
      <c r="P168" s="1915" t="b">
        <v>0</v>
      </c>
      <c r="Q168" s="1915" t="b">
        <v>0</v>
      </c>
      <c r="R168" s="1915" t="b">
        <v>0</v>
      </c>
      <c r="S168" s="1915" t="b">
        <v>0</v>
      </c>
      <c r="T168" s="1915" t="b">
        <v>0</v>
      </c>
      <c r="U168" s="1915" t="b">
        <v>0</v>
      </c>
      <c r="V168" s="1915" t="b">
        <v>0</v>
      </c>
      <c r="W168" s="1915" t="b">
        <v>0</v>
      </c>
      <c r="X168" s="1915" t="b">
        <v>0</v>
      </c>
      <c r="Y168" s="1915" t="b">
        <v>0</v>
      </c>
      <c r="Z168" s="1915" t="s">
        <v>5012</v>
      </c>
      <c r="AA168" s="1915">
        <v>0.0</v>
      </c>
      <c r="AB168" s="1915">
        <v>0.0</v>
      </c>
      <c r="AC168" s="1915">
        <v>0.0</v>
      </c>
    </row>
    <row r="169">
      <c r="A169" s="1915">
        <v>167.0</v>
      </c>
      <c r="B169" s="1915" t="s">
        <v>5138</v>
      </c>
      <c r="C169" s="1915" t="b">
        <v>0</v>
      </c>
      <c r="D169" s="1915" t="b">
        <v>0</v>
      </c>
      <c r="E169" s="1915">
        <v>43.0</v>
      </c>
      <c r="F169" s="1915">
        <v>0.0</v>
      </c>
      <c r="G169" s="1915">
        <v>1.0</v>
      </c>
      <c r="H169" s="1965" t="str">
        <f>'Formatting (DO NOT TOUCH)'!$A$1</f>
        <v>None</v>
      </c>
      <c r="I169" s="1965" t="str">
        <f>'Formatting (DO NOT TOUCH)'!$A$1</f>
        <v>None</v>
      </c>
      <c r="J169" s="1965" t="str">
        <f>'Formatting (DO NOT TOUCH)'!$A$1</f>
        <v>None</v>
      </c>
      <c r="K169" s="1965" t="str">
        <f>'Formatting (DO NOT TOUCH)'!$A$1</f>
        <v>None</v>
      </c>
      <c r="L169" s="1915" t="b">
        <v>1</v>
      </c>
      <c r="M169" s="1915" t="b">
        <v>0</v>
      </c>
      <c r="N169" s="1915" t="b">
        <v>0</v>
      </c>
      <c r="O169" s="1915" t="b">
        <v>0</v>
      </c>
      <c r="P169" s="1915" t="b">
        <v>0</v>
      </c>
      <c r="Q169" s="1915" t="b">
        <v>0</v>
      </c>
      <c r="R169" s="1915" t="b">
        <v>0</v>
      </c>
      <c r="S169" s="1915" t="b">
        <v>0</v>
      </c>
      <c r="T169" s="1915" t="b">
        <v>0</v>
      </c>
      <c r="U169" s="1915" t="b">
        <v>0</v>
      </c>
      <c r="V169" s="1915" t="b">
        <v>0</v>
      </c>
      <c r="W169" s="1915" t="b">
        <v>0</v>
      </c>
      <c r="X169" s="1915" t="b">
        <v>0</v>
      </c>
      <c r="Y169" s="1915" t="b">
        <v>0</v>
      </c>
      <c r="Z169" s="1915" t="s">
        <v>5012</v>
      </c>
      <c r="AA169" s="1915">
        <v>0.0</v>
      </c>
      <c r="AB169" s="1915">
        <v>0.0</v>
      </c>
      <c r="AC169" s="1915">
        <v>0.0</v>
      </c>
    </row>
    <row r="170">
      <c r="A170" s="1915">
        <v>168.0</v>
      </c>
      <c r="B170" s="1915" t="s">
        <v>5139</v>
      </c>
      <c r="C170" s="1915" t="b">
        <v>1</v>
      </c>
      <c r="D170" s="1915" t="b">
        <v>1</v>
      </c>
      <c r="E170" s="1915">
        <v>11.0</v>
      </c>
      <c r="F170" s="1915">
        <v>0.0</v>
      </c>
      <c r="G170" s="1915">
        <v>6.0</v>
      </c>
      <c r="H170" s="1965" t="str">
        <f>'Formatting (DO NOT TOUCH)'!$A$1</f>
        <v>None</v>
      </c>
      <c r="I170" s="1965" t="str">
        <f>'Formatting (DO NOT TOUCH)'!$A$1</f>
        <v>None</v>
      </c>
      <c r="J170" s="1965" t="str">
        <f>'Formatting (DO NOT TOUCH)'!$A$1</f>
        <v>None</v>
      </c>
      <c r="K170" s="1965" t="str">
        <f>'Formatting (DO NOT TOUCH)'!$A$1</f>
        <v>None</v>
      </c>
      <c r="L170" s="1915" t="b">
        <v>1</v>
      </c>
      <c r="M170" s="1915" t="b">
        <v>1</v>
      </c>
      <c r="N170" s="1915" t="b">
        <v>1</v>
      </c>
      <c r="O170" s="1915" t="b">
        <v>0</v>
      </c>
      <c r="P170" s="1915" t="b">
        <v>0</v>
      </c>
      <c r="Q170" s="1915" t="b">
        <v>0</v>
      </c>
      <c r="R170" s="1915" t="b">
        <v>1</v>
      </c>
      <c r="S170" s="1915" t="b">
        <v>1</v>
      </c>
      <c r="T170" s="1915" t="b">
        <v>0</v>
      </c>
      <c r="U170" s="1915" t="b">
        <v>0</v>
      </c>
      <c r="V170" s="1915" t="b">
        <v>0</v>
      </c>
      <c r="W170" s="1915" t="b">
        <v>0</v>
      </c>
      <c r="X170" s="1915" t="b">
        <v>0</v>
      </c>
      <c r="Y170" s="1915" t="b">
        <v>0</v>
      </c>
      <c r="Z170" s="1915" t="s">
        <v>5002</v>
      </c>
      <c r="AA170" s="1915">
        <v>0.0</v>
      </c>
      <c r="AB170" s="1915">
        <v>0.0</v>
      </c>
      <c r="AC170" s="1915">
        <v>0.0</v>
      </c>
    </row>
    <row r="171">
      <c r="A171" s="1915">
        <v>169.0</v>
      </c>
      <c r="B171" s="1915" t="s">
        <v>5017</v>
      </c>
      <c r="C171" s="1915" t="b">
        <v>0</v>
      </c>
      <c r="D171" s="1915" t="b">
        <v>0</v>
      </c>
      <c r="E171" s="1915">
        <v>48.0</v>
      </c>
      <c r="F171" s="1915">
        <v>0.0</v>
      </c>
      <c r="G171" s="1915">
        <v>1.0</v>
      </c>
      <c r="H171" s="1965" t="str">
        <f>'Formatting (DO NOT TOUCH)'!$A$1</f>
        <v>None</v>
      </c>
      <c r="I171" s="1965" t="str">
        <f>'Formatting (DO NOT TOUCH)'!$A$1</f>
        <v>None</v>
      </c>
      <c r="J171" s="1965" t="str">
        <f>'Formatting (DO NOT TOUCH)'!$A$1</f>
        <v>None</v>
      </c>
      <c r="K171" s="1965" t="str">
        <f>'Formatting (DO NOT TOUCH)'!$A$1</f>
        <v>None</v>
      </c>
      <c r="L171" s="1915" t="b">
        <v>1</v>
      </c>
      <c r="M171" s="1915" t="b">
        <v>0</v>
      </c>
      <c r="N171" s="1915" t="b">
        <v>0</v>
      </c>
      <c r="O171" s="1915" t="b">
        <v>0</v>
      </c>
      <c r="P171" s="1915" t="b">
        <v>0</v>
      </c>
      <c r="Q171" s="1915" t="b">
        <v>0</v>
      </c>
      <c r="R171" s="1915" t="b">
        <v>0</v>
      </c>
      <c r="S171" s="1915" t="b">
        <v>0</v>
      </c>
      <c r="T171" s="1915" t="b">
        <v>0</v>
      </c>
      <c r="U171" s="1915" t="b">
        <v>0</v>
      </c>
      <c r="V171" s="1915" t="b">
        <v>0</v>
      </c>
      <c r="W171" s="1915" t="b">
        <v>0</v>
      </c>
      <c r="X171" s="1915" t="b">
        <v>0</v>
      </c>
      <c r="Y171" s="1915" t="b">
        <v>0</v>
      </c>
      <c r="Z171" s="1915" t="s">
        <v>5012</v>
      </c>
      <c r="AA171" s="1915">
        <v>0.0</v>
      </c>
      <c r="AB171" s="1915">
        <v>0.0</v>
      </c>
      <c r="AC171" s="1915">
        <v>0.0</v>
      </c>
    </row>
    <row r="172">
      <c r="A172" s="1915">
        <v>170.0</v>
      </c>
      <c r="B172" s="1915" t="s">
        <v>5140</v>
      </c>
      <c r="C172" s="1915" t="b">
        <v>1</v>
      </c>
      <c r="D172" s="1915" t="b">
        <v>0</v>
      </c>
      <c r="E172" s="1915">
        <v>24.0</v>
      </c>
      <c r="F172" s="1915">
        <v>0.0</v>
      </c>
      <c r="G172" s="1915">
        <v>2.0</v>
      </c>
      <c r="H172" s="1965" t="str">
        <f>'Formatting (DO NOT TOUCH)'!$A$1</f>
        <v>None</v>
      </c>
      <c r="I172" s="1965" t="str">
        <f>'Formatting (DO NOT TOUCH)'!$A$1</f>
        <v>None</v>
      </c>
      <c r="J172" s="1965" t="str">
        <f>'Formatting (DO NOT TOUCH)'!$A$1</f>
        <v>None</v>
      </c>
      <c r="K172" s="1965" t="str">
        <f>'Formatting (DO NOT TOUCH)'!$A$1</f>
        <v>None</v>
      </c>
      <c r="L172" s="1915" t="b">
        <v>1</v>
      </c>
      <c r="M172" s="1915" t="b">
        <v>1</v>
      </c>
      <c r="N172" s="1915" t="b">
        <v>1</v>
      </c>
      <c r="O172" s="1915" t="b">
        <v>0</v>
      </c>
      <c r="P172" s="1915" t="b">
        <v>0</v>
      </c>
      <c r="Q172" s="1915" t="b">
        <v>0</v>
      </c>
      <c r="R172" s="1915" t="b">
        <v>0</v>
      </c>
      <c r="S172" s="1915" t="b">
        <v>0</v>
      </c>
      <c r="T172" s="1915" t="b">
        <v>0</v>
      </c>
      <c r="U172" s="1915" t="b">
        <v>0</v>
      </c>
      <c r="V172" s="1915" t="b">
        <v>0</v>
      </c>
      <c r="W172" s="1915" t="b">
        <v>0</v>
      </c>
      <c r="X172" s="1915" t="b">
        <v>0</v>
      </c>
      <c r="Y172" s="1915" t="b">
        <v>0</v>
      </c>
      <c r="Z172" s="1915" t="s">
        <v>5012</v>
      </c>
      <c r="AA172" s="1915">
        <v>0.0</v>
      </c>
      <c r="AB172" s="1915">
        <v>0.0</v>
      </c>
      <c r="AC172" s="1915">
        <v>0.0</v>
      </c>
    </row>
    <row r="173">
      <c r="A173" s="1915">
        <v>171.0</v>
      </c>
      <c r="B173" s="1915" t="s">
        <v>5141</v>
      </c>
      <c r="C173" s="1915" t="b">
        <v>1</v>
      </c>
      <c r="D173" s="1915" t="b">
        <v>0</v>
      </c>
      <c r="E173" s="1915">
        <v>25.0</v>
      </c>
      <c r="F173" s="1915">
        <v>0.0</v>
      </c>
      <c r="G173" s="1915">
        <v>3.0</v>
      </c>
      <c r="H173" s="1965" t="str">
        <f>'Formatting (DO NOT TOUCH)'!$A$1</f>
        <v>None</v>
      </c>
      <c r="I173" s="1965" t="str">
        <f>'Formatting (DO NOT TOUCH)'!$A$1</f>
        <v>None</v>
      </c>
      <c r="J173" s="1965" t="str">
        <f>'Formatting (DO NOT TOUCH)'!$A$1</f>
        <v>None</v>
      </c>
      <c r="K173" s="1965" t="str">
        <f>'Formatting (DO NOT TOUCH)'!$A$1</f>
        <v>None</v>
      </c>
      <c r="L173" s="1915" t="b">
        <v>1</v>
      </c>
      <c r="M173" s="1915" t="b">
        <v>1</v>
      </c>
      <c r="N173" s="1915" t="b">
        <v>1</v>
      </c>
      <c r="O173" s="1915" t="b">
        <v>0</v>
      </c>
      <c r="P173" s="1915" t="b">
        <v>0</v>
      </c>
      <c r="Q173" s="1915" t="b">
        <v>0</v>
      </c>
      <c r="R173" s="1915" t="b">
        <v>0</v>
      </c>
      <c r="S173" s="1915" t="b">
        <v>0</v>
      </c>
      <c r="T173" s="1915" t="b">
        <v>0</v>
      </c>
      <c r="U173" s="1915" t="b">
        <v>0</v>
      </c>
      <c r="V173" s="1915" t="b">
        <v>0</v>
      </c>
      <c r="W173" s="1915" t="b">
        <v>0</v>
      </c>
      <c r="X173" s="1915" t="b">
        <v>0</v>
      </c>
      <c r="Y173" s="1915" t="b">
        <v>0</v>
      </c>
      <c r="Z173" s="1915" t="s">
        <v>5012</v>
      </c>
      <c r="AA173" s="1915">
        <v>0.0</v>
      </c>
      <c r="AB173" s="1915">
        <v>0.0</v>
      </c>
      <c r="AC173" s="1915">
        <v>0.0</v>
      </c>
    </row>
    <row r="174">
      <c r="A174" s="1915">
        <v>172.0</v>
      </c>
      <c r="B174" s="1915" t="s">
        <v>5142</v>
      </c>
      <c r="C174" s="1915" t="b">
        <v>1</v>
      </c>
      <c r="D174" s="1915" t="b">
        <v>1</v>
      </c>
      <c r="E174" s="1915">
        <v>70.0</v>
      </c>
      <c r="F174" s="1915">
        <v>0.0</v>
      </c>
      <c r="G174" s="1915">
        <v>5.0</v>
      </c>
      <c r="H174" s="1965" t="str">
        <f>'Formatting (DO NOT TOUCH)'!$A$1</f>
        <v>None</v>
      </c>
      <c r="I174" s="1965" t="str">
        <f>'Formatting (DO NOT TOUCH)'!$A$1</f>
        <v>None</v>
      </c>
      <c r="J174" s="1965" t="str">
        <f>'Formatting (DO NOT TOUCH)'!$A$1</f>
        <v>None</v>
      </c>
      <c r="K174" s="1965" t="str">
        <f>'Formatting (DO NOT TOUCH)'!$A$1</f>
        <v>None</v>
      </c>
      <c r="L174" s="1915" t="b">
        <v>1</v>
      </c>
      <c r="M174" s="1915" t="b">
        <v>1</v>
      </c>
      <c r="N174" s="1915" t="b">
        <v>1</v>
      </c>
      <c r="O174" s="1915" t="b">
        <v>0</v>
      </c>
      <c r="P174" s="1915" t="b">
        <v>0</v>
      </c>
      <c r="Q174" s="1915" t="b">
        <v>0</v>
      </c>
      <c r="R174" s="1915" t="b">
        <v>0</v>
      </c>
      <c r="S174" s="1915" t="b">
        <v>1</v>
      </c>
      <c r="T174" s="1915" t="b">
        <v>0</v>
      </c>
      <c r="U174" s="1915" t="b">
        <v>0</v>
      </c>
      <c r="V174" s="1915" t="b">
        <v>0</v>
      </c>
      <c r="W174" s="1915" t="b">
        <v>0</v>
      </c>
      <c r="X174" s="1915" t="b">
        <v>0</v>
      </c>
      <c r="Y174" s="1915" t="b">
        <v>0</v>
      </c>
      <c r="Z174" s="1915" t="s">
        <v>5002</v>
      </c>
      <c r="AA174" s="1915">
        <v>0.0</v>
      </c>
      <c r="AB174" s="1915">
        <v>0.0</v>
      </c>
      <c r="AC174" s="1915">
        <v>0.0</v>
      </c>
    </row>
    <row r="175">
      <c r="A175" s="1915">
        <v>173.0</v>
      </c>
      <c r="B175" s="1915" t="s">
        <v>5143</v>
      </c>
      <c r="C175" s="1915" t="b">
        <v>1</v>
      </c>
      <c r="D175" s="1915" t="b">
        <v>1</v>
      </c>
      <c r="E175" s="1915">
        <v>35.0</v>
      </c>
      <c r="F175" s="1915">
        <v>0.0</v>
      </c>
      <c r="G175" s="1915">
        <v>3.0</v>
      </c>
      <c r="H175" s="1965" t="str">
        <f>'Formatting (DO NOT TOUCH)'!$A$1</f>
        <v>None</v>
      </c>
      <c r="I175" s="1965" t="str">
        <f>'Formatting (DO NOT TOUCH)'!$A$1</f>
        <v>None</v>
      </c>
      <c r="J175" s="1965" t="str">
        <f>'Formatting (DO NOT TOUCH)'!$A$1</f>
        <v>None</v>
      </c>
      <c r="K175" s="1965" t="str">
        <f>'Formatting (DO NOT TOUCH)'!$A$1</f>
        <v>None</v>
      </c>
      <c r="L175" s="1915" t="b">
        <v>1</v>
      </c>
      <c r="M175" s="1915" t="b">
        <v>1</v>
      </c>
      <c r="N175" s="1915" t="b">
        <v>1</v>
      </c>
      <c r="O175" s="1915" t="b">
        <v>1</v>
      </c>
      <c r="P175" s="1915" t="b">
        <v>0</v>
      </c>
      <c r="Q175" s="1915" t="b">
        <v>0</v>
      </c>
      <c r="R175" s="1915" t="b">
        <v>0</v>
      </c>
      <c r="S175" s="1915" t="b">
        <v>1</v>
      </c>
      <c r="T175" s="1915" t="b">
        <v>1</v>
      </c>
      <c r="U175" s="1915" t="b">
        <v>0</v>
      </c>
      <c r="V175" s="1915" t="b">
        <v>0</v>
      </c>
      <c r="W175" s="1915" t="b">
        <v>0</v>
      </c>
      <c r="X175" s="1915" t="b">
        <v>0</v>
      </c>
      <c r="Y175" s="1915" t="b">
        <v>0</v>
      </c>
      <c r="Z175" s="1915" t="s">
        <v>5012</v>
      </c>
      <c r="AA175" s="1915">
        <v>0.0</v>
      </c>
      <c r="AB175" s="1915">
        <v>0.0</v>
      </c>
      <c r="AC175" s="1915">
        <v>0.0</v>
      </c>
    </row>
    <row r="176">
      <c r="A176" s="1915">
        <v>174.0</v>
      </c>
      <c r="B176" s="1915" t="s">
        <v>5144</v>
      </c>
      <c r="C176" s="1915" t="b">
        <v>1</v>
      </c>
      <c r="D176" s="1915" t="b">
        <v>1</v>
      </c>
      <c r="E176" s="1915">
        <v>21.0</v>
      </c>
      <c r="F176" s="1915">
        <v>0.0</v>
      </c>
      <c r="G176" s="1915">
        <v>5.0</v>
      </c>
      <c r="H176" s="1965" t="str">
        <f>'Formatting (DO NOT TOUCH)'!$A$1</f>
        <v>None</v>
      </c>
      <c r="I176" s="1965" t="str">
        <f>'Formatting (DO NOT TOUCH)'!$A$1</f>
        <v>None</v>
      </c>
      <c r="J176" s="1965" t="str">
        <f>'Formatting (DO NOT TOUCH)'!$A$1</f>
        <v>None</v>
      </c>
      <c r="K176" s="1965" t="str">
        <f>'Formatting (DO NOT TOUCH)'!$A$1</f>
        <v>None</v>
      </c>
      <c r="L176" s="1915" t="b">
        <v>1</v>
      </c>
      <c r="M176" s="1915" t="b">
        <v>1</v>
      </c>
      <c r="N176" s="1915" t="b">
        <v>1</v>
      </c>
      <c r="O176" s="1915" t="b">
        <v>0</v>
      </c>
      <c r="P176" s="1915" t="b">
        <v>0</v>
      </c>
      <c r="Q176" s="1915" t="b">
        <v>0</v>
      </c>
      <c r="R176" s="1915" t="b">
        <v>0</v>
      </c>
      <c r="S176" s="1915" t="b">
        <v>0</v>
      </c>
      <c r="T176" s="1915" t="b">
        <v>0</v>
      </c>
      <c r="U176" s="1915" t="b">
        <v>0</v>
      </c>
      <c r="V176" s="1915" t="b">
        <v>1</v>
      </c>
      <c r="W176" s="1915" t="b">
        <v>0</v>
      </c>
      <c r="X176" s="1915" t="b">
        <v>0</v>
      </c>
      <c r="Y176" s="1915" t="b">
        <v>0</v>
      </c>
      <c r="Z176" s="1915" t="s">
        <v>5012</v>
      </c>
      <c r="AA176" s="1915">
        <v>0.0</v>
      </c>
      <c r="AB176" s="1915">
        <v>0.0</v>
      </c>
      <c r="AC176" s="1915">
        <v>0.0</v>
      </c>
    </row>
    <row r="177">
      <c r="A177" s="1915">
        <v>175.0</v>
      </c>
      <c r="B177" s="1915" t="s">
        <v>5145</v>
      </c>
      <c r="C177" s="1915" t="b">
        <v>1</v>
      </c>
      <c r="D177" s="1915" t="b">
        <v>1</v>
      </c>
      <c r="E177" s="1915">
        <v>52.0</v>
      </c>
      <c r="F177" s="1915">
        <v>0.0</v>
      </c>
      <c r="G177" s="1915">
        <v>3.0</v>
      </c>
      <c r="H177" s="1965" t="str">
        <f>'Formatting (DO NOT TOUCH)'!$A$1</f>
        <v>None</v>
      </c>
      <c r="I177" s="1965" t="str">
        <f>'Formatting (DO NOT TOUCH)'!$A$1</f>
        <v>None</v>
      </c>
      <c r="J177" s="1965" t="str">
        <f>'Formatting (DO NOT TOUCH)'!$A$1</f>
        <v>None</v>
      </c>
      <c r="K177" s="1965" t="str">
        <f>'Formatting (DO NOT TOUCH)'!$A$1</f>
        <v>None</v>
      </c>
      <c r="L177" s="1915" t="b">
        <v>1</v>
      </c>
      <c r="M177" s="1915" t="b">
        <v>1</v>
      </c>
      <c r="N177" s="1915" t="b">
        <v>1</v>
      </c>
      <c r="O177" s="1915" t="b">
        <v>0</v>
      </c>
      <c r="P177" s="1915" t="b">
        <v>0</v>
      </c>
      <c r="Q177" s="1915" t="b">
        <v>0</v>
      </c>
      <c r="R177" s="1915" t="b">
        <v>0</v>
      </c>
      <c r="S177" s="1915" t="b">
        <v>1</v>
      </c>
      <c r="T177" s="1915" t="b">
        <v>0</v>
      </c>
      <c r="U177" s="1915" t="b">
        <v>0</v>
      </c>
      <c r="V177" s="1915" t="b">
        <v>1</v>
      </c>
      <c r="W177" s="1915" t="b">
        <v>0</v>
      </c>
      <c r="X177" s="1915" t="b">
        <v>0</v>
      </c>
      <c r="Y177" s="1915" t="b">
        <v>0</v>
      </c>
      <c r="Z177" s="1915" t="s">
        <v>5012</v>
      </c>
      <c r="AA177" s="1915">
        <v>0.0</v>
      </c>
      <c r="AB177" s="1915">
        <v>0.0</v>
      </c>
      <c r="AC177" s="1915">
        <v>0.0</v>
      </c>
    </row>
    <row r="178">
      <c r="A178" s="1915">
        <v>176.0</v>
      </c>
      <c r="B178" s="1915" t="s">
        <v>5146</v>
      </c>
      <c r="C178" s="1915" t="b">
        <v>1</v>
      </c>
      <c r="D178" s="1915" t="b">
        <v>1</v>
      </c>
      <c r="E178" s="1915">
        <v>7.0</v>
      </c>
      <c r="F178" s="1915">
        <v>0.0</v>
      </c>
      <c r="G178" s="1915">
        <v>4.0</v>
      </c>
      <c r="H178" s="1965" t="str">
        <f>'Formatting (DO NOT TOUCH)'!$A$1</f>
        <v>None</v>
      </c>
      <c r="I178" s="1965" t="str">
        <f>'Formatting (DO NOT TOUCH)'!$A$1</f>
        <v>None</v>
      </c>
      <c r="J178" s="1965" t="str">
        <f>'Formatting (DO NOT TOUCH)'!$A$1</f>
        <v>None</v>
      </c>
      <c r="K178" s="1965" t="str">
        <f>'Formatting (DO NOT TOUCH)'!$A$1</f>
        <v>None</v>
      </c>
      <c r="L178" s="1915" t="b">
        <v>1</v>
      </c>
      <c r="M178" s="1915" t="b">
        <v>1</v>
      </c>
      <c r="N178" s="1915" t="b">
        <v>1</v>
      </c>
      <c r="O178" s="1915" t="b">
        <v>1</v>
      </c>
      <c r="P178" s="1915" t="b">
        <v>0</v>
      </c>
      <c r="Q178" s="1915" t="b">
        <v>0</v>
      </c>
      <c r="R178" s="1915" t="b">
        <v>0</v>
      </c>
      <c r="S178" s="1915" t="b">
        <v>0</v>
      </c>
      <c r="T178" s="1915" t="b">
        <v>1</v>
      </c>
      <c r="U178" s="1915" t="b">
        <v>0</v>
      </c>
      <c r="V178" s="1915" t="b">
        <v>0</v>
      </c>
      <c r="W178" s="1915" t="b">
        <v>0</v>
      </c>
      <c r="X178" s="1915" t="b">
        <v>0</v>
      </c>
      <c r="Y178" s="1915" t="b">
        <v>0</v>
      </c>
      <c r="Z178" s="1915" t="s">
        <v>5012</v>
      </c>
      <c r="AA178" s="1915">
        <v>0.0</v>
      </c>
      <c r="AB178" s="1915">
        <v>0.0</v>
      </c>
      <c r="AC178" s="1915">
        <v>0.0</v>
      </c>
    </row>
    <row r="179">
      <c r="A179" s="1915">
        <v>177.0</v>
      </c>
      <c r="B179" s="1915" t="s">
        <v>5147</v>
      </c>
      <c r="C179" s="1915" t="b">
        <v>1</v>
      </c>
      <c r="D179" s="1915" t="b">
        <v>1</v>
      </c>
      <c r="E179" s="1915">
        <v>20.0</v>
      </c>
      <c r="F179" s="1915">
        <v>0.0</v>
      </c>
      <c r="G179" s="1915">
        <v>4.0</v>
      </c>
      <c r="H179" s="1965" t="str">
        <f>'Formatting (DO NOT TOUCH)'!$A$1</f>
        <v>None</v>
      </c>
      <c r="I179" s="1965" t="str">
        <f>'Formatting (DO NOT TOUCH)'!$A$1</f>
        <v>None</v>
      </c>
      <c r="J179" s="1965" t="str">
        <f>'Formatting (DO NOT TOUCH)'!$A$1</f>
        <v>None</v>
      </c>
      <c r="K179" s="1965" t="str">
        <f>'Formatting (DO NOT TOUCH)'!$A$1</f>
        <v>None</v>
      </c>
      <c r="L179" s="1915" t="b">
        <v>1</v>
      </c>
      <c r="M179" s="1915" t="b">
        <v>1</v>
      </c>
      <c r="N179" s="1915" t="b">
        <v>1</v>
      </c>
      <c r="O179" s="1915" t="b">
        <v>0</v>
      </c>
      <c r="P179" s="1915" t="b">
        <v>1</v>
      </c>
      <c r="Q179" s="1915" t="b">
        <v>0</v>
      </c>
      <c r="R179" s="1915" t="b">
        <v>0</v>
      </c>
      <c r="S179" s="1915" t="b">
        <v>1</v>
      </c>
      <c r="T179" s="1915" t="b">
        <v>0</v>
      </c>
      <c r="U179" s="1915" t="b">
        <v>0</v>
      </c>
      <c r="V179" s="1915" t="b">
        <v>1</v>
      </c>
      <c r="W179" s="1915" t="b">
        <v>0</v>
      </c>
      <c r="X179" s="1915" t="b">
        <v>0</v>
      </c>
      <c r="Y179" s="1915" t="b">
        <v>0</v>
      </c>
      <c r="Z179" s="1915" t="s">
        <v>5002</v>
      </c>
      <c r="AA179" s="1915">
        <v>0.0</v>
      </c>
      <c r="AB179" s="1915">
        <v>0.0</v>
      </c>
      <c r="AC179" s="1915">
        <v>0.0</v>
      </c>
    </row>
    <row r="180">
      <c r="A180" s="1915">
        <v>178.0</v>
      </c>
      <c r="B180" s="1915" t="s">
        <v>5017</v>
      </c>
      <c r="C180" s="1915" t="b">
        <v>0</v>
      </c>
      <c r="D180" s="1915" t="b">
        <v>0</v>
      </c>
      <c r="E180" s="1915">
        <v>52.0</v>
      </c>
      <c r="F180" s="1915">
        <v>0.0</v>
      </c>
      <c r="G180" s="1915">
        <v>1.0</v>
      </c>
      <c r="H180" s="1965" t="str">
        <f>'Formatting (DO NOT TOUCH)'!$A$1</f>
        <v>None</v>
      </c>
      <c r="I180" s="1965" t="str">
        <f>'Formatting (DO NOT TOUCH)'!$A$1</f>
        <v>None</v>
      </c>
      <c r="J180" s="1965" t="str">
        <f>'Formatting (DO NOT TOUCH)'!$A$1</f>
        <v>None</v>
      </c>
      <c r="K180" s="1965" t="str">
        <f>'Formatting (DO NOT TOUCH)'!$A$1</f>
        <v>None</v>
      </c>
      <c r="L180" s="1915" t="b">
        <v>1</v>
      </c>
      <c r="M180" s="1915" t="b">
        <v>0</v>
      </c>
      <c r="N180" s="1915" t="b">
        <v>0</v>
      </c>
      <c r="O180" s="1915" t="b">
        <v>0</v>
      </c>
      <c r="P180" s="1915" t="b">
        <v>0</v>
      </c>
      <c r="Q180" s="1915" t="b">
        <v>0</v>
      </c>
      <c r="R180" s="1915" t="b">
        <v>0</v>
      </c>
      <c r="S180" s="1915" t="b">
        <v>0</v>
      </c>
      <c r="T180" s="1915" t="b">
        <v>0</v>
      </c>
      <c r="U180" s="1915" t="b">
        <v>0</v>
      </c>
      <c r="V180" s="1915" t="b">
        <v>0</v>
      </c>
      <c r="W180" s="1915" t="b">
        <v>0</v>
      </c>
      <c r="X180" s="1915" t="b">
        <v>0</v>
      </c>
      <c r="Y180" s="1915" t="b">
        <v>0</v>
      </c>
      <c r="Z180" s="1915" t="s">
        <v>5012</v>
      </c>
      <c r="AA180" s="1915">
        <v>0.0</v>
      </c>
      <c r="AB180" s="1915">
        <v>0.0</v>
      </c>
      <c r="AC180" s="1915">
        <v>0.0</v>
      </c>
    </row>
    <row r="181">
      <c r="A181" s="1915">
        <v>179.0</v>
      </c>
      <c r="B181" s="1915" t="s">
        <v>5017</v>
      </c>
      <c r="C181" s="1915" t="b">
        <v>0</v>
      </c>
      <c r="D181" s="1915" t="b">
        <v>0</v>
      </c>
      <c r="E181" s="1915">
        <v>58.0</v>
      </c>
      <c r="F181" s="1915">
        <v>0.0</v>
      </c>
      <c r="G181" s="1915">
        <v>1.0</v>
      </c>
      <c r="H181" s="1965" t="str">
        <f>'Formatting (DO NOT TOUCH)'!$A$1</f>
        <v>None</v>
      </c>
      <c r="I181" s="1965" t="str">
        <f>'Formatting (DO NOT TOUCH)'!$A$1</f>
        <v>None</v>
      </c>
      <c r="J181" s="1965" t="str">
        <f>'Formatting (DO NOT TOUCH)'!$A$1</f>
        <v>None</v>
      </c>
      <c r="K181" s="1965" t="str">
        <f>'Formatting (DO NOT TOUCH)'!$A$1</f>
        <v>None</v>
      </c>
      <c r="L181" s="1915" t="b">
        <v>1</v>
      </c>
      <c r="M181" s="1915" t="b">
        <v>0</v>
      </c>
      <c r="N181" s="1915" t="b">
        <v>0</v>
      </c>
      <c r="O181" s="1915" t="b">
        <v>0</v>
      </c>
      <c r="P181" s="1915" t="b">
        <v>0</v>
      </c>
      <c r="Q181" s="1915" t="b">
        <v>0</v>
      </c>
      <c r="R181" s="1915" t="b">
        <v>0</v>
      </c>
      <c r="S181" s="1915" t="b">
        <v>0</v>
      </c>
      <c r="T181" s="1915" t="b">
        <v>0</v>
      </c>
      <c r="U181" s="1915" t="b">
        <v>0</v>
      </c>
      <c r="V181" s="1915" t="b">
        <v>0</v>
      </c>
      <c r="W181" s="1915" t="b">
        <v>0</v>
      </c>
      <c r="X181" s="1915" t="b">
        <v>0</v>
      </c>
      <c r="Y181" s="1915" t="b">
        <v>0</v>
      </c>
      <c r="Z181" s="1915" t="s">
        <v>5012</v>
      </c>
      <c r="AA181" s="1915">
        <v>0.0</v>
      </c>
      <c r="AB181" s="1915">
        <v>0.0</v>
      </c>
      <c r="AC181" s="1915">
        <v>0.0</v>
      </c>
    </row>
    <row r="182">
      <c r="A182" s="1915">
        <v>180.0</v>
      </c>
      <c r="B182" s="1915" t="s">
        <v>5148</v>
      </c>
      <c r="C182" s="1915" t="b">
        <v>1</v>
      </c>
      <c r="D182" s="1915" t="b">
        <v>1</v>
      </c>
      <c r="E182" s="1915">
        <v>34.0</v>
      </c>
      <c r="F182" s="1915">
        <v>0.0</v>
      </c>
      <c r="G182" s="1915">
        <v>3.0</v>
      </c>
      <c r="H182" s="1965" t="str">
        <f>'Formatting (DO NOT TOUCH)'!$A$1</f>
        <v>None</v>
      </c>
      <c r="I182" s="1965" t="str">
        <f>'Formatting (DO NOT TOUCH)'!$A$1</f>
        <v>None</v>
      </c>
      <c r="J182" s="1965" t="str">
        <f>'Formatting (DO NOT TOUCH)'!$A$1</f>
        <v>None</v>
      </c>
      <c r="K182" s="1965" t="str">
        <f>'Formatting (DO NOT TOUCH)'!$A$1</f>
        <v>None</v>
      </c>
      <c r="L182" s="1915" t="b">
        <v>1</v>
      </c>
      <c r="M182" s="1915" t="b">
        <v>1</v>
      </c>
      <c r="N182" s="1915" t="b">
        <v>1</v>
      </c>
      <c r="O182" s="1915" t="b">
        <v>0</v>
      </c>
      <c r="P182" s="1915" t="b">
        <v>0</v>
      </c>
      <c r="Q182" s="1915" t="b">
        <v>0</v>
      </c>
      <c r="R182" s="1915" t="b">
        <v>0</v>
      </c>
      <c r="S182" s="1915" t="b">
        <v>0</v>
      </c>
      <c r="T182" s="1915" t="b">
        <v>1</v>
      </c>
      <c r="U182" s="1915" t="b">
        <v>0</v>
      </c>
      <c r="V182" s="1915" t="b">
        <v>0</v>
      </c>
      <c r="W182" s="1915" t="b">
        <v>0</v>
      </c>
      <c r="X182" s="1915" t="b">
        <v>0</v>
      </c>
      <c r="Y182" s="1915" t="b">
        <v>0</v>
      </c>
      <c r="Z182" s="1915" t="s">
        <v>5012</v>
      </c>
      <c r="AA182" s="1915">
        <v>0.0</v>
      </c>
      <c r="AB182" s="1915">
        <v>0.0</v>
      </c>
      <c r="AC182" s="1915">
        <v>0.0</v>
      </c>
    </row>
    <row r="183">
      <c r="A183" s="1915">
        <v>181.0</v>
      </c>
      <c r="B183" s="1915" t="s">
        <v>5017</v>
      </c>
      <c r="C183" s="1915" t="b">
        <v>0</v>
      </c>
      <c r="D183" s="1915" t="b">
        <v>0</v>
      </c>
      <c r="E183" s="1915">
        <v>15.0</v>
      </c>
      <c r="F183" s="1915">
        <v>0.0</v>
      </c>
      <c r="G183" s="1915">
        <v>1.0</v>
      </c>
      <c r="H183" s="1965" t="str">
        <f>'Formatting (DO NOT TOUCH)'!$A$1</f>
        <v>None</v>
      </c>
      <c r="I183" s="1965" t="str">
        <f>'Formatting (DO NOT TOUCH)'!$A$1</f>
        <v>None</v>
      </c>
      <c r="J183" s="1965" t="str">
        <f>'Formatting (DO NOT TOUCH)'!$A$1</f>
        <v>None</v>
      </c>
      <c r="K183" s="1965" t="str">
        <f>'Formatting (DO NOT TOUCH)'!$A$1</f>
        <v>None</v>
      </c>
      <c r="L183" s="1915" t="b">
        <v>1</v>
      </c>
      <c r="M183" s="1915" t="b">
        <v>0</v>
      </c>
      <c r="N183" s="1915" t="b">
        <v>0</v>
      </c>
      <c r="O183" s="1915" t="b">
        <v>0</v>
      </c>
      <c r="P183" s="1915" t="b">
        <v>0</v>
      </c>
      <c r="Q183" s="1915" t="b">
        <v>0</v>
      </c>
      <c r="R183" s="1915" t="b">
        <v>0</v>
      </c>
      <c r="S183" s="1915" t="b">
        <v>0</v>
      </c>
      <c r="T183" s="1915" t="b">
        <v>0</v>
      </c>
      <c r="U183" s="1915" t="b">
        <v>0</v>
      </c>
      <c r="V183" s="1915" t="b">
        <v>0</v>
      </c>
      <c r="W183" s="1915" t="b">
        <v>0</v>
      </c>
      <c r="X183" s="1915" t="b">
        <v>0</v>
      </c>
      <c r="Y183" s="1915" t="b">
        <v>0</v>
      </c>
      <c r="Z183" s="1915" t="s">
        <v>5012</v>
      </c>
      <c r="AA183" s="1915">
        <v>0.0</v>
      </c>
      <c r="AB183" s="1915">
        <v>0.0</v>
      </c>
      <c r="AC183" s="1915">
        <v>0.0</v>
      </c>
    </row>
    <row r="184">
      <c r="A184" s="1915">
        <v>182.0</v>
      </c>
      <c r="B184" s="1915" t="s">
        <v>5149</v>
      </c>
      <c r="C184" s="1915" t="b">
        <v>1</v>
      </c>
      <c r="D184" s="1915" t="b">
        <v>1</v>
      </c>
      <c r="E184" s="1915">
        <v>82.0</v>
      </c>
      <c r="F184" s="1915">
        <v>0.0</v>
      </c>
      <c r="G184" s="1915">
        <v>5.0</v>
      </c>
      <c r="H184" s="1965" t="str">
        <f>'Formatting (DO NOT TOUCH)'!$A$1</f>
        <v>None</v>
      </c>
      <c r="I184" s="1965" t="str">
        <f>'Formatting (DO NOT TOUCH)'!$A$1</f>
        <v>None</v>
      </c>
      <c r="J184" s="1965" t="str">
        <f>'Formatting (DO NOT TOUCH)'!$A$1</f>
        <v>None</v>
      </c>
      <c r="K184" s="1965" t="str">
        <f>'Formatting (DO NOT TOUCH)'!$A$1</f>
        <v>None</v>
      </c>
      <c r="L184" s="1915" t="b">
        <v>1</v>
      </c>
      <c r="M184" s="1915" t="b">
        <v>1</v>
      </c>
      <c r="N184" s="1915" t="b">
        <v>1</v>
      </c>
      <c r="O184" s="1915" t="b">
        <v>0</v>
      </c>
      <c r="P184" s="1915" t="b">
        <v>1</v>
      </c>
      <c r="Q184" s="1915" t="b">
        <v>0</v>
      </c>
      <c r="R184" s="1915" t="b">
        <v>0</v>
      </c>
      <c r="S184" s="1915" t="b">
        <v>1</v>
      </c>
      <c r="T184" s="1915" t="b">
        <v>0</v>
      </c>
      <c r="U184" s="1915" t="b">
        <v>0</v>
      </c>
      <c r="V184" s="1915" t="b">
        <v>0</v>
      </c>
      <c r="W184" s="1915" t="b">
        <v>0</v>
      </c>
      <c r="X184" s="1915" t="b">
        <v>0</v>
      </c>
      <c r="Y184" s="1915" t="b">
        <v>0</v>
      </c>
      <c r="Z184" s="1915" t="s">
        <v>5002</v>
      </c>
      <c r="AA184" s="1915">
        <v>0.0</v>
      </c>
      <c r="AB184" s="1915">
        <v>0.0</v>
      </c>
      <c r="AC184" s="1915">
        <v>0.0</v>
      </c>
    </row>
    <row r="185">
      <c r="A185" s="1915">
        <v>183.0</v>
      </c>
      <c r="B185" s="1915" t="s">
        <v>5150</v>
      </c>
      <c r="C185" s="1915" t="b">
        <v>1</v>
      </c>
      <c r="D185" s="1915" t="b">
        <v>1</v>
      </c>
      <c r="E185" s="1915">
        <v>42.0</v>
      </c>
      <c r="F185" s="1915">
        <v>0.0</v>
      </c>
      <c r="G185" s="1915">
        <v>4.0</v>
      </c>
      <c r="H185" s="1965" t="str">
        <f>'Formatting (DO NOT TOUCH)'!$A$1</f>
        <v>None</v>
      </c>
      <c r="I185" s="1965" t="str">
        <f>'Formatting (DO NOT TOUCH)'!$A$1</f>
        <v>None</v>
      </c>
      <c r="J185" s="1965" t="str">
        <f>'Formatting (DO NOT TOUCH)'!$A$1</f>
        <v>None</v>
      </c>
      <c r="K185" s="1965" t="str">
        <f>'Formatting (DO NOT TOUCH)'!$A$1</f>
        <v>None</v>
      </c>
      <c r="L185" s="1915" t="b">
        <v>1</v>
      </c>
      <c r="M185" s="1915" t="b">
        <v>1</v>
      </c>
      <c r="N185" s="1915" t="b">
        <v>1</v>
      </c>
      <c r="O185" s="1915" t="b">
        <v>0</v>
      </c>
      <c r="P185" s="1915" t="b">
        <v>0</v>
      </c>
      <c r="Q185" s="1915" t="b">
        <v>0</v>
      </c>
      <c r="R185" s="1915" t="b">
        <v>0</v>
      </c>
      <c r="S185" s="1915" t="b">
        <v>0</v>
      </c>
      <c r="T185" s="1915" t="b">
        <v>0</v>
      </c>
      <c r="U185" s="1915" t="b">
        <v>0</v>
      </c>
      <c r="V185" s="1915" t="b">
        <v>0</v>
      </c>
      <c r="W185" s="1915" t="b">
        <v>0</v>
      </c>
      <c r="X185" s="1915" t="b">
        <v>0</v>
      </c>
      <c r="Y185" s="1915" t="b">
        <v>0</v>
      </c>
      <c r="Z185" s="1915" t="s">
        <v>5012</v>
      </c>
      <c r="AA185" s="1915">
        <v>0.0</v>
      </c>
      <c r="AB185" s="1915">
        <v>0.0</v>
      </c>
      <c r="AC185" s="1915">
        <v>0.0</v>
      </c>
    </row>
    <row r="186">
      <c r="A186" s="1915">
        <v>184.0</v>
      </c>
      <c r="B186" s="1915" t="s">
        <v>5151</v>
      </c>
      <c r="C186" s="1915" t="b">
        <v>0</v>
      </c>
      <c r="D186" s="1915" t="b">
        <v>0</v>
      </c>
      <c r="E186" s="1915">
        <v>42.0</v>
      </c>
      <c r="F186" s="1915">
        <v>0.0</v>
      </c>
      <c r="G186" s="1915">
        <v>1.0</v>
      </c>
      <c r="H186" s="1965" t="str">
        <f>'Formatting (DO NOT TOUCH)'!$A$1</f>
        <v>None</v>
      </c>
      <c r="I186" s="1965" t="str">
        <f>'Formatting (DO NOT TOUCH)'!$A$1</f>
        <v>None</v>
      </c>
      <c r="J186" s="1965" t="str">
        <f>'Formatting (DO NOT TOUCH)'!$A$1</f>
        <v>None</v>
      </c>
      <c r="K186" s="1965" t="str">
        <f>'Formatting (DO NOT TOUCH)'!$A$1</f>
        <v>None</v>
      </c>
      <c r="L186" s="1915" t="b">
        <v>1</v>
      </c>
      <c r="M186" s="1915" t="b">
        <v>0</v>
      </c>
      <c r="N186" s="1915" t="b">
        <v>0</v>
      </c>
      <c r="O186" s="1915" t="b">
        <v>0</v>
      </c>
      <c r="P186" s="1915" t="b">
        <v>0</v>
      </c>
      <c r="Q186" s="1915" t="b">
        <v>0</v>
      </c>
      <c r="R186" s="1915" t="b">
        <v>0</v>
      </c>
      <c r="S186" s="1915" t="b">
        <v>0</v>
      </c>
      <c r="T186" s="1915" t="b">
        <v>0</v>
      </c>
      <c r="U186" s="1915" t="b">
        <v>0</v>
      </c>
      <c r="V186" s="1915" t="b">
        <v>0</v>
      </c>
      <c r="W186" s="1915" t="b">
        <v>0</v>
      </c>
      <c r="X186" s="1915" t="b">
        <v>0</v>
      </c>
      <c r="Y186" s="1915" t="b">
        <v>0</v>
      </c>
      <c r="Z186" s="1915" t="s">
        <v>5012</v>
      </c>
      <c r="AA186" s="1915">
        <v>0.0</v>
      </c>
      <c r="AB186" s="1915">
        <v>0.0</v>
      </c>
      <c r="AC186" s="1915">
        <v>0.0</v>
      </c>
    </row>
    <row r="187">
      <c r="A187" s="1915">
        <v>185.0</v>
      </c>
      <c r="B187" s="1915" t="s">
        <v>5152</v>
      </c>
      <c r="C187" s="1915" t="b">
        <v>1</v>
      </c>
      <c r="D187" s="1915" t="b">
        <v>1</v>
      </c>
      <c r="E187" s="1915">
        <v>42.0</v>
      </c>
      <c r="F187" s="1915">
        <v>0.0</v>
      </c>
      <c r="G187" s="1915">
        <v>4.0</v>
      </c>
      <c r="H187" s="1965" t="str">
        <f>'Formatting (DO NOT TOUCH)'!$A$1</f>
        <v>None</v>
      </c>
      <c r="I187" s="1965" t="str">
        <f>'Formatting (DO NOT TOUCH)'!$A$1</f>
        <v>None</v>
      </c>
      <c r="J187" s="1965" t="str">
        <f>'Formatting (DO NOT TOUCH)'!$A$1</f>
        <v>None</v>
      </c>
      <c r="K187" s="1965" t="str">
        <f>'Formatting (DO NOT TOUCH)'!$A$1</f>
        <v>None</v>
      </c>
      <c r="L187" s="1915" t="b">
        <v>1</v>
      </c>
      <c r="M187" s="1915" t="b">
        <v>1</v>
      </c>
      <c r="N187" s="1915" t="b">
        <v>1</v>
      </c>
      <c r="O187" s="1915" t="b">
        <v>0</v>
      </c>
      <c r="P187" s="1915" t="b">
        <v>0</v>
      </c>
      <c r="Q187" s="1915" t="b">
        <v>0</v>
      </c>
      <c r="R187" s="1915" t="b">
        <v>0</v>
      </c>
      <c r="S187" s="1915" t="b">
        <v>0</v>
      </c>
      <c r="T187" s="1915" t="b">
        <v>0</v>
      </c>
      <c r="U187" s="1915" t="b">
        <v>0</v>
      </c>
      <c r="V187" s="1915" t="b">
        <v>0</v>
      </c>
      <c r="W187" s="1915" t="b">
        <v>0</v>
      </c>
      <c r="X187" s="1915" t="b">
        <v>0</v>
      </c>
      <c r="Y187" s="1915" t="b">
        <v>0</v>
      </c>
      <c r="Z187" s="1915" t="s">
        <v>5012</v>
      </c>
      <c r="AA187" s="1915">
        <v>0.0</v>
      </c>
      <c r="AB187" s="1915">
        <v>0.0</v>
      </c>
      <c r="AC187" s="1915">
        <v>0.0</v>
      </c>
    </row>
    <row r="188">
      <c r="A188" s="1915">
        <v>186.0</v>
      </c>
      <c r="B188" s="1915" t="s">
        <v>5153</v>
      </c>
      <c r="C188" s="1915" t="b">
        <v>1</v>
      </c>
      <c r="D188" s="1915" t="b">
        <v>1</v>
      </c>
      <c r="E188" s="1915">
        <v>42.0</v>
      </c>
      <c r="F188" s="1915">
        <v>0.0</v>
      </c>
      <c r="G188" s="1915">
        <v>3.0</v>
      </c>
      <c r="H188" s="1965" t="str">
        <f>'Formatting (DO NOT TOUCH)'!$A$1</f>
        <v>None</v>
      </c>
      <c r="I188" s="1965" t="str">
        <f>'Formatting (DO NOT TOUCH)'!$A$1</f>
        <v>None</v>
      </c>
      <c r="J188" s="1965" t="str">
        <f>'Formatting (DO NOT TOUCH)'!$A$1</f>
        <v>None</v>
      </c>
      <c r="K188" s="1965" t="str">
        <f>'Formatting (DO NOT TOUCH)'!$A$1</f>
        <v>None</v>
      </c>
      <c r="L188" s="1915" t="b">
        <v>1</v>
      </c>
      <c r="M188" s="1915" t="b">
        <v>1</v>
      </c>
      <c r="N188" s="1915" t="b">
        <v>1</v>
      </c>
      <c r="O188" s="1915" t="b">
        <v>0</v>
      </c>
      <c r="P188" s="1915" t="b">
        <v>0</v>
      </c>
      <c r="Q188" s="1915" t="b">
        <v>0</v>
      </c>
      <c r="R188" s="1915" t="b">
        <v>0</v>
      </c>
      <c r="S188" s="1915" t="b">
        <v>0</v>
      </c>
      <c r="T188" s="1915" t="b">
        <v>0</v>
      </c>
      <c r="U188" s="1915" t="b">
        <v>0</v>
      </c>
      <c r="V188" s="1915" t="b">
        <v>0</v>
      </c>
      <c r="W188" s="1915" t="b">
        <v>0</v>
      </c>
      <c r="X188" s="1915" t="b">
        <v>0</v>
      </c>
      <c r="Y188" s="1915" t="b">
        <v>0</v>
      </c>
      <c r="Z188" s="1915" t="s">
        <v>5012</v>
      </c>
      <c r="AA188" s="1915">
        <v>0.0</v>
      </c>
      <c r="AB188" s="1915">
        <v>0.0</v>
      </c>
      <c r="AC188" s="1915">
        <v>0.0</v>
      </c>
    </row>
    <row r="189">
      <c r="A189" s="1915">
        <v>187.0</v>
      </c>
      <c r="B189" s="1915" t="s">
        <v>5154</v>
      </c>
      <c r="C189" s="1915" t="b">
        <v>1</v>
      </c>
      <c r="D189" s="1915" t="b">
        <v>1</v>
      </c>
      <c r="E189" s="1915">
        <v>43.0</v>
      </c>
      <c r="F189" s="1915">
        <v>0.0</v>
      </c>
      <c r="G189" s="1915">
        <v>3.0</v>
      </c>
      <c r="H189" s="1965" t="str">
        <f>'Formatting (DO NOT TOUCH)'!$A$1</f>
        <v>None</v>
      </c>
      <c r="I189" s="1965" t="str">
        <f>'Formatting (DO NOT TOUCH)'!$A$1</f>
        <v>None</v>
      </c>
      <c r="J189" s="1965" t="str">
        <f>'Formatting (DO NOT TOUCH)'!$A$1</f>
        <v>None</v>
      </c>
      <c r="K189" s="1965" t="str">
        <f>'Formatting (DO NOT TOUCH)'!$A$1</f>
        <v>None</v>
      </c>
      <c r="L189" s="1915" t="b">
        <v>1</v>
      </c>
      <c r="M189" s="1915" t="b">
        <v>1</v>
      </c>
      <c r="N189" s="1915" t="b">
        <v>1</v>
      </c>
      <c r="O189" s="1915" t="b">
        <v>1</v>
      </c>
      <c r="P189" s="1915" t="b">
        <v>1</v>
      </c>
      <c r="Q189" s="1915" t="b">
        <v>1</v>
      </c>
      <c r="R189" s="1915" t="b">
        <v>1</v>
      </c>
      <c r="S189" s="1915" t="b">
        <v>1</v>
      </c>
      <c r="T189" s="1915" t="b">
        <v>1</v>
      </c>
      <c r="U189" s="1915" t="b">
        <v>1</v>
      </c>
      <c r="V189" s="1915" t="b">
        <v>1</v>
      </c>
      <c r="W189" s="1915" t="b">
        <v>0</v>
      </c>
      <c r="X189" s="1915" t="b">
        <v>0</v>
      </c>
      <c r="Y189" s="1915" t="b">
        <v>0</v>
      </c>
      <c r="Z189" s="1915" t="s">
        <v>5012</v>
      </c>
      <c r="AA189" s="1915">
        <v>0.0</v>
      </c>
      <c r="AB189" s="1915">
        <v>0.0</v>
      </c>
      <c r="AC189" s="1915">
        <v>0.0</v>
      </c>
    </row>
    <row r="190">
      <c r="A190" s="1915">
        <v>188.0</v>
      </c>
      <c r="B190" s="1915" t="s">
        <v>5155</v>
      </c>
      <c r="C190" s="1915" t="b">
        <v>0</v>
      </c>
      <c r="D190" s="1915" t="b">
        <v>0</v>
      </c>
      <c r="E190" s="1915">
        <v>42.0</v>
      </c>
      <c r="F190" s="1915">
        <v>0.0</v>
      </c>
      <c r="G190" s="1915">
        <v>3.0</v>
      </c>
      <c r="H190" s="1965" t="str">
        <f>'Formatting (DO NOT TOUCH)'!$A$1</f>
        <v>None</v>
      </c>
      <c r="I190" s="1965" t="str">
        <f>'Formatting (DO NOT TOUCH)'!$A$1</f>
        <v>None</v>
      </c>
      <c r="J190" s="1965" t="str">
        <f>'Formatting (DO NOT TOUCH)'!$A$1</f>
        <v>None</v>
      </c>
      <c r="K190" s="1965" t="str">
        <f>'Formatting (DO NOT TOUCH)'!$A$1</f>
        <v>None</v>
      </c>
      <c r="L190" s="1915" t="b">
        <v>1</v>
      </c>
      <c r="M190" s="1915" t="b">
        <v>0</v>
      </c>
      <c r="N190" s="1915" t="b">
        <v>0</v>
      </c>
      <c r="O190" s="1915" t="b">
        <v>0</v>
      </c>
      <c r="P190" s="1915" t="b">
        <v>0</v>
      </c>
      <c r="Q190" s="1915" t="b">
        <v>0</v>
      </c>
      <c r="R190" s="1915" t="b">
        <v>0</v>
      </c>
      <c r="S190" s="1915" t="b">
        <v>0</v>
      </c>
      <c r="T190" s="1915" t="b">
        <v>0</v>
      </c>
      <c r="U190" s="1915" t="b">
        <v>0</v>
      </c>
      <c r="V190" s="1915" t="b">
        <v>0</v>
      </c>
      <c r="W190" s="1915" t="b">
        <v>0</v>
      </c>
      <c r="X190" s="1915" t="b">
        <v>0</v>
      </c>
      <c r="Y190" s="1915" t="b">
        <v>0</v>
      </c>
      <c r="Z190" s="1915" t="s">
        <v>5012</v>
      </c>
      <c r="AA190" s="1915">
        <v>0.0</v>
      </c>
      <c r="AB190" s="1915">
        <v>0.0</v>
      </c>
      <c r="AC190" s="1915">
        <v>0.0</v>
      </c>
    </row>
    <row r="191">
      <c r="A191" s="1915">
        <v>189.0</v>
      </c>
      <c r="B191" s="1915" t="s">
        <v>5156</v>
      </c>
      <c r="C191" s="1915" t="b">
        <v>1</v>
      </c>
      <c r="D191" s="1915" t="b">
        <v>1</v>
      </c>
      <c r="E191" s="1915">
        <v>43.0</v>
      </c>
      <c r="F191" s="1915">
        <v>0.0</v>
      </c>
      <c r="G191" s="1915">
        <v>4.0</v>
      </c>
      <c r="H191" s="1965" t="str">
        <f>'Formatting (DO NOT TOUCH)'!$A$1</f>
        <v>None</v>
      </c>
      <c r="I191" s="1965" t="str">
        <f>'Formatting (DO NOT TOUCH)'!$A$1</f>
        <v>None</v>
      </c>
      <c r="J191" s="1965" t="str">
        <f>'Formatting (DO NOT TOUCH)'!$A$1</f>
        <v>None</v>
      </c>
      <c r="K191" s="1965" t="str">
        <f>'Formatting (DO NOT TOUCH)'!$A$1</f>
        <v>None</v>
      </c>
      <c r="L191" s="1915" t="b">
        <v>1</v>
      </c>
      <c r="M191" s="1915" t="b">
        <v>1</v>
      </c>
      <c r="N191" s="1915" t="b">
        <v>1</v>
      </c>
      <c r="O191" s="1915" t="b">
        <v>0</v>
      </c>
      <c r="P191" s="1915" t="b">
        <v>0</v>
      </c>
      <c r="Q191" s="1915" t="b">
        <v>0</v>
      </c>
      <c r="R191" s="1915" t="b">
        <v>0</v>
      </c>
      <c r="S191" s="1915" t="b">
        <v>0</v>
      </c>
      <c r="T191" s="1915" t="b">
        <v>0</v>
      </c>
      <c r="U191" s="1915" t="b">
        <v>0</v>
      </c>
      <c r="V191" s="1915" t="b">
        <v>0</v>
      </c>
      <c r="W191" s="1915" t="b">
        <v>0</v>
      </c>
      <c r="X191" s="1915" t="b">
        <v>0</v>
      </c>
      <c r="Y191" s="1915" t="b">
        <v>0</v>
      </c>
      <c r="Z191" s="1915" t="s">
        <v>5012</v>
      </c>
      <c r="AA191" s="1915">
        <v>0.0</v>
      </c>
      <c r="AB191" s="1915">
        <v>0.0</v>
      </c>
      <c r="AC191" s="1915">
        <v>0.0</v>
      </c>
    </row>
    <row r="192">
      <c r="A192" s="1915">
        <v>190.0</v>
      </c>
      <c r="B192" s="1915" t="s">
        <v>5157</v>
      </c>
      <c r="C192" s="1915" t="b">
        <v>1</v>
      </c>
      <c r="D192" s="1915" t="b">
        <v>1</v>
      </c>
      <c r="E192" s="1915">
        <v>43.0</v>
      </c>
      <c r="F192" s="1915">
        <v>0.0</v>
      </c>
      <c r="G192" s="1915">
        <v>4.0</v>
      </c>
      <c r="H192" s="1965" t="str">
        <f>'Formatting (DO NOT TOUCH)'!$A$1</f>
        <v>None</v>
      </c>
      <c r="I192" s="1965" t="str">
        <f>'Formatting (DO NOT TOUCH)'!$A$1</f>
        <v>None</v>
      </c>
      <c r="J192" s="1965" t="str">
        <f>'Formatting (DO NOT TOUCH)'!$A$1</f>
        <v>None</v>
      </c>
      <c r="K192" s="1965" t="str">
        <f>'Formatting (DO NOT TOUCH)'!$A$1</f>
        <v>None</v>
      </c>
      <c r="L192" s="1915" t="b">
        <v>1</v>
      </c>
      <c r="M192" s="1915" t="b">
        <v>1</v>
      </c>
      <c r="N192" s="1915" t="b">
        <v>1</v>
      </c>
      <c r="O192" s="1915" t="b">
        <v>0</v>
      </c>
      <c r="P192" s="1915" t="b">
        <v>0</v>
      </c>
      <c r="Q192" s="1915" t="b">
        <v>0</v>
      </c>
      <c r="R192" s="1915" t="b">
        <v>0</v>
      </c>
      <c r="S192" s="1915" t="b">
        <v>0</v>
      </c>
      <c r="T192" s="1915" t="b">
        <v>0</v>
      </c>
      <c r="U192" s="1915" t="b">
        <v>0</v>
      </c>
      <c r="V192" s="1915" t="b">
        <v>0</v>
      </c>
      <c r="W192" s="1915" t="b">
        <v>0</v>
      </c>
      <c r="X192" s="1915" t="b">
        <v>0</v>
      </c>
      <c r="Y192" s="1915" t="b">
        <v>0</v>
      </c>
      <c r="Z192" s="1915" t="s">
        <v>5012</v>
      </c>
      <c r="AA192" s="1915">
        <v>0.0</v>
      </c>
      <c r="AB192" s="1915">
        <v>0.0</v>
      </c>
      <c r="AC192" s="1915">
        <v>0.0</v>
      </c>
    </row>
    <row r="193">
      <c r="A193" s="1915">
        <v>191.0</v>
      </c>
      <c r="B193" s="1915" t="s">
        <v>5158</v>
      </c>
      <c r="C193" s="1915" t="b">
        <v>1</v>
      </c>
      <c r="D193" s="1915" t="b">
        <v>1</v>
      </c>
      <c r="E193" s="1915">
        <v>43.0</v>
      </c>
      <c r="F193" s="1915">
        <v>0.0</v>
      </c>
      <c r="G193" s="1915">
        <v>4.0</v>
      </c>
      <c r="H193" s="1965" t="str">
        <f>'Formatting (DO NOT TOUCH)'!$A$1</f>
        <v>None</v>
      </c>
      <c r="I193" s="1965" t="str">
        <f>'Formatting (DO NOT TOUCH)'!$A$1</f>
        <v>None</v>
      </c>
      <c r="J193" s="1965" t="str">
        <f>'Formatting (DO NOT TOUCH)'!$A$1</f>
        <v>None</v>
      </c>
      <c r="K193" s="1965" t="str">
        <f>'Formatting (DO NOT TOUCH)'!$A$1</f>
        <v>None</v>
      </c>
      <c r="L193" s="1915" t="b">
        <v>1</v>
      </c>
      <c r="M193" s="1915" t="b">
        <v>1</v>
      </c>
      <c r="N193" s="1915" t="b">
        <v>1</v>
      </c>
      <c r="O193" s="1915" t="b">
        <v>0</v>
      </c>
      <c r="P193" s="1915" t="b">
        <v>0</v>
      </c>
      <c r="Q193" s="1915" t="b">
        <v>0</v>
      </c>
      <c r="R193" s="1915" t="b">
        <v>0</v>
      </c>
      <c r="S193" s="1915" t="b">
        <v>0</v>
      </c>
      <c r="T193" s="1915" t="b">
        <v>0</v>
      </c>
      <c r="U193" s="1915" t="b">
        <v>0</v>
      </c>
      <c r="V193" s="1915" t="b">
        <v>0</v>
      </c>
      <c r="W193" s="1915" t="b">
        <v>0</v>
      </c>
      <c r="X193" s="1915" t="b">
        <v>0</v>
      </c>
      <c r="Y193" s="1915" t="b">
        <v>0</v>
      </c>
      <c r="Z193" s="1915" t="s">
        <v>5012</v>
      </c>
      <c r="AA193" s="1915">
        <v>0.0</v>
      </c>
      <c r="AB193" s="1915">
        <v>0.0</v>
      </c>
      <c r="AC193" s="1915">
        <v>0.0</v>
      </c>
    </row>
    <row r="194">
      <c r="A194" s="1915">
        <v>192.0</v>
      </c>
      <c r="B194" s="1915" t="s">
        <v>5159</v>
      </c>
      <c r="C194" s="1915" t="b">
        <v>0</v>
      </c>
      <c r="D194" s="1915" t="b">
        <v>0</v>
      </c>
      <c r="E194" s="1915">
        <v>43.0</v>
      </c>
      <c r="F194" s="1915">
        <v>0.0</v>
      </c>
      <c r="G194" s="1915">
        <v>2.0</v>
      </c>
      <c r="H194" s="1965" t="str">
        <f>'Formatting (DO NOT TOUCH)'!$A$1</f>
        <v>None</v>
      </c>
      <c r="I194" s="1965" t="str">
        <f>'Formatting (DO NOT TOUCH)'!$A$1</f>
        <v>None</v>
      </c>
      <c r="J194" s="1965" t="str">
        <f>'Formatting (DO NOT TOUCH)'!$A$1</f>
        <v>None</v>
      </c>
      <c r="K194" s="1965" t="str">
        <f>'Formatting (DO NOT TOUCH)'!$A$1</f>
        <v>None</v>
      </c>
      <c r="L194" s="1915" t="b">
        <v>1</v>
      </c>
      <c r="M194" s="1915" t="b">
        <v>0</v>
      </c>
      <c r="N194" s="1915" t="b">
        <v>0</v>
      </c>
      <c r="O194" s="1915" t="b">
        <v>0</v>
      </c>
      <c r="P194" s="1915" t="b">
        <v>0</v>
      </c>
      <c r="Q194" s="1915" t="b">
        <v>0</v>
      </c>
      <c r="R194" s="1915" t="b">
        <v>0</v>
      </c>
      <c r="S194" s="1915" t="b">
        <v>0</v>
      </c>
      <c r="T194" s="1915" t="b">
        <v>0</v>
      </c>
      <c r="U194" s="1915" t="b">
        <v>0</v>
      </c>
      <c r="V194" s="1915" t="b">
        <v>0</v>
      </c>
      <c r="W194" s="1915" t="b">
        <v>0</v>
      </c>
      <c r="X194" s="1915" t="b">
        <v>0</v>
      </c>
      <c r="Y194" s="1915" t="b">
        <v>0</v>
      </c>
      <c r="Z194" s="1915" t="s">
        <v>5012</v>
      </c>
      <c r="AA194" s="1915">
        <v>0.0</v>
      </c>
      <c r="AB194" s="1915">
        <v>0.0</v>
      </c>
      <c r="AC194" s="1915">
        <v>0.0</v>
      </c>
    </row>
    <row r="195">
      <c r="A195" s="1915">
        <v>193.0</v>
      </c>
      <c r="B195" s="1915" t="s">
        <v>5136</v>
      </c>
      <c r="C195" s="1915" t="b">
        <v>1</v>
      </c>
      <c r="D195" s="1915" t="b">
        <v>1</v>
      </c>
      <c r="E195" s="1915">
        <v>43.0</v>
      </c>
      <c r="F195" s="1915">
        <v>0.0</v>
      </c>
      <c r="G195" s="1915">
        <v>4.0</v>
      </c>
      <c r="H195" s="1965" t="str">
        <f>'Formatting (DO NOT TOUCH)'!$A$1</f>
        <v>None</v>
      </c>
      <c r="I195" s="1965" t="str">
        <f>'Formatting (DO NOT TOUCH)'!$A$1</f>
        <v>None</v>
      </c>
      <c r="J195" s="1965" t="str">
        <f>'Formatting (DO NOT TOUCH)'!$A$1</f>
        <v>None</v>
      </c>
      <c r="K195" s="1965" t="str">
        <f>'Formatting (DO NOT TOUCH)'!$A$1</f>
        <v>None</v>
      </c>
      <c r="L195" s="1915" t="b">
        <v>1</v>
      </c>
      <c r="M195" s="1915" t="b">
        <v>1</v>
      </c>
      <c r="N195" s="1915" t="b">
        <v>1</v>
      </c>
      <c r="O195" s="1915" t="b">
        <v>0</v>
      </c>
      <c r="P195" s="1915" t="b">
        <v>0</v>
      </c>
      <c r="Q195" s="1915" t="b">
        <v>0</v>
      </c>
      <c r="R195" s="1915" t="b">
        <v>0</v>
      </c>
      <c r="S195" s="1915" t="b">
        <v>0</v>
      </c>
      <c r="T195" s="1915" t="b">
        <v>0</v>
      </c>
      <c r="U195" s="1915" t="b">
        <v>0</v>
      </c>
      <c r="V195" s="1915" t="b">
        <v>0</v>
      </c>
      <c r="W195" s="1915" t="b">
        <v>0</v>
      </c>
      <c r="X195" s="1915" t="b">
        <v>0</v>
      </c>
      <c r="Y195" s="1915" t="b">
        <v>0</v>
      </c>
      <c r="Z195" s="1915" t="s">
        <v>5012</v>
      </c>
      <c r="AA195" s="1915">
        <v>0.0</v>
      </c>
      <c r="AB195" s="1915">
        <v>0.0</v>
      </c>
      <c r="AC195" s="1915">
        <v>0.0</v>
      </c>
    </row>
    <row r="196">
      <c r="A196" s="1915">
        <v>194.0</v>
      </c>
      <c r="B196" s="1915" t="s">
        <v>5136</v>
      </c>
      <c r="C196" s="1915" t="b">
        <v>1</v>
      </c>
      <c r="D196" s="1915" t="b">
        <v>1</v>
      </c>
      <c r="E196" s="1915">
        <v>43.0</v>
      </c>
      <c r="F196" s="1915">
        <v>0.0</v>
      </c>
      <c r="G196" s="1915">
        <v>4.0</v>
      </c>
      <c r="H196" s="1965" t="str">
        <f>'Formatting (DO NOT TOUCH)'!$A$1</f>
        <v>None</v>
      </c>
      <c r="I196" s="1965" t="str">
        <f>'Formatting (DO NOT TOUCH)'!$A$1</f>
        <v>None</v>
      </c>
      <c r="J196" s="1965" t="str">
        <f>'Formatting (DO NOT TOUCH)'!$A$1</f>
        <v>None</v>
      </c>
      <c r="K196" s="1965" t="str">
        <f>'Formatting (DO NOT TOUCH)'!$A$1</f>
        <v>None</v>
      </c>
      <c r="L196" s="1915" t="b">
        <v>1</v>
      </c>
      <c r="M196" s="1915" t="b">
        <v>1</v>
      </c>
      <c r="N196" s="1915" t="b">
        <v>1</v>
      </c>
      <c r="O196" s="1915" t="b">
        <v>0</v>
      </c>
      <c r="P196" s="1915" t="b">
        <v>0</v>
      </c>
      <c r="Q196" s="1915" t="b">
        <v>0</v>
      </c>
      <c r="R196" s="1915" t="b">
        <v>0</v>
      </c>
      <c r="S196" s="1915" t="b">
        <v>0</v>
      </c>
      <c r="T196" s="1915" t="b">
        <v>0</v>
      </c>
      <c r="U196" s="1915" t="b">
        <v>0</v>
      </c>
      <c r="V196" s="1915" t="b">
        <v>0</v>
      </c>
      <c r="W196" s="1915" t="b">
        <v>0</v>
      </c>
      <c r="X196" s="1915" t="b">
        <v>0</v>
      </c>
      <c r="Y196" s="1915" t="b">
        <v>0</v>
      </c>
      <c r="Z196" s="1915" t="s">
        <v>5012</v>
      </c>
      <c r="AA196" s="1915">
        <v>0.0</v>
      </c>
      <c r="AB196" s="1915">
        <v>0.0</v>
      </c>
      <c r="AC196" s="1915">
        <v>0.0</v>
      </c>
    </row>
    <row r="197">
      <c r="A197" s="1915">
        <v>195.0</v>
      </c>
      <c r="B197" s="1915" t="s">
        <v>5160</v>
      </c>
      <c r="C197" s="1915" t="b">
        <v>1</v>
      </c>
      <c r="D197" s="1915" t="b">
        <v>1</v>
      </c>
      <c r="E197" s="1915">
        <v>59.0</v>
      </c>
      <c r="F197" s="1915">
        <v>0.0</v>
      </c>
      <c r="G197" s="1915">
        <v>4.0</v>
      </c>
      <c r="H197" s="1965" t="str">
        <f>'Formatting (DO NOT TOUCH)'!$A$1</f>
        <v>None</v>
      </c>
      <c r="I197" s="1965" t="str">
        <f>'Formatting (DO NOT TOUCH)'!$A$1</f>
        <v>None</v>
      </c>
      <c r="J197" s="1965" t="str">
        <f>'Formatting (DO NOT TOUCH)'!$A$1</f>
        <v>None</v>
      </c>
      <c r="K197" s="1965" t="str">
        <f>'Formatting (DO NOT TOUCH)'!$A$1</f>
        <v>None</v>
      </c>
      <c r="L197" s="1915" t="b">
        <v>1</v>
      </c>
      <c r="M197" s="1915" t="b">
        <v>1</v>
      </c>
      <c r="N197" s="1915" t="b">
        <v>1</v>
      </c>
      <c r="O197" s="1915" t="b">
        <v>1</v>
      </c>
      <c r="P197" s="1915" t="b">
        <v>0</v>
      </c>
      <c r="Q197" s="1915" t="b">
        <v>0</v>
      </c>
      <c r="R197" s="1915" t="b">
        <v>0</v>
      </c>
      <c r="S197" s="1915" t="b">
        <v>0</v>
      </c>
      <c r="T197" s="1915" t="b">
        <v>0</v>
      </c>
      <c r="U197" s="1915" t="b">
        <v>0</v>
      </c>
      <c r="V197" s="1915" t="b">
        <v>0</v>
      </c>
      <c r="W197" s="1915" t="b">
        <v>0</v>
      </c>
      <c r="X197" s="1915" t="b">
        <v>0</v>
      </c>
      <c r="Y197" s="1915" t="b">
        <v>0</v>
      </c>
      <c r="Z197" s="1915" t="s">
        <v>5012</v>
      </c>
      <c r="AA197" s="1915">
        <v>0.0</v>
      </c>
      <c r="AB197" s="1915">
        <v>0.0</v>
      </c>
      <c r="AC197" s="1915">
        <v>0.0</v>
      </c>
    </row>
    <row r="198">
      <c r="A198" s="1915">
        <v>196.0</v>
      </c>
      <c r="B198" s="1915" t="s">
        <v>5161</v>
      </c>
      <c r="C198" s="1915" t="b">
        <v>1</v>
      </c>
      <c r="D198" s="1915" t="b">
        <v>1</v>
      </c>
      <c r="E198" s="1915">
        <v>59.0</v>
      </c>
      <c r="F198" s="1915">
        <v>0.0</v>
      </c>
      <c r="G198" s="1915">
        <v>4.0</v>
      </c>
      <c r="H198" s="1965" t="str">
        <f>'Formatting (DO NOT TOUCH)'!$A$1</f>
        <v>None</v>
      </c>
      <c r="I198" s="1965" t="str">
        <f>'Formatting (DO NOT TOUCH)'!$A$1</f>
        <v>None</v>
      </c>
      <c r="J198" s="1965" t="str">
        <f>'Formatting (DO NOT TOUCH)'!$A$1</f>
        <v>None</v>
      </c>
      <c r="K198" s="1965" t="str">
        <f>'Formatting (DO NOT TOUCH)'!$A$1</f>
        <v>None</v>
      </c>
      <c r="L198" s="1915" t="b">
        <v>1</v>
      </c>
      <c r="M198" s="1915" t="b">
        <v>1</v>
      </c>
      <c r="N198" s="1915" t="b">
        <v>1</v>
      </c>
      <c r="O198" s="1915" t="b">
        <v>1</v>
      </c>
      <c r="P198" s="1915" t="b">
        <v>0</v>
      </c>
      <c r="Q198" s="1915" t="b">
        <v>0</v>
      </c>
      <c r="R198" s="1915" t="b">
        <v>0</v>
      </c>
      <c r="S198" s="1915" t="b">
        <v>0</v>
      </c>
      <c r="T198" s="1915" t="b">
        <v>0</v>
      </c>
      <c r="U198" s="1915" t="b">
        <v>0</v>
      </c>
      <c r="V198" s="1915" t="b">
        <v>0</v>
      </c>
      <c r="W198" s="1915" t="b">
        <v>0</v>
      </c>
      <c r="X198" s="1915" t="b">
        <v>0</v>
      </c>
      <c r="Y198" s="1915" t="b">
        <v>0</v>
      </c>
      <c r="Z198" s="1915" t="s">
        <v>5012</v>
      </c>
      <c r="AA198" s="1915">
        <v>0.0</v>
      </c>
      <c r="AB198" s="1915">
        <v>0.0</v>
      </c>
      <c r="AC198" s="1915">
        <v>0.0</v>
      </c>
    </row>
    <row r="199">
      <c r="A199" s="1915">
        <v>197.0</v>
      </c>
      <c r="B199" s="1915" t="s">
        <v>5017</v>
      </c>
      <c r="C199" s="1915" t="b">
        <v>0</v>
      </c>
      <c r="D199" s="1915" t="b">
        <v>0</v>
      </c>
      <c r="E199" s="1915">
        <v>59.0</v>
      </c>
      <c r="F199" s="1915">
        <v>0.0</v>
      </c>
      <c r="G199" s="1915">
        <v>1.0</v>
      </c>
      <c r="H199" s="1965" t="str">
        <f>'Formatting (DO NOT TOUCH)'!$A$1</f>
        <v>None</v>
      </c>
      <c r="I199" s="1965" t="str">
        <f>'Formatting (DO NOT TOUCH)'!$A$1</f>
        <v>None</v>
      </c>
      <c r="J199" s="1965" t="str">
        <f>'Formatting (DO NOT TOUCH)'!$A$1</f>
        <v>None</v>
      </c>
      <c r="K199" s="1965" t="str">
        <f>'Formatting (DO NOT TOUCH)'!$A$1</f>
        <v>None</v>
      </c>
      <c r="L199" s="1915" t="b">
        <v>1</v>
      </c>
      <c r="M199" s="1915" t="b">
        <v>0</v>
      </c>
      <c r="N199" s="1915" t="b">
        <v>0</v>
      </c>
      <c r="O199" s="1915" t="b">
        <v>0</v>
      </c>
      <c r="P199" s="1915" t="b">
        <v>0</v>
      </c>
      <c r="Q199" s="1915" t="b">
        <v>0</v>
      </c>
      <c r="R199" s="1915" t="b">
        <v>0</v>
      </c>
      <c r="S199" s="1915" t="b">
        <v>0</v>
      </c>
      <c r="T199" s="1915" t="b">
        <v>0</v>
      </c>
      <c r="U199" s="1915" t="b">
        <v>0</v>
      </c>
      <c r="V199" s="1915" t="b">
        <v>0</v>
      </c>
      <c r="W199" s="1915" t="b">
        <v>0</v>
      </c>
      <c r="X199" s="1915" t="b">
        <v>0</v>
      </c>
      <c r="Y199" s="1915" t="b">
        <v>0</v>
      </c>
      <c r="Z199" s="1915" t="s">
        <v>5012</v>
      </c>
      <c r="AA199" s="1915">
        <v>0.0</v>
      </c>
      <c r="AB199" s="1915">
        <v>0.0</v>
      </c>
      <c r="AC199" s="1915">
        <v>0.0</v>
      </c>
    </row>
    <row r="200">
      <c r="A200" s="1915">
        <v>198.0</v>
      </c>
      <c r="B200" s="1915" t="s">
        <v>5017</v>
      </c>
      <c r="C200" s="1915" t="b">
        <v>0</v>
      </c>
      <c r="D200" s="1915" t="b">
        <v>0</v>
      </c>
      <c r="E200" s="1915">
        <v>41.0</v>
      </c>
      <c r="F200" s="1915">
        <v>0.0</v>
      </c>
      <c r="G200" s="1915">
        <v>1.0</v>
      </c>
      <c r="H200" s="1965" t="str">
        <f>'Formatting (DO NOT TOUCH)'!$A$1</f>
        <v>None</v>
      </c>
      <c r="I200" s="1965" t="str">
        <f>'Formatting (DO NOT TOUCH)'!$A$1</f>
        <v>None</v>
      </c>
      <c r="J200" s="1965" t="str">
        <f>'Formatting (DO NOT TOUCH)'!$A$1</f>
        <v>None</v>
      </c>
      <c r="K200" s="1965" t="str">
        <f>'Formatting (DO NOT TOUCH)'!$A$1</f>
        <v>None</v>
      </c>
      <c r="L200" s="1915" t="b">
        <v>1</v>
      </c>
      <c r="M200" s="1915" t="b">
        <v>0</v>
      </c>
      <c r="N200" s="1915" t="b">
        <v>0</v>
      </c>
      <c r="O200" s="1915" t="b">
        <v>0</v>
      </c>
      <c r="P200" s="1915" t="b">
        <v>0</v>
      </c>
      <c r="Q200" s="1915" t="b">
        <v>0</v>
      </c>
      <c r="R200" s="1915" t="b">
        <v>0</v>
      </c>
      <c r="S200" s="1915" t="b">
        <v>0</v>
      </c>
      <c r="T200" s="1915" t="b">
        <v>0</v>
      </c>
      <c r="U200" s="1915" t="b">
        <v>0</v>
      </c>
      <c r="V200" s="1915" t="b">
        <v>0</v>
      </c>
      <c r="W200" s="1915" t="b">
        <v>0</v>
      </c>
      <c r="X200" s="1915" t="b">
        <v>0</v>
      </c>
      <c r="Y200" s="1915" t="b">
        <v>0</v>
      </c>
      <c r="Z200" s="1915" t="s">
        <v>5012</v>
      </c>
      <c r="AA200" s="1915">
        <v>0.0</v>
      </c>
      <c r="AB200" s="1915">
        <v>0.0</v>
      </c>
      <c r="AC200" s="1915">
        <v>0.0</v>
      </c>
    </row>
    <row r="201">
      <c r="A201" s="1915">
        <v>199.0</v>
      </c>
      <c r="B201" s="1915" t="s">
        <v>5017</v>
      </c>
      <c r="C201" s="1915" t="b">
        <v>0</v>
      </c>
      <c r="D201" s="1915" t="b">
        <v>0</v>
      </c>
      <c r="E201" s="1915">
        <v>41.0</v>
      </c>
      <c r="F201" s="1915">
        <v>0.0</v>
      </c>
      <c r="G201" s="1915">
        <v>1.0</v>
      </c>
      <c r="H201" s="1965" t="str">
        <f>'Formatting (DO NOT TOUCH)'!$A$1</f>
        <v>None</v>
      </c>
      <c r="I201" s="1965" t="str">
        <f>'Formatting (DO NOT TOUCH)'!$A$1</f>
        <v>None</v>
      </c>
      <c r="J201" s="1965" t="str">
        <f>'Formatting (DO NOT TOUCH)'!$A$1</f>
        <v>None</v>
      </c>
      <c r="K201" s="1965" t="str">
        <f>'Formatting (DO NOT TOUCH)'!$A$1</f>
        <v>None</v>
      </c>
      <c r="L201" s="1915" t="b">
        <v>1</v>
      </c>
      <c r="M201" s="1915" t="b">
        <v>0</v>
      </c>
      <c r="N201" s="1915" t="b">
        <v>0</v>
      </c>
      <c r="O201" s="1915" t="b">
        <v>0</v>
      </c>
      <c r="P201" s="1915" t="b">
        <v>0</v>
      </c>
      <c r="Q201" s="1915" t="b">
        <v>0</v>
      </c>
      <c r="R201" s="1915" t="b">
        <v>0</v>
      </c>
      <c r="S201" s="1915" t="b">
        <v>0</v>
      </c>
      <c r="T201" s="1915" t="b">
        <v>0</v>
      </c>
      <c r="U201" s="1915" t="b">
        <v>0</v>
      </c>
      <c r="V201" s="1915" t="b">
        <v>0</v>
      </c>
      <c r="W201" s="1915" t="b">
        <v>0</v>
      </c>
      <c r="X201" s="1915" t="b">
        <v>0</v>
      </c>
      <c r="Y201" s="1915" t="b">
        <v>0</v>
      </c>
      <c r="Z201" s="1915" t="s">
        <v>5012</v>
      </c>
      <c r="AA201" s="1915">
        <v>0.0</v>
      </c>
      <c r="AB201" s="1915">
        <v>0.0</v>
      </c>
      <c r="AC201" s="1915">
        <v>0.0</v>
      </c>
    </row>
    <row r="202">
      <c r="A202" s="1915">
        <v>200.0</v>
      </c>
      <c r="B202" s="1915" t="s">
        <v>5017</v>
      </c>
      <c r="C202" s="1915" t="b">
        <v>0</v>
      </c>
      <c r="D202" s="1915" t="b">
        <v>0</v>
      </c>
      <c r="E202" s="1915">
        <v>41.0</v>
      </c>
      <c r="F202" s="1915">
        <v>0.0</v>
      </c>
      <c r="G202" s="1915">
        <v>1.0</v>
      </c>
      <c r="H202" s="1965" t="str">
        <f>'Formatting (DO NOT TOUCH)'!$A$1</f>
        <v>None</v>
      </c>
      <c r="I202" s="1965" t="str">
        <f>'Formatting (DO NOT TOUCH)'!$A$1</f>
        <v>None</v>
      </c>
      <c r="J202" s="1965" t="str">
        <f>'Formatting (DO NOT TOUCH)'!$A$1</f>
        <v>None</v>
      </c>
      <c r="K202" s="1965" t="str">
        <f>'Formatting (DO NOT TOUCH)'!$A$1</f>
        <v>None</v>
      </c>
      <c r="L202" s="1915" t="b">
        <v>1</v>
      </c>
      <c r="M202" s="1915" t="b">
        <v>0</v>
      </c>
      <c r="N202" s="1915" t="b">
        <v>0</v>
      </c>
      <c r="O202" s="1915" t="b">
        <v>0</v>
      </c>
      <c r="P202" s="1915" t="b">
        <v>0</v>
      </c>
      <c r="Q202" s="1915" t="b">
        <v>0</v>
      </c>
      <c r="R202" s="1915" t="b">
        <v>0</v>
      </c>
      <c r="S202" s="1915" t="b">
        <v>0</v>
      </c>
      <c r="T202" s="1915" t="b">
        <v>0</v>
      </c>
      <c r="U202" s="1915" t="b">
        <v>0</v>
      </c>
      <c r="V202" s="1915" t="b">
        <v>0</v>
      </c>
      <c r="W202" s="1915" t="b">
        <v>0</v>
      </c>
      <c r="X202" s="1915" t="b">
        <v>0</v>
      </c>
      <c r="Y202" s="1915" t="b">
        <v>0</v>
      </c>
      <c r="Z202" s="1915" t="s">
        <v>5012</v>
      </c>
      <c r="AA202" s="1915">
        <v>0.0</v>
      </c>
      <c r="AB202" s="1915">
        <v>0.0</v>
      </c>
      <c r="AC202" s="1915">
        <v>0.0</v>
      </c>
    </row>
    <row r="203">
      <c r="A203" s="1915">
        <v>201.0</v>
      </c>
      <c r="B203" s="1915" t="s">
        <v>5162</v>
      </c>
      <c r="C203" s="1915" t="b">
        <v>1</v>
      </c>
      <c r="D203" s="1915" t="b">
        <v>1</v>
      </c>
      <c r="E203" s="1915">
        <v>89.0</v>
      </c>
      <c r="F203" s="1915">
        <v>0.0</v>
      </c>
      <c r="G203" s="1915">
        <v>3.0</v>
      </c>
      <c r="H203" s="1965" t="str">
        <f>'Formatting (DO NOT TOUCH)'!$A$1</f>
        <v>None</v>
      </c>
      <c r="I203" s="1965" t="str">
        <f>'Formatting (DO NOT TOUCH)'!$A$1</f>
        <v>None</v>
      </c>
      <c r="J203" s="1965" t="str">
        <f>'Formatting (DO NOT TOUCH)'!$A$1</f>
        <v>None</v>
      </c>
      <c r="K203" s="1965" t="str">
        <f>'Formatting (DO NOT TOUCH)'!$A$1</f>
        <v>None</v>
      </c>
      <c r="L203" s="1915" t="b">
        <v>1</v>
      </c>
      <c r="M203" s="1915" t="b">
        <v>1</v>
      </c>
      <c r="N203" s="1915" t="b">
        <v>1</v>
      </c>
      <c r="O203" s="1915" t="b">
        <v>0</v>
      </c>
      <c r="P203" s="1915" t="b">
        <v>1</v>
      </c>
      <c r="Q203" s="1915" t="b">
        <v>0</v>
      </c>
      <c r="R203" s="1915" t="b">
        <v>0</v>
      </c>
      <c r="S203" s="1915" t="b">
        <v>1</v>
      </c>
      <c r="T203" s="1915" t="b">
        <v>1</v>
      </c>
      <c r="U203" s="1915" t="b">
        <v>0</v>
      </c>
      <c r="V203" s="1915" t="b">
        <v>1</v>
      </c>
      <c r="W203" s="1915" t="b">
        <v>0</v>
      </c>
      <c r="X203" s="1915" t="b">
        <v>0</v>
      </c>
      <c r="Y203" s="1915" t="b">
        <v>0</v>
      </c>
      <c r="Z203" s="1915" t="s">
        <v>5012</v>
      </c>
      <c r="AA203" s="1915">
        <v>0.0</v>
      </c>
      <c r="AB203" s="1915">
        <v>0.0</v>
      </c>
      <c r="AC203" s="1915">
        <v>0.0</v>
      </c>
    </row>
    <row r="204">
      <c r="A204" s="1915">
        <v>202.0</v>
      </c>
      <c r="B204" s="1915" t="s">
        <v>5163</v>
      </c>
      <c r="C204" s="1915" t="b">
        <v>1</v>
      </c>
      <c r="D204" s="1915" t="b">
        <v>1</v>
      </c>
      <c r="E204" s="1915">
        <v>73.0</v>
      </c>
      <c r="F204" s="1915">
        <v>0.0</v>
      </c>
      <c r="G204" s="1915">
        <v>5.0</v>
      </c>
      <c r="H204" s="1965" t="str">
        <f>'Formatting (DO NOT TOUCH)'!$A$1</f>
        <v>None</v>
      </c>
      <c r="I204" s="1965" t="str">
        <f>'Formatting (DO NOT TOUCH)'!$A$1</f>
        <v>None</v>
      </c>
      <c r="J204" s="1965" t="str">
        <f>'Formatting (DO NOT TOUCH)'!$A$1</f>
        <v>None</v>
      </c>
      <c r="K204" s="1965" t="str">
        <f>'Formatting (DO NOT TOUCH)'!$A$1</f>
        <v>None</v>
      </c>
      <c r="L204" s="1915" t="b">
        <v>1</v>
      </c>
      <c r="M204" s="1915" t="b">
        <v>1</v>
      </c>
      <c r="N204" s="1915" t="b">
        <v>1</v>
      </c>
      <c r="O204" s="1915" t="b">
        <v>0</v>
      </c>
      <c r="P204" s="1915" t="b">
        <v>1</v>
      </c>
      <c r="Q204" s="1915" t="b">
        <v>0</v>
      </c>
      <c r="R204" s="1915" t="b">
        <v>0</v>
      </c>
      <c r="S204" s="1915" t="b">
        <v>0</v>
      </c>
      <c r="T204" s="1915" t="b">
        <v>0</v>
      </c>
      <c r="U204" s="1915" t="b">
        <v>0</v>
      </c>
      <c r="V204" s="1915" t="b">
        <v>1</v>
      </c>
      <c r="W204" s="1915" t="b">
        <v>0</v>
      </c>
      <c r="X204" s="1915" t="b">
        <v>0</v>
      </c>
      <c r="Y204" s="1915" t="b">
        <v>0</v>
      </c>
      <c r="Z204" s="1915" t="s">
        <v>5012</v>
      </c>
      <c r="AA204" s="1915">
        <v>0.0</v>
      </c>
      <c r="AB204" s="1915">
        <v>0.0</v>
      </c>
      <c r="AC204" s="1915">
        <v>0.0</v>
      </c>
    </row>
    <row r="205">
      <c r="A205" s="1915">
        <v>203.0</v>
      </c>
      <c r="B205" s="1915" t="s">
        <v>5073</v>
      </c>
      <c r="C205" s="1915" t="b">
        <v>1</v>
      </c>
      <c r="D205" s="1915" t="b">
        <v>1</v>
      </c>
      <c r="E205" s="1915">
        <v>89.0</v>
      </c>
      <c r="F205" s="1915">
        <v>0.0</v>
      </c>
      <c r="G205" s="1915">
        <v>5.0</v>
      </c>
      <c r="H205" s="1965" t="str">
        <f>'Formatting (DO NOT TOUCH)'!$A$1</f>
        <v>None</v>
      </c>
      <c r="I205" s="1965" t="str">
        <f>'Formatting (DO NOT TOUCH)'!$A$1</f>
        <v>None</v>
      </c>
      <c r="J205" s="1965" t="str">
        <f>'Formatting (DO NOT TOUCH)'!$A$1</f>
        <v>None</v>
      </c>
      <c r="K205" s="1965" t="str">
        <f>'Formatting (DO NOT TOUCH)'!$A$1</f>
        <v>None</v>
      </c>
      <c r="L205" s="1915" t="b">
        <v>1</v>
      </c>
      <c r="M205" s="1915" t="b">
        <v>1</v>
      </c>
      <c r="N205" s="1915" t="b">
        <v>1</v>
      </c>
      <c r="O205" s="1915" t="b">
        <v>1</v>
      </c>
      <c r="P205" s="1915" t="b">
        <v>1</v>
      </c>
      <c r="Q205" s="1915" t="b">
        <v>1</v>
      </c>
      <c r="R205" s="1915" t="b">
        <v>0</v>
      </c>
      <c r="S205" s="1915" t="b">
        <v>0</v>
      </c>
      <c r="T205" s="1915" t="b">
        <v>0</v>
      </c>
      <c r="U205" s="1915" t="b">
        <v>0</v>
      </c>
      <c r="V205" s="1915" t="b">
        <v>1</v>
      </c>
      <c r="W205" s="1915" t="b">
        <v>0</v>
      </c>
      <c r="X205" s="1915" t="b">
        <v>0</v>
      </c>
      <c r="Y205" s="1915" t="b">
        <v>0</v>
      </c>
      <c r="Z205" s="1915" t="s">
        <v>5012</v>
      </c>
      <c r="AA205" s="1915">
        <v>0.0</v>
      </c>
      <c r="AB205" s="1915">
        <v>0.0</v>
      </c>
      <c r="AC205" s="1915">
        <v>0.0</v>
      </c>
    </row>
    <row r="206">
      <c r="A206" s="1915">
        <v>204.0</v>
      </c>
      <c r="B206" s="1915" t="s">
        <v>5164</v>
      </c>
      <c r="C206" s="1915" t="b">
        <v>1</v>
      </c>
      <c r="D206" s="1915" t="b">
        <v>1</v>
      </c>
      <c r="E206" s="1915">
        <v>89.0</v>
      </c>
      <c r="F206" s="1915">
        <v>0.0</v>
      </c>
      <c r="G206" s="1915">
        <v>3.0</v>
      </c>
      <c r="H206" s="1965" t="str">
        <f>'Formatting (DO NOT TOUCH)'!$A$1</f>
        <v>None</v>
      </c>
      <c r="I206" s="1965" t="str">
        <f>'Formatting (DO NOT TOUCH)'!$A$1</f>
        <v>None</v>
      </c>
      <c r="J206" s="1965" t="str">
        <f>'Formatting (DO NOT TOUCH)'!$A$1</f>
        <v>None</v>
      </c>
      <c r="K206" s="1965" t="str">
        <f>'Formatting (DO NOT TOUCH)'!$A$1</f>
        <v>None</v>
      </c>
      <c r="L206" s="1915" t="b">
        <v>1</v>
      </c>
      <c r="M206" s="1915" t="b">
        <v>1</v>
      </c>
      <c r="N206" s="1915" t="b">
        <v>1</v>
      </c>
      <c r="O206" s="1915" t="b">
        <v>0</v>
      </c>
      <c r="P206" s="1915" t="b">
        <v>1</v>
      </c>
      <c r="Q206" s="1915" t="b">
        <v>0</v>
      </c>
      <c r="R206" s="1915" t="b">
        <v>0</v>
      </c>
      <c r="S206" s="1915" t="b">
        <v>1</v>
      </c>
      <c r="T206" s="1915" t="b">
        <v>0</v>
      </c>
      <c r="U206" s="1915" t="b">
        <v>0</v>
      </c>
      <c r="V206" s="1915" t="b">
        <v>0</v>
      </c>
      <c r="W206" s="1915" t="b">
        <v>0</v>
      </c>
      <c r="X206" s="1915" t="b">
        <v>0</v>
      </c>
      <c r="Y206" s="1915" t="b">
        <v>0</v>
      </c>
      <c r="Z206" s="1915" t="s">
        <v>5012</v>
      </c>
      <c r="AA206" s="1915">
        <v>0.0</v>
      </c>
      <c r="AB206" s="1915">
        <v>0.0</v>
      </c>
      <c r="AC206" s="1915">
        <v>0.0</v>
      </c>
    </row>
    <row r="207">
      <c r="A207" s="1915">
        <v>205.0</v>
      </c>
      <c r="B207" s="1915" t="s">
        <v>5165</v>
      </c>
      <c r="C207" s="1915" t="b">
        <v>1</v>
      </c>
      <c r="D207" s="1915" t="b">
        <v>1</v>
      </c>
      <c r="E207" s="1915">
        <v>73.0</v>
      </c>
      <c r="F207" s="1915">
        <v>0.0</v>
      </c>
      <c r="G207" s="1915">
        <v>5.0</v>
      </c>
      <c r="H207" s="1965" t="str">
        <f>'Formatting (DO NOT TOUCH)'!$A$1</f>
        <v>None</v>
      </c>
      <c r="I207" s="1965" t="str">
        <f>'Formatting (DO NOT TOUCH)'!$A$1</f>
        <v>None</v>
      </c>
      <c r="J207" s="1965" t="str">
        <f>'Formatting (DO NOT TOUCH)'!$A$1</f>
        <v>None</v>
      </c>
      <c r="K207" s="1965" t="str">
        <f>'Formatting (DO NOT TOUCH)'!$A$1</f>
        <v>None</v>
      </c>
      <c r="L207" s="1915" t="b">
        <v>1</v>
      </c>
      <c r="M207" s="1915" t="b">
        <v>1</v>
      </c>
      <c r="N207" s="1915" t="b">
        <v>1</v>
      </c>
      <c r="O207" s="1915" t="b">
        <v>1</v>
      </c>
      <c r="P207" s="1915" t="b">
        <v>0</v>
      </c>
      <c r="Q207" s="1915" t="b">
        <v>0</v>
      </c>
      <c r="R207" s="1915" t="b">
        <v>0</v>
      </c>
      <c r="S207" s="1915" t="b">
        <v>1</v>
      </c>
      <c r="T207" s="1915" t="b">
        <v>0</v>
      </c>
      <c r="U207" s="1915" t="b">
        <v>0</v>
      </c>
      <c r="V207" s="1915" t="b">
        <v>0</v>
      </c>
      <c r="W207" s="1915" t="b">
        <v>0</v>
      </c>
      <c r="X207" s="1915" t="b">
        <v>0</v>
      </c>
      <c r="Y207" s="1915" t="b">
        <v>0</v>
      </c>
      <c r="Z207" s="1915" t="s">
        <v>5012</v>
      </c>
      <c r="AA207" s="1915">
        <v>0.0</v>
      </c>
      <c r="AB207" s="1915">
        <v>0.0</v>
      </c>
      <c r="AC207" s="1915">
        <v>0.0</v>
      </c>
    </row>
    <row r="208">
      <c r="A208" s="1915">
        <v>206.0</v>
      </c>
      <c r="B208" s="1915" t="s">
        <v>5166</v>
      </c>
      <c r="C208" s="1915" t="b">
        <v>1</v>
      </c>
      <c r="D208" s="1915" t="b">
        <v>1</v>
      </c>
      <c r="E208" s="1915">
        <v>89.0</v>
      </c>
      <c r="F208" s="1915">
        <v>0.0</v>
      </c>
      <c r="G208" s="1915">
        <v>3.0</v>
      </c>
      <c r="H208" s="1965" t="str">
        <f>'Formatting (DO NOT TOUCH)'!$A$1</f>
        <v>None</v>
      </c>
      <c r="I208" s="1965" t="str">
        <f>'Formatting (DO NOT TOUCH)'!$A$1</f>
        <v>None</v>
      </c>
      <c r="J208" s="1965" t="str">
        <f>'Formatting (DO NOT TOUCH)'!$A$1</f>
        <v>None</v>
      </c>
      <c r="K208" s="1965" t="str">
        <f>'Formatting (DO NOT TOUCH)'!$A$1</f>
        <v>None</v>
      </c>
      <c r="L208" s="1915" t="b">
        <v>1</v>
      </c>
      <c r="M208" s="1915" t="b">
        <v>1</v>
      </c>
      <c r="N208" s="1915" t="b">
        <v>1</v>
      </c>
      <c r="O208" s="1915" t="b">
        <v>0</v>
      </c>
      <c r="P208" s="1915" t="b">
        <v>0</v>
      </c>
      <c r="Q208" s="1915" t="b">
        <v>1</v>
      </c>
      <c r="R208" s="1915" t="b">
        <v>1</v>
      </c>
      <c r="S208" s="1915" t="b">
        <v>1</v>
      </c>
      <c r="T208" s="1915" t="b">
        <v>0</v>
      </c>
      <c r="U208" s="1915" t="b">
        <v>0</v>
      </c>
      <c r="V208" s="1915" t="b">
        <v>0</v>
      </c>
      <c r="W208" s="1915" t="b">
        <v>0</v>
      </c>
      <c r="X208" s="1915" t="b">
        <v>0</v>
      </c>
      <c r="Y208" s="1915" t="b">
        <v>0</v>
      </c>
      <c r="Z208" s="1915" t="s">
        <v>5012</v>
      </c>
      <c r="AA208" s="1915">
        <v>0.0</v>
      </c>
      <c r="AB208" s="1915">
        <v>0.0</v>
      </c>
      <c r="AC208" s="1915">
        <v>0.0</v>
      </c>
    </row>
    <row r="209">
      <c r="A209" s="1915">
        <v>207.0</v>
      </c>
      <c r="B209" s="1915" t="s">
        <v>5102</v>
      </c>
      <c r="C209" s="1915" t="b">
        <v>0</v>
      </c>
      <c r="D209" s="1915" t="b">
        <v>0</v>
      </c>
      <c r="E209" s="1915">
        <v>23.0</v>
      </c>
      <c r="F209" s="1915">
        <v>0.0</v>
      </c>
      <c r="G209" s="1915">
        <v>2.0</v>
      </c>
      <c r="H209" s="1965" t="str">
        <f>'Formatting (DO NOT TOUCH)'!$A$1</f>
        <v>None</v>
      </c>
      <c r="I209" s="1965" t="str">
        <f>'Formatting (DO NOT TOUCH)'!$A$1</f>
        <v>None</v>
      </c>
      <c r="J209" s="1965" t="str">
        <f>'Formatting (DO NOT TOUCH)'!$A$1</f>
        <v>None</v>
      </c>
      <c r="K209" s="1965" t="str">
        <f>'Formatting (DO NOT TOUCH)'!$A$1</f>
        <v>None</v>
      </c>
      <c r="L209" s="1915" t="b">
        <v>1</v>
      </c>
      <c r="M209" s="1915" t="b">
        <v>0</v>
      </c>
      <c r="N209" s="1915" t="b">
        <v>0</v>
      </c>
      <c r="O209" s="1915" t="b">
        <v>0</v>
      </c>
      <c r="P209" s="1915" t="b">
        <v>0</v>
      </c>
      <c r="Q209" s="1915" t="b">
        <v>0</v>
      </c>
      <c r="R209" s="1915" t="b">
        <v>0</v>
      </c>
      <c r="S209" s="1915" t="b">
        <v>0</v>
      </c>
      <c r="T209" s="1915" t="b">
        <v>0</v>
      </c>
      <c r="U209" s="1915" t="b">
        <v>0</v>
      </c>
      <c r="V209" s="1915" t="b">
        <v>0</v>
      </c>
      <c r="W209" s="1915" t="b">
        <v>0</v>
      </c>
      <c r="X209" s="1915" t="b">
        <v>0</v>
      </c>
      <c r="Y209" s="1915" t="b">
        <v>0</v>
      </c>
      <c r="Z209" s="1915" t="s">
        <v>5002</v>
      </c>
      <c r="AA209" s="1915">
        <v>0.0</v>
      </c>
      <c r="AB209" s="1915">
        <v>0.0</v>
      </c>
      <c r="AC209" s="1915">
        <v>0.0</v>
      </c>
    </row>
    <row r="210">
      <c r="A210" s="1915">
        <v>208.0</v>
      </c>
      <c r="B210" s="1915" t="s">
        <v>5017</v>
      </c>
      <c r="C210" s="1915" t="b">
        <v>0</v>
      </c>
      <c r="D210" s="1915" t="b">
        <v>0</v>
      </c>
      <c r="E210" s="1915">
        <v>59.0</v>
      </c>
      <c r="F210" s="1915">
        <v>0.0</v>
      </c>
      <c r="G210" s="1915">
        <v>1.0</v>
      </c>
      <c r="H210" s="1965" t="str">
        <f>'Formatting (DO NOT TOUCH)'!$A$1</f>
        <v>None</v>
      </c>
      <c r="I210" s="1965" t="str">
        <f>'Formatting (DO NOT TOUCH)'!$A$1</f>
        <v>None</v>
      </c>
      <c r="J210" s="1965" t="str">
        <f>'Formatting (DO NOT TOUCH)'!$A$1</f>
        <v>None</v>
      </c>
      <c r="K210" s="1965" t="str">
        <f>'Formatting (DO NOT TOUCH)'!$A$1</f>
        <v>None</v>
      </c>
      <c r="L210" s="1915" t="b">
        <v>1</v>
      </c>
      <c r="M210" s="1915" t="b">
        <v>0</v>
      </c>
      <c r="N210" s="1915" t="b">
        <v>0</v>
      </c>
      <c r="O210" s="1915" t="b">
        <v>0</v>
      </c>
      <c r="P210" s="1915" t="b">
        <v>0</v>
      </c>
      <c r="Q210" s="1915" t="b">
        <v>0</v>
      </c>
      <c r="R210" s="1915" t="b">
        <v>0</v>
      </c>
      <c r="S210" s="1915" t="b">
        <v>0</v>
      </c>
      <c r="T210" s="1915" t="b">
        <v>0</v>
      </c>
      <c r="U210" s="1915" t="b">
        <v>0</v>
      </c>
      <c r="V210" s="1915" t="b">
        <v>0</v>
      </c>
      <c r="W210" s="1915" t="b">
        <v>0</v>
      </c>
      <c r="X210" s="1915" t="b">
        <v>0</v>
      </c>
      <c r="Y210" s="1915" t="b">
        <v>0</v>
      </c>
      <c r="Z210" s="1915" t="s">
        <v>5012</v>
      </c>
      <c r="AA210" s="1915">
        <v>0.0</v>
      </c>
      <c r="AB210" s="1915">
        <v>0.0</v>
      </c>
      <c r="AC210" s="1915">
        <v>0.0</v>
      </c>
    </row>
    <row r="211">
      <c r="A211" s="1915">
        <v>209.0</v>
      </c>
      <c r="B211" s="1915" t="s">
        <v>5017</v>
      </c>
      <c r="C211" s="1915" t="b">
        <v>0</v>
      </c>
      <c r="D211" s="1915" t="b">
        <v>0</v>
      </c>
      <c r="E211" s="1915">
        <v>59.0</v>
      </c>
      <c r="F211" s="1915">
        <v>0.0</v>
      </c>
      <c r="G211" s="1915">
        <v>1.0</v>
      </c>
      <c r="H211" s="1965" t="str">
        <f>'Formatting (DO NOT TOUCH)'!$A$1</f>
        <v>None</v>
      </c>
      <c r="I211" s="1965" t="str">
        <f>'Formatting (DO NOT TOUCH)'!$A$1</f>
        <v>None</v>
      </c>
      <c r="J211" s="1965" t="str">
        <f>'Formatting (DO NOT TOUCH)'!$A$1</f>
        <v>None</v>
      </c>
      <c r="K211" s="1965" t="str">
        <f>'Formatting (DO NOT TOUCH)'!$A$1</f>
        <v>None</v>
      </c>
      <c r="L211" s="1915" t="b">
        <v>1</v>
      </c>
      <c r="M211" s="1915" t="b">
        <v>0</v>
      </c>
      <c r="N211" s="1915" t="b">
        <v>0</v>
      </c>
      <c r="O211" s="1915" t="b">
        <v>0</v>
      </c>
      <c r="P211" s="1915" t="b">
        <v>0</v>
      </c>
      <c r="Q211" s="1915" t="b">
        <v>0</v>
      </c>
      <c r="R211" s="1915" t="b">
        <v>0</v>
      </c>
      <c r="S211" s="1915" t="b">
        <v>0</v>
      </c>
      <c r="T211" s="1915" t="b">
        <v>0</v>
      </c>
      <c r="U211" s="1915" t="b">
        <v>0</v>
      </c>
      <c r="V211" s="1915" t="b">
        <v>0</v>
      </c>
      <c r="W211" s="1915" t="b">
        <v>0</v>
      </c>
      <c r="X211" s="1915" t="b">
        <v>0</v>
      </c>
      <c r="Y211" s="1915" t="b">
        <v>0</v>
      </c>
      <c r="Z211" s="1915" t="s">
        <v>5012</v>
      </c>
      <c r="AA211" s="1915">
        <v>0.0</v>
      </c>
      <c r="AB211" s="1915">
        <v>0.0</v>
      </c>
      <c r="AC211" s="1915">
        <v>0.0</v>
      </c>
    </row>
    <row r="212">
      <c r="A212" s="1915">
        <v>210.0</v>
      </c>
      <c r="B212" s="1915" t="s">
        <v>5017</v>
      </c>
      <c r="C212" s="1915" t="b">
        <v>0</v>
      </c>
      <c r="D212" s="1915" t="b">
        <v>0</v>
      </c>
      <c r="E212" s="1915">
        <v>59.0</v>
      </c>
      <c r="F212" s="1915">
        <v>0.0</v>
      </c>
      <c r="G212" s="1915">
        <v>1.0</v>
      </c>
      <c r="H212" s="1965" t="str">
        <f>'Formatting (DO NOT TOUCH)'!$A$1</f>
        <v>None</v>
      </c>
      <c r="I212" s="1965" t="str">
        <f>'Formatting (DO NOT TOUCH)'!$A$1</f>
        <v>None</v>
      </c>
      <c r="J212" s="1965" t="str">
        <f>'Formatting (DO NOT TOUCH)'!$A$1</f>
        <v>None</v>
      </c>
      <c r="K212" s="1965" t="str">
        <f>'Formatting (DO NOT TOUCH)'!$A$1</f>
        <v>None</v>
      </c>
      <c r="L212" s="1915" t="b">
        <v>1</v>
      </c>
      <c r="M212" s="1915" t="b">
        <v>0</v>
      </c>
      <c r="N212" s="1915" t="b">
        <v>0</v>
      </c>
      <c r="O212" s="1915" t="b">
        <v>0</v>
      </c>
      <c r="P212" s="1915" t="b">
        <v>0</v>
      </c>
      <c r="Q212" s="1915" t="b">
        <v>0</v>
      </c>
      <c r="R212" s="1915" t="b">
        <v>0</v>
      </c>
      <c r="S212" s="1915" t="b">
        <v>0</v>
      </c>
      <c r="T212" s="1915" t="b">
        <v>0</v>
      </c>
      <c r="U212" s="1915" t="b">
        <v>0</v>
      </c>
      <c r="V212" s="1915" t="b">
        <v>0</v>
      </c>
      <c r="W212" s="1915" t="b">
        <v>0</v>
      </c>
      <c r="X212" s="1915" t="b">
        <v>0</v>
      </c>
      <c r="Y212" s="1915" t="b">
        <v>0</v>
      </c>
      <c r="Z212" s="1915" t="s">
        <v>5012</v>
      </c>
      <c r="AA212" s="1915">
        <v>0.0</v>
      </c>
      <c r="AB212" s="1915">
        <v>0.0</v>
      </c>
      <c r="AC212" s="1915">
        <v>0.0</v>
      </c>
    </row>
    <row r="213">
      <c r="A213" s="1915">
        <v>211.0</v>
      </c>
      <c r="B213" s="1915" t="s">
        <v>5163</v>
      </c>
      <c r="C213" s="1915" t="b">
        <v>1</v>
      </c>
      <c r="D213" s="1915" t="b">
        <v>1</v>
      </c>
      <c r="E213" s="1915">
        <v>73.0</v>
      </c>
      <c r="F213" s="1915">
        <v>0.0</v>
      </c>
      <c r="G213" s="1915">
        <v>4.0</v>
      </c>
      <c r="H213" s="1965" t="str">
        <f>'Formatting (DO NOT TOUCH)'!$A$1</f>
        <v>None</v>
      </c>
      <c r="I213" s="1965" t="str">
        <f>'Formatting (DO NOT TOUCH)'!$A$1</f>
        <v>None</v>
      </c>
      <c r="J213" s="1965" t="str">
        <f>'Formatting (DO NOT TOUCH)'!$A$1</f>
        <v>None</v>
      </c>
      <c r="K213" s="1965" t="str">
        <f>'Formatting (DO NOT TOUCH)'!$A$1</f>
        <v>None</v>
      </c>
      <c r="L213" s="1915" t="b">
        <v>1</v>
      </c>
      <c r="M213" s="1915" t="b">
        <v>1</v>
      </c>
      <c r="N213" s="1915" t="b">
        <v>1</v>
      </c>
      <c r="O213" s="1915" t="b">
        <v>0</v>
      </c>
      <c r="P213" s="1915" t="b">
        <v>0</v>
      </c>
      <c r="Q213" s="1915" t="b">
        <v>0</v>
      </c>
      <c r="R213" s="1915" t="b">
        <v>0</v>
      </c>
      <c r="S213" s="1915" t="b">
        <v>0</v>
      </c>
      <c r="T213" s="1915" t="b">
        <v>0</v>
      </c>
      <c r="U213" s="1915" t="b">
        <v>0</v>
      </c>
      <c r="V213" s="1915" t="b">
        <v>0</v>
      </c>
      <c r="W213" s="1915" t="b">
        <v>0</v>
      </c>
      <c r="X213" s="1915" t="b">
        <v>0</v>
      </c>
      <c r="Y213" s="1915" t="b">
        <v>0</v>
      </c>
      <c r="Z213" s="1915" t="s">
        <v>5012</v>
      </c>
      <c r="AA213" s="1915">
        <v>0.0</v>
      </c>
      <c r="AB213" s="1915">
        <v>0.0</v>
      </c>
      <c r="AC213" s="1915">
        <v>0.0</v>
      </c>
    </row>
    <row r="214">
      <c r="A214" s="1915">
        <v>212.0</v>
      </c>
      <c r="B214" s="1915" t="s">
        <v>5017</v>
      </c>
      <c r="C214" s="1915" t="b">
        <v>0</v>
      </c>
      <c r="D214" s="1915" t="b">
        <v>0</v>
      </c>
      <c r="E214" s="1915">
        <v>53.0</v>
      </c>
      <c r="F214" s="1915">
        <v>0.0</v>
      </c>
      <c r="G214" s="1915">
        <v>1.0</v>
      </c>
      <c r="H214" s="1965" t="str">
        <f>'Formatting (DO NOT TOUCH)'!$A$1</f>
        <v>None</v>
      </c>
      <c r="I214" s="1965" t="str">
        <f>'Formatting (DO NOT TOUCH)'!$A$1</f>
        <v>None</v>
      </c>
      <c r="J214" s="1965" t="str">
        <f>'Formatting (DO NOT TOUCH)'!$A$1</f>
        <v>None</v>
      </c>
      <c r="K214" s="1965" t="str">
        <f>'Formatting (DO NOT TOUCH)'!$A$1</f>
        <v>None</v>
      </c>
      <c r="L214" s="1915" t="b">
        <v>1</v>
      </c>
      <c r="M214" s="1915" t="b">
        <v>0</v>
      </c>
      <c r="N214" s="1915" t="b">
        <v>0</v>
      </c>
      <c r="O214" s="1915" t="b">
        <v>0</v>
      </c>
      <c r="P214" s="1915" t="b">
        <v>0</v>
      </c>
      <c r="Q214" s="1915" t="b">
        <v>0</v>
      </c>
      <c r="R214" s="1915" t="b">
        <v>0</v>
      </c>
      <c r="S214" s="1915" t="b">
        <v>0</v>
      </c>
      <c r="T214" s="1915" t="b">
        <v>0</v>
      </c>
      <c r="U214" s="1915" t="b">
        <v>0</v>
      </c>
      <c r="V214" s="1915" t="b">
        <v>0</v>
      </c>
      <c r="W214" s="1915" t="b">
        <v>0</v>
      </c>
      <c r="X214" s="1915" t="b">
        <v>0</v>
      </c>
      <c r="Y214" s="1915" t="b">
        <v>0</v>
      </c>
      <c r="Z214" s="1915" t="s">
        <v>5012</v>
      </c>
      <c r="AA214" s="1915">
        <v>0.0</v>
      </c>
      <c r="AB214" s="1915">
        <v>0.0</v>
      </c>
      <c r="AC214" s="1915">
        <v>0.0</v>
      </c>
    </row>
    <row r="215">
      <c r="A215" s="1915">
        <v>213.0</v>
      </c>
      <c r="B215" s="1915" t="s">
        <v>5018</v>
      </c>
      <c r="C215" s="1915" t="b">
        <v>0</v>
      </c>
      <c r="D215" s="1915" t="b">
        <v>0</v>
      </c>
      <c r="E215" s="1915">
        <v>54.0</v>
      </c>
      <c r="F215" s="1915">
        <v>0.0</v>
      </c>
      <c r="G215" s="1915">
        <v>1.0</v>
      </c>
      <c r="H215" s="1965" t="str">
        <f>'Formatting (DO NOT TOUCH)'!$A$1</f>
        <v>None</v>
      </c>
      <c r="I215" s="1965" t="str">
        <f>'Formatting (DO NOT TOUCH)'!$A$1</f>
        <v>None</v>
      </c>
      <c r="J215" s="1965" t="str">
        <f>'Formatting (DO NOT TOUCH)'!$A$1</f>
        <v>None</v>
      </c>
      <c r="K215" s="1965" t="str">
        <f>'Formatting (DO NOT TOUCH)'!$A$1</f>
        <v>None</v>
      </c>
      <c r="L215" s="1915" t="b">
        <v>1</v>
      </c>
      <c r="M215" s="1915" t="b">
        <v>0</v>
      </c>
      <c r="N215" s="1915" t="b">
        <v>0</v>
      </c>
      <c r="O215" s="1915" t="b">
        <v>0</v>
      </c>
      <c r="P215" s="1915" t="b">
        <v>0</v>
      </c>
      <c r="Q215" s="1915" t="b">
        <v>0</v>
      </c>
      <c r="R215" s="1915" t="b">
        <v>0</v>
      </c>
      <c r="S215" s="1915" t="b">
        <v>0</v>
      </c>
      <c r="T215" s="1915" t="b">
        <v>0</v>
      </c>
      <c r="U215" s="1915" t="b">
        <v>0</v>
      </c>
      <c r="V215" s="1915" t="b">
        <v>0</v>
      </c>
      <c r="W215" s="1915" t="b">
        <v>0</v>
      </c>
      <c r="X215" s="1915" t="b">
        <v>0</v>
      </c>
      <c r="Y215" s="1915" t="b">
        <v>0</v>
      </c>
      <c r="Z215" s="1915" t="s">
        <v>5012</v>
      </c>
      <c r="AA215" s="1915">
        <v>0.0</v>
      </c>
      <c r="AB215" s="1915">
        <v>0.0</v>
      </c>
      <c r="AC215" s="1915">
        <v>0.0</v>
      </c>
    </row>
    <row r="216">
      <c r="A216" s="1915">
        <v>214.0</v>
      </c>
      <c r="B216" s="1915" t="s">
        <v>5018</v>
      </c>
      <c r="C216" s="1915" t="b">
        <v>0</v>
      </c>
      <c r="D216" s="1915" t="b">
        <v>0</v>
      </c>
      <c r="E216" s="1915">
        <v>54.0</v>
      </c>
      <c r="F216" s="1915">
        <v>0.0</v>
      </c>
      <c r="G216" s="1915">
        <v>1.0</v>
      </c>
      <c r="H216" s="1965" t="str">
        <f>'Formatting (DO NOT TOUCH)'!$A$1</f>
        <v>None</v>
      </c>
      <c r="I216" s="1965" t="str">
        <f>'Formatting (DO NOT TOUCH)'!$A$1</f>
        <v>None</v>
      </c>
      <c r="J216" s="1965" t="str">
        <f>'Formatting (DO NOT TOUCH)'!$A$1</f>
        <v>None</v>
      </c>
      <c r="K216" s="1965" t="str">
        <f>'Formatting (DO NOT TOUCH)'!$A$1</f>
        <v>None</v>
      </c>
      <c r="L216" s="1915" t="b">
        <v>1</v>
      </c>
      <c r="M216" s="1915" t="b">
        <v>0</v>
      </c>
      <c r="N216" s="1915" t="b">
        <v>0</v>
      </c>
      <c r="O216" s="1915" t="b">
        <v>0</v>
      </c>
      <c r="P216" s="1915" t="b">
        <v>0</v>
      </c>
      <c r="Q216" s="1915" t="b">
        <v>0</v>
      </c>
      <c r="R216" s="1915" t="b">
        <v>0</v>
      </c>
      <c r="S216" s="1915" t="b">
        <v>0</v>
      </c>
      <c r="T216" s="1915" t="b">
        <v>0</v>
      </c>
      <c r="U216" s="1915" t="b">
        <v>0</v>
      </c>
      <c r="V216" s="1915" t="b">
        <v>0</v>
      </c>
      <c r="W216" s="1915" t="b">
        <v>0</v>
      </c>
      <c r="X216" s="1915" t="b">
        <v>0</v>
      </c>
      <c r="Y216" s="1915" t="b">
        <v>0</v>
      </c>
      <c r="Z216" s="1915" t="s">
        <v>5012</v>
      </c>
      <c r="AA216" s="1915">
        <v>0.0</v>
      </c>
      <c r="AB216" s="1915">
        <v>0.0</v>
      </c>
      <c r="AC216" s="1915">
        <v>0.0</v>
      </c>
    </row>
    <row r="217">
      <c r="A217" s="1915">
        <v>215.0</v>
      </c>
      <c r="B217" s="1915" t="s">
        <v>5017</v>
      </c>
      <c r="C217" s="1915" t="b">
        <v>0</v>
      </c>
      <c r="D217" s="1915" t="b">
        <v>0</v>
      </c>
      <c r="E217" s="1915">
        <v>27.0</v>
      </c>
      <c r="F217" s="1915">
        <v>0.0</v>
      </c>
      <c r="G217" s="1915">
        <v>1.0</v>
      </c>
      <c r="H217" s="1965" t="str">
        <f>'Formatting (DO NOT TOUCH)'!$A$1</f>
        <v>None</v>
      </c>
      <c r="I217" s="1965" t="str">
        <f>'Formatting (DO NOT TOUCH)'!$A$1</f>
        <v>None</v>
      </c>
      <c r="J217" s="1965" t="str">
        <f>'Formatting (DO NOT TOUCH)'!$A$1</f>
        <v>None</v>
      </c>
      <c r="K217" s="1965" t="str">
        <f>'Formatting (DO NOT TOUCH)'!$A$1</f>
        <v>None</v>
      </c>
      <c r="L217" s="1915" t="b">
        <v>1</v>
      </c>
      <c r="M217" s="1915" t="b">
        <v>0</v>
      </c>
      <c r="N217" s="1915" t="b">
        <v>0</v>
      </c>
      <c r="O217" s="1915" t="b">
        <v>0</v>
      </c>
      <c r="P217" s="1915" t="b">
        <v>0</v>
      </c>
      <c r="Q217" s="1915" t="b">
        <v>0</v>
      </c>
      <c r="R217" s="1915" t="b">
        <v>0</v>
      </c>
      <c r="S217" s="1915" t="b">
        <v>0</v>
      </c>
      <c r="T217" s="1915" t="b">
        <v>0</v>
      </c>
      <c r="U217" s="1915" t="b">
        <v>0</v>
      </c>
      <c r="V217" s="1915" t="b">
        <v>0</v>
      </c>
      <c r="W217" s="1915" t="b">
        <v>0</v>
      </c>
      <c r="X217" s="1915" t="b">
        <v>0</v>
      </c>
      <c r="Y217" s="1915" t="b">
        <v>0</v>
      </c>
      <c r="Z217" s="1915" t="s">
        <v>5012</v>
      </c>
      <c r="AA217" s="1915">
        <v>0.0</v>
      </c>
      <c r="AB217" s="1915">
        <v>0.0</v>
      </c>
      <c r="AC217" s="1915">
        <v>0.0</v>
      </c>
    </row>
    <row r="218">
      <c r="A218" s="1915">
        <v>216.0</v>
      </c>
      <c r="B218" s="1915" t="s">
        <v>5017</v>
      </c>
      <c r="C218" s="1915" t="b">
        <v>0</v>
      </c>
      <c r="D218" s="1915" t="b">
        <v>0</v>
      </c>
      <c r="E218" s="1915">
        <v>27.0</v>
      </c>
      <c r="F218" s="1915">
        <v>0.0</v>
      </c>
      <c r="G218" s="1915">
        <v>1.0</v>
      </c>
      <c r="H218" s="1965" t="str">
        <f>'Formatting (DO NOT TOUCH)'!$A$1</f>
        <v>None</v>
      </c>
      <c r="I218" s="1965" t="str">
        <f>'Formatting (DO NOT TOUCH)'!$A$1</f>
        <v>None</v>
      </c>
      <c r="J218" s="1965" t="str">
        <f>'Formatting (DO NOT TOUCH)'!$A$1</f>
        <v>None</v>
      </c>
      <c r="K218" s="1965" t="str">
        <f>'Formatting (DO NOT TOUCH)'!$A$1</f>
        <v>None</v>
      </c>
      <c r="L218" s="1915" t="b">
        <v>1</v>
      </c>
      <c r="M218" s="1915" t="b">
        <v>0</v>
      </c>
      <c r="N218" s="1915" t="b">
        <v>0</v>
      </c>
      <c r="O218" s="1915" t="b">
        <v>0</v>
      </c>
      <c r="P218" s="1915" t="b">
        <v>0</v>
      </c>
      <c r="Q218" s="1915" t="b">
        <v>0</v>
      </c>
      <c r="R218" s="1915" t="b">
        <v>0</v>
      </c>
      <c r="S218" s="1915" t="b">
        <v>0</v>
      </c>
      <c r="T218" s="1915" t="b">
        <v>0</v>
      </c>
      <c r="U218" s="1915" t="b">
        <v>0</v>
      </c>
      <c r="V218" s="1915" t="b">
        <v>0</v>
      </c>
      <c r="W218" s="1915" t="b">
        <v>0</v>
      </c>
      <c r="X218" s="1915" t="b">
        <v>0</v>
      </c>
      <c r="Y218" s="1915" t="b">
        <v>0</v>
      </c>
      <c r="Z218" s="1915" t="s">
        <v>5012</v>
      </c>
      <c r="AA218" s="1915">
        <v>0.0</v>
      </c>
      <c r="AB218" s="1915">
        <v>0.0</v>
      </c>
      <c r="AC218" s="1915">
        <v>0.0</v>
      </c>
    </row>
    <row r="219">
      <c r="A219" s="1915">
        <v>217.0</v>
      </c>
      <c r="B219" s="1915" t="s">
        <v>5017</v>
      </c>
      <c r="C219" s="1915" t="b">
        <v>0</v>
      </c>
      <c r="D219" s="1915" t="b">
        <v>0</v>
      </c>
      <c r="E219" s="1915">
        <v>49.0</v>
      </c>
      <c r="F219" s="1915">
        <v>0.0</v>
      </c>
      <c r="G219" s="1915">
        <v>1.0</v>
      </c>
      <c r="H219" s="1965" t="str">
        <f>'Formatting (DO NOT TOUCH)'!$A$1</f>
        <v>None</v>
      </c>
      <c r="I219" s="1965" t="str">
        <f>'Formatting (DO NOT TOUCH)'!$A$1</f>
        <v>None</v>
      </c>
      <c r="J219" s="1965" t="str">
        <f>'Formatting (DO NOT TOUCH)'!$A$1</f>
        <v>None</v>
      </c>
      <c r="K219" s="1965" t="str">
        <f>'Formatting (DO NOT TOUCH)'!$A$1</f>
        <v>None</v>
      </c>
      <c r="L219" s="1915" t="b">
        <v>1</v>
      </c>
      <c r="M219" s="1915" t="b">
        <v>0</v>
      </c>
      <c r="N219" s="1915" t="b">
        <v>0</v>
      </c>
      <c r="O219" s="1915" t="b">
        <v>0</v>
      </c>
      <c r="P219" s="1915" t="b">
        <v>0</v>
      </c>
      <c r="Q219" s="1915" t="b">
        <v>0</v>
      </c>
      <c r="R219" s="1915" t="b">
        <v>0</v>
      </c>
      <c r="S219" s="1915" t="b">
        <v>0</v>
      </c>
      <c r="T219" s="1915" t="b">
        <v>0</v>
      </c>
      <c r="U219" s="1915" t="b">
        <v>0</v>
      </c>
      <c r="V219" s="1915" t="b">
        <v>0</v>
      </c>
      <c r="W219" s="1915" t="b">
        <v>0</v>
      </c>
      <c r="X219" s="1915" t="b">
        <v>0</v>
      </c>
      <c r="Y219" s="1915" t="b">
        <v>0</v>
      </c>
      <c r="Z219" s="1915" t="s">
        <v>5012</v>
      </c>
      <c r="AA219" s="1915">
        <v>0.0</v>
      </c>
      <c r="AB219" s="1915">
        <v>0.0</v>
      </c>
      <c r="AC219" s="1915">
        <v>0.0</v>
      </c>
    </row>
    <row r="220">
      <c r="A220" s="1915">
        <v>218.0</v>
      </c>
      <c r="B220" s="1915" t="s">
        <v>5018</v>
      </c>
      <c r="C220" s="1915" t="b">
        <v>0</v>
      </c>
      <c r="D220" s="1915" t="b">
        <v>0</v>
      </c>
      <c r="E220" s="1915">
        <v>50.0</v>
      </c>
      <c r="F220" s="1915">
        <v>0.0</v>
      </c>
      <c r="G220" s="1915">
        <v>1.0</v>
      </c>
      <c r="H220" s="1965" t="str">
        <f>'Formatting (DO NOT TOUCH)'!$A$1</f>
        <v>None</v>
      </c>
      <c r="I220" s="1965" t="str">
        <f>'Formatting (DO NOT TOUCH)'!$A$1</f>
        <v>None</v>
      </c>
      <c r="J220" s="1965" t="str">
        <f>'Formatting (DO NOT TOUCH)'!$A$1</f>
        <v>None</v>
      </c>
      <c r="K220" s="1965" t="str">
        <f>'Formatting (DO NOT TOUCH)'!$A$1</f>
        <v>None</v>
      </c>
      <c r="L220" s="1915" t="b">
        <v>1</v>
      </c>
      <c r="M220" s="1915" t="b">
        <v>0</v>
      </c>
      <c r="N220" s="1915" t="b">
        <v>0</v>
      </c>
      <c r="O220" s="1915" t="b">
        <v>0</v>
      </c>
      <c r="P220" s="1915" t="b">
        <v>0</v>
      </c>
      <c r="Q220" s="1915" t="b">
        <v>0</v>
      </c>
      <c r="R220" s="1915" t="b">
        <v>0</v>
      </c>
      <c r="S220" s="1915" t="b">
        <v>0</v>
      </c>
      <c r="T220" s="1915" t="b">
        <v>0</v>
      </c>
      <c r="U220" s="1915" t="b">
        <v>0</v>
      </c>
      <c r="V220" s="1915" t="b">
        <v>0</v>
      </c>
      <c r="W220" s="1915" t="b">
        <v>0</v>
      </c>
      <c r="X220" s="1915" t="b">
        <v>0</v>
      </c>
      <c r="Y220" s="1915" t="b">
        <v>0</v>
      </c>
      <c r="Z220" s="1915" t="s">
        <v>5012</v>
      </c>
      <c r="AA220" s="1915">
        <v>0.0</v>
      </c>
      <c r="AB220" s="1915">
        <v>0.0</v>
      </c>
      <c r="AC220" s="1915">
        <v>0.0</v>
      </c>
    </row>
    <row r="221">
      <c r="A221" s="1915">
        <v>219.0</v>
      </c>
      <c r="B221" s="1915" t="s">
        <v>5017</v>
      </c>
      <c r="C221" s="1915" t="b">
        <v>0</v>
      </c>
      <c r="D221" s="1915" t="b">
        <v>0</v>
      </c>
      <c r="E221" s="1915">
        <v>29.0</v>
      </c>
      <c r="F221" s="1915">
        <v>0.0</v>
      </c>
      <c r="G221" s="1915">
        <v>1.0</v>
      </c>
      <c r="H221" s="1965" t="str">
        <f>'Formatting (DO NOT TOUCH)'!$A$1</f>
        <v>None</v>
      </c>
      <c r="I221" s="1965" t="str">
        <f>'Formatting (DO NOT TOUCH)'!$A$1</f>
        <v>None</v>
      </c>
      <c r="J221" s="1965" t="str">
        <f>'Formatting (DO NOT TOUCH)'!$A$1</f>
        <v>None</v>
      </c>
      <c r="K221" s="1965" t="str">
        <f>'Formatting (DO NOT TOUCH)'!$A$1</f>
        <v>None</v>
      </c>
      <c r="L221" s="1915" t="b">
        <v>1</v>
      </c>
      <c r="M221" s="1915" t="b">
        <v>0</v>
      </c>
      <c r="N221" s="1915" t="b">
        <v>0</v>
      </c>
      <c r="O221" s="1915" t="b">
        <v>0</v>
      </c>
      <c r="P221" s="1915" t="b">
        <v>0</v>
      </c>
      <c r="Q221" s="1915" t="b">
        <v>0</v>
      </c>
      <c r="R221" s="1915" t="b">
        <v>0</v>
      </c>
      <c r="S221" s="1915" t="b">
        <v>0</v>
      </c>
      <c r="T221" s="1915" t="b">
        <v>0</v>
      </c>
      <c r="U221" s="1915" t="b">
        <v>0</v>
      </c>
      <c r="V221" s="1915" t="b">
        <v>0</v>
      </c>
      <c r="W221" s="1915" t="b">
        <v>0</v>
      </c>
      <c r="X221" s="1915" t="b">
        <v>0</v>
      </c>
      <c r="Y221" s="1915" t="b">
        <v>0</v>
      </c>
      <c r="Z221" s="1915" t="s">
        <v>5012</v>
      </c>
      <c r="AA221" s="1915">
        <v>0.0</v>
      </c>
      <c r="AB221" s="1915">
        <v>0.0</v>
      </c>
      <c r="AC221" s="1915">
        <v>0.0</v>
      </c>
    </row>
    <row r="222">
      <c r="A222" s="1915">
        <v>220.0</v>
      </c>
      <c r="B222" s="1915" t="s">
        <v>5017</v>
      </c>
      <c r="C222" s="1915" t="b">
        <v>0</v>
      </c>
      <c r="D222" s="1915" t="b">
        <v>0</v>
      </c>
      <c r="E222" s="1915">
        <v>46.0</v>
      </c>
      <c r="F222" s="1915">
        <v>0.0</v>
      </c>
      <c r="G222" s="1915">
        <v>1.0</v>
      </c>
      <c r="H222" s="1965" t="str">
        <f>'Formatting (DO NOT TOUCH)'!$A$1</f>
        <v>None</v>
      </c>
      <c r="I222" s="1965" t="str">
        <f>'Formatting (DO NOT TOUCH)'!$A$1</f>
        <v>None</v>
      </c>
      <c r="J222" s="1965" t="str">
        <f>'Formatting (DO NOT TOUCH)'!$A$1</f>
        <v>None</v>
      </c>
      <c r="K222" s="1965" t="str">
        <f>'Formatting (DO NOT TOUCH)'!$A$1</f>
        <v>None</v>
      </c>
      <c r="L222" s="1915" t="b">
        <v>1</v>
      </c>
      <c r="M222" s="1915" t="b">
        <v>0</v>
      </c>
      <c r="N222" s="1915" t="b">
        <v>0</v>
      </c>
      <c r="O222" s="1915" t="b">
        <v>0</v>
      </c>
      <c r="P222" s="1915" t="b">
        <v>0</v>
      </c>
      <c r="Q222" s="1915" t="b">
        <v>0</v>
      </c>
      <c r="R222" s="1915" t="b">
        <v>0</v>
      </c>
      <c r="S222" s="1915" t="b">
        <v>0</v>
      </c>
      <c r="T222" s="1915" t="b">
        <v>0</v>
      </c>
      <c r="U222" s="1915" t="b">
        <v>0</v>
      </c>
      <c r="V222" s="1915" t="b">
        <v>0</v>
      </c>
      <c r="W222" s="1915" t="b">
        <v>0</v>
      </c>
      <c r="X222" s="1915" t="b">
        <v>0</v>
      </c>
      <c r="Y222" s="1915" t="b">
        <v>0</v>
      </c>
      <c r="Z222" s="1915" t="s">
        <v>5012</v>
      </c>
      <c r="AA222" s="1915">
        <v>0.0</v>
      </c>
      <c r="AB222" s="1915">
        <v>0.0</v>
      </c>
      <c r="AC222" s="1915">
        <v>0.0</v>
      </c>
    </row>
    <row r="223">
      <c r="A223" s="1915">
        <v>221.0</v>
      </c>
      <c r="B223" s="1915" t="s">
        <v>5017</v>
      </c>
      <c r="C223" s="1915" t="b">
        <v>0</v>
      </c>
      <c r="D223" s="1915" t="b">
        <v>0</v>
      </c>
      <c r="E223" s="1915">
        <v>60.0</v>
      </c>
      <c r="F223" s="1915">
        <v>0.0</v>
      </c>
      <c r="G223" s="1915">
        <v>1.0</v>
      </c>
      <c r="H223" s="1965" t="str">
        <f>'Formatting (DO NOT TOUCH)'!$A$1</f>
        <v>None</v>
      </c>
      <c r="I223" s="1965" t="str">
        <f>'Formatting (DO NOT TOUCH)'!$A$1</f>
        <v>None</v>
      </c>
      <c r="J223" s="1965" t="str">
        <f>'Formatting (DO NOT TOUCH)'!$A$1</f>
        <v>None</v>
      </c>
      <c r="K223" s="1965" t="str">
        <f>'Formatting (DO NOT TOUCH)'!$A$1</f>
        <v>None</v>
      </c>
      <c r="L223" s="1915" t="b">
        <v>1</v>
      </c>
      <c r="M223" s="1915" t="b">
        <v>0</v>
      </c>
      <c r="N223" s="1915" t="b">
        <v>0</v>
      </c>
      <c r="O223" s="1915" t="b">
        <v>0</v>
      </c>
      <c r="P223" s="1915" t="b">
        <v>0</v>
      </c>
      <c r="Q223" s="1915" t="b">
        <v>0</v>
      </c>
      <c r="R223" s="1915" t="b">
        <v>0</v>
      </c>
      <c r="S223" s="1915" t="b">
        <v>0</v>
      </c>
      <c r="T223" s="1915" t="b">
        <v>0</v>
      </c>
      <c r="U223" s="1915" t="b">
        <v>0</v>
      </c>
      <c r="V223" s="1915" t="b">
        <v>0</v>
      </c>
      <c r="W223" s="1915" t="b">
        <v>0</v>
      </c>
      <c r="X223" s="1915" t="b">
        <v>0</v>
      </c>
      <c r="Y223" s="1915" t="b">
        <v>0</v>
      </c>
      <c r="Z223" s="1915" t="s">
        <v>5012</v>
      </c>
      <c r="AA223" s="1915">
        <v>0.0</v>
      </c>
      <c r="AB223" s="1915">
        <v>0.0</v>
      </c>
      <c r="AC223" s="1915">
        <v>0.0</v>
      </c>
    </row>
    <row r="224">
      <c r="A224" s="1915">
        <v>222.0</v>
      </c>
      <c r="B224" s="1915" t="s">
        <v>5110</v>
      </c>
      <c r="C224" s="1915" t="b">
        <v>1</v>
      </c>
      <c r="D224" s="1915" t="b">
        <v>1</v>
      </c>
      <c r="E224" s="1915">
        <v>36.0</v>
      </c>
      <c r="F224" s="1915">
        <v>0.0</v>
      </c>
      <c r="G224" s="1915">
        <v>6.0</v>
      </c>
      <c r="H224" s="1965" t="str">
        <f>'Formatting (DO NOT TOUCH)'!$A$1</f>
        <v>None</v>
      </c>
      <c r="I224" s="1965" t="str">
        <f>'Formatting (DO NOT TOUCH)'!$A$1</f>
        <v>None</v>
      </c>
      <c r="J224" s="1965" t="str">
        <f>'Formatting (DO NOT TOUCH)'!$A$1</f>
        <v>None</v>
      </c>
      <c r="K224" s="1965" t="str">
        <f>'Formatting (DO NOT TOUCH)'!$A$1</f>
        <v>None</v>
      </c>
      <c r="L224" s="1915" t="b">
        <v>1</v>
      </c>
      <c r="M224" s="1915" t="b">
        <v>1</v>
      </c>
      <c r="N224" s="1915" t="b">
        <v>1</v>
      </c>
      <c r="O224" s="1915" t="b">
        <v>0</v>
      </c>
      <c r="P224" s="1915" t="b">
        <v>0</v>
      </c>
      <c r="Q224" s="1915" t="b">
        <v>0</v>
      </c>
      <c r="R224" s="1915" t="b">
        <v>0</v>
      </c>
      <c r="S224" s="1915" t="b">
        <v>0</v>
      </c>
      <c r="T224" s="1915" t="b">
        <v>0</v>
      </c>
      <c r="U224" s="1915" t="b">
        <v>0</v>
      </c>
      <c r="V224" s="1915" t="b">
        <v>0</v>
      </c>
      <c r="W224" s="1915" t="b">
        <v>0</v>
      </c>
      <c r="X224" s="1915" t="b">
        <v>0</v>
      </c>
      <c r="Y224" s="1915" t="b">
        <v>0</v>
      </c>
      <c r="Z224" s="1915" t="s">
        <v>5012</v>
      </c>
      <c r="AA224" s="1915">
        <v>0.0</v>
      </c>
      <c r="AB224" s="1915">
        <v>0.0</v>
      </c>
      <c r="AC224" s="1915">
        <v>0.0</v>
      </c>
    </row>
    <row r="225">
      <c r="A225" s="1915">
        <v>223.0</v>
      </c>
      <c r="B225" s="1915" t="s">
        <v>5102</v>
      </c>
      <c r="C225" s="1915" t="b">
        <v>0</v>
      </c>
      <c r="D225" s="1915" t="b">
        <v>0</v>
      </c>
      <c r="E225" s="1915">
        <v>23.0</v>
      </c>
      <c r="F225" s="1915">
        <v>0.0</v>
      </c>
      <c r="G225" s="1915">
        <v>2.0</v>
      </c>
      <c r="H225" s="1965" t="str">
        <f>'Formatting (DO NOT TOUCH)'!$A$1</f>
        <v>None</v>
      </c>
      <c r="I225" s="1965" t="str">
        <f>'Formatting (DO NOT TOUCH)'!$A$1</f>
        <v>None</v>
      </c>
      <c r="J225" s="1965" t="str">
        <f>'Formatting (DO NOT TOUCH)'!$A$1</f>
        <v>None</v>
      </c>
      <c r="K225" s="1965" t="str">
        <f>'Formatting (DO NOT TOUCH)'!$A$1</f>
        <v>None</v>
      </c>
      <c r="L225" s="1915" t="b">
        <v>1</v>
      </c>
      <c r="M225" s="1915" t="b">
        <v>0</v>
      </c>
      <c r="N225" s="1915" t="b">
        <v>0</v>
      </c>
      <c r="O225" s="1915" t="b">
        <v>0</v>
      </c>
      <c r="P225" s="1915" t="b">
        <v>0</v>
      </c>
      <c r="Q225" s="1915" t="b">
        <v>0</v>
      </c>
      <c r="R225" s="1915" t="b">
        <v>0</v>
      </c>
      <c r="S225" s="1915" t="b">
        <v>0</v>
      </c>
      <c r="T225" s="1915" t="b">
        <v>0</v>
      </c>
      <c r="U225" s="1915" t="b">
        <v>0</v>
      </c>
      <c r="V225" s="1915" t="b">
        <v>0</v>
      </c>
      <c r="W225" s="1915" t="b">
        <v>0</v>
      </c>
      <c r="X225" s="1915" t="b">
        <v>0</v>
      </c>
      <c r="Y225" s="1915" t="b">
        <v>0</v>
      </c>
      <c r="Z225" s="1915" t="s">
        <v>5002</v>
      </c>
      <c r="AA225" s="1915">
        <v>0.0</v>
      </c>
      <c r="AB225" s="1915">
        <v>0.0</v>
      </c>
      <c r="AC225" s="1915">
        <v>0.0</v>
      </c>
    </row>
    <row r="226">
      <c r="A226" s="1915">
        <v>224.0</v>
      </c>
      <c r="B226" s="1915" t="s">
        <v>5167</v>
      </c>
      <c r="C226" s="1915" t="b">
        <v>1</v>
      </c>
      <c r="D226" s="1915" t="b">
        <v>1</v>
      </c>
      <c r="E226" s="1915">
        <v>7.0</v>
      </c>
      <c r="F226" s="1915">
        <v>0.0</v>
      </c>
      <c r="G226" s="1915">
        <v>6.0</v>
      </c>
      <c r="H226" s="1965" t="str">
        <f>'Formatting (DO NOT TOUCH)'!$A$1</f>
        <v>None</v>
      </c>
      <c r="I226" s="1965" t="str">
        <f>'Formatting (DO NOT TOUCH)'!$A$1</f>
        <v>None</v>
      </c>
      <c r="J226" s="1965" t="str">
        <f>'Formatting (DO NOT TOUCH)'!$A$1</f>
        <v>None</v>
      </c>
      <c r="K226" s="1965" t="str">
        <f>'Formatting (DO NOT TOUCH)'!$A$1</f>
        <v>None</v>
      </c>
      <c r="L226" s="1915" t="b">
        <v>1</v>
      </c>
      <c r="M226" s="1915" t="b">
        <v>1</v>
      </c>
      <c r="N226" s="1915" t="b">
        <v>1</v>
      </c>
      <c r="O226" s="1915" t="b">
        <v>0</v>
      </c>
      <c r="P226" s="1915" t="b">
        <v>0</v>
      </c>
      <c r="Q226" s="1915" t="b">
        <v>0</v>
      </c>
      <c r="R226" s="1915" t="b">
        <v>0</v>
      </c>
      <c r="S226" s="1915" t="b">
        <v>0</v>
      </c>
      <c r="T226" s="1915" t="b">
        <v>0</v>
      </c>
      <c r="U226" s="1915" t="b">
        <v>0</v>
      </c>
      <c r="V226" s="1915" t="b">
        <v>0</v>
      </c>
      <c r="W226" s="1915" t="b">
        <v>0</v>
      </c>
      <c r="X226" s="1915" t="b">
        <v>0</v>
      </c>
      <c r="Y226" s="1915" t="b">
        <v>0</v>
      </c>
      <c r="Z226" s="1915" t="s">
        <v>5012</v>
      </c>
      <c r="AA226" s="1915">
        <v>0.0</v>
      </c>
      <c r="AB226" s="1915">
        <v>0.0</v>
      </c>
      <c r="AC226" s="1915">
        <v>0.0</v>
      </c>
    </row>
    <row r="227">
      <c r="A227" s="1915">
        <v>225.0</v>
      </c>
      <c r="B227" s="1915" t="s">
        <v>5168</v>
      </c>
      <c r="C227" s="1915" t="b">
        <v>1</v>
      </c>
      <c r="D227" s="1915" t="b">
        <v>0</v>
      </c>
      <c r="E227" s="1915">
        <v>24.0</v>
      </c>
      <c r="F227" s="1915">
        <v>0.0</v>
      </c>
      <c r="G227" s="1915">
        <v>2.0</v>
      </c>
      <c r="H227" s="1965" t="str">
        <f>'Formatting (DO NOT TOUCH)'!$A$1</f>
        <v>None</v>
      </c>
      <c r="I227" s="1965" t="str">
        <f>'Formatting (DO NOT TOUCH)'!$A$1</f>
        <v>None</v>
      </c>
      <c r="J227" s="1965" t="str">
        <f>'Formatting (DO NOT TOUCH)'!$A$1</f>
        <v>None</v>
      </c>
      <c r="K227" s="1965" t="str">
        <f>'Formatting (DO NOT TOUCH)'!$A$1</f>
        <v>None</v>
      </c>
      <c r="L227" s="1915" t="b">
        <v>1</v>
      </c>
      <c r="M227" s="1915" t="b">
        <v>1</v>
      </c>
      <c r="N227" s="1915" t="b">
        <v>1</v>
      </c>
      <c r="O227" s="1915" t="b">
        <v>0</v>
      </c>
      <c r="P227" s="1915" t="b">
        <v>0</v>
      </c>
      <c r="Q227" s="1915" t="b">
        <v>0</v>
      </c>
      <c r="R227" s="1915" t="b">
        <v>0</v>
      </c>
      <c r="S227" s="1915" t="b">
        <v>0</v>
      </c>
      <c r="T227" s="1915" t="b">
        <v>0</v>
      </c>
      <c r="U227" s="1915" t="b">
        <v>0</v>
      </c>
      <c r="V227" s="1915" t="b">
        <v>0</v>
      </c>
      <c r="W227" s="1915" t="b">
        <v>0</v>
      </c>
      <c r="X227" s="1915" t="b">
        <v>0</v>
      </c>
      <c r="Y227" s="1915" t="b">
        <v>0</v>
      </c>
      <c r="Z227" s="1915" t="s">
        <v>5012</v>
      </c>
      <c r="AA227" s="1915">
        <v>0.0</v>
      </c>
      <c r="AB227" s="1915">
        <v>0.0</v>
      </c>
      <c r="AC227" s="1915">
        <v>0.0</v>
      </c>
    </row>
    <row r="228">
      <c r="A228" s="1915">
        <v>226.0</v>
      </c>
      <c r="B228" s="1915" t="s">
        <v>5169</v>
      </c>
      <c r="C228" s="1915" t="b">
        <v>1</v>
      </c>
      <c r="D228" s="1915" t="b">
        <v>1</v>
      </c>
      <c r="E228" s="1915">
        <v>14.0</v>
      </c>
      <c r="F228" s="1915">
        <v>0.0</v>
      </c>
      <c r="G228" s="1915">
        <v>6.0</v>
      </c>
      <c r="H228" s="1965" t="str">
        <f>'Formatting (DO NOT TOUCH)'!$A$1</f>
        <v>None</v>
      </c>
      <c r="I228" s="1965" t="str">
        <f>'Formatting (DO NOT TOUCH)'!$A$1</f>
        <v>None</v>
      </c>
      <c r="J228" s="1965" t="str">
        <f>'Formatting (DO NOT TOUCH)'!$A$1</f>
        <v>None</v>
      </c>
      <c r="K228" s="1965" t="str">
        <f>'Formatting (DO NOT TOUCH)'!$A$1</f>
        <v>None</v>
      </c>
      <c r="L228" s="1915" t="b">
        <v>1</v>
      </c>
      <c r="M228" s="1915" t="b">
        <v>1</v>
      </c>
      <c r="N228" s="1915" t="b">
        <v>1</v>
      </c>
      <c r="O228" s="1915" t="b">
        <v>0</v>
      </c>
      <c r="P228" s="1915" t="b">
        <v>0</v>
      </c>
      <c r="Q228" s="1915" t="b">
        <v>0</v>
      </c>
      <c r="R228" s="1915" t="b">
        <v>0</v>
      </c>
      <c r="S228" s="1915" t="b">
        <v>0</v>
      </c>
      <c r="T228" s="1915" t="b">
        <v>0</v>
      </c>
      <c r="U228" s="1915" t="b">
        <v>0</v>
      </c>
      <c r="V228" s="1915" t="b">
        <v>0</v>
      </c>
      <c r="W228" s="1915" t="b">
        <v>0</v>
      </c>
      <c r="X228" s="1915" t="b">
        <v>0</v>
      </c>
      <c r="Y228" s="1915" t="b">
        <v>0</v>
      </c>
      <c r="Z228" s="1915" t="s">
        <v>5012</v>
      </c>
      <c r="AA228" s="1915">
        <v>0.0</v>
      </c>
      <c r="AB228" s="1915">
        <v>0.0</v>
      </c>
      <c r="AC228" s="1915">
        <v>0.0</v>
      </c>
    </row>
    <row r="229">
      <c r="A229" s="1915">
        <v>227.0</v>
      </c>
      <c r="B229" s="1915" t="s">
        <v>5170</v>
      </c>
      <c r="C229" s="1915" t="b">
        <v>1</v>
      </c>
      <c r="D229" s="1915" t="b">
        <v>1</v>
      </c>
      <c r="E229" s="1915">
        <v>37.0</v>
      </c>
      <c r="F229" s="1915">
        <v>0.0</v>
      </c>
      <c r="G229" s="1915">
        <v>6.0</v>
      </c>
      <c r="H229" s="1965" t="str">
        <f>'Formatting (DO NOT TOUCH)'!$A$1</f>
        <v>None</v>
      </c>
      <c r="I229" s="1965" t="str">
        <f>'Formatting (DO NOT TOUCH)'!$A$1</f>
        <v>None</v>
      </c>
      <c r="J229" s="1965" t="str">
        <f>'Formatting (DO NOT TOUCH)'!$A$1</f>
        <v>None</v>
      </c>
      <c r="K229" s="1965" t="str">
        <f>'Formatting (DO NOT TOUCH)'!$A$1</f>
        <v>None</v>
      </c>
      <c r="L229" s="1915" t="b">
        <v>1</v>
      </c>
      <c r="M229" s="1915" t="b">
        <v>1</v>
      </c>
      <c r="N229" s="1915" t="b">
        <v>1</v>
      </c>
      <c r="O229" s="1915" t="b">
        <v>0</v>
      </c>
      <c r="P229" s="1915" t="b">
        <v>0</v>
      </c>
      <c r="Q229" s="1915" t="b">
        <v>0</v>
      </c>
      <c r="R229" s="1915" t="b">
        <v>0</v>
      </c>
      <c r="S229" s="1915" t="b">
        <v>0</v>
      </c>
      <c r="T229" s="1915" t="b">
        <v>0</v>
      </c>
      <c r="U229" s="1915" t="b">
        <v>0</v>
      </c>
      <c r="V229" s="1915" t="b">
        <v>0</v>
      </c>
      <c r="W229" s="1915" t="b">
        <v>0</v>
      </c>
      <c r="X229" s="1915" t="b">
        <v>0</v>
      </c>
      <c r="Y229" s="1915" t="b">
        <v>0</v>
      </c>
      <c r="Z229" s="1915" t="s">
        <v>5012</v>
      </c>
      <c r="AA229" s="1915">
        <v>0.0</v>
      </c>
      <c r="AB229" s="1915">
        <v>0.0</v>
      </c>
      <c r="AC229" s="1915">
        <v>0.0</v>
      </c>
    </row>
    <row r="230">
      <c r="A230" s="1915">
        <v>228.0</v>
      </c>
      <c r="B230" s="1915" t="s">
        <v>5171</v>
      </c>
      <c r="C230" s="1915" t="b">
        <v>1</v>
      </c>
      <c r="D230" s="1915" t="b">
        <v>1</v>
      </c>
      <c r="E230" s="1915">
        <v>51.0</v>
      </c>
      <c r="F230" s="1915">
        <v>0.0</v>
      </c>
      <c r="G230" s="1915">
        <v>6.0</v>
      </c>
      <c r="H230" s="1965" t="str">
        <f>'Formatting (DO NOT TOUCH)'!$A$1</f>
        <v>None</v>
      </c>
      <c r="I230" s="1965" t="str">
        <f>'Formatting (DO NOT TOUCH)'!$A$1</f>
        <v>None</v>
      </c>
      <c r="J230" s="1965" t="str">
        <f>'Formatting (DO NOT TOUCH)'!$A$1</f>
        <v>None</v>
      </c>
      <c r="K230" s="1965" t="str">
        <f>'Formatting (DO NOT TOUCH)'!$A$1</f>
        <v>None</v>
      </c>
      <c r="L230" s="1915" t="b">
        <v>1</v>
      </c>
      <c r="M230" s="1915" t="b">
        <v>1</v>
      </c>
      <c r="N230" s="1915" t="b">
        <v>1</v>
      </c>
      <c r="O230" s="1915" t="b">
        <v>0</v>
      </c>
      <c r="P230" s="1915" t="b">
        <v>1</v>
      </c>
      <c r="Q230" s="1915" t="b">
        <v>0</v>
      </c>
      <c r="R230" s="1915" t="b">
        <v>0</v>
      </c>
      <c r="S230" s="1915" t="b">
        <v>0</v>
      </c>
      <c r="T230" s="1915" t="b">
        <v>1</v>
      </c>
      <c r="U230" s="1915" t="b">
        <v>0</v>
      </c>
      <c r="V230" s="1915" t="b">
        <v>0</v>
      </c>
      <c r="W230" s="1915" t="b">
        <v>0</v>
      </c>
      <c r="X230" s="1915" t="b">
        <v>0</v>
      </c>
      <c r="Y230" s="1915" t="b">
        <v>0</v>
      </c>
      <c r="Z230" s="1915" t="s">
        <v>5012</v>
      </c>
      <c r="AA230" s="1915">
        <v>0.0</v>
      </c>
      <c r="AB230" s="1915">
        <v>0.0</v>
      </c>
      <c r="AC230" s="1915">
        <v>0.0</v>
      </c>
    </row>
    <row r="231">
      <c r="A231" s="1915">
        <v>229.0</v>
      </c>
      <c r="B231" s="1915" t="s">
        <v>5172</v>
      </c>
      <c r="C231" s="1915" t="b">
        <v>1</v>
      </c>
      <c r="D231" s="1915" t="b">
        <v>1</v>
      </c>
      <c r="E231" s="1915">
        <v>58.0</v>
      </c>
      <c r="F231" s="1915">
        <v>0.0</v>
      </c>
      <c r="G231" s="1915">
        <v>6.0</v>
      </c>
      <c r="H231" s="1965" t="str">
        <f>'Formatting (DO NOT TOUCH)'!$A$1</f>
        <v>None</v>
      </c>
      <c r="I231" s="1965" t="str">
        <f>'Formatting (DO NOT TOUCH)'!$A$1</f>
        <v>None</v>
      </c>
      <c r="J231" s="1965" t="str">
        <f>'Formatting (DO NOT TOUCH)'!$A$1</f>
        <v>None</v>
      </c>
      <c r="K231" s="1965" t="str">
        <f>'Formatting (DO NOT TOUCH)'!$A$1</f>
        <v>None</v>
      </c>
      <c r="L231" s="1915" t="b">
        <v>1</v>
      </c>
      <c r="M231" s="1915" t="b">
        <v>1</v>
      </c>
      <c r="N231" s="1915" t="b">
        <v>1</v>
      </c>
      <c r="O231" s="1915" t="b">
        <v>0</v>
      </c>
      <c r="P231" s="1915" t="b">
        <v>0</v>
      </c>
      <c r="Q231" s="1915" t="b">
        <v>0</v>
      </c>
      <c r="R231" s="1915" t="b">
        <v>0</v>
      </c>
      <c r="S231" s="1915" t="b">
        <v>0</v>
      </c>
      <c r="T231" s="1915" t="b">
        <v>0</v>
      </c>
      <c r="U231" s="1915" t="b">
        <v>0</v>
      </c>
      <c r="V231" s="1915" t="b">
        <v>0</v>
      </c>
      <c r="W231" s="1915" t="b">
        <v>0</v>
      </c>
      <c r="X231" s="1915" t="b">
        <v>0</v>
      </c>
      <c r="Y231" s="1915" t="b">
        <v>0</v>
      </c>
      <c r="Z231" s="1915" t="s">
        <v>5012</v>
      </c>
      <c r="AA231" s="1915">
        <v>0.0</v>
      </c>
      <c r="AB231" s="1915">
        <v>0.0</v>
      </c>
      <c r="AC231" s="1915">
        <v>0.0</v>
      </c>
    </row>
    <row r="232">
      <c r="A232" s="1915">
        <v>230.0</v>
      </c>
      <c r="B232" s="1915" t="s">
        <v>5139</v>
      </c>
      <c r="C232" s="1915" t="b">
        <v>1</v>
      </c>
      <c r="D232" s="1915" t="b">
        <v>1</v>
      </c>
      <c r="E232" s="1915">
        <v>48.0</v>
      </c>
      <c r="F232" s="1915">
        <v>0.0</v>
      </c>
      <c r="G232" s="1915">
        <v>6.0</v>
      </c>
      <c r="H232" s="1965" t="str">
        <f>'Formatting (DO NOT TOUCH)'!$A$1</f>
        <v>None</v>
      </c>
      <c r="I232" s="1965" t="str">
        <f>'Formatting (DO NOT TOUCH)'!$A$1</f>
        <v>None</v>
      </c>
      <c r="J232" s="1965" t="str">
        <f>'Formatting (DO NOT TOUCH)'!$A$1</f>
        <v>None</v>
      </c>
      <c r="K232" s="1965" t="str">
        <f>'Formatting (DO NOT TOUCH)'!$A$1</f>
        <v>None</v>
      </c>
      <c r="L232" s="1915" t="b">
        <v>1</v>
      </c>
      <c r="M232" s="1915" t="b">
        <v>1</v>
      </c>
      <c r="N232" s="1915" t="b">
        <v>1</v>
      </c>
      <c r="O232" s="1915" t="b">
        <v>0</v>
      </c>
      <c r="P232" s="1915" t="b">
        <v>0</v>
      </c>
      <c r="Q232" s="1915" t="b">
        <v>0</v>
      </c>
      <c r="R232" s="1915" t="b">
        <v>0</v>
      </c>
      <c r="S232" s="1915" t="b">
        <v>0</v>
      </c>
      <c r="T232" s="1915" t="b">
        <v>0</v>
      </c>
      <c r="U232" s="1915" t="b">
        <v>0</v>
      </c>
      <c r="V232" s="1915" t="b">
        <v>0</v>
      </c>
      <c r="W232" s="1915" t="b">
        <v>0</v>
      </c>
      <c r="X232" s="1915" t="b">
        <v>0</v>
      </c>
      <c r="Y232" s="1915" t="b">
        <v>0</v>
      </c>
      <c r="Z232" s="1915" t="s">
        <v>5012</v>
      </c>
      <c r="AA232" s="1915">
        <v>0.0</v>
      </c>
      <c r="AB232" s="1915">
        <v>0.0</v>
      </c>
      <c r="AC232" s="1915">
        <v>0.0</v>
      </c>
    </row>
    <row r="233">
      <c r="A233" s="1915">
        <v>231.0</v>
      </c>
      <c r="B233" s="1915" t="s">
        <v>5173</v>
      </c>
      <c r="C233" s="1915" t="b">
        <v>1</v>
      </c>
      <c r="D233" s="1915" t="b">
        <v>1</v>
      </c>
      <c r="E233" s="1915">
        <v>29.0</v>
      </c>
      <c r="F233" s="1915">
        <v>0.0</v>
      </c>
      <c r="G233" s="1915">
        <v>6.0</v>
      </c>
      <c r="H233" s="1965" t="str">
        <f>'Formatting (DO NOT TOUCH)'!$A$1</f>
        <v>None</v>
      </c>
      <c r="I233" s="1965" t="str">
        <f>'Formatting (DO NOT TOUCH)'!$A$1</f>
        <v>None</v>
      </c>
      <c r="J233" s="1965" t="str">
        <f>'Formatting (DO NOT TOUCH)'!$A$1</f>
        <v>None</v>
      </c>
      <c r="K233" s="1965" t="str">
        <f>'Formatting (DO NOT TOUCH)'!$A$1</f>
        <v>None</v>
      </c>
      <c r="L233" s="1915" t="b">
        <v>1</v>
      </c>
      <c r="M233" s="1915" t="b">
        <v>1</v>
      </c>
      <c r="N233" s="1915" t="b">
        <v>1</v>
      </c>
      <c r="O233" s="1915" t="b">
        <v>1</v>
      </c>
      <c r="P233" s="1915" t="b">
        <v>1</v>
      </c>
      <c r="Q233" s="1915" t="b">
        <v>1</v>
      </c>
      <c r="R233" s="1915" t="b">
        <v>0</v>
      </c>
      <c r="S233" s="1915" t="b">
        <v>0</v>
      </c>
      <c r="T233" s="1915" t="b">
        <v>0</v>
      </c>
      <c r="U233" s="1915" t="b">
        <v>0</v>
      </c>
      <c r="V233" s="1915" t="b">
        <v>0</v>
      </c>
      <c r="W233" s="1915" t="b">
        <v>0</v>
      </c>
      <c r="X233" s="1915" t="b">
        <v>0</v>
      </c>
      <c r="Y233" s="1915" t="b">
        <v>0</v>
      </c>
      <c r="Z233" s="1915" t="s">
        <v>5012</v>
      </c>
      <c r="AA233" s="1915">
        <v>0.0</v>
      </c>
      <c r="AB233" s="1915">
        <v>0.0</v>
      </c>
      <c r="AC233" s="1915">
        <v>0.0</v>
      </c>
    </row>
    <row r="234">
      <c r="A234" s="1915">
        <v>232.0</v>
      </c>
      <c r="B234" s="1915" t="s">
        <v>5174</v>
      </c>
      <c r="C234" s="1915" t="b">
        <v>1</v>
      </c>
      <c r="D234" s="1915" t="b">
        <v>1</v>
      </c>
      <c r="E234" s="1915">
        <v>9.0</v>
      </c>
      <c r="F234" s="1915">
        <v>0.0</v>
      </c>
      <c r="G234" s="1915">
        <v>5.0</v>
      </c>
      <c r="H234" s="1965" t="str">
        <f>'Formatting (DO NOT TOUCH)'!$A$1</f>
        <v>None</v>
      </c>
      <c r="I234" s="1965" t="str">
        <f>'Formatting (DO NOT TOUCH)'!$A$1</f>
        <v>None</v>
      </c>
      <c r="J234" s="1965" t="str">
        <f>'Formatting (DO NOT TOUCH)'!$A$1</f>
        <v>None</v>
      </c>
      <c r="K234" s="1965" t="str">
        <f>'Formatting (DO NOT TOUCH)'!$A$1</f>
        <v>None</v>
      </c>
      <c r="L234" s="1915" t="b">
        <v>1</v>
      </c>
      <c r="M234" s="1915" t="b">
        <v>1</v>
      </c>
      <c r="N234" s="1915" t="b">
        <v>1</v>
      </c>
      <c r="O234" s="1915" t="b">
        <v>0</v>
      </c>
      <c r="P234" s="1915" t="b">
        <v>0</v>
      </c>
      <c r="Q234" s="1915" t="b">
        <v>0</v>
      </c>
      <c r="R234" s="1915" t="b">
        <v>0</v>
      </c>
      <c r="S234" s="1915" t="b">
        <v>0</v>
      </c>
      <c r="T234" s="1915" t="b">
        <v>0</v>
      </c>
      <c r="U234" s="1915" t="b">
        <v>0</v>
      </c>
      <c r="V234" s="1915" t="b">
        <v>0</v>
      </c>
      <c r="W234" s="1915" t="b">
        <v>0</v>
      </c>
      <c r="X234" s="1915" t="b">
        <v>0</v>
      </c>
      <c r="Y234" s="1915" t="b">
        <v>0</v>
      </c>
      <c r="Z234" s="1915" t="s">
        <v>5012</v>
      </c>
      <c r="AA234" s="1915">
        <v>0.0</v>
      </c>
      <c r="AB234" s="1915">
        <v>0.0</v>
      </c>
      <c r="AC234" s="1915">
        <v>0.0</v>
      </c>
    </row>
    <row r="235">
      <c r="A235" s="1915">
        <v>233.0</v>
      </c>
      <c r="B235" s="1915" t="s">
        <v>5175</v>
      </c>
      <c r="C235" s="1915" t="b">
        <v>1</v>
      </c>
      <c r="D235" s="1915" t="b">
        <v>1</v>
      </c>
      <c r="E235" s="1915">
        <v>83.0</v>
      </c>
      <c r="F235" s="1915">
        <v>0.0</v>
      </c>
      <c r="G235" s="1915">
        <v>6.0</v>
      </c>
      <c r="H235" s="1965" t="str">
        <f>'Formatting (DO NOT TOUCH)'!$A$1</f>
        <v>None</v>
      </c>
      <c r="I235" s="1965" t="str">
        <f>'Formatting (DO NOT TOUCH)'!$A$1</f>
        <v>None</v>
      </c>
      <c r="J235" s="1965" t="str">
        <f>'Formatting (DO NOT TOUCH)'!$A$1</f>
        <v>None</v>
      </c>
      <c r="K235" s="1965" t="str">
        <f>'Formatting (DO NOT TOUCH)'!$A$1</f>
        <v>None</v>
      </c>
      <c r="L235" s="1915" t="b">
        <v>1</v>
      </c>
      <c r="M235" s="1915" t="b">
        <v>1</v>
      </c>
      <c r="N235" s="1915" t="b">
        <v>1</v>
      </c>
      <c r="O235" s="1915" t="b">
        <v>0</v>
      </c>
      <c r="P235" s="1915" t="b">
        <v>0</v>
      </c>
      <c r="Q235" s="1915" t="b">
        <v>0</v>
      </c>
      <c r="R235" s="1915" t="b">
        <v>0</v>
      </c>
      <c r="S235" s="1915" t="b">
        <v>0</v>
      </c>
      <c r="T235" s="1915" t="b">
        <v>1</v>
      </c>
      <c r="U235" s="1915" t="b">
        <v>0</v>
      </c>
      <c r="V235" s="1915" t="b">
        <v>0</v>
      </c>
      <c r="W235" s="1915" t="b">
        <v>0</v>
      </c>
      <c r="X235" s="1915" t="b">
        <v>0</v>
      </c>
      <c r="Y235" s="1915" t="b">
        <v>0</v>
      </c>
      <c r="Z235" s="1915" t="s">
        <v>5012</v>
      </c>
      <c r="AA235" s="1915">
        <v>0.0</v>
      </c>
      <c r="AB235" s="1915">
        <v>0.0</v>
      </c>
      <c r="AC235" s="1915">
        <v>0.0</v>
      </c>
    </row>
    <row r="236">
      <c r="A236" s="1915">
        <v>234.0</v>
      </c>
      <c r="B236" s="1915" t="s">
        <v>5176</v>
      </c>
      <c r="C236" s="1915" t="b">
        <v>1</v>
      </c>
      <c r="D236" s="1915" t="b">
        <v>1</v>
      </c>
      <c r="E236" s="1915">
        <v>57.0</v>
      </c>
      <c r="F236" s="1915">
        <v>0.0</v>
      </c>
      <c r="G236" s="1915">
        <v>6.0</v>
      </c>
      <c r="H236" s="1965" t="str">
        <f>'Formatting (DO NOT TOUCH)'!$A$1</f>
        <v>None</v>
      </c>
      <c r="I236" s="1965" t="str">
        <f>'Formatting (DO NOT TOUCH)'!$A$1</f>
        <v>None</v>
      </c>
      <c r="J236" s="1965" t="str">
        <f>'Formatting (DO NOT TOUCH)'!$A$1</f>
        <v>None</v>
      </c>
      <c r="K236" s="1965" t="str">
        <f>'Formatting (DO NOT TOUCH)'!$A$1</f>
        <v>None</v>
      </c>
      <c r="L236" s="1915" t="b">
        <v>1</v>
      </c>
      <c r="M236" s="1915" t="b">
        <v>1</v>
      </c>
      <c r="N236" s="1915" t="b">
        <v>1</v>
      </c>
      <c r="O236" s="1915" t="b">
        <v>0</v>
      </c>
      <c r="P236" s="1915" t="b">
        <v>0</v>
      </c>
      <c r="Q236" s="1915" t="b">
        <v>0</v>
      </c>
      <c r="R236" s="1915" t="b">
        <v>0</v>
      </c>
      <c r="S236" s="1915" t="b">
        <v>0</v>
      </c>
      <c r="T236" s="1915" t="b">
        <v>0</v>
      </c>
      <c r="U236" s="1915" t="b">
        <v>0</v>
      </c>
      <c r="V236" s="1915" t="b">
        <v>0</v>
      </c>
      <c r="W236" s="1915" t="b">
        <v>0</v>
      </c>
      <c r="X236" s="1915" t="b">
        <v>0</v>
      </c>
      <c r="Y236" s="1915" t="b">
        <v>0</v>
      </c>
      <c r="Z236" s="1915" t="s">
        <v>5012</v>
      </c>
      <c r="AA236" s="1915">
        <v>0.0</v>
      </c>
      <c r="AB236" s="1915">
        <v>0.0</v>
      </c>
      <c r="AC236" s="1915">
        <v>0.0</v>
      </c>
    </row>
    <row r="237">
      <c r="A237" s="1915">
        <v>235.0</v>
      </c>
      <c r="B237" s="1915" t="s">
        <v>5177</v>
      </c>
      <c r="C237" s="1915" t="b">
        <v>1</v>
      </c>
      <c r="D237" s="1915" t="b">
        <v>1</v>
      </c>
      <c r="E237" s="1915">
        <v>6.0</v>
      </c>
      <c r="F237" s="1915">
        <v>0.0</v>
      </c>
      <c r="G237" s="1915">
        <v>6.0</v>
      </c>
      <c r="H237" s="1965" t="str">
        <f>'Formatting (DO NOT TOUCH)'!$A$1</f>
        <v>None</v>
      </c>
      <c r="I237" s="1965" t="str">
        <f>'Formatting (DO NOT TOUCH)'!$A$1</f>
        <v>None</v>
      </c>
      <c r="J237" s="1965" t="str">
        <f>'Formatting (DO NOT TOUCH)'!$A$1</f>
        <v>None</v>
      </c>
      <c r="K237" s="1965" t="str">
        <f>'Formatting (DO NOT TOUCH)'!$A$1</f>
        <v>None</v>
      </c>
      <c r="L237" s="1915" t="b">
        <v>1</v>
      </c>
      <c r="M237" s="1915" t="b">
        <v>1</v>
      </c>
      <c r="N237" s="1915" t="b">
        <v>1</v>
      </c>
      <c r="O237" s="1915" t="b">
        <v>0</v>
      </c>
      <c r="P237" s="1915" t="b">
        <v>0</v>
      </c>
      <c r="Q237" s="1915" t="b">
        <v>0</v>
      </c>
      <c r="R237" s="1915" t="b">
        <v>0</v>
      </c>
      <c r="S237" s="1915" t="b">
        <v>0</v>
      </c>
      <c r="T237" s="1915" t="b">
        <v>0</v>
      </c>
      <c r="U237" s="1915" t="b">
        <v>0</v>
      </c>
      <c r="V237" s="1915" t="b">
        <v>0</v>
      </c>
      <c r="W237" s="1915" t="b">
        <v>0</v>
      </c>
      <c r="X237" s="1915" t="b">
        <v>0</v>
      </c>
      <c r="Y237" s="1915" t="b">
        <v>0</v>
      </c>
      <c r="Z237" s="1915" t="s">
        <v>5012</v>
      </c>
      <c r="AA237" s="1915">
        <v>0.0</v>
      </c>
      <c r="AB237" s="1915">
        <v>0.0</v>
      </c>
      <c r="AC237" s="1915">
        <v>0.0</v>
      </c>
    </row>
    <row r="238">
      <c r="A238" s="1915">
        <v>236.0</v>
      </c>
      <c r="B238" s="1915" t="s">
        <v>5178</v>
      </c>
      <c r="C238" s="1915" t="b">
        <v>1</v>
      </c>
      <c r="D238" s="1915" t="b">
        <v>1</v>
      </c>
      <c r="E238" s="1915">
        <v>85.0</v>
      </c>
      <c r="F238" s="1915">
        <v>0.0</v>
      </c>
      <c r="G238" s="1915">
        <v>6.0</v>
      </c>
      <c r="H238" s="1965" t="str">
        <f>'Formatting (DO NOT TOUCH)'!$A$1</f>
        <v>None</v>
      </c>
      <c r="I238" s="1965" t="str">
        <f>'Formatting (DO NOT TOUCH)'!$A$1</f>
        <v>None</v>
      </c>
      <c r="J238" s="1965" t="str">
        <f>'Formatting (DO NOT TOUCH)'!$A$1</f>
        <v>None</v>
      </c>
      <c r="K238" s="1965" t="str">
        <f>'Formatting (DO NOT TOUCH)'!$A$1</f>
        <v>None</v>
      </c>
      <c r="L238" s="1915" t="b">
        <v>1</v>
      </c>
      <c r="M238" s="1915" t="b">
        <v>1</v>
      </c>
      <c r="N238" s="1915" t="b">
        <v>1</v>
      </c>
      <c r="O238" s="1915" t="b">
        <v>0</v>
      </c>
      <c r="P238" s="1915" t="b">
        <v>0</v>
      </c>
      <c r="Q238" s="1915" t="b">
        <v>0</v>
      </c>
      <c r="R238" s="1915" t="b">
        <v>0</v>
      </c>
      <c r="S238" s="1915" t="b">
        <v>0</v>
      </c>
      <c r="T238" s="1915" t="b">
        <v>0</v>
      </c>
      <c r="U238" s="1915" t="b">
        <v>0</v>
      </c>
      <c r="V238" s="1915" t="b">
        <v>0</v>
      </c>
      <c r="W238" s="1915" t="b">
        <v>0</v>
      </c>
      <c r="X238" s="1915" t="b">
        <v>0</v>
      </c>
      <c r="Y238" s="1915" t="b">
        <v>0</v>
      </c>
      <c r="Z238" s="1915" t="s">
        <v>5012</v>
      </c>
      <c r="AA238" s="1915">
        <v>0.0</v>
      </c>
      <c r="AB238" s="1915">
        <v>0.0</v>
      </c>
      <c r="AC238" s="1915">
        <v>0.0</v>
      </c>
    </row>
    <row r="239">
      <c r="A239" s="1915">
        <v>237.0</v>
      </c>
      <c r="B239" s="1915" t="s">
        <v>5179</v>
      </c>
      <c r="C239" s="1915" t="b">
        <v>1</v>
      </c>
      <c r="D239" s="1915" t="b">
        <v>1</v>
      </c>
      <c r="E239" s="1915">
        <v>9.0</v>
      </c>
      <c r="F239" s="1915">
        <v>0.0</v>
      </c>
      <c r="G239" s="1915">
        <v>6.0</v>
      </c>
      <c r="H239" s="1965" t="str">
        <f>'Formatting (DO NOT TOUCH)'!$A$1</f>
        <v>None</v>
      </c>
      <c r="I239" s="1965" t="str">
        <f>'Formatting (DO NOT TOUCH)'!$A$1</f>
        <v>None</v>
      </c>
      <c r="J239" s="1965" t="str">
        <f>'Formatting (DO NOT TOUCH)'!$A$1</f>
        <v>None</v>
      </c>
      <c r="K239" s="1965" t="str">
        <f>'Formatting (DO NOT TOUCH)'!$A$1</f>
        <v>None</v>
      </c>
      <c r="L239" s="1915" t="b">
        <v>1</v>
      </c>
      <c r="M239" s="1915" t="b">
        <v>1</v>
      </c>
      <c r="N239" s="1915" t="b">
        <v>1</v>
      </c>
      <c r="O239" s="1915" t="b">
        <v>0</v>
      </c>
      <c r="P239" s="1915" t="b">
        <v>0</v>
      </c>
      <c r="Q239" s="1915" t="b">
        <v>0</v>
      </c>
      <c r="R239" s="1915" t="b">
        <v>0</v>
      </c>
      <c r="S239" s="1915" t="b">
        <v>0</v>
      </c>
      <c r="T239" s="1915" t="b">
        <v>0</v>
      </c>
      <c r="U239" s="1915" t="b">
        <v>0</v>
      </c>
      <c r="V239" s="1915" t="b">
        <v>0</v>
      </c>
      <c r="W239" s="1915" t="b">
        <v>0</v>
      </c>
      <c r="X239" s="1915" t="b">
        <v>0</v>
      </c>
      <c r="Y239" s="1915" t="b">
        <v>0</v>
      </c>
      <c r="Z239" s="1915" t="s">
        <v>5012</v>
      </c>
      <c r="AA239" s="1915">
        <v>0.0</v>
      </c>
      <c r="AB239" s="1915">
        <v>0.0</v>
      </c>
      <c r="AC239" s="1915">
        <v>0.0</v>
      </c>
    </row>
    <row r="240">
      <c r="A240" s="1915">
        <v>238.0</v>
      </c>
      <c r="B240" s="1915" t="s">
        <v>5017</v>
      </c>
      <c r="C240" s="1915" t="b">
        <v>0</v>
      </c>
      <c r="D240" s="1915" t="b">
        <v>0</v>
      </c>
      <c r="E240" s="1915">
        <v>2.0</v>
      </c>
      <c r="F240" s="1915">
        <v>0.0</v>
      </c>
      <c r="G240" s="1915">
        <v>1.0</v>
      </c>
      <c r="H240" s="1965" t="str">
        <f>'Formatting (DO NOT TOUCH)'!$A$1</f>
        <v>None</v>
      </c>
      <c r="I240" s="1965" t="str">
        <f>'Formatting (DO NOT TOUCH)'!$A$1</f>
        <v>None</v>
      </c>
      <c r="J240" s="1965" t="str">
        <f>'Formatting (DO NOT TOUCH)'!$A$1</f>
        <v>None</v>
      </c>
      <c r="K240" s="1965" t="str">
        <f>'Formatting (DO NOT TOUCH)'!$A$1</f>
        <v>None</v>
      </c>
      <c r="L240" s="1915" t="b">
        <v>1</v>
      </c>
      <c r="M240" s="1915" t="b">
        <v>0</v>
      </c>
      <c r="N240" s="1915" t="b">
        <v>0</v>
      </c>
      <c r="O240" s="1915" t="b">
        <v>0</v>
      </c>
      <c r="P240" s="1915" t="b">
        <v>0</v>
      </c>
      <c r="Q240" s="1915" t="b">
        <v>0</v>
      </c>
      <c r="R240" s="1915" t="b">
        <v>0</v>
      </c>
      <c r="S240" s="1915" t="b">
        <v>0</v>
      </c>
      <c r="T240" s="1915" t="b">
        <v>0</v>
      </c>
      <c r="U240" s="1915" t="b">
        <v>0</v>
      </c>
      <c r="V240" s="1915" t="b">
        <v>0</v>
      </c>
      <c r="W240" s="1915" t="b">
        <v>0</v>
      </c>
      <c r="X240" s="1915" t="b">
        <v>0</v>
      </c>
      <c r="Y240" s="1915" t="b">
        <v>0</v>
      </c>
      <c r="Z240" s="1915" t="s">
        <v>5012</v>
      </c>
      <c r="AA240" s="1915">
        <v>0.0</v>
      </c>
      <c r="AB240" s="1915">
        <v>0.0</v>
      </c>
      <c r="AC240" s="1915">
        <v>0.0</v>
      </c>
    </row>
    <row r="241">
      <c r="A241" s="1915">
        <v>239.0</v>
      </c>
      <c r="B241" s="1915" t="s">
        <v>5180</v>
      </c>
      <c r="C241" s="1915" t="b">
        <v>1</v>
      </c>
      <c r="D241" s="1915" t="b">
        <v>1</v>
      </c>
      <c r="E241" s="1915">
        <v>59.0</v>
      </c>
      <c r="F241" s="1915">
        <v>0.0</v>
      </c>
      <c r="G241" s="1915">
        <v>3.0</v>
      </c>
      <c r="H241" s="1965" t="str">
        <f>'Formatting (DO NOT TOUCH)'!$A$1</f>
        <v>None</v>
      </c>
      <c r="I241" s="1965" t="str">
        <f>'Formatting (DO NOT TOUCH)'!$A$1</f>
        <v>None</v>
      </c>
      <c r="J241" s="1965" t="str">
        <f>'Formatting (DO NOT TOUCH)'!$A$1</f>
        <v>None</v>
      </c>
      <c r="K241" s="1965" t="str">
        <f>'Formatting (DO NOT TOUCH)'!$A$1</f>
        <v>None</v>
      </c>
      <c r="L241" s="1915" t="b">
        <v>1</v>
      </c>
      <c r="M241" s="1915" t="b">
        <v>1</v>
      </c>
      <c r="N241" s="1915" t="b">
        <v>1</v>
      </c>
      <c r="O241" s="1915" t="b">
        <v>1</v>
      </c>
      <c r="P241" s="1915" t="b">
        <v>0</v>
      </c>
      <c r="Q241" s="1915" t="b">
        <v>0</v>
      </c>
      <c r="R241" s="1915" t="b">
        <v>0</v>
      </c>
      <c r="S241" s="1915" t="b">
        <v>0</v>
      </c>
      <c r="T241" s="1915" t="b">
        <v>0</v>
      </c>
      <c r="U241" s="1915" t="b">
        <v>0</v>
      </c>
      <c r="V241" s="1915" t="b">
        <v>0</v>
      </c>
      <c r="W241" s="1915" t="b">
        <v>0</v>
      </c>
      <c r="X241" s="1915" t="b">
        <v>0</v>
      </c>
      <c r="Y241" s="1915" t="b">
        <v>0</v>
      </c>
      <c r="Z241" s="1915" t="s">
        <v>5012</v>
      </c>
      <c r="AA241" s="1915">
        <v>0.0</v>
      </c>
      <c r="AB241" s="1915">
        <v>0.0</v>
      </c>
      <c r="AC241" s="1915">
        <v>0.0</v>
      </c>
    </row>
    <row r="242">
      <c r="A242" s="1915">
        <v>240.0</v>
      </c>
      <c r="B242" s="1915" t="s">
        <v>5181</v>
      </c>
      <c r="C242" s="1915" t="b">
        <v>1</v>
      </c>
      <c r="D242" s="1915" t="b">
        <v>1</v>
      </c>
      <c r="E242" s="1915">
        <v>27.0</v>
      </c>
      <c r="F242" s="1915">
        <v>0.0</v>
      </c>
      <c r="G242" s="1915">
        <v>5.0</v>
      </c>
      <c r="H242" s="1965" t="str">
        <f>'Formatting (DO NOT TOUCH)'!$A$1</f>
        <v>None</v>
      </c>
      <c r="I242" s="1965" t="str">
        <f>'Formatting (DO NOT TOUCH)'!$A$1</f>
        <v>None</v>
      </c>
      <c r="J242" s="1965" t="str">
        <f>'Formatting (DO NOT TOUCH)'!$A$1</f>
        <v>None</v>
      </c>
      <c r="K242" s="1965" t="str">
        <f>'Formatting (DO NOT TOUCH)'!$A$1</f>
        <v>None</v>
      </c>
      <c r="L242" s="1915" t="b">
        <v>1</v>
      </c>
      <c r="M242" s="1915" t="b">
        <v>1</v>
      </c>
      <c r="N242" s="1915" t="b">
        <v>1</v>
      </c>
      <c r="O242" s="1915" t="b">
        <v>0</v>
      </c>
      <c r="P242" s="1915" t="b">
        <v>0</v>
      </c>
      <c r="Q242" s="1915" t="b">
        <v>0</v>
      </c>
      <c r="R242" s="1915" t="b">
        <v>0</v>
      </c>
      <c r="S242" s="1915" t="b">
        <v>0</v>
      </c>
      <c r="T242" s="1915" t="b">
        <v>0</v>
      </c>
      <c r="U242" s="1915" t="b">
        <v>0</v>
      </c>
      <c r="V242" s="1915" t="b">
        <v>0</v>
      </c>
      <c r="W242" s="1915" t="b">
        <v>0</v>
      </c>
      <c r="X242" s="1915" t="b">
        <v>0</v>
      </c>
      <c r="Y242" s="1915" t="b">
        <v>0</v>
      </c>
      <c r="Z242" s="1915" t="s">
        <v>5002</v>
      </c>
      <c r="AA242" s="1915">
        <v>0.0</v>
      </c>
      <c r="AB242" s="1915">
        <v>0.0</v>
      </c>
      <c r="AC242" s="1915">
        <v>0.0</v>
      </c>
    </row>
    <row r="243">
      <c r="A243" s="1915">
        <v>241.0</v>
      </c>
      <c r="B243" s="1915" t="s">
        <v>5017</v>
      </c>
      <c r="C243" s="1915" t="b">
        <v>0</v>
      </c>
      <c r="D243" s="1915" t="b">
        <v>0</v>
      </c>
      <c r="E243" s="1915">
        <v>11.0</v>
      </c>
      <c r="F243" s="1915">
        <v>0.0</v>
      </c>
      <c r="G243" s="1915">
        <v>1.0</v>
      </c>
      <c r="H243" s="1965" t="str">
        <f>'Formatting (DO NOT TOUCH)'!$A$1</f>
        <v>None</v>
      </c>
      <c r="I243" s="1965" t="str">
        <f>'Formatting (DO NOT TOUCH)'!$A$1</f>
        <v>None</v>
      </c>
      <c r="J243" s="1965" t="str">
        <f>'Formatting (DO NOT TOUCH)'!$A$1</f>
        <v>None</v>
      </c>
      <c r="K243" s="1965" t="str">
        <f>'Formatting (DO NOT TOUCH)'!$A$1</f>
        <v>None</v>
      </c>
      <c r="L243" s="1915" t="b">
        <v>1</v>
      </c>
      <c r="M243" s="1915" t="b">
        <v>0</v>
      </c>
      <c r="N243" s="1915" t="b">
        <v>0</v>
      </c>
      <c r="O243" s="1915" t="b">
        <v>0</v>
      </c>
      <c r="P243" s="1915" t="b">
        <v>0</v>
      </c>
      <c r="Q243" s="1915" t="b">
        <v>0</v>
      </c>
      <c r="R243" s="1915" t="b">
        <v>0</v>
      </c>
      <c r="S243" s="1915" t="b">
        <v>0</v>
      </c>
      <c r="T243" s="1915" t="b">
        <v>0</v>
      </c>
      <c r="U243" s="1915" t="b">
        <v>0</v>
      </c>
      <c r="V243" s="1915" t="b">
        <v>0</v>
      </c>
      <c r="W243" s="1915" t="b">
        <v>0</v>
      </c>
      <c r="X243" s="1915" t="b">
        <v>0</v>
      </c>
      <c r="Y243" s="1915" t="b">
        <v>0</v>
      </c>
      <c r="Z243" s="1915" t="s">
        <v>5012</v>
      </c>
      <c r="AA243" s="1915">
        <v>0.0</v>
      </c>
      <c r="AB243" s="1915">
        <v>0.0</v>
      </c>
      <c r="AC243" s="1915">
        <v>0.0</v>
      </c>
    </row>
    <row r="244">
      <c r="A244" s="1915">
        <v>242.0</v>
      </c>
      <c r="B244" s="1915" t="s">
        <v>5017</v>
      </c>
      <c r="C244" s="1915" t="b">
        <v>0</v>
      </c>
      <c r="D244" s="1915" t="b">
        <v>0</v>
      </c>
      <c r="E244" s="1915">
        <v>46.0</v>
      </c>
      <c r="F244" s="1915">
        <v>0.0</v>
      </c>
      <c r="G244" s="1915">
        <v>1.0</v>
      </c>
      <c r="H244" s="1965" t="str">
        <f>'Formatting (DO NOT TOUCH)'!$A$1</f>
        <v>None</v>
      </c>
      <c r="I244" s="1965" t="str">
        <f>'Formatting (DO NOT TOUCH)'!$A$1</f>
        <v>None</v>
      </c>
      <c r="J244" s="1965" t="str">
        <f>'Formatting (DO NOT TOUCH)'!$A$1</f>
        <v>None</v>
      </c>
      <c r="K244" s="1965" t="str">
        <f>'Formatting (DO NOT TOUCH)'!$A$1</f>
        <v>None</v>
      </c>
      <c r="L244" s="1915" t="b">
        <v>1</v>
      </c>
      <c r="M244" s="1915" t="b">
        <v>0</v>
      </c>
      <c r="N244" s="1915" t="b">
        <v>0</v>
      </c>
      <c r="O244" s="1915" t="b">
        <v>0</v>
      </c>
      <c r="P244" s="1915" t="b">
        <v>0</v>
      </c>
      <c r="Q244" s="1915" t="b">
        <v>0</v>
      </c>
      <c r="R244" s="1915" t="b">
        <v>0</v>
      </c>
      <c r="S244" s="1915" t="b">
        <v>0</v>
      </c>
      <c r="T244" s="1915" t="b">
        <v>0</v>
      </c>
      <c r="U244" s="1915" t="b">
        <v>0</v>
      </c>
      <c r="V244" s="1915" t="b">
        <v>0</v>
      </c>
      <c r="W244" s="1915" t="b">
        <v>0</v>
      </c>
      <c r="X244" s="1915" t="b">
        <v>0</v>
      </c>
      <c r="Y244" s="1915" t="b">
        <v>0</v>
      </c>
      <c r="Z244" s="1915" t="s">
        <v>5012</v>
      </c>
      <c r="AA244" s="1915">
        <v>0.0</v>
      </c>
      <c r="AB244" s="1915">
        <v>0.0</v>
      </c>
      <c r="AC244" s="1915">
        <v>0.0</v>
      </c>
    </row>
    <row r="245">
      <c r="A245" s="1915">
        <v>243.0</v>
      </c>
      <c r="B245" s="1915" t="s">
        <v>5018</v>
      </c>
      <c r="C245" s="1915" t="b">
        <v>0</v>
      </c>
      <c r="D245" s="1915" t="b">
        <v>0</v>
      </c>
      <c r="E245" s="1915">
        <v>36.0</v>
      </c>
      <c r="F245" s="1915">
        <v>0.0</v>
      </c>
      <c r="G245" s="1915">
        <v>1.0</v>
      </c>
      <c r="H245" s="1965" t="str">
        <f>'Formatting (DO NOT TOUCH)'!$A$1</f>
        <v>None</v>
      </c>
      <c r="I245" s="1965" t="str">
        <f>'Formatting (DO NOT TOUCH)'!$A$1</f>
        <v>None</v>
      </c>
      <c r="J245" s="1965" t="str">
        <f>'Formatting (DO NOT TOUCH)'!$A$1</f>
        <v>None</v>
      </c>
      <c r="K245" s="1965" t="str">
        <f>'Formatting (DO NOT TOUCH)'!$A$1</f>
        <v>None</v>
      </c>
      <c r="L245" s="1915" t="b">
        <v>1</v>
      </c>
      <c r="M245" s="1915" t="b">
        <v>0</v>
      </c>
      <c r="N245" s="1915" t="b">
        <v>0</v>
      </c>
      <c r="O245" s="1915" t="b">
        <v>0</v>
      </c>
      <c r="P245" s="1915" t="b">
        <v>0</v>
      </c>
      <c r="Q245" s="1915" t="b">
        <v>0</v>
      </c>
      <c r="R245" s="1915" t="b">
        <v>0</v>
      </c>
      <c r="S245" s="1915" t="b">
        <v>0</v>
      </c>
      <c r="T245" s="1915" t="b">
        <v>0</v>
      </c>
      <c r="U245" s="1915" t="b">
        <v>0</v>
      </c>
      <c r="V245" s="1915" t="b">
        <v>0</v>
      </c>
      <c r="W245" s="1915" t="b">
        <v>0</v>
      </c>
      <c r="X245" s="1915" t="b">
        <v>0</v>
      </c>
      <c r="Y245" s="1915" t="b">
        <v>0</v>
      </c>
      <c r="Z245" s="1915" t="s">
        <v>5012</v>
      </c>
      <c r="AA245" s="1915">
        <v>0.0</v>
      </c>
      <c r="AB245" s="1915">
        <v>0.0</v>
      </c>
      <c r="AC245" s="1915">
        <v>0.0</v>
      </c>
    </row>
    <row r="246">
      <c r="A246" s="1915">
        <v>244.0</v>
      </c>
      <c r="B246" s="1915" t="s">
        <v>5182</v>
      </c>
      <c r="C246" s="1915" t="b">
        <v>1</v>
      </c>
      <c r="D246" s="1915" t="b">
        <v>1</v>
      </c>
      <c r="E246" s="1915">
        <v>41.0</v>
      </c>
      <c r="F246" s="1915">
        <v>0.0</v>
      </c>
      <c r="G246" s="1915">
        <v>5.0</v>
      </c>
      <c r="H246" s="1965" t="str">
        <f>'Formatting (DO NOT TOUCH)'!$A$1</f>
        <v>None</v>
      </c>
      <c r="I246" s="1965" t="str">
        <f>'Formatting (DO NOT TOUCH)'!$A$1</f>
        <v>None</v>
      </c>
      <c r="J246" s="1965" t="str">
        <f>'Formatting (DO NOT TOUCH)'!$A$1</f>
        <v>None</v>
      </c>
      <c r="K246" s="1965" t="str">
        <f>'Formatting (DO NOT TOUCH)'!$A$1</f>
        <v>None</v>
      </c>
      <c r="L246" s="1915" t="b">
        <v>1</v>
      </c>
      <c r="M246" s="1915" t="b">
        <v>1</v>
      </c>
      <c r="N246" s="1915" t="b">
        <v>1</v>
      </c>
      <c r="O246" s="1915" t="b">
        <v>1</v>
      </c>
      <c r="P246" s="1915" t="b">
        <v>0</v>
      </c>
      <c r="Q246" s="1915" t="b">
        <v>0</v>
      </c>
      <c r="R246" s="1915" t="b">
        <v>0</v>
      </c>
      <c r="S246" s="1915" t="b">
        <v>0</v>
      </c>
      <c r="T246" s="1915" t="b">
        <v>0</v>
      </c>
      <c r="U246" s="1915" t="b">
        <v>0</v>
      </c>
      <c r="V246" s="1915" t="b">
        <v>0</v>
      </c>
      <c r="W246" s="1915" t="b">
        <v>0</v>
      </c>
      <c r="X246" s="1915" t="b">
        <v>0</v>
      </c>
      <c r="Y246" s="1915" t="b">
        <v>0</v>
      </c>
      <c r="Z246" s="1915" t="s">
        <v>5012</v>
      </c>
      <c r="AA246" s="1915">
        <v>0.0</v>
      </c>
      <c r="AB246" s="1915">
        <v>0.0</v>
      </c>
      <c r="AC246" s="1915">
        <v>0.0</v>
      </c>
    </row>
    <row r="247">
      <c r="A247" s="1915">
        <v>245.0</v>
      </c>
      <c r="B247" s="1915" t="s">
        <v>5183</v>
      </c>
      <c r="C247" s="1915" t="b">
        <v>1</v>
      </c>
      <c r="D247" s="1915" t="b">
        <v>1</v>
      </c>
      <c r="E247" s="1915">
        <v>48.0</v>
      </c>
      <c r="F247" s="1915">
        <v>0.0</v>
      </c>
      <c r="G247" s="1915">
        <v>5.0</v>
      </c>
      <c r="H247" s="1965" t="str">
        <f>'Formatting (DO NOT TOUCH)'!$A$1</f>
        <v>None</v>
      </c>
      <c r="I247" s="1965" t="str">
        <f>'Formatting (DO NOT TOUCH)'!$A$1</f>
        <v>None</v>
      </c>
      <c r="J247" s="1965" t="str">
        <f>'Formatting (DO NOT TOUCH)'!$A$1</f>
        <v>None</v>
      </c>
      <c r="K247" s="1965" t="str">
        <f>'Formatting (DO NOT TOUCH)'!$A$1</f>
        <v>None</v>
      </c>
      <c r="L247" s="1915" t="b">
        <v>1</v>
      </c>
      <c r="M247" s="1915" t="b">
        <v>1</v>
      </c>
      <c r="N247" s="1915" t="b">
        <v>1</v>
      </c>
      <c r="O247" s="1915" t="b">
        <v>0</v>
      </c>
      <c r="P247" s="1915" t="b">
        <v>0</v>
      </c>
      <c r="Q247" s="1915" t="b">
        <v>0</v>
      </c>
      <c r="R247" s="1915" t="b">
        <v>0</v>
      </c>
      <c r="S247" s="1915" t="b">
        <v>0</v>
      </c>
      <c r="T247" s="1915" t="b">
        <v>0</v>
      </c>
      <c r="U247" s="1915" t="b">
        <v>0</v>
      </c>
      <c r="V247" s="1915" t="b">
        <v>0</v>
      </c>
      <c r="W247" s="1915" t="b">
        <v>0</v>
      </c>
      <c r="X247" s="1915" t="b">
        <v>0</v>
      </c>
      <c r="Y247" s="1915" t="b">
        <v>0</v>
      </c>
      <c r="Z247" s="1915" t="s">
        <v>5012</v>
      </c>
      <c r="AA247" s="1915">
        <v>0.0</v>
      </c>
      <c r="AB247" s="1915">
        <v>0.0</v>
      </c>
      <c r="AC247" s="1915">
        <v>0.0</v>
      </c>
    </row>
    <row r="248">
      <c r="A248" s="1915">
        <v>246.0</v>
      </c>
      <c r="B248" s="1915" t="s">
        <v>5184</v>
      </c>
      <c r="C248" s="1915" t="b">
        <v>1</v>
      </c>
      <c r="D248" s="1915" t="b">
        <v>1</v>
      </c>
      <c r="E248" s="1915">
        <v>62.0</v>
      </c>
      <c r="F248" s="1915">
        <v>0.0</v>
      </c>
      <c r="G248" s="1915">
        <v>6.0</v>
      </c>
      <c r="H248" s="1965" t="str">
        <f>'Formatting (DO NOT TOUCH)'!$A$1</f>
        <v>None</v>
      </c>
      <c r="I248" s="1965" t="str">
        <f>'Formatting (DO NOT TOUCH)'!$A$1</f>
        <v>None</v>
      </c>
      <c r="J248" s="1965" t="str">
        <f>'Formatting (DO NOT TOUCH)'!$A$1</f>
        <v>None</v>
      </c>
      <c r="K248" s="1965" t="str">
        <f>'Formatting (DO NOT TOUCH)'!$A$1</f>
        <v>None</v>
      </c>
      <c r="L248" s="1915" t="b">
        <v>1</v>
      </c>
      <c r="M248" s="1915" t="b">
        <v>1</v>
      </c>
      <c r="N248" s="1915" t="b">
        <v>1</v>
      </c>
      <c r="O248" s="1915" t="b">
        <v>0</v>
      </c>
      <c r="P248" s="1915" t="b">
        <v>1</v>
      </c>
      <c r="Q248" s="1915" t="b">
        <v>0</v>
      </c>
      <c r="R248" s="1915" t="b">
        <v>0</v>
      </c>
      <c r="S248" s="1915" t="b">
        <v>0</v>
      </c>
      <c r="T248" s="1915" t="b">
        <v>0</v>
      </c>
      <c r="U248" s="1915" t="b">
        <v>0</v>
      </c>
      <c r="V248" s="1915" t="b">
        <v>0</v>
      </c>
      <c r="W248" s="1915" t="b">
        <v>0</v>
      </c>
      <c r="X248" s="1915" t="b">
        <v>0</v>
      </c>
      <c r="Y248" s="1915" t="b">
        <v>0</v>
      </c>
      <c r="Z248" s="1915" t="s">
        <v>5012</v>
      </c>
      <c r="AA248" s="1915">
        <v>0.0</v>
      </c>
      <c r="AB248" s="1915">
        <v>0.0</v>
      </c>
      <c r="AC248" s="1915">
        <v>0.0</v>
      </c>
    </row>
    <row r="249">
      <c r="A249" s="1915">
        <v>247.0</v>
      </c>
      <c r="B249" s="1915" t="s">
        <v>5185</v>
      </c>
      <c r="C249" s="1915" t="b">
        <v>1</v>
      </c>
      <c r="D249" s="1915" t="b">
        <v>1</v>
      </c>
      <c r="E249" s="1915">
        <v>63.0</v>
      </c>
      <c r="F249" s="1915">
        <v>0.0</v>
      </c>
      <c r="G249" s="1915">
        <v>6.0</v>
      </c>
      <c r="H249" s="1965" t="str">
        <f>'Formatting (DO NOT TOUCH)'!$A$1</f>
        <v>None</v>
      </c>
      <c r="I249" s="1965" t="str">
        <f>'Formatting (DO NOT TOUCH)'!$A$1</f>
        <v>None</v>
      </c>
      <c r="J249" s="1965" t="str">
        <f>'Formatting (DO NOT TOUCH)'!$A$1</f>
        <v>None</v>
      </c>
      <c r="K249" s="1965" t="str">
        <f>'Formatting (DO NOT TOUCH)'!$A$1</f>
        <v>None</v>
      </c>
      <c r="L249" s="1915" t="b">
        <v>1</v>
      </c>
      <c r="M249" s="1915" t="b">
        <v>1</v>
      </c>
      <c r="N249" s="1915" t="b">
        <v>1</v>
      </c>
      <c r="O249" s="1915" t="b">
        <v>0</v>
      </c>
      <c r="P249" s="1915" t="b">
        <v>0</v>
      </c>
      <c r="Q249" s="1915" t="b">
        <v>1</v>
      </c>
      <c r="R249" s="1915" t="b">
        <v>0</v>
      </c>
      <c r="S249" s="1915" t="b">
        <v>0</v>
      </c>
      <c r="T249" s="1915" t="b">
        <v>0</v>
      </c>
      <c r="U249" s="1915" t="b">
        <v>0</v>
      </c>
      <c r="V249" s="1915" t="b">
        <v>0</v>
      </c>
      <c r="W249" s="1915" t="b">
        <v>0</v>
      </c>
      <c r="X249" s="1915" t="b">
        <v>0</v>
      </c>
      <c r="Y249" s="1915" t="b">
        <v>0</v>
      </c>
      <c r="Z249" s="1915" t="s">
        <v>5012</v>
      </c>
      <c r="AA249" s="1915">
        <v>0.0</v>
      </c>
      <c r="AB249" s="1915">
        <v>0.0</v>
      </c>
      <c r="AC249" s="1915">
        <v>0.0</v>
      </c>
    </row>
    <row r="250">
      <c r="A250" s="1915">
        <v>248.0</v>
      </c>
      <c r="B250" s="1915" t="s">
        <v>5185</v>
      </c>
      <c r="C250" s="1915" t="b">
        <v>1</v>
      </c>
      <c r="D250" s="1915" t="b">
        <v>1</v>
      </c>
      <c r="E250" s="1915">
        <v>63.0</v>
      </c>
      <c r="F250" s="1915">
        <v>0.0</v>
      </c>
      <c r="G250" s="1915">
        <v>6.0</v>
      </c>
      <c r="H250" s="1965" t="str">
        <f>'Formatting (DO NOT TOUCH)'!$A$1</f>
        <v>None</v>
      </c>
      <c r="I250" s="1965" t="str">
        <f>'Formatting (DO NOT TOUCH)'!$A$1</f>
        <v>None</v>
      </c>
      <c r="J250" s="1965" t="str">
        <f>'Formatting (DO NOT TOUCH)'!$A$1</f>
        <v>None</v>
      </c>
      <c r="K250" s="1965" t="str">
        <f>'Formatting (DO NOT TOUCH)'!$A$1</f>
        <v>None</v>
      </c>
      <c r="L250" s="1915" t="b">
        <v>1</v>
      </c>
      <c r="M250" s="1915" t="b">
        <v>1</v>
      </c>
      <c r="N250" s="1915" t="b">
        <v>1</v>
      </c>
      <c r="O250" s="1915" t="b">
        <v>0</v>
      </c>
      <c r="P250" s="1915" t="b">
        <v>0</v>
      </c>
      <c r="Q250" s="1915" t="b">
        <v>1</v>
      </c>
      <c r="R250" s="1915" t="b">
        <v>0</v>
      </c>
      <c r="S250" s="1915" t="b">
        <v>0</v>
      </c>
      <c r="T250" s="1915" t="b">
        <v>0</v>
      </c>
      <c r="U250" s="1915" t="b">
        <v>0</v>
      </c>
      <c r="V250" s="1915" t="b">
        <v>0</v>
      </c>
      <c r="W250" s="1915" t="b">
        <v>0</v>
      </c>
      <c r="X250" s="1915" t="b">
        <v>0</v>
      </c>
      <c r="Y250" s="1915" t="b">
        <v>0</v>
      </c>
      <c r="Z250" s="1915" t="s">
        <v>5012</v>
      </c>
      <c r="AA250" s="1915">
        <v>0.0</v>
      </c>
      <c r="AB250" s="1915">
        <v>0.0</v>
      </c>
      <c r="AC250" s="1915">
        <v>0.0</v>
      </c>
    </row>
    <row r="251">
      <c r="A251" s="1915">
        <v>249.0</v>
      </c>
      <c r="B251" s="1915" t="s">
        <v>5185</v>
      </c>
      <c r="C251" s="1915" t="b">
        <v>1</v>
      </c>
      <c r="D251" s="1915" t="b">
        <v>1</v>
      </c>
      <c r="E251" s="1915">
        <v>63.0</v>
      </c>
      <c r="F251" s="1915">
        <v>0.0</v>
      </c>
      <c r="G251" s="1915">
        <v>6.0</v>
      </c>
      <c r="H251" s="1965" t="str">
        <f>'Formatting (DO NOT TOUCH)'!$A$1</f>
        <v>None</v>
      </c>
      <c r="I251" s="1965" t="str">
        <f>'Formatting (DO NOT TOUCH)'!$A$1</f>
        <v>None</v>
      </c>
      <c r="J251" s="1965" t="str">
        <f>'Formatting (DO NOT TOUCH)'!$A$1</f>
        <v>None</v>
      </c>
      <c r="K251" s="1965" t="str">
        <f>'Formatting (DO NOT TOUCH)'!$A$1</f>
        <v>None</v>
      </c>
      <c r="L251" s="1915" t="b">
        <v>1</v>
      </c>
      <c r="M251" s="1915" t="b">
        <v>1</v>
      </c>
      <c r="N251" s="1915" t="b">
        <v>1</v>
      </c>
      <c r="O251" s="1915" t="b">
        <v>0</v>
      </c>
      <c r="P251" s="1915" t="b">
        <v>0</v>
      </c>
      <c r="Q251" s="1915" t="b">
        <v>1</v>
      </c>
      <c r="R251" s="1915" t="b">
        <v>0</v>
      </c>
      <c r="S251" s="1915" t="b">
        <v>0</v>
      </c>
      <c r="T251" s="1915" t="b">
        <v>0</v>
      </c>
      <c r="U251" s="1915" t="b">
        <v>0</v>
      </c>
      <c r="V251" s="1915" t="b">
        <v>0</v>
      </c>
      <c r="W251" s="1915" t="b">
        <v>0</v>
      </c>
      <c r="X251" s="1915" t="b">
        <v>0</v>
      </c>
      <c r="Y251" s="1915" t="b">
        <v>0</v>
      </c>
      <c r="Z251" s="1915" t="s">
        <v>5012</v>
      </c>
      <c r="AA251" s="1915">
        <v>0.0</v>
      </c>
      <c r="AB251" s="1915">
        <v>0.0</v>
      </c>
      <c r="AC251" s="1915">
        <v>0.0</v>
      </c>
    </row>
    <row r="252">
      <c r="A252" s="1915">
        <v>250.0</v>
      </c>
      <c r="B252" s="1915" t="s">
        <v>5186</v>
      </c>
      <c r="C252" s="1915" t="b">
        <v>1</v>
      </c>
      <c r="D252" s="1915" t="b">
        <v>1</v>
      </c>
      <c r="E252" s="1915">
        <v>64.0</v>
      </c>
      <c r="F252" s="1915">
        <v>0.0</v>
      </c>
      <c r="G252" s="1915">
        <v>6.0</v>
      </c>
      <c r="H252" s="1965" t="str">
        <f>'Formatting (DO NOT TOUCH)'!$A$1</f>
        <v>None</v>
      </c>
      <c r="I252" s="1965" t="str">
        <f>'Formatting (DO NOT TOUCH)'!$A$1</f>
        <v>None</v>
      </c>
      <c r="J252" s="1965" t="str">
        <f>'Formatting (DO NOT TOUCH)'!$A$1</f>
        <v>None</v>
      </c>
      <c r="K252" s="1965" t="str">
        <f>'Formatting (DO NOT TOUCH)'!$A$1</f>
        <v>None</v>
      </c>
      <c r="L252" s="1915" t="b">
        <v>1</v>
      </c>
      <c r="M252" s="1915" t="b">
        <v>1</v>
      </c>
      <c r="N252" s="1915" t="b">
        <v>1</v>
      </c>
      <c r="O252" s="1915" t="b">
        <v>0</v>
      </c>
      <c r="P252" s="1915" t="b">
        <v>0</v>
      </c>
      <c r="Q252" s="1915" t="b">
        <v>0</v>
      </c>
      <c r="R252" s="1915" t="b">
        <v>0</v>
      </c>
      <c r="S252" s="1915" t="b">
        <v>0</v>
      </c>
      <c r="T252" s="1915" t="b">
        <v>0</v>
      </c>
      <c r="U252" s="1915" t="b">
        <v>0</v>
      </c>
      <c r="V252" s="1915" t="b">
        <v>0</v>
      </c>
      <c r="W252" s="1915" t="b">
        <v>0</v>
      </c>
      <c r="X252" s="1915" t="b">
        <v>0</v>
      </c>
      <c r="Y252" s="1915" t="b">
        <v>0</v>
      </c>
      <c r="Z252" s="1915" t="s">
        <v>5012</v>
      </c>
      <c r="AA252" s="1915">
        <v>0.0</v>
      </c>
      <c r="AB252" s="1915">
        <v>0.0</v>
      </c>
      <c r="AC252" s="1915">
        <v>0.0</v>
      </c>
    </row>
    <row r="253">
      <c r="A253" s="1915">
        <v>251.0</v>
      </c>
      <c r="B253" s="1915" t="s">
        <v>5018</v>
      </c>
      <c r="C253" s="1915" t="b">
        <v>0</v>
      </c>
      <c r="D253" s="1915" t="b">
        <v>0</v>
      </c>
      <c r="E253" s="1915">
        <v>25.0</v>
      </c>
      <c r="F253" s="1915">
        <v>0.0</v>
      </c>
      <c r="G253" s="1915">
        <v>1.0</v>
      </c>
      <c r="H253" s="1965" t="str">
        <f>'Formatting (DO NOT TOUCH)'!$A$1</f>
        <v>None</v>
      </c>
      <c r="I253" s="1965" t="str">
        <f>'Formatting (DO NOT TOUCH)'!$A$1</f>
        <v>None</v>
      </c>
      <c r="J253" s="1965" t="str">
        <f>'Formatting (DO NOT TOUCH)'!$A$1</f>
        <v>None</v>
      </c>
      <c r="K253" s="1965" t="str">
        <f>'Formatting (DO NOT TOUCH)'!$A$1</f>
        <v>None</v>
      </c>
      <c r="L253" s="1915" t="b">
        <v>1</v>
      </c>
      <c r="M253" s="1915" t="b">
        <v>0</v>
      </c>
      <c r="N253" s="1915" t="b">
        <v>0</v>
      </c>
      <c r="O253" s="1915" t="b">
        <v>0</v>
      </c>
      <c r="P253" s="1915" t="b">
        <v>0</v>
      </c>
      <c r="Q253" s="1915" t="b">
        <v>0</v>
      </c>
      <c r="R253" s="1915" t="b">
        <v>0</v>
      </c>
      <c r="S253" s="1915" t="b">
        <v>0</v>
      </c>
      <c r="T253" s="1915" t="b">
        <v>0</v>
      </c>
      <c r="U253" s="1915" t="b">
        <v>0</v>
      </c>
      <c r="V253" s="1915" t="b">
        <v>0</v>
      </c>
      <c r="W253" s="1915" t="b">
        <v>0</v>
      </c>
      <c r="X253" s="1915" t="b">
        <v>0</v>
      </c>
      <c r="Y253" s="1915" t="b">
        <v>0</v>
      </c>
      <c r="Z253" s="1915" t="s">
        <v>5012</v>
      </c>
      <c r="AA253" s="1915">
        <v>0.0</v>
      </c>
      <c r="AB253" s="1915">
        <v>0.0</v>
      </c>
      <c r="AC253" s="1915">
        <v>0.0</v>
      </c>
    </row>
    <row r="254">
      <c r="A254" s="1915">
        <v>252.0</v>
      </c>
      <c r="B254" s="1915" t="s">
        <v>5187</v>
      </c>
      <c r="C254" s="1915" t="b">
        <v>1</v>
      </c>
      <c r="D254" s="1915" t="b">
        <v>1</v>
      </c>
      <c r="E254" s="1915">
        <v>58.0</v>
      </c>
      <c r="F254" s="1915">
        <v>0.0</v>
      </c>
      <c r="G254" s="1915">
        <v>3.0</v>
      </c>
      <c r="H254" s="1965" t="str">
        <f>'Formatting (DO NOT TOUCH)'!$A$1</f>
        <v>None</v>
      </c>
      <c r="I254" s="1965" t="str">
        <f>'Formatting (DO NOT TOUCH)'!$A$1</f>
        <v>None</v>
      </c>
      <c r="J254" s="1965" t="str">
        <f>'Formatting (DO NOT TOUCH)'!$A$1</f>
        <v>None</v>
      </c>
      <c r="K254" s="1965" t="str">
        <f>'Formatting (DO NOT TOUCH)'!$A$1</f>
        <v>None</v>
      </c>
      <c r="L254" s="1915" t="b">
        <v>1</v>
      </c>
      <c r="M254" s="1915" t="b">
        <v>1</v>
      </c>
      <c r="N254" s="1915" t="b">
        <v>1</v>
      </c>
      <c r="O254" s="1915" t="b">
        <v>1</v>
      </c>
      <c r="P254" s="1915" t="b">
        <v>1</v>
      </c>
      <c r="Q254" s="1915" t="b">
        <v>0</v>
      </c>
      <c r="R254" s="1915" t="b">
        <v>0</v>
      </c>
      <c r="S254" s="1915" t="b">
        <v>0</v>
      </c>
      <c r="T254" s="1915" t="b">
        <v>0</v>
      </c>
      <c r="U254" s="1915" t="b">
        <v>1</v>
      </c>
      <c r="V254" s="1915" t="b">
        <v>0</v>
      </c>
      <c r="W254" s="1915" t="b">
        <v>0</v>
      </c>
      <c r="X254" s="1915" t="b">
        <v>0</v>
      </c>
      <c r="Y254" s="1915" t="b">
        <v>0</v>
      </c>
      <c r="Z254" s="1915" t="s">
        <v>5012</v>
      </c>
      <c r="AA254" s="1915">
        <v>0.0</v>
      </c>
      <c r="AB254" s="1915">
        <v>0.0</v>
      </c>
      <c r="AC254" s="1915">
        <v>0.0</v>
      </c>
    </row>
    <row r="255">
      <c r="A255" s="1915">
        <v>253.0</v>
      </c>
      <c r="B255" s="1915" t="s">
        <v>5017</v>
      </c>
      <c r="C255" s="1915" t="b">
        <v>1</v>
      </c>
      <c r="D255" s="1915" t="b">
        <v>1</v>
      </c>
      <c r="E255" s="1915">
        <v>58.0</v>
      </c>
      <c r="F255" s="1915">
        <v>0.0</v>
      </c>
      <c r="G255" s="1915">
        <v>3.0</v>
      </c>
      <c r="H255" s="1965" t="str">
        <f>'Formatting (DO NOT TOUCH)'!$A$1</f>
        <v>None</v>
      </c>
      <c r="I255" s="1965" t="str">
        <f>'Formatting (DO NOT TOUCH)'!$A$1</f>
        <v>None</v>
      </c>
      <c r="J255" s="1965" t="str">
        <f>'Formatting (DO NOT TOUCH)'!$A$1</f>
        <v>None</v>
      </c>
      <c r="K255" s="1965" t="str">
        <f>'Formatting (DO NOT TOUCH)'!$A$1</f>
        <v>None</v>
      </c>
      <c r="L255" s="1915" t="b">
        <v>1</v>
      </c>
      <c r="M255" s="1915" t="b">
        <v>1</v>
      </c>
      <c r="N255" s="1915" t="b">
        <v>1</v>
      </c>
      <c r="O255" s="1915" t="b">
        <v>1</v>
      </c>
      <c r="P255" s="1915" t="b">
        <v>1</v>
      </c>
      <c r="Q255" s="1915" t="b">
        <v>0</v>
      </c>
      <c r="R255" s="1915" t="b">
        <v>0</v>
      </c>
      <c r="S255" s="1915" t="b">
        <v>0</v>
      </c>
      <c r="T255" s="1915" t="b">
        <v>0</v>
      </c>
      <c r="U255" s="1915" t="b">
        <v>0</v>
      </c>
      <c r="V255" s="1915" t="b">
        <v>0</v>
      </c>
      <c r="W255" s="1915" t="b">
        <v>0</v>
      </c>
      <c r="X255" s="1915" t="b">
        <v>0</v>
      </c>
      <c r="Y255" s="1915" t="b">
        <v>0</v>
      </c>
      <c r="Z255" s="1915" t="s">
        <v>5012</v>
      </c>
      <c r="AA255" s="1915">
        <v>0.0</v>
      </c>
      <c r="AB255" s="1915">
        <v>0.0</v>
      </c>
      <c r="AC255" s="1915">
        <v>0.0</v>
      </c>
    </row>
    <row r="256">
      <c r="A256" s="1915">
        <v>254.0</v>
      </c>
      <c r="B256" s="1915" t="s">
        <v>5188</v>
      </c>
      <c r="C256" s="1915" t="b">
        <v>1</v>
      </c>
      <c r="D256" s="1915" t="b">
        <v>1</v>
      </c>
      <c r="E256" s="1915">
        <v>58.0</v>
      </c>
      <c r="F256" s="1915">
        <v>0.0</v>
      </c>
      <c r="G256" s="1915">
        <v>3.0</v>
      </c>
      <c r="H256" s="1965" t="str">
        <f>'Formatting (DO NOT TOUCH)'!$A$1</f>
        <v>None</v>
      </c>
      <c r="I256" s="1965" t="str">
        <f>'Formatting (DO NOT TOUCH)'!$A$1</f>
        <v>None</v>
      </c>
      <c r="J256" s="1965" t="str">
        <f>'Formatting (DO NOT TOUCH)'!$A$1</f>
        <v>None</v>
      </c>
      <c r="K256" s="1965" t="str">
        <f>'Formatting (DO NOT TOUCH)'!$A$1</f>
        <v>None</v>
      </c>
      <c r="L256" s="1915" t="b">
        <v>1</v>
      </c>
      <c r="M256" s="1915" t="b">
        <v>1</v>
      </c>
      <c r="N256" s="1915" t="b">
        <v>1</v>
      </c>
      <c r="O256" s="1915" t="b">
        <v>0</v>
      </c>
      <c r="P256" s="1915" t="b">
        <v>0</v>
      </c>
      <c r="Q256" s="1915" t="b">
        <v>0</v>
      </c>
      <c r="R256" s="1915" t="b">
        <v>0</v>
      </c>
      <c r="S256" s="1915" t="b">
        <v>0</v>
      </c>
      <c r="T256" s="1915" t="b">
        <v>0</v>
      </c>
      <c r="U256" s="1915" t="b">
        <v>0</v>
      </c>
      <c r="V256" s="1915" t="b">
        <v>0</v>
      </c>
      <c r="W256" s="1915" t="b">
        <v>0</v>
      </c>
      <c r="X256" s="1915" t="b">
        <v>0</v>
      </c>
      <c r="Y256" s="1915" t="b">
        <v>0</v>
      </c>
      <c r="Z256" s="1915" t="s">
        <v>5012</v>
      </c>
      <c r="AA256" s="1915">
        <v>0.0</v>
      </c>
      <c r="AB256" s="1915">
        <v>0.0</v>
      </c>
      <c r="AC256" s="1915">
        <v>0.0</v>
      </c>
    </row>
    <row r="257">
      <c r="A257" s="1915">
        <v>255.0</v>
      </c>
      <c r="B257" s="1915" t="s">
        <v>5187</v>
      </c>
      <c r="C257" s="1915" t="b">
        <v>1</v>
      </c>
      <c r="D257" s="1915" t="b">
        <v>1</v>
      </c>
      <c r="E257" s="1915">
        <v>58.0</v>
      </c>
      <c r="F257" s="1915">
        <v>0.0</v>
      </c>
      <c r="G257" s="1915">
        <v>3.0</v>
      </c>
      <c r="H257" s="1965" t="str">
        <f>'Formatting (DO NOT TOUCH)'!$A$1</f>
        <v>None</v>
      </c>
      <c r="I257" s="1965" t="str">
        <f>'Formatting (DO NOT TOUCH)'!$A$1</f>
        <v>None</v>
      </c>
      <c r="J257" s="1965" t="str">
        <f>'Formatting (DO NOT TOUCH)'!$A$1</f>
        <v>None</v>
      </c>
      <c r="K257" s="1965" t="str">
        <f>'Formatting (DO NOT TOUCH)'!$A$1</f>
        <v>None</v>
      </c>
      <c r="L257" s="1915" t="b">
        <v>1</v>
      </c>
      <c r="M257" s="1915" t="b">
        <v>1</v>
      </c>
      <c r="N257" s="1915" t="b">
        <v>1</v>
      </c>
      <c r="O257" s="1915" t="b">
        <v>1</v>
      </c>
      <c r="P257" s="1915" t="b">
        <v>1</v>
      </c>
      <c r="Q257" s="1915" t="b">
        <v>0</v>
      </c>
      <c r="R257" s="1915" t="b">
        <v>0</v>
      </c>
      <c r="S257" s="1915" t="b">
        <v>0</v>
      </c>
      <c r="T257" s="1915" t="b">
        <v>0</v>
      </c>
      <c r="U257" s="1915" t="b">
        <v>1</v>
      </c>
      <c r="V257" s="1915" t="b">
        <v>0</v>
      </c>
      <c r="W257" s="1915" t="b">
        <v>0</v>
      </c>
      <c r="X257" s="1915" t="b">
        <v>0</v>
      </c>
      <c r="Y257" s="1915" t="b">
        <v>0</v>
      </c>
      <c r="Z257" s="1915" t="s">
        <v>5012</v>
      </c>
      <c r="AA257" s="1915">
        <v>0.0</v>
      </c>
      <c r="AB257" s="1915">
        <v>0.0</v>
      </c>
      <c r="AC257" s="1915">
        <v>0.0</v>
      </c>
    </row>
    <row r="258">
      <c r="A258" s="1915">
        <v>256.0</v>
      </c>
      <c r="B258" s="1915" t="s">
        <v>5189</v>
      </c>
      <c r="C258" s="1915" t="b">
        <v>1</v>
      </c>
      <c r="D258" s="1915" t="b">
        <v>1</v>
      </c>
      <c r="E258" s="1915">
        <v>37.0</v>
      </c>
      <c r="F258" s="1915">
        <v>0.0</v>
      </c>
      <c r="G258" s="1915">
        <v>6.0</v>
      </c>
      <c r="H258" s="1965" t="str">
        <f>'Formatting (DO NOT TOUCH)'!$A$1</f>
        <v>None</v>
      </c>
      <c r="I258" s="1965" t="str">
        <f>'Formatting (DO NOT TOUCH)'!$A$1</f>
        <v>None</v>
      </c>
      <c r="J258" s="1965" t="str">
        <f>'Formatting (DO NOT TOUCH)'!$A$1</f>
        <v>None</v>
      </c>
      <c r="K258" s="1965" t="str">
        <f>'Formatting (DO NOT TOUCH)'!$A$1</f>
        <v>None</v>
      </c>
      <c r="L258" s="1915" t="b">
        <v>1</v>
      </c>
      <c r="M258" s="1915" t="b">
        <v>1</v>
      </c>
      <c r="N258" s="1915" t="b">
        <v>1</v>
      </c>
      <c r="O258" s="1915" t="b">
        <v>1</v>
      </c>
      <c r="P258" s="1915" t="b">
        <v>1</v>
      </c>
      <c r="Q258" s="1915" t="b">
        <v>0</v>
      </c>
      <c r="R258" s="1915" t="b">
        <v>0</v>
      </c>
      <c r="S258" s="1915" t="b">
        <v>0</v>
      </c>
      <c r="T258" s="1915" t="b">
        <v>0</v>
      </c>
      <c r="U258" s="1915" t="b">
        <v>0</v>
      </c>
      <c r="V258" s="1915" t="b">
        <v>0</v>
      </c>
      <c r="W258" s="1915" t="b">
        <v>0</v>
      </c>
      <c r="X258" s="1915" t="b">
        <v>0</v>
      </c>
      <c r="Y258" s="1915" t="b">
        <v>0</v>
      </c>
      <c r="Z258" s="1915" t="s">
        <v>5012</v>
      </c>
      <c r="AA258" s="1915">
        <v>0.0</v>
      </c>
      <c r="AB258" s="1915">
        <v>0.0</v>
      </c>
      <c r="AC258" s="1915">
        <v>0.0</v>
      </c>
    </row>
    <row r="259">
      <c r="A259" s="1915">
        <v>257.0</v>
      </c>
      <c r="B259" s="1915" t="s">
        <v>5190</v>
      </c>
      <c r="C259" s="1915" t="b">
        <v>1</v>
      </c>
      <c r="D259" s="1915" t="b">
        <v>0</v>
      </c>
      <c r="E259" s="1915">
        <v>59.0</v>
      </c>
      <c r="F259" s="1915">
        <v>0.0</v>
      </c>
      <c r="G259" s="1915">
        <v>1.0</v>
      </c>
      <c r="H259" s="1965" t="str">
        <f>'Formatting (DO NOT TOUCH)'!$A$1</f>
        <v>None</v>
      </c>
      <c r="I259" s="1965" t="str">
        <f>'Formatting (DO NOT TOUCH)'!$A$1</f>
        <v>None</v>
      </c>
      <c r="J259" s="1965" t="str">
        <f>'Formatting (DO NOT TOUCH)'!$A$1</f>
        <v>None</v>
      </c>
      <c r="K259" s="1965" t="str">
        <f>'Formatting (DO NOT TOUCH)'!$A$1</f>
        <v>None</v>
      </c>
      <c r="L259" s="1915" t="b">
        <v>1</v>
      </c>
      <c r="M259" s="1915" t="b">
        <v>0</v>
      </c>
      <c r="N259" s="1915" t="b">
        <v>0</v>
      </c>
      <c r="O259" s="1915" t="b">
        <v>0</v>
      </c>
      <c r="P259" s="1915" t="b">
        <v>0</v>
      </c>
      <c r="Q259" s="1915" t="b">
        <v>0</v>
      </c>
      <c r="R259" s="1915" t="b">
        <v>0</v>
      </c>
      <c r="S259" s="1915" t="b">
        <v>0</v>
      </c>
      <c r="T259" s="1915" t="b">
        <v>0</v>
      </c>
      <c r="U259" s="1915" t="b">
        <v>0</v>
      </c>
      <c r="V259" s="1915" t="b">
        <v>0</v>
      </c>
      <c r="W259" s="1915" t="b">
        <v>0</v>
      </c>
      <c r="X259" s="1915" t="b">
        <v>0</v>
      </c>
      <c r="Y259" s="1915" t="b">
        <v>0</v>
      </c>
      <c r="Z259" s="1915" t="s">
        <v>5012</v>
      </c>
      <c r="AA259" s="1915">
        <v>0.0</v>
      </c>
      <c r="AB259" s="1915">
        <v>0.0</v>
      </c>
      <c r="AC259" s="1915">
        <v>0.0</v>
      </c>
    </row>
    <row r="260">
      <c r="A260" s="1915">
        <v>258.0</v>
      </c>
      <c r="B260" s="1915" t="s">
        <v>5191</v>
      </c>
      <c r="C260" s="1915" t="b">
        <v>1</v>
      </c>
      <c r="D260" s="1915" t="b">
        <v>1</v>
      </c>
      <c r="E260" s="1915">
        <v>14.0</v>
      </c>
      <c r="F260" s="1915">
        <v>0.0</v>
      </c>
      <c r="G260" s="1915">
        <v>4.0</v>
      </c>
      <c r="H260" s="1965" t="str">
        <f>'Formatting (DO NOT TOUCH)'!$A$1</f>
        <v>None</v>
      </c>
      <c r="I260" s="1965" t="str">
        <f>'Formatting (DO NOT TOUCH)'!$A$1</f>
        <v>None</v>
      </c>
      <c r="J260" s="1965" t="str">
        <f>'Formatting (DO NOT TOUCH)'!$A$1</f>
        <v>None</v>
      </c>
      <c r="K260" s="1965" t="str">
        <f>'Formatting (DO NOT TOUCH)'!$A$1</f>
        <v>None</v>
      </c>
      <c r="L260" s="1915" t="b">
        <v>1</v>
      </c>
      <c r="M260" s="1915" t="b">
        <v>1</v>
      </c>
      <c r="N260" s="1915" t="b">
        <v>1</v>
      </c>
      <c r="O260" s="1915" t="b">
        <v>0</v>
      </c>
      <c r="P260" s="1915" t="b">
        <v>0</v>
      </c>
      <c r="Q260" s="1915" t="b">
        <v>0</v>
      </c>
      <c r="R260" s="1915" t="b">
        <v>0</v>
      </c>
      <c r="S260" s="1915" t="b">
        <v>0</v>
      </c>
      <c r="T260" s="1915" t="b">
        <v>0</v>
      </c>
      <c r="U260" s="1915" t="b">
        <v>0</v>
      </c>
      <c r="V260" s="1915" t="b">
        <v>0</v>
      </c>
      <c r="W260" s="1915" t="b">
        <v>0</v>
      </c>
      <c r="X260" s="1915" t="b">
        <v>0</v>
      </c>
      <c r="Y260" s="1915" t="b">
        <v>0</v>
      </c>
      <c r="Z260" s="1915" t="s">
        <v>5012</v>
      </c>
      <c r="AA260" s="1915">
        <v>0.0</v>
      </c>
      <c r="AB260" s="1915">
        <v>0.0</v>
      </c>
      <c r="AC260" s="1915">
        <v>0.0</v>
      </c>
    </row>
    <row r="261">
      <c r="A261" s="1915">
        <v>259.0</v>
      </c>
      <c r="B261" s="1915" t="s">
        <v>5192</v>
      </c>
      <c r="C261" s="1915" t="b">
        <v>1</v>
      </c>
      <c r="D261" s="1915" t="b">
        <v>1</v>
      </c>
      <c r="E261" s="1915">
        <v>7.0</v>
      </c>
      <c r="F261" s="1915">
        <v>0.0</v>
      </c>
      <c r="G261" s="1915">
        <v>5.0</v>
      </c>
      <c r="H261" s="1965" t="str">
        <f>'Formatting (DO NOT TOUCH)'!$A$1</f>
        <v>None</v>
      </c>
      <c r="I261" s="1965" t="str">
        <f>'Formatting (DO NOT TOUCH)'!$A$1</f>
        <v>None</v>
      </c>
      <c r="J261" s="1965" t="str">
        <f>'Formatting (DO NOT TOUCH)'!$A$1</f>
        <v>None</v>
      </c>
      <c r="K261" s="1965" t="str">
        <f>'Formatting (DO NOT TOUCH)'!$A$1</f>
        <v>None</v>
      </c>
      <c r="L261" s="1915" t="b">
        <v>1</v>
      </c>
      <c r="M261" s="1915" t="b">
        <v>1</v>
      </c>
      <c r="N261" s="1915" t="b">
        <v>1</v>
      </c>
      <c r="O261" s="1915" t="b">
        <v>1</v>
      </c>
      <c r="P261" s="1915" t="b">
        <v>0</v>
      </c>
      <c r="Q261" s="1915" t="b">
        <v>0</v>
      </c>
      <c r="R261" s="1915" t="b">
        <v>0</v>
      </c>
      <c r="S261" s="1915" t="b">
        <v>0</v>
      </c>
      <c r="T261" s="1915" t="b">
        <v>0</v>
      </c>
      <c r="U261" s="1915" t="b">
        <v>0</v>
      </c>
      <c r="V261" s="1915" t="b">
        <v>0</v>
      </c>
      <c r="W261" s="1915" t="b">
        <v>0</v>
      </c>
      <c r="X261" s="1915" t="b">
        <v>0</v>
      </c>
      <c r="Y261" s="1915" t="b">
        <v>0</v>
      </c>
      <c r="Z261" s="1915" t="s">
        <v>5012</v>
      </c>
      <c r="AA261" s="1915">
        <v>0.0</v>
      </c>
      <c r="AB261" s="1915">
        <v>0.0</v>
      </c>
      <c r="AC261" s="1915">
        <v>0.0</v>
      </c>
    </row>
    <row r="262">
      <c r="A262" s="1915">
        <v>260.0</v>
      </c>
      <c r="B262" s="1915" t="s">
        <v>5193</v>
      </c>
      <c r="C262" s="1915" t="b">
        <v>1</v>
      </c>
      <c r="D262" s="1915" t="b">
        <v>1</v>
      </c>
      <c r="E262" s="1915">
        <v>15.0</v>
      </c>
      <c r="F262" s="1915">
        <v>0.0</v>
      </c>
      <c r="G262" s="1915">
        <v>5.0</v>
      </c>
      <c r="H262" s="1965" t="str">
        <f>'Formatting (DO NOT TOUCH)'!$A$1</f>
        <v>None</v>
      </c>
      <c r="I262" s="1965" t="str">
        <f>'Formatting (DO NOT TOUCH)'!$A$1</f>
        <v>None</v>
      </c>
      <c r="J262" s="1965" t="str">
        <f>'Formatting (DO NOT TOUCH)'!$A$1</f>
        <v>None</v>
      </c>
      <c r="K262" s="1965" t="str">
        <f>'Formatting (DO NOT TOUCH)'!$A$1</f>
        <v>None</v>
      </c>
      <c r="L262" s="1915" t="b">
        <v>1</v>
      </c>
      <c r="M262" s="1915" t="b">
        <v>1</v>
      </c>
      <c r="N262" s="1915" t="b">
        <v>1</v>
      </c>
      <c r="O262" s="1915" t="b">
        <v>1</v>
      </c>
      <c r="P262" s="1915" t="b">
        <v>0</v>
      </c>
      <c r="Q262" s="1915" t="b">
        <v>0</v>
      </c>
      <c r="R262" s="1915" t="b">
        <v>0</v>
      </c>
      <c r="S262" s="1915" t="b">
        <v>0</v>
      </c>
      <c r="T262" s="1915" t="b">
        <v>0</v>
      </c>
      <c r="U262" s="1915" t="b">
        <v>0</v>
      </c>
      <c r="V262" s="1915" t="b">
        <v>0</v>
      </c>
      <c r="W262" s="1915" t="b">
        <v>0</v>
      </c>
      <c r="X262" s="1915" t="b">
        <v>0</v>
      </c>
      <c r="Y262" s="1915" t="b">
        <v>0</v>
      </c>
      <c r="Z262" s="1915" t="s">
        <v>5012</v>
      </c>
      <c r="AA262" s="1915">
        <v>0.0</v>
      </c>
      <c r="AB262" s="1915">
        <v>0.0</v>
      </c>
      <c r="AC262" s="1915">
        <v>0.0</v>
      </c>
    </row>
    <row r="263">
      <c r="A263" s="1915">
        <v>261.0</v>
      </c>
      <c r="B263" s="1915" t="s">
        <v>5194</v>
      </c>
      <c r="C263" s="1915" t="b">
        <v>1</v>
      </c>
      <c r="D263" s="1915" t="b">
        <v>1</v>
      </c>
      <c r="E263" s="1915">
        <v>65.0</v>
      </c>
      <c r="F263" s="1915">
        <v>0.0</v>
      </c>
      <c r="G263" s="1915">
        <v>5.0</v>
      </c>
      <c r="H263" s="1965" t="str">
        <f>'Formatting (DO NOT TOUCH)'!$A$24</f>
        <v>Full Restore</v>
      </c>
      <c r="I263" s="1965" t="str">
        <f>'Formatting (DO NOT TOUCH)'!$A$24</f>
        <v>Full Restore</v>
      </c>
      <c r="J263" s="1965" t="str">
        <f>'Formatting (DO NOT TOUCH)'!$A$1</f>
        <v>None</v>
      </c>
      <c r="K263" s="1965" t="str">
        <f>'Formatting (DO NOT TOUCH)'!$A$1</f>
        <v>None</v>
      </c>
      <c r="L263" s="1915" t="b">
        <v>1</v>
      </c>
      <c r="M263" s="1915" t="b">
        <v>1</v>
      </c>
      <c r="N263" s="1915" t="b">
        <v>1</v>
      </c>
      <c r="O263" s="1915" t="b">
        <v>0</v>
      </c>
      <c r="P263" s="1915" t="b">
        <v>0</v>
      </c>
      <c r="Q263" s="1915" t="b">
        <v>0</v>
      </c>
      <c r="R263" s="1915" t="b">
        <v>0</v>
      </c>
      <c r="S263" s="1915" t="b">
        <v>0</v>
      </c>
      <c r="T263" s="1915" t="b">
        <v>0</v>
      </c>
      <c r="U263" s="1915" t="b">
        <v>0</v>
      </c>
      <c r="V263" s="1915" t="b">
        <v>0</v>
      </c>
      <c r="W263" s="1915" t="b">
        <v>0</v>
      </c>
      <c r="X263" s="1915" t="b">
        <v>0</v>
      </c>
      <c r="Y263" s="1915" t="b">
        <v>0</v>
      </c>
      <c r="Z263" s="1915" t="s">
        <v>5012</v>
      </c>
      <c r="AA263" s="1915">
        <v>0.0</v>
      </c>
      <c r="AB263" s="1915">
        <v>0.0</v>
      </c>
      <c r="AC263" s="1915">
        <v>0.0</v>
      </c>
    </row>
    <row r="264">
      <c r="A264" s="1915">
        <v>262.0</v>
      </c>
      <c r="B264" s="1915" t="s">
        <v>5195</v>
      </c>
      <c r="C264" s="1915" t="b">
        <v>1</v>
      </c>
      <c r="D264" s="1915" t="b">
        <v>1</v>
      </c>
      <c r="E264" s="1915">
        <v>66.0</v>
      </c>
      <c r="F264" s="1915">
        <v>0.0</v>
      </c>
      <c r="G264" s="1915">
        <v>5.0</v>
      </c>
      <c r="H264" s="1965" t="str">
        <f>'Formatting (DO NOT TOUCH)'!$A$24</f>
        <v>Full Restore</v>
      </c>
      <c r="I264" s="1965" t="str">
        <f>'Formatting (DO NOT TOUCH)'!$A$24</f>
        <v>Full Restore</v>
      </c>
      <c r="J264" s="1965" t="str">
        <f>'Formatting (DO NOT TOUCH)'!$A$1</f>
        <v>None</v>
      </c>
      <c r="K264" s="1965" t="str">
        <f>'Formatting (DO NOT TOUCH)'!$A$1</f>
        <v>None</v>
      </c>
      <c r="L264" s="1915" t="b">
        <v>1</v>
      </c>
      <c r="M264" s="1915" t="b">
        <v>1</v>
      </c>
      <c r="N264" s="1915" t="b">
        <v>1</v>
      </c>
      <c r="O264" s="1915" t="b">
        <v>0</v>
      </c>
      <c r="P264" s="1915" t="b">
        <v>0</v>
      </c>
      <c r="Q264" s="1915" t="b">
        <v>0</v>
      </c>
      <c r="R264" s="1915" t="b">
        <v>0</v>
      </c>
      <c r="S264" s="1915" t="b">
        <v>0</v>
      </c>
      <c r="T264" s="1915" t="b">
        <v>0</v>
      </c>
      <c r="U264" s="1915" t="b">
        <v>0</v>
      </c>
      <c r="V264" s="1915" t="b">
        <v>0</v>
      </c>
      <c r="W264" s="1915" t="b">
        <v>0</v>
      </c>
      <c r="X264" s="1915" t="b">
        <v>0</v>
      </c>
      <c r="Y264" s="1915" t="b">
        <v>0</v>
      </c>
      <c r="Z264" s="1915" t="s">
        <v>5012</v>
      </c>
      <c r="AA264" s="1915">
        <v>0.0</v>
      </c>
      <c r="AB264" s="1915">
        <v>0.0</v>
      </c>
      <c r="AC264" s="1915">
        <v>0.0</v>
      </c>
    </row>
    <row r="265">
      <c r="A265" s="1915">
        <v>263.0</v>
      </c>
      <c r="B265" s="1915" t="s">
        <v>5196</v>
      </c>
      <c r="C265" s="1915" t="b">
        <v>1</v>
      </c>
      <c r="D265" s="1915" t="b">
        <v>1</v>
      </c>
      <c r="E265" s="1915">
        <v>67.0</v>
      </c>
      <c r="F265" s="1915">
        <v>0.0</v>
      </c>
      <c r="G265" s="1915">
        <v>5.0</v>
      </c>
      <c r="H265" s="1965" t="str">
        <f>'Formatting (DO NOT TOUCH)'!$A$24</f>
        <v>Full Restore</v>
      </c>
      <c r="I265" s="1965" t="str">
        <f>'Formatting (DO NOT TOUCH)'!$A$24</f>
        <v>Full Restore</v>
      </c>
      <c r="J265" s="1965" t="str">
        <f>'Formatting (DO NOT TOUCH)'!$A$1</f>
        <v>None</v>
      </c>
      <c r="K265" s="1965" t="str">
        <f>'Formatting (DO NOT TOUCH)'!$A$1</f>
        <v>None</v>
      </c>
      <c r="L265" s="1915" t="b">
        <v>1</v>
      </c>
      <c r="M265" s="1915" t="b">
        <v>1</v>
      </c>
      <c r="N265" s="1915" t="b">
        <v>1</v>
      </c>
      <c r="O265" s="1915" t="b">
        <v>0</v>
      </c>
      <c r="P265" s="1915" t="b">
        <v>0</v>
      </c>
      <c r="Q265" s="1915" t="b">
        <v>0</v>
      </c>
      <c r="R265" s="1915" t="b">
        <v>0</v>
      </c>
      <c r="S265" s="1915" t="b">
        <v>0</v>
      </c>
      <c r="T265" s="1915" t="b">
        <v>0</v>
      </c>
      <c r="U265" s="1915" t="b">
        <v>0</v>
      </c>
      <c r="V265" s="1915" t="b">
        <v>0</v>
      </c>
      <c r="W265" s="1915" t="b">
        <v>0</v>
      </c>
      <c r="X265" s="1915" t="b">
        <v>0</v>
      </c>
      <c r="Y265" s="1915" t="b">
        <v>0</v>
      </c>
      <c r="Z265" s="1915" t="s">
        <v>5012</v>
      </c>
      <c r="AA265" s="1915">
        <v>0.0</v>
      </c>
      <c r="AB265" s="1915">
        <v>0.0</v>
      </c>
      <c r="AC265" s="1915">
        <v>0.0</v>
      </c>
    </row>
    <row r="266">
      <c r="A266" s="1915">
        <v>264.0</v>
      </c>
      <c r="B266" s="1915" t="s">
        <v>5197</v>
      </c>
      <c r="C266" s="1915" t="b">
        <v>1</v>
      </c>
      <c r="D266" s="1915" t="b">
        <v>1</v>
      </c>
      <c r="E266" s="1915">
        <v>68.0</v>
      </c>
      <c r="F266" s="1915">
        <v>0.0</v>
      </c>
      <c r="G266" s="1915">
        <v>5.0</v>
      </c>
      <c r="H266" s="1965" t="str">
        <f>'Formatting (DO NOT TOUCH)'!$A$24</f>
        <v>Full Restore</v>
      </c>
      <c r="I266" s="1965" t="str">
        <f>'Formatting (DO NOT TOUCH)'!$A$24</f>
        <v>Full Restore</v>
      </c>
      <c r="J266" s="1965" t="str">
        <f>'Formatting (DO NOT TOUCH)'!$A$1</f>
        <v>None</v>
      </c>
      <c r="K266" s="1965" t="str">
        <f>'Formatting (DO NOT TOUCH)'!$A$1</f>
        <v>None</v>
      </c>
      <c r="L266" s="1915" t="b">
        <v>1</v>
      </c>
      <c r="M266" s="1915" t="b">
        <v>1</v>
      </c>
      <c r="N266" s="1915" t="b">
        <v>1</v>
      </c>
      <c r="O266" s="1915" t="b">
        <v>1</v>
      </c>
      <c r="P266" s="1915" t="b">
        <v>0</v>
      </c>
      <c r="Q266" s="1915" t="b">
        <v>0</v>
      </c>
      <c r="R266" s="1915" t="b">
        <v>0</v>
      </c>
      <c r="S266" s="1915" t="b">
        <v>0</v>
      </c>
      <c r="T266" s="1915" t="b">
        <v>0</v>
      </c>
      <c r="U266" s="1915" t="b">
        <v>0</v>
      </c>
      <c r="V266" s="1915" t="b">
        <v>0</v>
      </c>
      <c r="W266" s="1915" t="b">
        <v>0</v>
      </c>
      <c r="X266" s="1915" t="b">
        <v>0</v>
      </c>
      <c r="Y266" s="1915" t="b">
        <v>0</v>
      </c>
      <c r="Z266" s="1915" t="s">
        <v>5012</v>
      </c>
      <c r="AA266" s="1915">
        <v>0.0</v>
      </c>
      <c r="AB266" s="1915">
        <v>0.0</v>
      </c>
      <c r="AC266" s="1915">
        <v>0.0</v>
      </c>
    </row>
    <row r="267">
      <c r="A267" s="1915">
        <v>265.0</v>
      </c>
      <c r="B267" s="1915" t="s">
        <v>5198</v>
      </c>
      <c r="C267" s="1915" t="b">
        <v>1</v>
      </c>
      <c r="D267" s="1915" t="b">
        <v>1</v>
      </c>
      <c r="E267" s="1915">
        <v>4.0</v>
      </c>
      <c r="F267" s="1915">
        <v>0.0</v>
      </c>
      <c r="G267" s="1915">
        <v>5.0</v>
      </c>
      <c r="H267" s="1965" t="str">
        <f>'Formatting (DO NOT TOUCH)'!$A$1</f>
        <v>None</v>
      </c>
      <c r="I267" s="1965" t="str">
        <f>'Formatting (DO NOT TOUCH)'!$A$1</f>
        <v>None</v>
      </c>
      <c r="J267" s="1965" t="str">
        <f>'Formatting (DO NOT TOUCH)'!$A$1</f>
        <v>None</v>
      </c>
      <c r="K267" s="1965" t="str">
        <f>'Formatting (DO NOT TOUCH)'!$A$1</f>
        <v>None</v>
      </c>
      <c r="L267" s="1915" t="b">
        <v>1</v>
      </c>
      <c r="M267" s="1915" t="b">
        <v>1</v>
      </c>
      <c r="N267" s="1915" t="b">
        <v>1</v>
      </c>
      <c r="O267" s="1915" t="b">
        <v>0</v>
      </c>
      <c r="P267" s="1915" t="b">
        <v>0</v>
      </c>
      <c r="Q267" s="1915" t="b">
        <v>0</v>
      </c>
      <c r="R267" s="1915" t="b">
        <v>0</v>
      </c>
      <c r="S267" s="1915" t="b">
        <v>0</v>
      </c>
      <c r="T267" s="1915" t="b">
        <v>0</v>
      </c>
      <c r="U267" s="1915" t="b">
        <v>0</v>
      </c>
      <c r="V267" s="1915" t="b">
        <v>0</v>
      </c>
      <c r="W267" s="1915" t="b">
        <v>0</v>
      </c>
      <c r="X267" s="1915" t="b">
        <v>0</v>
      </c>
      <c r="Y267" s="1915" t="b">
        <v>0</v>
      </c>
      <c r="Z267" s="1915" t="s">
        <v>5012</v>
      </c>
      <c r="AA267" s="1915">
        <v>0.0</v>
      </c>
      <c r="AB267" s="1915">
        <v>0.0</v>
      </c>
      <c r="AC267" s="1915">
        <v>0.0</v>
      </c>
    </row>
    <row r="268">
      <c r="A268" s="1915">
        <v>266.0</v>
      </c>
      <c r="B268" s="1915" t="s">
        <v>5199</v>
      </c>
      <c r="C268" s="1915" t="b">
        <v>1</v>
      </c>
      <c r="D268" s="1915" t="b">
        <v>1</v>
      </c>
      <c r="E268" s="1915">
        <v>28.0</v>
      </c>
      <c r="F268" s="1915">
        <v>0.0</v>
      </c>
      <c r="G268" s="1915">
        <v>4.0</v>
      </c>
      <c r="H268" s="1965" t="str">
        <f>'Formatting (DO NOT TOUCH)'!$A$1</f>
        <v>None</v>
      </c>
      <c r="I268" s="1965" t="str">
        <f>'Formatting (DO NOT TOUCH)'!$A$1</f>
        <v>None</v>
      </c>
      <c r="J268" s="1965" t="str">
        <f>'Formatting (DO NOT TOUCH)'!$A$1</f>
        <v>None</v>
      </c>
      <c r="K268" s="1965" t="str">
        <f>'Formatting (DO NOT TOUCH)'!$A$1</f>
        <v>None</v>
      </c>
      <c r="L268" s="1915" t="b">
        <v>1</v>
      </c>
      <c r="M268" s="1915" t="b">
        <v>1</v>
      </c>
      <c r="N268" s="1915" t="b">
        <v>1</v>
      </c>
      <c r="O268" s="1915" t="b">
        <v>0</v>
      </c>
      <c r="P268" s="1915" t="b">
        <v>0</v>
      </c>
      <c r="Q268" s="1915" t="b">
        <v>0</v>
      </c>
      <c r="R268" s="1915" t="b">
        <v>1</v>
      </c>
      <c r="S268" s="1915" t="b">
        <v>0</v>
      </c>
      <c r="T268" s="1915" t="b">
        <v>0</v>
      </c>
      <c r="U268" s="1915" t="b">
        <v>0</v>
      </c>
      <c r="V268" s="1915" t="b">
        <v>0</v>
      </c>
      <c r="W268" s="1915" t="b">
        <v>0</v>
      </c>
      <c r="X268" s="1915" t="b">
        <v>0</v>
      </c>
      <c r="Y268" s="1915" t="b">
        <v>0</v>
      </c>
      <c r="Z268" s="1915" t="s">
        <v>5012</v>
      </c>
      <c r="AA268" s="1915">
        <v>0.0</v>
      </c>
      <c r="AB268" s="1915">
        <v>0.0</v>
      </c>
      <c r="AC268" s="1915">
        <v>0.0</v>
      </c>
    </row>
    <row r="269">
      <c r="A269" s="1915">
        <v>267.0</v>
      </c>
      <c r="B269" s="1915" t="s">
        <v>5200</v>
      </c>
      <c r="C269" s="1915" t="b">
        <v>1</v>
      </c>
      <c r="D269" s="1915" t="b">
        <v>1</v>
      </c>
      <c r="E269" s="1915">
        <v>69.0</v>
      </c>
      <c r="F269" s="1915">
        <v>0.0</v>
      </c>
      <c r="G269" s="1915">
        <v>6.0</v>
      </c>
      <c r="H269" s="1965" t="str">
        <f>'Formatting (DO NOT TOUCH)'!$A$24</f>
        <v>Full Restore</v>
      </c>
      <c r="I269" s="1965" t="str">
        <f>'Formatting (DO NOT TOUCH)'!$A$24</f>
        <v>Full Restore</v>
      </c>
      <c r="J269" s="1965" t="str">
        <f>'Formatting (DO NOT TOUCH)'!$A$24</f>
        <v>Full Restore</v>
      </c>
      <c r="K269" s="1965" t="str">
        <f>'Formatting (DO NOT TOUCH)'!$A$24</f>
        <v>Full Restore</v>
      </c>
      <c r="L269" s="1915" t="b">
        <v>1</v>
      </c>
      <c r="M269" s="1915" t="b">
        <v>1</v>
      </c>
      <c r="N269" s="1915" t="b">
        <v>1</v>
      </c>
      <c r="O269" s="1915" t="b">
        <v>0</v>
      </c>
      <c r="P269" s="1915" t="b">
        <v>0</v>
      </c>
      <c r="Q269" s="1915" t="b">
        <v>0</v>
      </c>
      <c r="R269" s="1915" t="b">
        <v>0</v>
      </c>
      <c r="S269" s="1915" t="b">
        <v>0</v>
      </c>
      <c r="T269" s="1915" t="b">
        <v>0</v>
      </c>
      <c r="U269" s="1915" t="b">
        <v>0</v>
      </c>
      <c r="V269" s="1915" t="b">
        <v>0</v>
      </c>
      <c r="W269" s="1915" t="b">
        <v>0</v>
      </c>
      <c r="X269" s="1915" t="b">
        <v>0</v>
      </c>
      <c r="Y269" s="1915" t="b">
        <v>0</v>
      </c>
      <c r="Z269" s="1915" t="s">
        <v>5012</v>
      </c>
      <c r="AA269" s="1915">
        <v>0.0</v>
      </c>
      <c r="AB269" s="1915">
        <v>0.0</v>
      </c>
      <c r="AC269" s="1915">
        <v>0.0</v>
      </c>
    </row>
    <row r="270">
      <c r="A270" s="1915">
        <v>268.0</v>
      </c>
      <c r="B270" s="1915" t="s">
        <v>5201</v>
      </c>
      <c r="C270" s="1915" t="b">
        <v>1</v>
      </c>
      <c r="D270" s="1915" t="b">
        <v>1</v>
      </c>
      <c r="E270" s="1915">
        <v>56.0</v>
      </c>
      <c r="F270" s="1915">
        <v>0.0</v>
      </c>
      <c r="G270" s="1915">
        <v>5.0</v>
      </c>
      <c r="H270" s="1965" t="str">
        <f>'Formatting (DO NOT TOUCH)'!$A$1</f>
        <v>None</v>
      </c>
      <c r="I270" s="1965" t="str">
        <f>'Formatting (DO NOT TOUCH)'!$A$1</f>
        <v>None</v>
      </c>
      <c r="J270" s="1965" t="str">
        <f>'Formatting (DO NOT TOUCH)'!$A$1</f>
        <v>None</v>
      </c>
      <c r="K270" s="1965" t="str">
        <f>'Formatting (DO NOT TOUCH)'!$A$1</f>
        <v>None</v>
      </c>
      <c r="L270" s="1915" t="b">
        <v>1</v>
      </c>
      <c r="M270" s="1915" t="b">
        <v>1</v>
      </c>
      <c r="N270" s="1915" t="b">
        <v>1</v>
      </c>
      <c r="O270" s="1915" t="b">
        <v>0</v>
      </c>
      <c r="P270" s="1915" t="b">
        <v>0</v>
      </c>
      <c r="Q270" s="1915" t="b">
        <v>0</v>
      </c>
      <c r="R270" s="1915" t="b">
        <v>0</v>
      </c>
      <c r="S270" s="1915" t="b">
        <v>0</v>
      </c>
      <c r="T270" s="1915" t="b">
        <v>1</v>
      </c>
      <c r="U270" s="1915" t="b">
        <v>0</v>
      </c>
      <c r="V270" s="1915" t="b">
        <v>0</v>
      </c>
      <c r="W270" s="1915" t="b">
        <v>0</v>
      </c>
      <c r="X270" s="1915" t="b">
        <v>0</v>
      </c>
      <c r="Y270" s="1915" t="b">
        <v>0</v>
      </c>
      <c r="Z270" s="1915" t="s">
        <v>5012</v>
      </c>
      <c r="AA270" s="1915">
        <v>0.0</v>
      </c>
      <c r="AB270" s="1915">
        <v>0.0</v>
      </c>
      <c r="AC270" s="1915">
        <v>0.0</v>
      </c>
    </row>
    <row r="271">
      <c r="A271" s="1915">
        <v>269.0</v>
      </c>
      <c r="B271" s="1915" t="s">
        <v>5202</v>
      </c>
      <c r="C271" s="1915" t="b">
        <v>1</v>
      </c>
      <c r="D271" s="1915" t="b">
        <v>1</v>
      </c>
      <c r="E271" s="1915">
        <v>55.0</v>
      </c>
      <c r="F271" s="1915">
        <v>0.0</v>
      </c>
      <c r="G271" s="1915">
        <v>5.0</v>
      </c>
      <c r="H271" s="1965" t="str">
        <f>'Formatting (DO NOT TOUCH)'!$A$1</f>
        <v>None</v>
      </c>
      <c r="I271" s="1965" t="str">
        <f>'Formatting (DO NOT TOUCH)'!$A$1</f>
        <v>None</v>
      </c>
      <c r="J271" s="1965" t="str">
        <f>'Formatting (DO NOT TOUCH)'!$A$1</f>
        <v>None</v>
      </c>
      <c r="K271" s="1965" t="str">
        <f>'Formatting (DO NOT TOUCH)'!$A$1</f>
        <v>None</v>
      </c>
      <c r="L271" s="1915" t="b">
        <v>1</v>
      </c>
      <c r="M271" s="1915" t="b">
        <v>1</v>
      </c>
      <c r="N271" s="1915" t="b">
        <v>1</v>
      </c>
      <c r="O271" s="1915" t="b">
        <v>0</v>
      </c>
      <c r="P271" s="1915" t="b">
        <v>1</v>
      </c>
      <c r="Q271" s="1915" t="b">
        <v>0</v>
      </c>
      <c r="R271" s="1915" t="b">
        <v>0</v>
      </c>
      <c r="S271" s="1915" t="b">
        <v>0</v>
      </c>
      <c r="T271" s="1915" t="b">
        <v>1</v>
      </c>
      <c r="U271" s="1915" t="b">
        <v>0</v>
      </c>
      <c r="V271" s="1915" t="b">
        <v>0</v>
      </c>
      <c r="W271" s="1915" t="b">
        <v>0</v>
      </c>
      <c r="X271" s="1915" t="b">
        <v>0</v>
      </c>
      <c r="Y271" s="1915" t="b">
        <v>0</v>
      </c>
      <c r="Z271" s="1915" t="s">
        <v>5012</v>
      </c>
      <c r="AA271" s="1915">
        <v>0.0</v>
      </c>
      <c r="AB271" s="1915">
        <v>0.0</v>
      </c>
      <c r="AC271" s="1915">
        <v>0.0</v>
      </c>
    </row>
    <row r="272">
      <c r="A272" s="1915">
        <v>270.0</v>
      </c>
      <c r="B272" s="1915" t="s">
        <v>5203</v>
      </c>
      <c r="C272" s="1915" t="b">
        <v>1</v>
      </c>
      <c r="D272" s="1915" t="b">
        <v>1</v>
      </c>
      <c r="E272" s="1915">
        <v>56.0</v>
      </c>
      <c r="F272" s="1915">
        <v>0.0</v>
      </c>
      <c r="G272" s="1915">
        <v>5.0</v>
      </c>
      <c r="H272" s="1965" t="str">
        <f>'Formatting (DO NOT TOUCH)'!$A$1</f>
        <v>None</v>
      </c>
      <c r="I272" s="1965" t="str">
        <f>'Formatting (DO NOT TOUCH)'!$A$1</f>
        <v>None</v>
      </c>
      <c r="J272" s="1965" t="str">
        <f>'Formatting (DO NOT TOUCH)'!$A$1</f>
        <v>None</v>
      </c>
      <c r="K272" s="1965" t="str">
        <f>'Formatting (DO NOT TOUCH)'!$A$1</f>
        <v>None</v>
      </c>
      <c r="L272" s="1915" t="b">
        <v>1</v>
      </c>
      <c r="M272" s="1915" t="b">
        <v>1</v>
      </c>
      <c r="N272" s="1915" t="b">
        <v>1</v>
      </c>
      <c r="O272" s="1915" t="b">
        <v>1</v>
      </c>
      <c r="P272" s="1915" t="b">
        <v>0</v>
      </c>
      <c r="Q272" s="1915" t="b">
        <v>1</v>
      </c>
      <c r="R272" s="1915" t="b">
        <v>0</v>
      </c>
      <c r="S272" s="1915" t="b">
        <v>0</v>
      </c>
      <c r="T272" s="1915" t="b">
        <v>0</v>
      </c>
      <c r="U272" s="1915" t="b">
        <v>0</v>
      </c>
      <c r="V272" s="1915" t="b">
        <v>0</v>
      </c>
      <c r="W272" s="1915" t="b">
        <v>0</v>
      </c>
      <c r="X272" s="1915" t="b">
        <v>0</v>
      </c>
      <c r="Y272" s="1915" t="b">
        <v>0</v>
      </c>
      <c r="Z272" s="1915" t="s">
        <v>5012</v>
      </c>
      <c r="AA272" s="1915">
        <v>0.0</v>
      </c>
      <c r="AB272" s="1915">
        <v>0.0</v>
      </c>
      <c r="AC272" s="1915">
        <v>0.0</v>
      </c>
    </row>
    <row r="273">
      <c r="A273" s="1915">
        <v>271.0</v>
      </c>
      <c r="B273" s="1915" t="s">
        <v>5204</v>
      </c>
      <c r="C273" s="1915" t="b">
        <v>1</v>
      </c>
      <c r="D273" s="1915" t="b">
        <v>1</v>
      </c>
      <c r="E273" s="1915">
        <v>54.0</v>
      </c>
      <c r="F273" s="1915">
        <v>0.0</v>
      </c>
      <c r="G273" s="1915">
        <v>5.0</v>
      </c>
      <c r="H273" s="1965" t="str">
        <f>'Formatting (DO NOT TOUCH)'!$A$1</f>
        <v>None</v>
      </c>
      <c r="I273" s="1965" t="str">
        <f>'Formatting (DO NOT TOUCH)'!$A$1</f>
        <v>None</v>
      </c>
      <c r="J273" s="1965" t="str">
        <f>'Formatting (DO NOT TOUCH)'!$A$1</f>
        <v>None</v>
      </c>
      <c r="K273" s="1965" t="str">
        <f>'Formatting (DO NOT TOUCH)'!$A$1</f>
        <v>None</v>
      </c>
      <c r="L273" s="1915" t="b">
        <v>1</v>
      </c>
      <c r="M273" s="1915" t="b">
        <v>1</v>
      </c>
      <c r="N273" s="1915" t="b">
        <v>1</v>
      </c>
      <c r="O273" s="1915" t="b">
        <v>1</v>
      </c>
      <c r="P273" s="1915" t="b">
        <v>0</v>
      </c>
      <c r="Q273" s="1915" t="b">
        <v>0</v>
      </c>
      <c r="R273" s="1915" t="b">
        <v>0</v>
      </c>
      <c r="S273" s="1915" t="b">
        <v>0</v>
      </c>
      <c r="T273" s="1915" t="b">
        <v>0</v>
      </c>
      <c r="U273" s="1915" t="b">
        <v>0</v>
      </c>
      <c r="V273" s="1915" t="b">
        <v>0</v>
      </c>
      <c r="W273" s="1915" t="b">
        <v>0</v>
      </c>
      <c r="X273" s="1915" t="b">
        <v>0</v>
      </c>
      <c r="Y273" s="1915" t="b">
        <v>0</v>
      </c>
      <c r="Z273" s="1915" t="s">
        <v>5012</v>
      </c>
      <c r="AA273" s="1915">
        <v>0.0</v>
      </c>
      <c r="AB273" s="1915">
        <v>0.0</v>
      </c>
      <c r="AC273" s="1915">
        <v>0.0</v>
      </c>
    </row>
    <row r="274">
      <c r="A274" s="1915">
        <v>272.0</v>
      </c>
      <c r="B274" s="1915" t="s">
        <v>5205</v>
      </c>
      <c r="C274" s="1915" t="b">
        <v>1</v>
      </c>
      <c r="D274" s="1915" t="b">
        <v>1</v>
      </c>
      <c r="E274" s="1915">
        <v>37.0</v>
      </c>
      <c r="F274" s="1915">
        <v>0.0</v>
      </c>
      <c r="G274" s="1915">
        <v>6.0</v>
      </c>
      <c r="H274" s="1965" t="str">
        <f>'Formatting (DO NOT TOUCH)'!$A$1</f>
        <v>None</v>
      </c>
      <c r="I274" s="1965" t="str">
        <f>'Formatting (DO NOT TOUCH)'!$A$1</f>
        <v>None</v>
      </c>
      <c r="J274" s="1965" t="str">
        <f>'Formatting (DO NOT TOUCH)'!$A$1</f>
        <v>None</v>
      </c>
      <c r="K274" s="1965" t="str">
        <f>'Formatting (DO NOT TOUCH)'!$A$1</f>
        <v>None</v>
      </c>
      <c r="L274" s="1915" t="b">
        <v>1</v>
      </c>
      <c r="M274" s="1915" t="b">
        <v>1</v>
      </c>
      <c r="N274" s="1915" t="b">
        <v>1</v>
      </c>
      <c r="O274" s="1915" t="b">
        <v>0</v>
      </c>
      <c r="P274" s="1915" t="b">
        <v>1</v>
      </c>
      <c r="Q274" s="1915" t="b">
        <v>0</v>
      </c>
      <c r="R274" s="1915" t="b">
        <v>1</v>
      </c>
      <c r="S274" s="1915" t="b">
        <v>0</v>
      </c>
      <c r="T274" s="1915" t="b">
        <v>0</v>
      </c>
      <c r="U274" s="1915" t="b">
        <v>0</v>
      </c>
      <c r="V274" s="1915" t="b">
        <v>0</v>
      </c>
      <c r="W274" s="1915" t="b">
        <v>0</v>
      </c>
      <c r="X274" s="1915" t="b">
        <v>0</v>
      </c>
      <c r="Y274" s="1915" t="b">
        <v>0</v>
      </c>
      <c r="Z274" s="1915" t="s">
        <v>5012</v>
      </c>
      <c r="AA274" s="1915">
        <v>0.0</v>
      </c>
      <c r="AB274" s="1915">
        <v>0.0</v>
      </c>
      <c r="AC274" s="1915">
        <v>0.0</v>
      </c>
    </row>
    <row r="275">
      <c r="A275" s="1915">
        <v>273.0</v>
      </c>
      <c r="B275" s="1915" t="s">
        <v>5206</v>
      </c>
      <c r="C275" s="1915" t="b">
        <v>1</v>
      </c>
      <c r="D275" s="1915" t="b">
        <v>1</v>
      </c>
      <c r="E275" s="1915">
        <v>37.0</v>
      </c>
      <c r="F275" s="1915">
        <v>0.0</v>
      </c>
      <c r="G275" s="1915">
        <v>6.0</v>
      </c>
      <c r="H275" s="1965" t="str">
        <f>'Formatting (DO NOT TOUCH)'!$A$1</f>
        <v>None</v>
      </c>
      <c r="I275" s="1965" t="str">
        <f>'Formatting (DO NOT TOUCH)'!$A$1</f>
        <v>None</v>
      </c>
      <c r="J275" s="1965" t="str">
        <f>'Formatting (DO NOT TOUCH)'!$A$1</f>
        <v>None</v>
      </c>
      <c r="K275" s="1965" t="str">
        <f>'Formatting (DO NOT TOUCH)'!$A$1</f>
        <v>None</v>
      </c>
      <c r="L275" s="1915" t="b">
        <v>1</v>
      </c>
      <c r="M275" s="1915" t="b">
        <v>1</v>
      </c>
      <c r="N275" s="1915" t="b">
        <v>1</v>
      </c>
      <c r="O275" s="1915" t="b">
        <v>0</v>
      </c>
      <c r="P275" s="1915" t="b">
        <v>0</v>
      </c>
      <c r="Q275" s="1915" t="b">
        <v>0</v>
      </c>
      <c r="R275" s="1915" t="b">
        <v>0</v>
      </c>
      <c r="S275" s="1915" t="b">
        <v>0</v>
      </c>
      <c r="T275" s="1915" t="b">
        <v>1</v>
      </c>
      <c r="U275" s="1915" t="b">
        <v>0</v>
      </c>
      <c r="V275" s="1915" t="b">
        <v>0</v>
      </c>
      <c r="W275" s="1915" t="b">
        <v>0</v>
      </c>
      <c r="X275" s="1915" t="b">
        <v>0</v>
      </c>
      <c r="Y275" s="1915" t="b">
        <v>0</v>
      </c>
      <c r="Z275" s="1915" t="s">
        <v>5012</v>
      </c>
      <c r="AA275" s="1915">
        <v>0.0</v>
      </c>
      <c r="AB275" s="1915">
        <v>0.0</v>
      </c>
      <c r="AC275" s="1915">
        <v>0.0</v>
      </c>
    </row>
    <row r="276">
      <c r="A276" s="1915">
        <v>274.0</v>
      </c>
      <c r="B276" s="1915" t="s">
        <v>5207</v>
      </c>
      <c r="C276" s="1915" t="b">
        <v>0</v>
      </c>
      <c r="D276" s="1915" t="b">
        <v>0</v>
      </c>
      <c r="E276" s="1915">
        <v>37.0</v>
      </c>
      <c r="F276" s="1915">
        <v>0.0</v>
      </c>
      <c r="G276" s="1915">
        <v>1.0</v>
      </c>
      <c r="H276" s="1965" t="str">
        <f>'Formatting (DO NOT TOUCH)'!$A$1</f>
        <v>None</v>
      </c>
      <c r="I276" s="1965" t="str">
        <f>'Formatting (DO NOT TOUCH)'!$A$1</f>
        <v>None</v>
      </c>
      <c r="J276" s="1965" t="str">
        <f>'Formatting (DO NOT TOUCH)'!$A$1</f>
        <v>None</v>
      </c>
      <c r="K276" s="1965" t="str">
        <f>'Formatting (DO NOT TOUCH)'!$A$1</f>
        <v>None</v>
      </c>
      <c r="L276" s="1915" t="b">
        <v>1</v>
      </c>
      <c r="M276" s="1915" t="b">
        <v>0</v>
      </c>
      <c r="N276" s="1915" t="b">
        <v>0</v>
      </c>
      <c r="O276" s="1915" t="b">
        <v>0</v>
      </c>
      <c r="P276" s="1915" t="b">
        <v>0</v>
      </c>
      <c r="Q276" s="1915" t="b">
        <v>0</v>
      </c>
      <c r="R276" s="1915" t="b">
        <v>0</v>
      </c>
      <c r="S276" s="1915" t="b">
        <v>0</v>
      </c>
      <c r="T276" s="1915" t="b">
        <v>0</v>
      </c>
      <c r="U276" s="1915" t="b">
        <v>0</v>
      </c>
      <c r="V276" s="1915" t="b">
        <v>0</v>
      </c>
      <c r="W276" s="1915" t="b">
        <v>0</v>
      </c>
      <c r="X276" s="1915" t="b">
        <v>0</v>
      </c>
      <c r="Y276" s="1915" t="b">
        <v>0</v>
      </c>
      <c r="Z276" s="1915" t="s">
        <v>5012</v>
      </c>
      <c r="AA276" s="1915">
        <v>0.0</v>
      </c>
      <c r="AB276" s="1915">
        <v>0.0</v>
      </c>
      <c r="AC276" s="1915">
        <v>0.0</v>
      </c>
    </row>
    <row r="277">
      <c r="A277" s="1915">
        <v>275.0</v>
      </c>
      <c r="B277" s="1915" t="s">
        <v>5208</v>
      </c>
      <c r="C277" s="1915" t="b">
        <v>0</v>
      </c>
      <c r="D277" s="1915" t="b">
        <v>0</v>
      </c>
      <c r="E277" s="1915">
        <v>37.0</v>
      </c>
      <c r="F277" s="1915">
        <v>0.0</v>
      </c>
      <c r="G277" s="1915">
        <v>1.0</v>
      </c>
      <c r="H277" s="1965" t="str">
        <f>'Formatting (DO NOT TOUCH)'!$A$1</f>
        <v>None</v>
      </c>
      <c r="I277" s="1965" t="str">
        <f>'Formatting (DO NOT TOUCH)'!$A$1</f>
        <v>None</v>
      </c>
      <c r="J277" s="1965" t="str">
        <f>'Formatting (DO NOT TOUCH)'!$A$1</f>
        <v>None</v>
      </c>
      <c r="K277" s="1965" t="str">
        <f>'Formatting (DO NOT TOUCH)'!$A$1</f>
        <v>None</v>
      </c>
      <c r="L277" s="1915" t="b">
        <v>1</v>
      </c>
      <c r="M277" s="1915" t="b">
        <v>0</v>
      </c>
      <c r="N277" s="1915" t="b">
        <v>0</v>
      </c>
      <c r="O277" s="1915" t="b">
        <v>0</v>
      </c>
      <c r="P277" s="1915" t="b">
        <v>0</v>
      </c>
      <c r="Q277" s="1915" t="b">
        <v>0</v>
      </c>
      <c r="R277" s="1915" t="b">
        <v>0</v>
      </c>
      <c r="S277" s="1915" t="b">
        <v>0</v>
      </c>
      <c r="T277" s="1915" t="b">
        <v>0</v>
      </c>
      <c r="U277" s="1915" t="b">
        <v>0</v>
      </c>
      <c r="V277" s="1915" t="b">
        <v>0</v>
      </c>
      <c r="W277" s="1915" t="b">
        <v>0</v>
      </c>
      <c r="X277" s="1915" t="b">
        <v>0</v>
      </c>
      <c r="Y277" s="1915" t="b">
        <v>0</v>
      </c>
      <c r="Z277" s="1915" t="s">
        <v>5012</v>
      </c>
      <c r="AA277" s="1915">
        <v>0.0</v>
      </c>
      <c r="AB277" s="1915">
        <v>0.0</v>
      </c>
      <c r="AC277" s="1915">
        <v>0.0</v>
      </c>
    </row>
    <row r="278">
      <c r="A278" s="1915">
        <v>276.0</v>
      </c>
      <c r="B278" s="1915" t="s">
        <v>5209</v>
      </c>
      <c r="C278" s="1915" t="b">
        <v>0</v>
      </c>
      <c r="D278" s="1915" t="b">
        <v>0</v>
      </c>
      <c r="E278" s="1915">
        <v>37.0</v>
      </c>
      <c r="F278" s="1915">
        <v>0.0</v>
      </c>
      <c r="G278" s="1915">
        <v>1.0</v>
      </c>
      <c r="H278" s="1965" t="str">
        <f>'Formatting (DO NOT TOUCH)'!$A$1</f>
        <v>None</v>
      </c>
      <c r="I278" s="1965" t="str">
        <f>'Formatting (DO NOT TOUCH)'!$A$1</f>
        <v>None</v>
      </c>
      <c r="J278" s="1965" t="str">
        <f>'Formatting (DO NOT TOUCH)'!$A$1</f>
        <v>None</v>
      </c>
      <c r="K278" s="1965" t="str">
        <f>'Formatting (DO NOT TOUCH)'!$A$1</f>
        <v>None</v>
      </c>
      <c r="L278" s="1915" t="b">
        <v>1</v>
      </c>
      <c r="M278" s="1915" t="b">
        <v>0</v>
      </c>
      <c r="N278" s="1915" t="b">
        <v>0</v>
      </c>
      <c r="O278" s="1915" t="b">
        <v>0</v>
      </c>
      <c r="P278" s="1915" t="b">
        <v>0</v>
      </c>
      <c r="Q278" s="1915" t="b">
        <v>0</v>
      </c>
      <c r="R278" s="1915" t="b">
        <v>0</v>
      </c>
      <c r="S278" s="1915" t="b">
        <v>0</v>
      </c>
      <c r="T278" s="1915" t="b">
        <v>0</v>
      </c>
      <c r="U278" s="1915" t="b">
        <v>0</v>
      </c>
      <c r="V278" s="1915" t="b">
        <v>0</v>
      </c>
      <c r="W278" s="1915" t="b">
        <v>0</v>
      </c>
      <c r="X278" s="1915" t="b">
        <v>0</v>
      </c>
      <c r="Y278" s="1915" t="b">
        <v>0</v>
      </c>
      <c r="Z278" s="1915" t="s">
        <v>5012</v>
      </c>
      <c r="AA278" s="1915">
        <v>0.0</v>
      </c>
      <c r="AB278" s="1915">
        <v>0.0</v>
      </c>
      <c r="AC278" s="1915">
        <v>0.0</v>
      </c>
    </row>
    <row r="279">
      <c r="A279" s="1915">
        <v>277.0</v>
      </c>
      <c r="B279" s="1915" t="s">
        <v>5210</v>
      </c>
      <c r="C279" s="1915" t="b">
        <v>0</v>
      </c>
      <c r="D279" s="1915" t="b">
        <v>0</v>
      </c>
      <c r="E279" s="1915">
        <v>29.0</v>
      </c>
      <c r="F279" s="1915">
        <v>0.0</v>
      </c>
      <c r="G279" s="1915">
        <v>2.0</v>
      </c>
      <c r="H279" s="1965" t="str">
        <f>'Formatting (DO NOT TOUCH)'!$A$1</f>
        <v>None</v>
      </c>
      <c r="I279" s="1965" t="str">
        <f>'Formatting (DO NOT TOUCH)'!$A$1</f>
        <v>None</v>
      </c>
      <c r="J279" s="1965" t="str">
        <f>'Formatting (DO NOT TOUCH)'!$A$1</f>
        <v>None</v>
      </c>
      <c r="K279" s="1965" t="str">
        <f>'Formatting (DO NOT TOUCH)'!$A$1</f>
        <v>None</v>
      </c>
      <c r="L279" s="1915" t="b">
        <v>1</v>
      </c>
      <c r="M279" s="1915" t="b">
        <v>1</v>
      </c>
      <c r="N279" s="1915" t="b">
        <v>1</v>
      </c>
      <c r="O279" s="1915" t="b">
        <v>0</v>
      </c>
      <c r="P279" s="1915" t="b">
        <v>0</v>
      </c>
      <c r="Q279" s="1915" t="b">
        <v>0</v>
      </c>
      <c r="R279" s="1915" t="b">
        <v>0</v>
      </c>
      <c r="S279" s="1915" t="b">
        <v>0</v>
      </c>
      <c r="T279" s="1915" t="b">
        <v>0</v>
      </c>
      <c r="U279" s="1915" t="b">
        <v>0</v>
      </c>
      <c r="V279" s="1915" t="b">
        <v>0</v>
      </c>
      <c r="W279" s="1915" t="b">
        <v>0</v>
      </c>
      <c r="X279" s="1915" t="b">
        <v>0</v>
      </c>
      <c r="Y279" s="1915" t="b">
        <v>0</v>
      </c>
      <c r="Z279" s="1915" t="s">
        <v>5012</v>
      </c>
      <c r="AA279" s="1915">
        <v>0.0</v>
      </c>
      <c r="AB279" s="1915">
        <v>0.0</v>
      </c>
      <c r="AC279" s="1915">
        <v>0.0</v>
      </c>
    </row>
    <row r="280">
      <c r="A280" s="1915">
        <v>278.0</v>
      </c>
      <c r="B280" s="1915" t="s">
        <v>5211</v>
      </c>
      <c r="C280" s="1915" t="b">
        <v>1</v>
      </c>
      <c r="D280" s="1915" t="b">
        <v>1</v>
      </c>
      <c r="E280" s="1915">
        <v>31.0</v>
      </c>
      <c r="F280" s="1915">
        <v>0.0</v>
      </c>
      <c r="G280" s="1915">
        <v>6.0</v>
      </c>
      <c r="H280" s="1965" t="str">
        <f>'Formatting (DO NOT TOUCH)'!$A$1</f>
        <v>None</v>
      </c>
      <c r="I280" s="1965" t="str">
        <f>'Formatting (DO NOT TOUCH)'!$A$1</f>
        <v>None</v>
      </c>
      <c r="J280" s="1965" t="str">
        <f>'Formatting (DO NOT TOUCH)'!$A$1</f>
        <v>None</v>
      </c>
      <c r="K280" s="1965" t="str">
        <f>'Formatting (DO NOT TOUCH)'!$A$1</f>
        <v>None</v>
      </c>
      <c r="L280" s="1915" t="b">
        <v>1</v>
      </c>
      <c r="M280" s="1915" t="b">
        <v>1</v>
      </c>
      <c r="N280" s="1915" t="b">
        <v>1</v>
      </c>
      <c r="O280" s="1915" t="b">
        <v>1</v>
      </c>
      <c r="P280" s="1915" t="b">
        <v>0</v>
      </c>
      <c r="Q280" s="1915" t="b">
        <v>0</v>
      </c>
      <c r="R280" s="1915" t="b">
        <v>0</v>
      </c>
      <c r="S280" s="1915" t="b">
        <v>1</v>
      </c>
      <c r="T280" s="1915" t="b">
        <v>0</v>
      </c>
      <c r="U280" s="1915" t="b">
        <v>0</v>
      </c>
      <c r="V280" s="1915" t="b">
        <v>0</v>
      </c>
      <c r="W280" s="1915" t="b">
        <v>0</v>
      </c>
      <c r="X280" s="1915" t="b">
        <v>0</v>
      </c>
      <c r="Y280" s="1915" t="b">
        <v>0</v>
      </c>
      <c r="Z280" s="1915" t="s">
        <v>5002</v>
      </c>
      <c r="AA280" s="1915">
        <v>0.0</v>
      </c>
      <c r="AB280" s="1915">
        <v>0.0</v>
      </c>
      <c r="AC280" s="1915">
        <v>0.0</v>
      </c>
    </row>
    <row r="281">
      <c r="A281" s="1915">
        <v>279.0</v>
      </c>
      <c r="B281" s="1915" t="s">
        <v>5212</v>
      </c>
      <c r="C281" s="1915" t="b">
        <v>1</v>
      </c>
      <c r="D281" s="1915" t="b">
        <v>1</v>
      </c>
      <c r="E281" s="1915">
        <v>46.0</v>
      </c>
      <c r="F281" s="1915">
        <v>0.0</v>
      </c>
      <c r="G281" s="1915">
        <v>5.0</v>
      </c>
      <c r="H281" s="1965" t="str">
        <f>'Formatting (DO NOT TOUCH)'!$A$1</f>
        <v>None</v>
      </c>
      <c r="I281" s="1965" t="str">
        <f>'Formatting (DO NOT TOUCH)'!$A$1</f>
        <v>None</v>
      </c>
      <c r="J281" s="1965" t="str">
        <f>'Formatting (DO NOT TOUCH)'!$A$1</f>
        <v>None</v>
      </c>
      <c r="K281" s="1965" t="str">
        <f>'Formatting (DO NOT TOUCH)'!$A$1</f>
        <v>None</v>
      </c>
      <c r="L281" s="1915" t="b">
        <v>1</v>
      </c>
      <c r="M281" s="1915" t="b">
        <v>1</v>
      </c>
      <c r="N281" s="1915" t="b">
        <v>1</v>
      </c>
      <c r="O281" s="1915" t="b">
        <v>0</v>
      </c>
      <c r="P281" s="1915" t="b">
        <v>0</v>
      </c>
      <c r="Q281" s="1915" t="b">
        <v>0</v>
      </c>
      <c r="R281" s="1915" t="b">
        <v>0</v>
      </c>
      <c r="S281" s="1915" t="b">
        <v>0</v>
      </c>
      <c r="T281" s="1915" t="b">
        <v>0</v>
      </c>
      <c r="U281" s="1915" t="b">
        <v>0</v>
      </c>
      <c r="V281" s="1915" t="b">
        <v>0</v>
      </c>
      <c r="W281" s="1915" t="b">
        <v>0</v>
      </c>
      <c r="X281" s="1915" t="b">
        <v>0</v>
      </c>
      <c r="Y281" s="1915" t="b">
        <v>0</v>
      </c>
      <c r="Z281" s="1915" t="s">
        <v>5012</v>
      </c>
      <c r="AA281" s="1915">
        <v>0.0</v>
      </c>
      <c r="AB281" s="1915">
        <v>0.0</v>
      </c>
      <c r="AC281" s="1915">
        <v>0.0</v>
      </c>
    </row>
    <row r="282">
      <c r="A282" s="1915">
        <v>280.0</v>
      </c>
      <c r="B282" s="1915" t="s">
        <v>5213</v>
      </c>
      <c r="C282" s="1915" t="b">
        <v>1</v>
      </c>
      <c r="D282" s="1915" t="b">
        <v>1</v>
      </c>
      <c r="E282" s="1915">
        <v>15.0</v>
      </c>
      <c r="F282" s="1915">
        <v>0.0</v>
      </c>
      <c r="G282" s="1915">
        <v>5.0</v>
      </c>
      <c r="H282" s="1965" t="str">
        <f>'Formatting (DO NOT TOUCH)'!$A$1</f>
        <v>None</v>
      </c>
      <c r="I282" s="1965" t="str">
        <f>'Formatting (DO NOT TOUCH)'!$A$1</f>
        <v>None</v>
      </c>
      <c r="J282" s="1965" t="str">
        <f>'Formatting (DO NOT TOUCH)'!$A$1</f>
        <v>None</v>
      </c>
      <c r="K282" s="1965" t="str">
        <f>'Formatting (DO NOT TOUCH)'!$A$1</f>
        <v>None</v>
      </c>
      <c r="L282" s="1915" t="b">
        <v>1</v>
      </c>
      <c r="M282" s="1915" t="b">
        <v>1</v>
      </c>
      <c r="N282" s="1915" t="b">
        <v>1</v>
      </c>
      <c r="O282" s="1915" t="b">
        <v>1</v>
      </c>
      <c r="P282" s="1915" t="b">
        <v>0</v>
      </c>
      <c r="Q282" s="1915" t="b">
        <v>0</v>
      </c>
      <c r="R282" s="1915" t="b">
        <v>0</v>
      </c>
      <c r="S282" s="1915" t="b">
        <v>0</v>
      </c>
      <c r="T282" s="1915" t="b">
        <v>0</v>
      </c>
      <c r="U282" s="1915" t="b">
        <v>0</v>
      </c>
      <c r="V282" s="1915" t="b">
        <v>0</v>
      </c>
      <c r="W282" s="1915" t="b">
        <v>0</v>
      </c>
      <c r="X282" s="1915" t="b">
        <v>0</v>
      </c>
      <c r="Y282" s="1915" t="b">
        <v>0</v>
      </c>
      <c r="Z282" s="1915" t="s">
        <v>5012</v>
      </c>
      <c r="AA282" s="1915">
        <v>0.0</v>
      </c>
      <c r="AB282" s="1915">
        <v>0.0</v>
      </c>
      <c r="AC282" s="1915">
        <v>0.0</v>
      </c>
    </row>
    <row r="283">
      <c r="A283" s="1915">
        <v>281.0</v>
      </c>
      <c r="B283" s="1915" t="s">
        <v>5214</v>
      </c>
      <c r="C283" s="1915" t="b">
        <v>1</v>
      </c>
      <c r="D283" s="1915" t="b">
        <v>1</v>
      </c>
      <c r="E283" s="1915">
        <v>81.0</v>
      </c>
      <c r="F283" s="1915">
        <v>0.0</v>
      </c>
      <c r="G283" s="1915">
        <v>3.0</v>
      </c>
      <c r="H283" s="1965" t="str">
        <f>'Formatting (DO NOT TOUCH)'!$A$1</f>
        <v>None</v>
      </c>
      <c r="I283" s="1965" t="str">
        <f>'Formatting (DO NOT TOUCH)'!$A$1</f>
        <v>None</v>
      </c>
      <c r="J283" s="1965" t="str">
        <f>'Formatting (DO NOT TOUCH)'!$A$1</f>
        <v>None</v>
      </c>
      <c r="K283" s="1965" t="str">
        <f>'Formatting (DO NOT TOUCH)'!$A$1</f>
        <v>None</v>
      </c>
      <c r="L283" s="1915" t="b">
        <v>1</v>
      </c>
      <c r="M283" s="1915" t="b">
        <v>1</v>
      </c>
      <c r="N283" s="1915" t="b">
        <v>1</v>
      </c>
      <c r="O283" s="1915" t="b">
        <v>0</v>
      </c>
      <c r="P283" s="1915" t="b">
        <v>0</v>
      </c>
      <c r="Q283" s="1915" t="b">
        <v>0</v>
      </c>
      <c r="R283" s="1915" t="b">
        <v>0</v>
      </c>
      <c r="S283" s="1915" t="b">
        <v>1</v>
      </c>
      <c r="T283" s="1915" t="b">
        <v>0</v>
      </c>
      <c r="U283" s="1915" t="b">
        <v>0</v>
      </c>
      <c r="V283" s="1915" t="b">
        <v>0</v>
      </c>
      <c r="W283" s="1915" t="b">
        <v>0</v>
      </c>
      <c r="X283" s="1915" t="b">
        <v>0</v>
      </c>
      <c r="Y283" s="1915" t="b">
        <v>0</v>
      </c>
      <c r="Z283" s="1915" t="s">
        <v>5012</v>
      </c>
      <c r="AA283" s="1915">
        <v>0.0</v>
      </c>
      <c r="AB283" s="1915">
        <v>0.0</v>
      </c>
      <c r="AC283" s="1915">
        <v>0.0</v>
      </c>
    </row>
    <row r="284">
      <c r="A284" s="1915">
        <v>282.0</v>
      </c>
      <c r="B284" s="1915" t="s">
        <v>5074</v>
      </c>
      <c r="C284" s="1915" t="b">
        <v>1</v>
      </c>
      <c r="D284" s="1915" t="b">
        <v>1</v>
      </c>
      <c r="E284" s="1915">
        <v>73.0</v>
      </c>
      <c r="F284" s="1915">
        <v>0.0</v>
      </c>
      <c r="G284" s="1915">
        <v>4.0</v>
      </c>
      <c r="H284" s="1965" t="str">
        <f>'Formatting (DO NOT TOUCH)'!$A$1</f>
        <v>None</v>
      </c>
      <c r="I284" s="1965" t="str">
        <f>'Formatting (DO NOT TOUCH)'!$A$1</f>
        <v>None</v>
      </c>
      <c r="J284" s="1965" t="str">
        <f>'Formatting (DO NOT TOUCH)'!$A$1</f>
        <v>None</v>
      </c>
      <c r="K284" s="1965" t="str">
        <f>'Formatting (DO NOT TOUCH)'!$A$1</f>
        <v>None</v>
      </c>
      <c r="L284" s="1915" t="b">
        <v>1</v>
      </c>
      <c r="M284" s="1915" t="b">
        <v>1</v>
      </c>
      <c r="N284" s="1915" t="b">
        <v>1</v>
      </c>
      <c r="O284" s="1915" t="b">
        <v>0</v>
      </c>
      <c r="P284" s="1915" t="b">
        <v>0</v>
      </c>
      <c r="Q284" s="1915" t="b">
        <v>0</v>
      </c>
      <c r="R284" s="1915" t="b">
        <v>0</v>
      </c>
      <c r="S284" s="1915" t="b">
        <v>1</v>
      </c>
      <c r="T284" s="1915" t="b">
        <v>0</v>
      </c>
      <c r="U284" s="1915" t="b">
        <v>0</v>
      </c>
      <c r="V284" s="1915" t="b">
        <v>1</v>
      </c>
      <c r="W284" s="1915" t="b">
        <v>0</v>
      </c>
      <c r="X284" s="1915" t="b">
        <v>0</v>
      </c>
      <c r="Y284" s="1915" t="b">
        <v>0</v>
      </c>
      <c r="Z284" s="1915" t="s">
        <v>5012</v>
      </c>
      <c r="AA284" s="1915">
        <v>0.0</v>
      </c>
      <c r="AB284" s="1915">
        <v>0.0</v>
      </c>
      <c r="AC284" s="1915">
        <v>0.0</v>
      </c>
    </row>
    <row r="285">
      <c r="A285" s="1915">
        <v>283.0</v>
      </c>
      <c r="B285" s="1915" t="s">
        <v>5215</v>
      </c>
      <c r="C285" s="1915" t="b">
        <v>1</v>
      </c>
      <c r="D285" s="1915" t="b">
        <v>1</v>
      </c>
      <c r="E285" s="1915">
        <v>48.0</v>
      </c>
      <c r="F285" s="1915">
        <v>0.0</v>
      </c>
      <c r="G285" s="1915">
        <v>6.0</v>
      </c>
      <c r="H285" s="1965" t="str">
        <f>'Formatting (DO NOT TOUCH)'!$A$1</f>
        <v>None</v>
      </c>
      <c r="I285" s="1965" t="str">
        <f>'Formatting (DO NOT TOUCH)'!$A$1</f>
        <v>None</v>
      </c>
      <c r="J285" s="1965" t="str">
        <f>'Formatting (DO NOT TOUCH)'!$A$1</f>
        <v>None</v>
      </c>
      <c r="K285" s="1965" t="str">
        <f>'Formatting (DO NOT TOUCH)'!$A$1</f>
        <v>None</v>
      </c>
      <c r="L285" s="1915" t="b">
        <v>1</v>
      </c>
      <c r="M285" s="1915" t="b">
        <v>1</v>
      </c>
      <c r="N285" s="1915" t="b">
        <v>1</v>
      </c>
      <c r="O285" s="1915" t="b">
        <v>0</v>
      </c>
      <c r="P285" s="1915" t="b">
        <v>0</v>
      </c>
      <c r="Q285" s="1915" t="b">
        <v>0</v>
      </c>
      <c r="R285" s="1915" t="b">
        <v>0</v>
      </c>
      <c r="S285" s="1915" t="b">
        <v>0</v>
      </c>
      <c r="T285" s="1915" t="b">
        <v>0</v>
      </c>
      <c r="U285" s="1915" t="b">
        <v>0</v>
      </c>
      <c r="V285" s="1915" t="b">
        <v>0</v>
      </c>
      <c r="W285" s="1915" t="b">
        <v>0</v>
      </c>
      <c r="X285" s="1915" t="b">
        <v>0</v>
      </c>
      <c r="Y285" s="1915" t="b">
        <v>0</v>
      </c>
      <c r="Z285" s="1915" t="s">
        <v>5012</v>
      </c>
      <c r="AA285" s="1915">
        <v>0.0</v>
      </c>
      <c r="AB285" s="1915">
        <v>0.0</v>
      </c>
      <c r="AC285" s="1915">
        <v>0.0</v>
      </c>
    </row>
    <row r="286">
      <c r="A286" s="1915">
        <v>284.0</v>
      </c>
      <c r="B286" s="1915" t="s">
        <v>5216</v>
      </c>
      <c r="C286" s="1915" t="b">
        <v>1</v>
      </c>
      <c r="D286" s="1915" t="b">
        <v>1</v>
      </c>
      <c r="E286" s="1915">
        <v>85.0</v>
      </c>
      <c r="F286" s="1915">
        <v>0.0</v>
      </c>
      <c r="G286" s="1915">
        <v>6.0</v>
      </c>
      <c r="H286" s="1965" t="str">
        <f>'Formatting (DO NOT TOUCH)'!$A$1</f>
        <v>None</v>
      </c>
      <c r="I286" s="1965" t="str">
        <f>'Formatting (DO NOT TOUCH)'!$A$1</f>
        <v>None</v>
      </c>
      <c r="J286" s="1965" t="str">
        <f>'Formatting (DO NOT TOUCH)'!$A$1</f>
        <v>None</v>
      </c>
      <c r="K286" s="1965" t="str">
        <f>'Formatting (DO NOT TOUCH)'!$A$1</f>
        <v>None</v>
      </c>
      <c r="L286" s="1915" t="b">
        <v>1</v>
      </c>
      <c r="M286" s="1915" t="b">
        <v>1</v>
      </c>
      <c r="N286" s="1915" t="b">
        <v>1</v>
      </c>
      <c r="O286" s="1915" t="b">
        <v>0</v>
      </c>
      <c r="P286" s="1915" t="b">
        <v>0</v>
      </c>
      <c r="Q286" s="1915" t="b">
        <v>0</v>
      </c>
      <c r="R286" s="1915" t="b">
        <v>0</v>
      </c>
      <c r="S286" s="1915" t="b">
        <v>0</v>
      </c>
      <c r="T286" s="1915" t="b">
        <v>0</v>
      </c>
      <c r="U286" s="1915" t="b">
        <v>0</v>
      </c>
      <c r="V286" s="1915" t="b">
        <v>0</v>
      </c>
      <c r="W286" s="1915" t="b">
        <v>0</v>
      </c>
      <c r="X286" s="1915" t="b">
        <v>0</v>
      </c>
      <c r="Y286" s="1915" t="b">
        <v>0</v>
      </c>
      <c r="Z286" s="1915" t="s">
        <v>5012</v>
      </c>
      <c r="AA286" s="1915">
        <v>0.0</v>
      </c>
      <c r="AB286" s="1915">
        <v>0.0</v>
      </c>
      <c r="AC286" s="1915">
        <v>0.0</v>
      </c>
    </row>
    <row r="287">
      <c r="A287" s="1915">
        <v>285.0</v>
      </c>
      <c r="B287" s="1915" t="s">
        <v>5217</v>
      </c>
      <c r="C287" s="1915" t="b">
        <v>1</v>
      </c>
      <c r="D287" s="1915" t="b">
        <v>1</v>
      </c>
      <c r="E287" s="1915">
        <v>50.0</v>
      </c>
      <c r="F287" s="1915">
        <v>0.0</v>
      </c>
      <c r="G287" s="1915">
        <v>6.0</v>
      </c>
      <c r="H287" s="1965" t="str">
        <f>'Formatting (DO NOT TOUCH)'!$A$1</f>
        <v>None</v>
      </c>
      <c r="I287" s="1965" t="str">
        <f>'Formatting (DO NOT TOUCH)'!$A$1</f>
        <v>None</v>
      </c>
      <c r="J287" s="1965" t="str">
        <f>'Formatting (DO NOT TOUCH)'!$A$1</f>
        <v>None</v>
      </c>
      <c r="K287" s="1965" t="str">
        <f>'Formatting (DO NOT TOUCH)'!$A$1</f>
        <v>None</v>
      </c>
      <c r="L287" s="1915" t="b">
        <v>1</v>
      </c>
      <c r="M287" s="1915" t="b">
        <v>1</v>
      </c>
      <c r="N287" s="1915" t="b">
        <v>1</v>
      </c>
      <c r="O287" s="1915" t="b">
        <v>0</v>
      </c>
      <c r="P287" s="1915" t="b">
        <v>0</v>
      </c>
      <c r="Q287" s="1915" t="b">
        <v>0</v>
      </c>
      <c r="R287" s="1915" t="b">
        <v>0</v>
      </c>
      <c r="S287" s="1915" t="b">
        <v>0</v>
      </c>
      <c r="T287" s="1915" t="b">
        <v>0</v>
      </c>
      <c r="U287" s="1915" t="b">
        <v>0</v>
      </c>
      <c r="V287" s="1915" t="b">
        <v>0</v>
      </c>
      <c r="W287" s="1915" t="b">
        <v>0</v>
      </c>
      <c r="X287" s="1915" t="b">
        <v>0</v>
      </c>
      <c r="Y287" s="1915" t="b">
        <v>0</v>
      </c>
      <c r="Z287" s="1915" t="s">
        <v>5012</v>
      </c>
      <c r="AA287" s="1915">
        <v>0.0</v>
      </c>
      <c r="AB287" s="1915">
        <v>0.0</v>
      </c>
      <c r="AC287" s="1915">
        <v>0.0</v>
      </c>
    </row>
    <row r="288">
      <c r="A288" s="1915">
        <v>286.0</v>
      </c>
      <c r="B288" s="1915" t="s">
        <v>5066</v>
      </c>
      <c r="C288" s="1915" t="b">
        <v>1</v>
      </c>
      <c r="D288" s="1915" t="b">
        <v>1</v>
      </c>
      <c r="E288" s="1915">
        <v>89.0</v>
      </c>
      <c r="F288" s="1915">
        <v>0.0</v>
      </c>
      <c r="G288" s="1915">
        <v>4.0</v>
      </c>
      <c r="H288" s="1965" t="str">
        <f>'Formatting (DO NOT TOUCH)'!$A$1</f>
        <v>None</v>
      </c>
      <c r="I288" s="1965" t="str">
        <f>'Formatting (DO NOT TOUCH)'!$A$1</f>
        <v>None</v>
      </c>
      <c r="J288" s="1965" t="str">
        <f>'Formatting (DO NOT TOUCH)'!$A$1</f>
        <v>None</v>
      </c>
      <c r="K288" s="1965" t="str">
        <f>'Formatting (DO NOT TOUCH)'!$A$1</f>
        <v>None</v>
      </c>
      <c r="L288" s="1915" t="b">
        <v>1</v>
      </c>
      <c r="M288" s="1915" t="b">
        <v>1</v>
      </c>
      <c r="N288" s="1915" t="b">
        <v>1</v>
      </c>
      <c r="O288" s="1915" t="b">
        <v>0</v>
      </c>
      <c r="P288" s="1915" t="b">
        <v>0</v>
      </c>
      <c r="Q288" s="1915" t="b">
        <v>0</v>
      </c>
      <c r="R288" s="1915" t="b">
        <v>0</v>
      </c>
      <c r="S288" s="1915" t="b">
        <v>1</v>
      </c>
      <c r="T288" s="1915" t="b">
        <v>0</v>
      </c>
      <c r="U288" s="1915" t="b">
        <v>0</v>
      </c>
      <c r="V288" s="1915" t="b">
        <v>1</v>
      </c>
      <c r="W288" s="1915" t="b">
        <v>0</v>
      </c>
      <c r="X288" s="1915" t="b">
        <v>0</v>
      </c>
      <c r="Y288" s="1915" t="b">
        <v>0</v>
      </c>
      <c r="Z288" s="1915" t="s">
        <v>5012</v>
      </c>
      <c r="AA288" s="1915">
        <v>0.0</v>
      </c>
      <c r="AB288" s="1915">
        <v>0.0</v>
      </c>
      <c r="AC288" s="1915">
        <v>0.0</v>
      </c>
    </row>
    <row r="289">
      <c r="A289" s="1915">
        <v>287.0</v>
      </c>
      <c r="B289" s="1915" t="s">
        <v>5218</v>
      </c>
      <c r="C289" s="1915" t="b">
        <v>1</v>
      </c>
      <c r="D289" s="1915" t="b">
        <v>0</v>
      </c>
      <c r="E289" s="1915">
        <v>25.0</v>
      </c>
      <c r="F289" s="1915">
        <v>0.0</v>
      </c>
      <c r="G289" s="1915">
        <v>3.0</v>
      </c>
      <c r="H289" s="1965" t="str">
        <f>'Formatting (DO NOT TOUCH)'!$A$1</f>
        <v>None</v>
      </c>
      <c r="I289" s="1965" t="str">
        <f>'Formatting (DO NOT TOUCH)'!$A$1</f>
        <v>None</v>
      </c>
      <c r="J289" s="1965" t="str">
        <f>'Formatting (DO NOT TOUCH)'!$A$1</f>
        <v>None</v>
      </c>
      <c r="K289" s="1965" t="str">
        <f>'Formatting (DO NOT TOUCH)'!$A$1</f>
        <v>None</v>
      </c>
      <c r="L289" s="1915" t="b">
        <v>1</v>
      </c>
      <c r="M289" s="1915" t="b">
        <v>1</v>
      </c>
      <c r="N289" s="1915" t="b">
        <v>1</v>
      </c>
      <c r="O289" s="1915" t="b">
        <v>0</v>
      </c>
      <c r="P289" s="1915" t="b">
        <v>0</v>
      </c>
      <c r="Q289" s="1915" t="b">
        <v>0</v>
      </c>
      <c r="R289" s="1915" t="b">
        <v>0</v>
      </c>
      <c r="S289" s="1915" t="b">
        <v>0</v>
      </c>
      <c r="T289" s="1915" t="b">
        <v>0</v>
      </c>
      <c r="U289" s="1915" t="b">
        <v>0</v>
      </c>
      <c r="V289" s="1915" t="b">
        <v>0</v>
      </c>
      <c r="W289" s="1915" t="b">
        <v>0</v>
      </c>
      <c r="X289" s="1915" t="b">
        <v>0</v>
      </c>
      <c r="Y289" s="1915" t="b">
        <v>0</v>
      </c>
      <c r="Z289" s="1915" t="s">
        <v>5012</v>
      </c>
      <c r="AA289" s="1915">
        <v>0.0</v>
      </c>
      <c r="AB289" s="1915">
        <v>0.0</v>
      </c>
      <c r="AC289" s="1915">
        <v>0.0</v>
      </c>
    </row>
    <row r="290">
      <c r="A290" s="1915">
        <v>288.0</v>
      </c>
      <c r="B290" s="1915" t="s">
        <v>5219</v>
      </c>
      <c r="C290" s="1915" t="b">
        <v>1</v>
      </c>
      <c r="D290" s="1915" t="b">
        <v>1</v>
      </c>
      <c r="E290" s="1915">
        <v>73.0</v>
      </c>
      <c r="F290" s="1915">
        <v>0.0</v>
      </c>
      <c r="G290" s="1915">
        <v>3.0</v>
      </c>
      <c r="H290" s="1965" t="str">
        <f>'Formatting (DO NOT TOUCH)'!$A$1</f>
        <v>None</v>
      </c>
      <c r="I290" s="1965" t="str">
        <f>'Formatting (DO NOT TOUCH)'!$A$1</f>
        <v>None</v>
      </c>
      <c r="J290" s="1965" t="str">
        <f>'Formatting (DO NOT TOUCH)'!$A$1</f>
        <v>None</v>
      </c>
      <c r="K290" s="1965" t="str">
        <f>'Formatting (DO NOT TOUCH)'!$A$1</f>
        <v>None</v>
      </c>
      <c r="L290" s="1915" t="b">
        <v>1</v>
      </c>
      <c r="M290" s="1915" t="b">
        <v>1</v>
      </c>
      <c r="N290" s="1915" t="b">
        <v>1</v>
      </c>
      <c r="O290" s="1915" t="b">
        <v>0</v>
      </c>
      <c r="P290" s="1915" t="b">
        <v>1</v>
      </c>
      <c r="Q290" s="1915" t="b">
        <v>0</v>
      </c>
      <c r="R290" s="1915" t="b">
        <v>0</v>
      </c>
      <c r="S290" s="1915" t="b">
        <v>1</v>
      </c>
      <c r="T290" s="1915" t="b">
        <v>0</v>
      </c>
      <c r="U290" s="1915" t="b">
        <v>0</v>
      </c>
      <c r="V290" s="1915" t="b">
        <v>1</v>
      </c>
      <c r="W290" s="1915" t="b">
        <v>0</v>
      </c>
      <c r="X290" s="1915" t="b">
        <v>0</v>
      </c>
      <c r="Y290" s="1915" t="b">
        <v>0</v>
      </c>
      <c r="Z290" s="1915" t="s">
        <v>5012</v>
      </c>
      <c r="AA290" s="1915">
        <v>0.0</v>
      </c>
      <c r="AB290" s="1915">
        <v>0.0</v>
      </c>
      <c r="AC290" s="1915">
        <v>0.0</v>
      </c>
    </row>
    <row r="291">
      <c r="A291" s="1915">
        <v>289.0</v>
      </c>
      <c r="B291" s="1915" t="s">
        <v>5220</v>
      </c>
      <c r="C291" s="1915" t="b">
        <v>1</v>
      </c>
      <c r="D291" s="1915" t="b">
        <v>1</v>
      </c>
      <c r="E291" s="1915">
        <v>73.0</v>
      </c>
      <c r="F291" s="1915">
        <v>0.0</v>
      </c>
      <c r="G291" s="1915">
        <v>4.0</v>
      </c>
      <c r="H291" s="1965" t="str">
        <f>'Formatting (DO NOT TOUCH)'!$A$1</f>
        <v>None</v>
      </c>
      <c r="I291" s="1965" t="str">
        <f>'Formatting (DO NOT TOUCH)'!$A$1</f>
        <v>None</v>
      </c>
      <c r="J291" s="1965" t="str">
        <f>'Formatting (DO NOT TOUCH)'!$A$1</f>
        <v>None</v>
      </c>
      <c r="K291" s="1965" t="str">
        <f>'Formatting (DO NOT TOUCH)'!$A$1</f>
        <v>None</v>
      </c>
      <c r="L291" s="1915" t="b">
        <v>1</v>
      </c>
      <c r="M291" s="1915" t="b">
        <v>1</v>
      </c>
      <c r="N291" s="1915" t="b">
        <v>1</v>
      </c>
      <c r="O291" s="1915" t="b">
        <v>1</v>
      </c>
      <c r="P291" s="1915" t="b">
        <v>1</v>
      </c>
      <c r="Q291" s="1915" t="b">
        <v>0</v>
      </c>
      <c r="R291" s="1915" t="b">
        <v>0</v>
      </c>
      <c r="S291" s="1915" t="b">
        <v>1</v>
      </c>
      <c r="T291" s="1915" t="b">
        <v>0</v>
      </c>
      <c r="U291" s="1915" t="b">
        <v>0</v>
      </c>
      <c r="V291" s="1915" t="b">
        <v>1</v>
      </c>
      <c r="W291" s="1915" t="b">
        <v>0</v>
      </c>
      <c r="X291" s="1915" t="b">
        <v>0</v>
      </c>
      <c r="Y291" s="1915" t="b">
        <v>0</v>
      </c>
      <c r="Z291" s="1915" t="s">
        <v>5012</v>
      </c>
      <c r="AA291" s="1915">
        <v>0.0</v>
      </c>
      <c r="AB291" s="1915">
        <v>0.0</v>
      </c>
      <c r="AC291" s="1915">
        <v>0.0</v>
      </c>
    </row>
    <row r="292">
      <c r="A292" s="1915">
        <v>290.0</v>
      </c>
      <c r="B292" s="1915" t="s">
        <v>5221</v>
      </c>
      <c r="C292" s="1915" t="b">
        <v>1</v>
      </c>
      <c r="D292" s="1915" t="b">
        <v>1</v>
      </c>
      <c r="E292" s="1915">
        <v>70.0</v>
      </c>
      <c r="F292" s="1915">
        <v>0.0</v>
      </c>
      <c r="G292" s="1915">
        <v>5.0</v>
      </c>
      <c r="H292" s="1965" t="str">
        <f>'Formatting (DO NOT TOUCH)'!$A$1</f>
        <v>None</v>
      </c>
      <c r="I292" s="1965" t="str">
        <f>'Formatting (DO NOT TOUCH)'!$A$1</f>
        <v>None</v>
      </c>
      <c r="J292" s="1965" t="str">
        <f>'Formatting (DO NOT TOUCH)'!$A$1</f>
        <v>None</v>
      </c>
      <c r="K292" s="1965" t="str">
        <f>'Formatting (DO NOT TOUCH)'!$A$1</f>
        <v>None</v>
      </c>
      <c r="L292" s="1915" t="b">
        <v>1</v>
      </c>
      <c r="M292" s="1915" t="b">
        <v>1</v>
      </c>
      <c r="N292" s="1915" t="b">
        <v>1</v>
      </c>
      <c r="O292" s="1915" t="b">
        <v>1</v>
      </c>
      <c r="P292" s="1915" t="b">
        <v>0</v>
      </c>
      <c r="Q292" s="1915" t="b">
        <v>1</v>
      </c>
      <c r="R292" s="1915" t="b">
        <v>0</v>
      </c>
      <c r="S292" s="1915" t="b">
        <v>1</v>
      </c>
      <c r="T292" s="1915" t="b">
        <v>0</v>
      </c>
      <c r="U292" s="1915" t="b">
        <v>0</v>
      </c>
      <c r="V292" s="1915" t="b">
        <v>0</v>
      </c>
      <c r="W292" s="1915" t="b">
        <v>0</v>
      </c>
      <c r="X292" s="1915" t="b">
        <v>0</v>
      </c>
      <c r="Y292" s="1915" t="b">
        <v>0</v>
      </c>
      <c r="Z292" s="1915" t="s">
        <v>5002</v>
      </c>
      <c r="AA292" s="1915">
        <v>0.0</v>
      </c>
      <c r="AB292" s="1915">
        <v>0.0</v>
      </c>
      <c r="AC292" s="1915">
        <v>0.0</v>
      </c>
    </row>
    <row r="293">
      <c r="A293" s="1915">
        <v>291.0</v>
      </c>
      <c r="B293" s="1915" t="s">
        <v>5216</v>
      </c>
      <c r="C293" s="1915" t="b">
        <v>1</v>
      </c>
      <c r="D293" s="1915" t="b">
        <v>1</v>
      </c>
      <c r="E293" s="1915">
        <v>85.0</v>
      </c>
      <c r="F293" s="1915">
        <v>0.0</v>
      </c>
      <c r="G293" s="1915">
        <v>4.0</v>
      </c>
      <c r="H293" s="1965" t="str">
        <f>'Formatting (DO NOT TOUCH)'!$A$1</f>
        <v>None</v>
      </c>
      <c r="I293" s="1965" t="str">
        <f>'Formatting (DO NOT TOUCH)'!$A$1</f>
        <v>None</v>
      </c>
      <c r="J293" s="1965" t="str">
        <f>'Formatting (DO NOT TOUCH)'!$A$1</f>
        <v>None</v>
      </c>
      <c r="K293" s="1965" t="str">
        <f>'Formatting (DO NOT TOUCH)'!$A$1</f>
        <v>None</v>
      </c>
      <c r="L293" s="1915" t="b">
        <v>1</v>
      </c>
      <c r="M293" s="1915" t="b">
        <v>1</v>
      </c>
      <c r="N293" s="1915" t="b">
        <v>1</v>
      </c>
      <c r="O293" s="1915" t="b">
        <v>0</v>
      </c>
      <c r="P293" s="1915" t="b">
        <v>0</v>
      </c>
      <c r="Q293" s="1915" t="b">
        <v>0</v>
      </c>
      <c r="R293" s="1915" t="b">
        <v>0</v>
      </c>
      <c r="S293" s="1915" t="b">
        <v>0</v>
      </c>
      <c r="T293" s="1915" t="b">
        <v>0</v>
      </c>
      <c r="U293" s="1915" t="b">
        <v>0</v>
      </c>
      <c r="V293" s="1915" t="b">
        <v>0</v>
      </c>
      <c r="W293" s="1915" t="b">
        <v>0</v>
      </c>
      <c r="X293" s="1915" t="b">
        <v>0</v>
      </c>
      <c r="Y293" s="1915" t="b">
        <v>0</v>
      </c>
      <c r="Z293" s="1915" t="s">
        <v>5012</v>
      </c>
      <c r="AA293" s="1915">
        <v>0.0</v>
      </c>
      <c r="AB293" s="1915">
        <v>0.0</v>
      </c>
      <c r="AC293" s="1915">
        <v>0.0</v>
      </c>
    </row>
    <row r="294">
      <c r="A294" s="1915">
        <v>292.0</v>
      </c>
      <c r="B294" s="1915" t="s">
        <v>5222</v>
      </c>
      <c r="C294" s="1915" t="b">
        <v>1</v>
      </c>
      <c r="D294" s="1915" t="b">
        <v>1</v>
      </c>
      <c r="E294" s="1915">
        <v>71.0</v>
      </c>
      <c r="F294" s="1915">
        <v>0.0</v>
      </c>
      <c r="G294" s="1915">
        <v>4.0</v>
      </c>
      <c r="H294" s="1965" t="str">
        <f>'Formatting (DO NOT TOUCH)'!$A$1</f>
        <v>None</v>
      </c>
      <c r="I294" s="1965" t="str">
        <f>'Formatting (DO NOT TOUCH)'!$A$1</f>
        <v>None</v>
      </c>
      <c r="J294" s="1965" t="str">
        <f>'Formatting (DO NOT TOUCH)'!$A$1</f>
        <v>None</v>
      </c>
      <c r="K294" s="1965" t="str">
        <f>'Formatting (DO NOT TOUCH)'!$A$1</f>
        <v>None</v>
      </c>
      <c r="L294" s="1915" t="b">
        <v>1</v>
      </c>
      <c r="M294" s="1915" t="b">
        <v>1</v>
      </c>
      <c r="N294" s="1915" t="b">
        <v>1</v>
      </c>
      <c r="O294" s="1915" t="b">
        <v>0</v>
      </c>
      <c r="P294" s="1915" t="b">
        <v>0</v>
      </c>
      <c r="Q294" s="1915" t="b">
        <v>0</v>
      </c>
      <c r="R294" s="1915" t="b">
        <v>0</v>
      </c>
      <c r="S294" s="1915" t="b">
        <v>0</v>
      </c>
      <c r="T294" s="1915" t="b">
        <v>0</v>
      </c>
      <c r="U294" s="1915" t="b">
        <v>0</v>
      </c>
      <c r="V294" s="1915" t="b">
        <v>0</v>
      </c>
      <c r="W294" s="1915" t="b">
        <v>0</v>
      </c>
      <c r="X294" s="1915" t="b">
        <v>0</v>
      </c>
      <c r="Y294" s="1915" t="b">
        <v>0</v>
      </c>
      <c r="Z294" s="1915" t="s">
        <v>5012</v>
      </c>
      <c r="AA294" s="1915">
        <v>0.0</v>
      </c>
      <c r="AB294" s="1915">
        <v>0.0</v>
      </c>
      <c r="AC294" s="1915">
        <v>0.0</v>
      </c>
    </row>
    <row r="295">
      <c r="A295" s="1915">
        <v>293.0</v>
      </c>
      <c r="B295" s="1915" t="s">
        <v>5223</v>
      </c>
      <c r="C295" s="1915" t="b">
        <v>1</v>
      </c>
      <c r="D295" s="1915" t="b">
        <v>1</v>
      </c>
      <c r="E295" s="1915">
        <v>39.0</v>
      </c>
      <c r="F295" s="1915">
        <v>0.0</v>
      </c>
      <c r="G295" s="1915">
        <v>6.0</v>
      </c>
      <c r="H295" s="1965" t="str">
        <f>'Formatting (DO NOT TOUCH)'!$A$1</f>
        <v>None</v>
      </c>
      <c r="I295" s="1965" t="str">
        <f>'Formatting (DO NOT TOUCH)'!$A$1</f>
        <v>None</v>
      </c>
      <c r="J295" s="1965" t="str">
        <f>'Formatting (DO NOT TOUCH)'!$A$1</f>
        <v>None</v>
      </c>
      <c r="K295" s="1965" t="str">
        <f>'Formatting (DO NOT TOUCH)'!$A$1</f>
        <v>None</v>
      </c>
      <c r="L295" s="1915" t="b">
        <v>1</v>
      </c>
      <c r="M295" s="1915" t="b">
        <v>1</v>
      </c>
      <c r="N295" s="1915" t="b">
        <v>1</v>
      </c>
      <c r="O295" s="1915" t="b">
        <v>0</v>
      </c>
      <c r="P295" s="1915" t="b">
        <v>0</v>
      </c>
      <c r="Q295" s="1915" t="b">
        <v>0</v>
      </c>
      <c r="R295" s="1915" t="b">
        <v>0</v>
      </c>
      <c r="S295" s="1915" t="b">
        <v>0</v>
      </c>
      <c r="T295" s="1915" t="b">
        <v>0</v>
      </c>
      <c r="U295" s="1915" t="b">
        <v>0</v>
      </c>
      <c r="V295" s="1915" t="b">
        <v>0</v>
      </c>
      <c r="W295" s="1915" t="b">
        <v>0</v>
      </c>
      <c r="X295" s="1915" t="b">
        <v>0</v>
      </c>
      <c r="Y295" s="1915" t="b">
        <v>0</v>
      </c>
      <c r="Z295" s="1915" t="s">
        <v>5012</v>
      </c>
      <c r="AA295" s="1915">
        <v>0.0</v>
      </c>
      <c r="AB295" s="1915">
        <v>0.0</v>
      </c>
      <c r="AC295" s="1915">
        <v>0.0</v>
      </c>
    </row>
    <row r="296">
      <c r="A296" s="1915">
        <v>294.0</v>
      </c>
      <c r="B296" s="1915" t="s">
        <v>5224</v>
      </c>
      <c r="C296" s="1915" t="b">
        <v>1</v>
      </c>
      <c r="D296" s="1915" t="b">
        <v>1</v>
      </c>
      <c r="E296" s="1915">
        <v>8.0</v>
      </c>
      <c r="F296" s="1915">
        <v>0.0</v>
      </c>
      <c r="G296" s="1915">
        <v>5.0</v>
      </c>
      <c r="H296" s="1965" t="str">
        <f>'Formatting (DO NOT TOUCH)'!$A$1</f>
        <v>None</v>
      </c>
      <c r="I296" s="1965" t="str">
        <f>'Formatting (DO NOT TOUCH)'!$A$1</f>
        <v>None</v>
      </c>
      <c r="J296" s="1965" t="str">
        <f>'Formatting (DO NOT TOUCH)'!$A$1</f>
        <v>None</v>
      </c>
      <c r="K296" s="1965" t="str">
        <f>'Formatting (DO NOT TOUCH)'!$A$1</f>
        <v>None</v>
      </c>
      <c r="L296" s="1915" t="b">
        <v>1</v>
      </c>
      <c r="M296" s="1915" t="b">
        <v>1</v>
      </c>
      <c r="N296" s="1915" t="b">
        <v>1</v>
      </c>
      <c r="O296" s="1915" t="b">
        <v>0</v>
      </c>
      <c r="P296" s="1915" t="b">
        <v>0</v>
      </c>
      <c r="Q296" s="1915" t="b">
        <v>0</v>
      </c>
      <c r="R296" s="1915" t="b">
        <v>0</v>
      </c>
      <c r="S296" s="1915" t="b">
        <v>1</v>
      </c>
      <c r="T296" s="1915" t="b">
        <v>0</v>
      </c>
      <c r="U296" s="1915" t="b">
        <v>0</v>
      </c>
      <c r="V296" s="1915" t="b">
        <v>0</v>
      </c>
      <c r="W296" s="1915" t="b">
        <v>0</v>
      </c>
      <c r="X296" s="1915" t="b">
        <v>0</v>
      </c>
      <c r="Y296" s="1915" t="b">
        <v>0</v>
      </c>
      <c r="Z296" s="1915" t="s">
        <v>5002</v>
      </c>
      <c r="AA296" s="1915">
        <v>0.0</v>
      </c>
      <c r="AB296" s="1915">
        <v>0.0</v>
      </c>
      <c r="AC296" s="1915">
        <v>0.0</v>
      </c>
    </row>
    <row r="297">
      <c r="A297" s="1915">
        <v>295.0</v>
      </c>
      <c r="B297" s="1915" t="s">
        <v>5225</v>
      </c>
      <c r="C297" s="1915" t="b">
        <v>1</v>
      </c>
      <c r="D297" s="1915" t="b">
        <v>1</v>
      </c>
      <c r="E297" s="1915">
        <v>72.0</v>
      </c>
      <c r="F297" s="1915">
        <v>0.0</v>
      </c>
      <c r="G297" s="1915">
        <v>6.0</v>
      </c>
      <c r="H297" s="1965" t="str">
        <f>'Formatting (DO NOT TOUCH)'!$A$1</f>
        <v>None</v>
      </c>
      <c r="I297" s="1965" t="str">
        <f>'Formatting (DO NOT TOUCH)'!$A$1</f>
        <v>None</v>
      </c>
      <c r="J297" s="1965" t="str">
        <f>'Formatting (DO NOT TOUCH)'!$A$1</f>
        <v>None</v>
      </c>
      <c r="K297" s="1965" t="str">
        <f>'Formatting (DO NOT TOUCH)'!$A$1</f>
        <v>None</v>
      </c>
      <c r="L297" s="1915" t="b">
        <v>1</v>
      </c>
      <c r="M297" s="1915" t="b">
        <v>1</v>
      </c>
      <c r="N297" s="1915" t="b">
        <v>1</v>
      </c>
      <c r="O297" s="1915" t="b">
        <v>1</v>
      </c>
      <c r="P297" s="1915" t="b">
        <v>0</v>
      </c>
      <c r="Q297" s="1915" t="b">
        <v>1</v>
      </c>
      <c r="R297" s="1915" t="b">
        <v>1</v>
      </c>
      <c r="S297" s="1915" t="b">
        <v>1</v>
      </c>
      <c r="T297" s="1915" t="b">
        <v>0</v>
      </c>
      <c r="U297" s="1915" t="b">
        <v>0</v>
      </c>
      <c r="V297" s="1915" t="b">
        <v>0</v>
      </c>
      <c r="W297" s="1915" t="b">
        <v>0</v>
      </c>
      <c r="X297" s="1915" t="b">
        <v>0</v>
      </c>
      <c r="Y297" s="1915" t="b">
        <v>0</v>
      </c>
      <c r="Z297" s="1915" t="s">
        <v>5002</v>
      </c>
      <c r="AA297" s="1915">
        <v>0.0</v>
      </c>
      <c r="AB297" s="1915">
        <v>0.0</v>
      </c>
      <c r="AC297" s="1915">
        <v>0.0</v>
      </c>
    </row>
    <row r="298">
      <c r="A298" s="1915">
        <v>296.0</v>
      </c>
      <c r="B298" s="1915" t="s">
        <v>5163</v>
      </c>
      <c r="C298" s="1915" t="b">
        <v>1</v>
      </c>
      <c r="D298" s="1915" t="b">
        <v>1</v>
      </c>
      <c r="E298" s="1915">
        <v>73.0</v>
      </c>
      <c r="F298" s="1915">
        <v>0.0</v>
      </c>
      <c r="G298" s="1915">
        <v>4.0</v>
      </c>
      <c r="H298" s="1965" t="str">
        <f>'Formatting (DO NOT TOUCH)'!$A$1</f>
        <v>None</v>
      </c>
      <c r="I298" s="1965" t="str">
        <f>'Formatting (DO NOT TOUCH)'!$A$1</f>
        <v>None</v>
      </c>
      <c r="J298" s="1965" t="str">
        <f>'Formatting (DO NOT TOUCH)'!$A$1</f>
        <v>None</v>
      </c>
      <c r="K298" s="1965" t="str">
        <f>'Formatting (DO NOT TOUCH)'!$A$1</f>
        <v>None</v>
      </c>
      <c r="L298" s="1915" t="b">
        <v>1</v>
      </c>
      <c r="M298" s="1915" t="b">
        <v>1</v>
      </c>
      <c r="N298" s="1915" t="b">
        <v>1</v>
      </c>
      <c r="O298" s="1915" t="b">
        <v>0</v>
      </c>
      <c r="P298" s="1915" t="b">
        <v>0</v>
      </c>
      <c r="Q298" s="1915" t="b">
        <v>0</v>
      </c>
      <c r="R298" s="1915" t="b">
        <v>0</v>
      </c>
      <c r="S298" s="1915" t="b">
        <v>0</v>
      </c>
      <c r="T298" s="1915" t="b">
        <v>0</v>
      </c>
      <c r="U298" s="1915" t="b">
        <v>0</v>
      </c>
      <c r="V298" s="1915" t="b">
        <v>0</v>
      </c>
      <c r="W298" s="1915" t="b">
        <v>0</v>
      </c>
      <c r="X298" s="1915" t="b">
        <v>0</v>
      </c>
      <c r="Y298" s="1915" t="b">
        <v>0</v>
      </c>
      <c r="Z298" s="1915" t="s">
        <v>5012</v>
      </c>
      <c r="AA298" s="1915">
        <v>0.0</v>
      </c>
      <c r="AB298" s="1915">
        <v>0.0</v>
      </c>
      <c r="AC298" s="1915">
        <v>0.0</v>
      </c>
    </row>
    <row r="299">
      <c r="A299" s="1915">
        <v>297.0</v>
      </c>
      <c r="B299" s="1915" t="s">
        <v>5067</v>
      </c>
      <c r="C299" s="1915" t="b">
        <v>1</v>
      </c>
      <c r="D299" s="1915" t="b">
        <v>1</v>
      </c>
      <c r="E299" s="1915">
        <v>89.0</v>
      </c>
      <c r="F299" s="1915">
        <v>0.0</v>
      </c>
      <c r="G299" s="1915">
        <v>4.0</v>
      </c>
      <c r="H299" s="1965" t="str">
        <f>'Formatting (DO NOT TOUCH)'!$A$1</f>
        <v>None</v>
      </c>
      <c r="I299" s="1965" t="str">
        <f>'Formatting (DO NOT TOUCH)'!$A$1</f>
        <v>None</v>
      </c>
      <c r="J299" s="1965" t="str">
        <f>'Formatting (DO NOT TOUCH)'!$A$1</f>
        <v>None</v>
      </c>
      <c r="K299" s="1965" t="str">
        <f>'Formatting (DO NOT TOUCH)'!$A$1</f>
        <v>None</v>
      </c>
      <c r="L299" s="1915" t="b">
        <v>1</v>
      </c>
      <c r="M299" s="1915" t="b">
        <v>1</v>
      </c>
      <c r="N299" s="1915" t="b">
        <v>1</v>
      </c>
      <c r="O299" s="1915" t="b">
        <v>1</v>
      </c>
      <c r="P299" s="1915" t="b">
        <v>0</v>
      </c>
      <c r="Q299" s="1915" t="b">
        <v>0</v>
      </c>
      <c r="R299" s="1915" t="b">
        <v>0</v>
      </c>
      <c r="S299" s="1915" t="b">
        <v>0</v>
      </c>
      <c r="T299" s="1915" t="b">
        <v>0</v>
      </c>
      <c r="U299" s="1915" t="b">
        <v>0</v>
      </c>
      <c r="V299" s="1915" t="b">
        <v>0</v>
      </c>
      <c r="W299" s="1915" t="b">
        <v>0</v>
      </c>
      <c r="X299" s="1915" t="b">
        <v>0</v>
      </c>
      <c r="Y299" s="1915" t="b">
        <v>0</v>
      </c>
      <c r="Z299" s="1915" t="s">
        <v>5012</v>
      </c>
      <c r="AA299" s="1915">
        <v>0.0</v>
      </c>
      <c r="AB299" s="1915">
        <v>0.0</v>
      </c>
      <c r="AC299" s="1915">
        <v>0.0</v>
      </c>
    </row>
    <row r="300">
      <c r="A300" s="1915">
        <v>298.0</v>
      </c>
      <c r="B300" s="1915" t="s">
        <v>5226</v>
      </c>
      <c r="C300" s="1915" t="b">
        <v>1</v>
      </c>
      <c r="D300" s="1915" t="b">
        <v>1</v>
      </c>
      <c r="E300" s="1915">
        <v>99.0</v>
      </c>
      <c r="F300" s="1915">
        <v>0.0</v>
      </c>
      <c r="G300" s="1915">
        <v>5.0</v>
      </c>
      <c r="H300" s="1965" t="str">
        <f>'Formatting (DO NOT TOUCH)'!$A$1</f>
        <v>None</v>
      </c>
      <c r="I300" s="1965" t="str">
        <f>'Formatting (DO NOT TOUCH)'!$A$1</f>
        <v>None</v>
      </c>
      <c r="J300" s="1965" t="str">
        <f>'Formatting (DO NOT TOUCH)'!$A$1</f>
        <v>None</v>
      </c>
      <c r="K300" s="1965" t="str">
        <f>'Formatting (DO NOT TOUCH)'!$A$1</f>
        <v>None</v>
      </c>
      <c r="L300" s="1915" t="b">
        <v>1</v>
      </c>
      <c r="M300" s="1915" t="b">
        <v>1</v>
      </c>
      <c r="N300" s="1915" t="b">
        <v>1</v>
      </c>
      <c r="O300" s="1915" t="b">
        <v>1</v>
      </c>
      <c r="P300" s="1915" t="b">
        <v>0</v>
      </c>
      <c r="Q300" s="1915" t="b">
        <v>0</v>
      </c>
      <c r="R300" s="1915" t="b">
        <v>0</v>
      </c>
      <c r="S300" s="1915" t="b">
        <v>1</v>
      </c>
      <c r="T300" s="1915" t="b">
        <v>0</v>
      </c>
      <c r="U300" s="1915" t="b">
        <v>0</v>
      </c>
      <c r="V300" s="1915" t="b">
        <v>0</v>
      </c>
      <c r="W300" s="1915" t="b">
        <v>0</v>
      </c>
      <c r="X300" s="1915" t="b">
        <v>0</v>
      </c>
      <c r="Y300" s="1915" t="b">
        <v>0</v>
      </c>
      <c r="Z300" s="1915" t="s">
        <v>5002</v>
      </c>
      <c r="AA300" s="1915">
        <v>0.0</v>
      </c>
      <c r="AB300" s="1915">
        <v>0.0</v>
      </c>
      <c r="AC300" s="1915">
        <v>0.0</v>
      </c>
    </row>
    <row r="301">
      <c r="A301" s="1915">
        <v>299.0</v>
      </c>
      <c r="B301" s="1915" t="s">
        <v>5227</v>
      </c>
      <c r="C301" s="1915" t="b">
        <v>1</v>
      </c>
      <c r="D301" s="1915" t="b">
        <v>1</v>
      </c>
      <c r="E301" s="1915">
        <v>99.0</v>
      </c>
      <c r="F301" s="1915">
        <v>0.0</v>
      </c>
      <c r="G301" s="1915">
        <v>5.0</v>
      </c>
      <c r="H301" s="1965" t="str">
        <f>'Formatting (DO NOT TOUCH)'!$A$1</f>
        <v>None</v>
      </c>
      <c r="I301" s="1965" t="str">
        <f>'Formatting (DO NOT TOUCH)'!$A$1</f>
        <v>None</v>
      </c>
      <c r="J301" s="1965" t="str">
        <f>'Formatting (DO NOT TOUCH)'!$A$1</f>
        <v>None</v>
      </c>
      <c r="K301" s="1965" t="str">
        <f>'Formatting (DO NOT TOUCH)'!$A$1</f>
        <v>None</v>
      </c>
      <c r="L301" s="1915" t="b">
        <v>1</v>
      </c>
      <c r="M301" s="1915" t="b">
        <v>1</v>
      </c>
      <c r="N301" s="1915" t="b">
        <v>1</v>
      </c>
      <c r="O301" s="1915" t="b">
        <v>1</v>
      </c>
      <c r="P301" s="1915" t="b">
        <v>0</v>
      </c>
      <c r="Q301" s="1915" t="b">
        <v>0</v>
      </c>
      <c r="R301" s="1915" t="b">
        <v>0</v>
      </c>
      <c r="S301" s="1915" t="b">
        <v>1</v>
      </c>
      <c r="T301" s="1915" t="b">
        <v>0</v>
      </c>
      <c r="U301" s="1915" t="b">
        <v>0</v>
      </c>
      <c r="V301" s="1915" t="b">
        <v>0</v>
      </c>
      <c r="W301" s="1915" t="b">
        <v>0</v>
      </c>
      <c r="X301" s="1915" t="b">
        <v>0</v>
      </c>
      <c r="Y301" s="1915" t="b">
        <v>0</v>
      </c>
      <c r="Z301" s="1915" t="s">
        <v>5002</v>
      </c>
      <c r="AA301" s="1915">
        <v>0.0</v>
      </c>
      <c r="AB301" s="1915">
        <v>0.0</v>
      </c>
      <c r="AC301" s="1915">
        <v>0.0</v>
      </c>
    </row>
    <row r="302">
      <c r="A302" s="1915">
        <v>300.0</v>
      </c>
      <c r="B302" s="1915" t="s">
        <v>5228</v>
      </c>
      <c r="C302" s="1915" t="b">
        <v>1</v>
      </c>
      <c r="D302" s="1915" t="b">
        <v>1</v>
      </c>
      <c r="E302" s="1915">
        <v>13.0</v>
      </c>
      <c r="F302" s="1915">
        <v>0.0</v>
      </c>
      <c r="G302" s="1915">
        <v>6.0</v>
      </c>
      <c r="H302" s="1965" t="str">
        <f>'Formatting (DO NOT TOUCH)'!$A$1</f>
        <v>None</v>
      </c>
      <c r="I302" s="1965" t="str">
        <f>'Formatting (DO NOT TOUCH)'!$A$1</f>
        <v>None</v>
      </c>
      <c r="J302" s="1965" t="str">
        <f>'Formatting (DO NOT TOUCH)'!$A$1</f>
        <v>None</v>
      </c>
      <c r="K302" s="1965" t="str">
        <f>'Formatting (DO NOT TOUCH)'!$A$1</f>
        <v>None</v>
      </c>
      <c r="L302" s="1915" t="b">
        <v>1</v>
      </c>
      <c r="M302" s="1915" t="b">
        <v>1</v>
      </c>
      <c r="N302" s="1915" t="b">
        <v>1</v>
      </c>
      <c r="O302" s="1915" t="b">
        <v>0</v>
      </c>
      <c r="P302" s="1915" t="b">
        <v>0</v>
      </c>
      <c r="Q302" s="1915" t="b">
        <v>0</v>
      </c>
      <c r="R302" s="1915" t="b">
        <v>0</v>
      </c>
      <c r="S302" s="1915" t="b">
        <v>0</v>
      </c>
      <c r="T302" s="1915" t="b">
        <v>1</v>
      </c>
      <c r="U302" s="1915" t="b">
        <v>0</v>
      </c>
      <c r="V302" s="1915" t="b">
        <v>0</v>
      </c>
      <c r="W302" s="1915" t="b">
        <v>0</v>
      </c>
      <c r="X302" s="1915" t="b">
        <v>0</v>
      </c>
      <c r="Y302" s="1915" t="b">
        <v>0</v>
      </c>
      <c r="Z302" s="1915" t="s">
        <v>5012</v>
      </c>
      <c r="AA302" s="1915">
        <v>0.0</v>
      </c>
      <c r="AB302" s="1915">
        <v>0.0</v>
      </c>
      <c r="AC302" s="1915">
        <v>0.0</v>
      </c>
    </row>
    <row r="303">
      <c r="A303" s="1915">
        <v>301.0</v>
      </c>
      <c r="B303" s="1915" t="s">
        <v>5229</v>
      </c>
      <c r="C303" s="1915" t="b">
        <v>1</v>
      </c>
      <c r="D303" s="1915" t="b">
        <v>1</v>
      </c>
      <c r="E303" s="1915">
        <v>22.0</v>
      </c>
      <c r="F303" s="1915">
        <v>0.0</v>
      </c>
      <c r="G303" s="1915">
        <v>5.0</v>
      </c>
      <c r="H303" s="1965" t="str">
        <f>'Formatting (DO NOT TOUCH)'!$A$1</f>
        <v>None</v>
      </c>
      <c r="I303" s="1965" t="str">
        <f>'Formatting (DO NOT TOUCH)'!$A$1</f>
        <v>None</v>
      </c>
      <c r="J303" s="1965" t="str">
        <f>'Formatting (DO NOT TOUCH)'!$A$1</f>
        <v>None</v>
      </c>
      <c r="K303" s="1965" t="str">
        <f>'Formatting (DO NOT TOUCH)'!$A$1</f>
        <v>None</v>
      </c>
      <c r="L303" s="1915" t="b">
        <v>1</v>
      </c>
      <c r="M303" s="1915" t="b">
        <v>1</v>
      </c>
      <c r="N303" s="1915" t="b">
        <v>1</v>
      </c>
      <c r="O303" s="1915" t="b">
        <v>1</v>
      </c>
      <c r="P303" s="1915" t="b">
        <v>0</v>
      </c>
      <c r="Q303" s="1915" t="b">
        <v>0</v>
      </c>
      <c r="R303" s="1915" t="b">
        <v>0</v>
      </c>
      <c r="S303" s="1915" t="b">
        <v>0</v>
      </c>
      <c r="T303" s="1915" t="b">
        <v>0</v>
      </c>
      <c r="U303" s="1915" t="b">
        <v>0</v>
      </c>
      <c r="V303" s="1915" t="b">
        <v>0</v>
      </c>
      <c r="W303" s="1915" t="b">
        <v>0</v>
      </c>
      <c r="X303" s="1915" t="b">
        <v>0</v>
      </c>
      <c r="Y303" s="1915" t="b">
        <v>0</v>
      </c>
      <c r="Z303" s="1915" t="s">
        <v>5012</v>
      </c>
      <c r="AA303" s="1915">
        <v>0.0</v>
      </c>
      <c r="AB303" s="1915">
        <v>0.0</v>
      </c>
      <c r="AC303" s="1915">
        <v>0.0</v>
      </c>
    </row>
    <row r="304">
      <c r="A304" s="1915">
        <v>302.0</v>
      </c>
      <c r="B304" s="1915" t="s">
        <v>5230</v>
      </c>
      <c r="C304" s="1915" t="b">
        <v>1</v>
      </c>
      <c r="D304" s="1915" t="b">
        <v>1</v>
      </c>
      <c r="E304" s="1915">
        <v>52.0</v>
      </c>
      <c r="F304" s="1915">
        <v>0.0</v>
      </c>
      <c r="G304" s="1915">
        <v>6.0</v>
      </c>
      <c r="H304" s="1965" t="str">
        <f>'Formatting (DO NOT TOUCH)'!$A$1</f>
        <v>None</v>
      </c>
      <c r="I304" s="1965" t="str">
        <f>'Formatting (DO NOT TOUCH)'!$A$1</f>
        <v>None</v>
      </c>
      <c r="J304" s="1965" t="str">
        <f>'Formatting (DO NOT TOUCH)'!$A$1</f>
        <v>None</v>
      </c>
      <c r="K304" s="1965" t="str">
        <f>'Formatting (DO NOT TOUCH)'!$A$1</f>
        <v>None</v>
      </c>
      <c r="L304" s="1915" t="b">
        <v>1</v>
      </c>
      <c r="M304" s="1915" t="b">
        <v>1</v>
      </c>
      <c r="N304" s="1915" t="b">
        <v>1</v>
      </c>
      <c r="O304" s="1915" t="b">
        <v>0</v>
      </c>
      <c r="P304" s="1915" t="b">
        <v>0</v>
      </c>
      <c r="Q304" s="1915" t="b">
        <v>0</v>
      </c>
      <c r="R304" s="1915" t="b">
        <v>0</v>
      </c>
      <c r="S304" s="1915" t="b">
        <v>0</v>
      </c>
      <c r="T304" s="1915" t="b">
        <v>0</v>
      </c>
      <c r="U304" s="1915" t="b">
        <v>0</v>
      </c>
      <c r="V304" s="1915" t="b">
        <v>0</v>
      </c>
      <c r="W304" s="1915" t="b">
        <v>0</v>
      </c>
      <c r="X304" s="1915" t="b">
        <v>0</v>
      </c>
      <c r="Y304" s="1915" t="b">
        <v>0</v>
      </c>
      <c r="Z304" s="1915" t="s">
        <v>5012</v>
      </c>
      <c r="AA304" s="1915">
        <v>0.0</v>
      </c>
      <c r="AB304" s="1915">
        <v>0.0</v>
      </c>
      <c r="AC304" s="1915">
        <v>0.0</v>
      </c>
    </row>
    <row r="305">
      <c r="A305" s="1915">
        <v>303.0</v>
      </c>
      <c r="B305" s="1915" t="s">
        <v>5231</v>
      </c>
      <c r="C305" s="1915" t="b">
        <v>1</v>
      </c>
      <c r="D305" s="1915" t="b">
        <v>1</v>
      </c>
      <c r="E305" s="1915">
        <v>51.0</v>
      </c>
      <c r="F305" s="1915">
        <v>0.0</v>
      </c>
      <c r="G305" s="1915">
        <v>5.0</v>
      </c>
      <c r="H305" s="1965" t="str">
        <f>'Formatting (DO NOT TOUCH)'!$A$1</f>
        <v>None</v>
      </c>
      <c r="I305" s="1965" t="str">
        <f>'Formatting (DO NOT TOUCH)'!$A$1</f>
        <v>None</v>
      </c>
      <c r="J305" s="1965" t="str">
        <f>'Formatting (DO NOT TOUCH)'!$A$1</f>
        <v>None</v>
      </c>
      <c r="K305" s="1965" t="str">
        <f>'Formatting (DO NOT TOUCH)'!$A$1</f>
        <v>None</v>
      </c>
      <c r="L305" s="1915" t="b">
        <v>1</v>
      </c>
      <c r="M305" s="1915" t="b">
        <v>1</v>
      </c>
      <c r="N305" s="1915" t="b">
        <v>1</v>
      </c>
      <c r="O305" s="1915" t="b">
        <v>0</v>
      </c>
      <c r="P305" s="1915" t="b">
        <v>1</v>
      </c>
      <c r="Q305" s="1915" t="b">
        <v>0</v>
      </c>
      <c r="R305" s="1915" t="b">
        <v>0</v>
      </c>
      <c r="S305" s="1915" t="b">
        <v>0</v>
      </c>
      <c r="T305" s="1915" t="b">
        <v>0</v>
      </c>
      <c r="U305" s="1915" t="b">
        <v>0</v>
      </c>
      <c r="V305" s="1915" t="b">
        <v>0</v>
      </c>
      <c r="W305" s="1915" t="b">
        <v>0</v>
      </c>
      <c r="X305" s="1915" t="b">
        <v>0</v>
      </c>
      <c r="Y305" s="1915" t="b">
        <v>0</v>
      </c>
      <c r="Z305" s="1915" t="s">
        <v>5012</v>
      </c>
      <c r="AA305" s="1915">
        <v>0.0</v>
      </c>
      <c r="AB305" s="1915">
        <v>0.0</v>
      </c>
      <c r="AC305" s="1915">
        <v>0.0</v>
      </c>
    </row>
    <row r="306">
      <c r="A306" s="1915">
        <v>304.0</v>
      </c>
      <c r="B306" s="1915" t="s">
        <v>5232</v>
      </c>
      <c r="C306" s="1915" t="b">
        <v>1</v>
      </c>
      <c r="D306" s="1915" t="b">
        <v>1</v>
      </c>
      <c r="E306" s="1915">
        <v>48.0</v>
      </c>
      <c r="F306" s="1915">
        <v>0.0</v>
      </c>
      <c r="G306" s="1915">
        <v>5.0</v>
      </c>
      <c r="H306" s="1965" t="str">
        <f>'Formatting (DO NOT TOUCH)'!$A$1</f>
        <v>None</v>
      </c>
      <c r="I306" s="1965" t="str">
        <f>'Formatting (DO NOT TOUCH)'!$A$1</f>
        <v>None</v>
      </c>
      <c r="J306" s="1965" t="str">
        <f>'Formatting (DO NOT TOUCH)'!$A$1</f>
        <v>None</v>
      </c>
      <c r="K306" s="1965" t="str">
        <f>'Formatting (DO NOT TOUCH)'!$A$1</f>
        <v>None</v>
      </c>
      <c r="L306" s="1915" t="b">
        <v>1</v>
      </c>
      <c r="M306" s="1915" t="b">
        <v>1</v>
      </c>
      <c r="N306" s="1915" t="b">
        <v>1</v>
      </c>
      <c r="O306" s="1915" t="b">
        <v>0</v>
      </c>
      <c r="P306" s="1915" t="b">
        <v>0</v>
      </c>
      <c r="Q306" s="1915" t="b">
        <v>0</v>
      </c>
      <c r="R306" s="1915" t="b">
        <v>0</v>
      </c>
      <c r="S306" s="1915" t="b">
        <v>0</v>
      </c>
      <c r="T306" s="1915" t="b">
        <v>1</v>
      </c>
      <c r="U306" s="1915" t="b">
        <v>0</v>
      </c>
      <c r="V306" s="1915" t="b">
        <v>0</v>
      </c>
      <c r="W306" s="1915" t="b">
        <v>0</v>
      </c>
      <c r="X306" s="1915" t="b">
        <v>0</v>
      </c>
      <c r="Y306" s="1915" t="b">
        <v>0</v>
      </c>
      <c r="Z306" s="1915" t="s">
        <v>5012</v>
      </c>
      <c r="AA306" s="1915">
        <v>0.0</v>
      </c>
      <c r="AB306" s="1915">
        <v>0.0</v>
      </c>
      <c r="AC306" s="1915">
        <v>0.0</v>
      </c>
    </row>
    <row r="307">
      <c r="A307" s="1915">
        <v>305.0</v>
      </c>
      <c r="B307" s="1915" t="s">
        <v>5233</v>
      </c>
      <c r="C307" s="1915" t="b">
        <v>1</v>
      </c>
      <c r="D307" s="1915" t="b">
        <v>1</v>
      </c>
      <c r="E307" s="1915">
        <v>73.0</v>
      </c>
      <c r="F307" s="1915">
        <v>0.0</v>
      </c>
      <c r="G307" s="1915">
        <v>4.0</v>
      </c>
      <c r="H307" s="1965" t="str">
        <f>'Formatting (DO NOT TOUCH)'!$A$1</f>
        <v>None</v>
      </c>
      <c r="I307" s="1965" t="str">
        <f>'Formatting (DO NOT TOUCH)'!$A$1</f>
        <v>None</v>
      </c>
      <c r="J307" s="1965" t="str">
        <f>'Formatting (DO NOT TOUCH)'!$A$1</f>
        <v>None</v>
      </c>
      <c r="K307" s="1965" t="str">
        <f>'Formatting (DO NOT TOUCH)'!$A$1</f>
        <v>None</v>
      </c>
      <c r="L307" s="1915" t="b">
        <v>1</v>
      </c>
      <c r="M307" s="1915" t="b">
        <v>1</v>
      </c>
      <c r="N307" s="1915" t="b">
        <v>1</v>
      </c>
      <c r="O307" s="1915" t="b">
        <v>1</v>
      </c>
      <c r="P307" s="1915" t="b">
        <v>1</v>
      </c>
      <c r="Q307" s="1915" t="b">
        <v>0</v>
      </c>
      <c r="R307" s="1915" t="b">
        <v>0</v>
      </c>
      <c r="S307" s="1915" t="b">
        <v>1</v>
      </c>
      <c r="T307" s="1915" t="b">
        <v>1</v>
      </c>
      <c r="U307" s="1915" t="b">
        <v>0</v>
      </c>
      <c r="V307" s="1915" t="b">
        <v>1</v>
      </c>
      <c r="W307" s="1915" t="b">
        <v>0</v>
      </c>
      <c r="X307" s="1915" t="b">
        <v>0</v>
      </c>
      <c r="Y307" s="1915" t="b">
        <v>0</v>
      </c>
      <c r="Z307" s="1915" t="s">
        <v>5012</v>
      </c>
      <c r="AA307" s="1915">
        <v>0.0</v>
      </c>
      <c r="AB307" s="1915">
        <v>0.0</v>
      </c>
      <c r="AC307" s="1915">
        <v>0.0</v>
      </c>
    </row>
    <row r="308">
      <c r="A308" s="1915">
        <v>306.0</v>
      </c>
      <c r="B308" s="1915" t="s">
        <v>5176</v>
      </c>
      <c r="C308" s="1915" t="b">
        <v>1</v>
      </c>
      <c r="D308" s="1915" t="b">
        <v>1</v>
      </c>
      <c r="E308" s="1915">
        <v>19.0</v>
      </c>
      <c r="F308" s="1915">
        <v>0.0</v>
      </c>
      <c r="G308" s="1915">
        <v>2.0</v>
      </c>
      <c r="H308" s="1965" t="str">
        <f>'Formatting (DO NOT TOUCH)'!$A$1</f>
        <v>None</v>
      </c>
      <c r="I308" s="1965" t="str">
        <f>'Formatting (DO NOT TOUCH)'!$A$1</f>
        <v>None</v>
      </c>
      <c r="J308" s="1965" t="str">
        <f>'Formatting (DO NOT TOUCH)'!$A$1</f>
        <v>None</v>
      </c>
      <c r="K308" s="1965" t="str">
        <f>'Formatting (DO NOT TOUCH)'!$A$1</f>
        <v>None</v>
      </c>
      <c r="L308" s="1915" t="b">
        <v>1</v>
      </c>
      <c r="M308" s="1915" t="b">
        <v>0</v>
      </c>
      <c r="N308" s="1915" t="b">
        <v>0</v>
      </c>
      <c r="O308" s="1915" t="b">
        <v>1</v>
      </c>
      <c r="P308" s="1915" t="b">
        <v>0</v>
      </c>
      <c r="Q308" s="1915" t="b">
        <v>1</v>
      </c>
      <c r="R308" s="1915" t="b">
        <v>0</v>
      </c>
      <c r="S308" s="1915" t="b">
        <v>0</v>
      </c>
      <c r="T308" s="1915" t="b">
        <v>0</v>
      </c>
      <c r="U308" s="1915" t="b">
        <v>0</v>
      </c>
      <c r="V308" s="1915" t="b">
        <v>0</v>
      </c>
      <c r="W308" s="1915" t="b">
        <v>0</v>
      </c>
      <c r="X308" s="1915" t="b">
        <v>0</v>
      </c>
      <c r="Y308" s="1915" t="b">
        <v>0</v>
      </c>
      <c r="Z308" s="1915" t="s">
        <v>5012</v>
      </c>
      <c r="AA308" s="1915">
        <v>0.0</v>
      </c>
      <c r="AB308" s="1915">
        <v>0.0</v>
      </c>
      <c r="AC308" s="1915">
        <v>0.0</v>
      </c>
    </row>
    <row r="309">
      <c r="A309" s="1915">
        <v>307.0</v>
      </c>
      <c r="B309" s="1915" t="s">
        <v>5234</v>
      </c>
      <c r="C309" s="1915" t="b">
        <v>1</v>
      </c>
      <c r="D309" s="1915" t="b">
        <v>1</v>
      </c>
      <c r="E309" s="1915">
        <v>13.0</v>
      </c>
      <c r="F309" s="1915">
        <v>0.0</v>
      </c>
      <c r="G309" s="1915">
        <v>4.0</v>
      </c>
      <c r="H309" s="1965" t="str">
        <f>'Formatting (DO NOT TOUCH)'!$A$1</f>
        <v>None</v>
      </c>
      <c r="I309" s="1965" t="str">
        <f>'Formatting (DO NOT TOUCH)'!$A$1</f>
        <v>None</v>
      </c>
      <c r="J309" s="1965" t="str">
        <f>'Formatting (DO NOT TOUCH)'!$A$1</f>
        <v>None</v>
      </c>
      <c r="K309" s="1965" t="str">
        <f>'Formatting (DO NOT TOUCH)'!$A$1</f>
        <v>None</v>
      </c>
      <c r="L309" s="1915" t="b">
        <v>1</v>
      </c>
      <c r="M309" s="1915" t="b">
        <v>1</v>
      </c>
      <c r="N309" s="1915" t="b">
        <v>1</v>
      </c>
      <c r="O309" s="1915" t="b">
        <v>0</v>
      </c>
      <c r="P309" s="1915" t="b">
        <v>0</v>
      </c>
      <c r="Q309" s="1915" t="b">
        <v>0</v>
      </c>
      <c r="R309" s="1915" t="b">
        <v>0</v>
      </c>
      <c r="S309" s="1915" t="b">
        <v>0</v>
      </c>
      <c r="T309" s="1915" t="b">
        <v>0</v>
      </c>
      <c r="U309" s="1915" t="b">
        <v>0</v>
      </c>
      <c r="V309" s="1915" t="b">
        <v>0</v>
      </c>
      <c r="W309" s="1915" t="b">
        <v>0</v>
      </c>
      <c r="X309" s="1915" t="b">
        <v>0</v>
      </c>
      <c r="Y309" s="1915" t="b">
        <v>0</v>
      </c>
      <c r="Z309" s="1915" t="s">
        <v>5012</v>
      </c>
      <c r="AA309" s="1915">
        <v>0.0</v>
      </c>
      <c r="AB309" s="1915">
        <v>0.0</v>
      </c>
      <c r="AC309" s="1915">
        <v>0.0</v>
      </c>
    </row>
    <row r="310">
      <c r="A310" s="1915">
        <v>308.0</v>
      </c>
      <c r="B310" s="1915" t="s">
        <v>5235</v>
      </c>
      <c r="C310" s="1915" t="b">
        <v>1</v>
      </c>
      <c r="D310" s="1915" t="b">
        <v>1</v>
      </c>
      <c r="E310" s="1915">
        <v>19.0</v>
      </c>
      <c r="F310" s="1915">
        <v>0.0</v>
      </c>
      <c r="G310" s="1915">
        <v>1.0</v>
      </c>
      <c r="H310" s="1965" t="str">
        <f>'Formatting (DO NOT TOUCH)'!$A$1</f>
        <v>None</v>
      </c>
      <c r="I310" s="1965" t="str">
        <f>'Formatting (DO NOT TOUCH)'!$A$1</f>
        <v>None</v>
      </c>
      <c r="J310" s="1965" t="str">
        <f>'Formatting (DO NOT TOUCH)'!$A$1</f>
        <v>None</v>
      </c>
      <c r="K310" s="1965" t="str">
        <f>'Formatting (DO NOT TOUCH)'!$A$1</f>
        <v>None</v>
      </c>
      <c r="L310" s="1915" t="b">
        <v>1</v>
      </c>
      <c r="M310" s="1915" t="b">
        <v>1</v>
      </c>
      <c r="N310" s="1915" t="b">
        <v>1</v>
      </c>
      <c r="O310" s="1915" t="b">
        <v>0</v>
      </c>
      <c r="P310" s="1915" t="b">
        <v>1</v>
      </c>
      <c r="Q310" s="1915" t="b">
        <v>0</v>
      </c>
      <c r="R310" s="1915" t="b">
        <v>0</v>
      </c>
      <c r="S310" s="1915" t="b">
        <v>0</v>
      </c>
      <c r="T310" s="1915" t="b">
        <v>0</v>
      </c>
      <c r="U310" s="1915" t="b">
        <v>0</v>
      </c>
      <c r="V310" s="1915" t="b">
        <v>0</v>
      </c>
      <c r="W310" s="1915" t="b">
        <v>0</v>
      </c>
      <c r="X310" s="1915" t="b">
        <v>0</v>
      </c>
      <c r="Y310" s="1915" t="b">
        <v>0</v>
      </c>
      <c r="Z310" s="1915" t="s">
        <v>5012</v>
      </c>
      <c r="AA310" s="1915">
        <v>0.0</v>
      </c>
      <c r="AB310" s="1915">
        <v>0.0</v>
      </c>
      <c r="AC310" s="1915">
        <v>0.0</v>
      </c>
    </row>
    <row r="311">
      <c r="A311" s="1915">
        <v>309.0</v>
      </c>
      <c r="B311" s="1915" t="s">
        <v>5236</v>
      </c>
      <c r="C311" s="1915" t="b">
        <v>1</v>
      </c>
      <c r="D311" s="1915" t="b">
        <v>1</v>
      </c>
      <c r="E311" s="1915">
        <v>10.0</v>
      </c>
      <c r="F311" s="1915">
        <v>0.0</v>
      </c>
      <c r="G311" s="1915">
        <v>5.0</v>
      </c>
      <c r="H311" s="1965" t="str">
        <f>'Formatting (DO NOT TOUCH)'!$A$1</f>
        <v>None</v>
      </c>
      <c r="I311" s="1965" t="str">
        <f>'Formatting (DO NOT TOUCH)'!$A$1</f>
        <v>None</v>
      </c>
      <c r="J311" s="1965" t="str">
        <f>'Formatting (DO NOT TOUCH)'!$A$1</f>
        <v>None</v>
      </c>
      <c r="K311" s="1965" t="str">
        <f>'Formatting (DO NOT TOUCH)'!$A$1</f>
        <v>None</v>
      </c>
      <c r="L311" s="1915" t="b">
        <v>1</v>
      </c>
      <c r="M311" s="1915" t="b">
        <v>1</v>
      </c>
      <c r="N311" s="1915" t="b">
        <v>1</v>
      </c>
      <c r="O311" s="1915" t="b">
        <v>0</v>
      </c>
      <c r="P311" s="1915" t="b">
        <v>0</v>
      </c>
      <c r="Q311" s="1915" t="b">
        <v>0</v>
      </c>
      <c r="R311" s="1915" t="b">
        <v>0</v>
      </c>
      <c r="S311" s="1915" t="b">
        <v>0</v>
      </c>
      <c r="T311" s="1915" t="b">
        <v>0</v>
      </c>
      <c r="U311" s="1915" t="b">
        <v>0</v>
      </c>
      <c r="V311" s="1915" t="b">
        <v>0</v>
      </c>
      <c r="W311" s="1915" t="b">
        <v>0</v>
      </c>
      <c r="X311" s="1915" t="b">
        <v>0</v>
      </c>
      <c r="Y311" s="1915" t="b">
        <v>0</v>
      </c>
      <c r="Z311" s="1915" t="s">
        <v>5012</v>
      </c>
      <c r="AA311" s="1915">
        <v>0.0</v>
      </c>
      <c r="AB311" s="1915">
        <v>0.0</v>
      </c>
      <c r="AC311" s="1915">
        <v>0.0</v>
      </c>
    </row>
    <row r="312">
      <c r="A312" s="1915">
        <v>310.0</v>
      </c>
      <c r="B312" s="1915" t="s">
        <v>5027</v>
      </c>
      <c r="C312" s="1915" t="b">
        <v>1</v>
      </c>
      <c r="D312" s="1915" t="b">
        <v>1</v>
      </c>
      <c r="E312" s="1915">
        <v>14.0</v>
      </c>
      <c r="F312" s="1915">
        <v>0.0</v>
      </c>
      <c r="G312" s="1915">
        <v>5.0</v>
      </c>
      <c r="H312" s="1965" t="str">
        <f>'Formatting (DO NOT TOUCH)'!$A$1</f>
        <v>None</v>
      </c>
      <c r="I312" s="1965" t="str">
        <f>'Formatting (DO NOT TOUCH)'!$A$1</f>
        <v>None</v>
      </c>
      <c r="J312" s="1965" t="str">
        <f>'Formatting (DO NOT TOUCH)'!$A$1</f>
        <v>None</v>
      </c>
      <c r="K312" s="1965" t="str">
        <f>'Formatting (DO NOT TOUCH)'!$A$1</f>
        <v>None</v>
      </c>
      <c r="L312" s="1915" t="b">
        <v>1</v>
      </c>
      <c r="M312" s="1915" t="b">
        <v>1</v>
      </c>
      <c r="N312" s="1915" t="b">
        <v>1</v>
      </c>
      <c r="O312" s="1915" t="b">
        <v>0</v>
      </c>
      <c r="P312" s="1915" t="b">
        <v>0</v>
      </c>
      <c r="Q312" s="1915" t="b">
        <v>1</v>
      </c>
      <c r="R312" s="1915" t="b">
        <v>0</v>
      </c>
      <c r="S312" s="1915" t="b">
        <v>0</v>
      </c>
      <c r="T312" s="1915" t="b">
        <v>0</v>
      </c>
      <c r="U312" s="1915" t="b">
        <v>0</v>
      </c>
      <c r="V312" s="1915" t="b">
        <v>0</v>
      </c>
      <c r="W312" s="1915" t="b">
        <v>0</v>
      </c>
      <c r="X312" s="1915" t="b">
        <v>0</v>
      </c>
      <c r="Y312" s="1915" t="b">
        <v>0</v>
      </c>
      <c r="Z312" s="1915" t="s">
        <v>5012</v>
      </c>
      <c r="AA312" s="1915">
        <v>0.0</v>
      </c>
      <c r="AB312" s="1915">
        <v>0.0</v>
      </c>
      <c r="AC312" s="1915">
        <v>0.0</v>
      </c>
    </row>
    <row r="313">
      <c r="A313" s="1915">
        <v>311.0</v>
      </c>
      <c r="B313" s="1915" t="s">
        <v>5237</v>
      </c>
      <c r="C313" s="1915" t="b">
        <v>1</v>
      </c>
      <c r="D313" s="1915" t="b">
        <v>1</v>
      </c>
      <c r="E313" s="1915">
        <v>57.0</v>
      </c>
      <c r="F313" s="1915">
        <v>0.0</v>
      </c>
      <c r="G313" s="1915">
        <v>5.0</v>
      </c>
      <c r="H313" s="1965" t="str">
        <f>'Formatting (DO NOT TOUCH)'!$A$1</f>
        <v>None</v>
      </c>
      <c r="I313" s="1965" t="str">
        <f>'Formatting (DO NOT TOUCH)'!$A$1</f>
        <v>None</v>
      </c>
      <c r="J313" s="1965" t="str">
        <f>'Formatting (DO NOT TOUCH)'!$A$1</f>
        <v>None</v>
      </c>
      <c r="K313" s="1965" t="str">
        <f>'Formatting (DO NOT TOUCH)'!$A$1</f>
        <v>None</v>
      </c>
      <c r="L313" s="1915" t="b">
        <v>1</v>
      </c>
      <c r="M313" s="1915" t="b">
        <v>1</v>
      </c>
      <c r="N313" s="1915" t="b">
        <v>1</v>
      </c>
      <c r="O313" s="1915" t="b">
        <v>0</v>
      </c>
      <c r="P313" s="1915" t="b">
        <v>0</v>
      </c>
      <c r="Q313" s="1915" t="b">
        <v>1</v>
      </c>
      <c r="R313" s="1915" t="b">
        <v>0</v>
      </c>
      <c r="S313" s="1915" t="b">
        <v>0</v>
      </c>
      <c r="T313" s="1915" t="b">
        <v>0</v>
      </c>
      <c r="U313" s="1915" t="b">
        <v>0</v>
      </c>
      <c r="V313" s="1915" t="b">
        <v>0</v>
      </c>
      <c r="W313" s="1915" t="b">
        <v>0</v>
      </c>
      <c r="X313" s="1915" t="b">
        <v>0</v>
      </c>
      <c r="Y313" s="1915" t="b">
        <v>0</v>
      </c>
      <c r="Z313" s="1915" t="s">
        <v>5012</v>
      </c>
      <c r="AA313" s="1915">
        <v>0.0</v>
      </c>
      <c r="AB313" s="1915">
        <v>0.0</v>
      </c>
      <c r="AC313" s="1915">
        <v>0.0</v>
      </c>
    </row>
    <row r="314">
      <c r="A314" s="1915">
        <v>312.0</v>
      </c>
      <c r="B314" s="1915" t="s">
        <v>5238</v>
      </c>
      <c r="C314" s="1915" t="b">
        <v>1</v>
      </c>
      <c r="D314" s="1915" t="b">
        <v>1</v>
      </c>
      <c r="E314" s="1915">
        <v>10.0</v>
      </c>
      <c r="F314" s="1915">
        <v>0.0</v>
      </c>
      <c r="G314" s="1915">
        <v>5.0</v>
      </c>
      <c r="H314" s="1965" t="str">
        <f>'Formatting (DO NOT TOUCH)'!$A$1</f>
        <v>None</v>
      </c>
      <c r="I314" s="1965" t="str">
        <f>'Formatting (DO NOT TOUCH)'!$A$1</f>
        <v>None</v>
      </c>
      <c r="J314" s="1965" t="str">
        <f>'Formatting (DO NOT TOUCH)'!$A$1</f>
        <v>None</v>
      </c>
      <c r="K314" s="1965" t="str">
        <f>'Formatting (DO NOT TOUCH)'!$A$1</f>
        <v>None</v>
      </c>
      <c r="L314" s="1915" t="b">
        <v>1</v>
      </c>
      <c r="M314" s="1915" t="b">
        <v>1</v>
      </c>
      <c r="N314" s="1915" t="b">
        <v>1</v>
      </c>
      <c r="O314" s="1915" t="b">
        <v>0</v>
      </c>
      <c r="P314" s="1915" t="b">
        <v>0</v>
      </c>
      <c r="Q314" s="1915" t="b">
        <v>1</v>
      </c>
      <c r="R314" s="1915" t="b">
        <v>0</v>
      </c>
      <c r="S314" s="1915" t="b">
        <v>0</v>
      </c>
      <c r="T314" s="1915" t="b">
        <v>0</v>
      </c>
      <c r="U314" s="1915" t="b">
        <v>0</v>
      </c>
      <c r="V314" s="1915" t="b">
        <v>0</v>
      </c>
      <c r="W314" s="1915" t="b">
        <v>0</v>
      </c>
      <c r="X314" s="1915" t="b">
        <v>0</v>
      </c>
      <c r="Y314" s="1915" t="b">
        <v>0</v>
      </c>
      <c r="Z314" s="1915" t="s">
        <v>5012</v>
      </c>
      <c r="AA314" s="1915">
        <v>0.0</v>
      </c>
      <c r="AB314" s="1915">
        <v>0.0</v>
      </c>
      <c r="AC314" s="1915">
        <v>0.0</v>
      </c>
    </row>
    <row r="315">
      <c r="A315" s="1915">
        <v>313.0</v>
      </c>
      <c r="B315" s="1915" t="s">
        <v>5239</v>
      </c>
      <c r="C315" s="1915" t="b">
        <v>0</v>
      </c>
      <c r="D315" s="1915" t="b">
        <v>0</v>
      </c>
      <c r="E315" s="1915">
        <v>14.0</v>
      </c>
      <c r="F315" s="1915">
        <v>0.0</v>
      </c>
      <c r="G315" s="1915">
        <v>2.0</v>
      </c>
      <c r="H315" s="1965" t="str">
        <f>'Formatting (DO NOT TOUCH)'!$A$1</f>
        <v>None</v>
      </c>
      <c r="I315" s="1965" t="str">
        <f>'Formatting (DO NOT TOUCH)'!$A$1</f>
        <v>None</v>
      </c>
      <c r="J315" s="1965" t="str">
        <f>'Formatting (DO NOT TOUCH)'!$A$1</f>
        <v>None</v>
      </c>
      <c r="K315" s="1965" t="str">
        <f>'Formatting (DO NOT TOUCH)'!$A$1</f>
        <v>None</v>
      </c>
      <c r="L315" s="1915" t="b">
        <v>1</v>
      </c>
      <c r="M315" s="1915" t="b">
        <v>0</v>
      </c>
      <c r="N315" s="1915" t="b">
        <v>0</v>
      </c>
      <c r="O315" s="1915" t="b">
        <v>0</v>
      </c>
      <c r="P315" s="1915" t="b">
        <v>0</v>
      </c>
      <c r="Q315" s="1915" t="b">
        <v>1</v>
      </c>
      <c r="R315" s="1915" t="b">
        <v>0</v>
      </c>
      <c r="S315" s="1915" t="b">
        <v>0</v>
      </c>
      <c r="T315" s="1915" t="b">
        <v>0</v>
      </c>
      <c r="U315" s="1915" t="b">
        <v>0</v>
      </c>
      <c r="V315" s="1915" t="b">
        <v>0</v>
      </c>
      <c r="W315" s="1915" t="b">
        <v>0</v>
      </c>
      <c r="X315" s="1915" t="b">
        <v>0</v>
      </c>
      <c r="Y315" s="1915" t="b">
        <v>0</v>
      </c>
      <c r="Z315" s="1915" t="s">
        <v>5012</v>
      </c>
      <c r="AA315" s="1915">
        <v>0.0</v>
      </c>
      <c r="AB315" s="1915">
        <v>0.0</v>
      </c>
      <c r="AC315" s="1915">
        <v>0.0</v>
      </c>
    </row>
    <row r="316">
      <c r="A316" s="1915">
        <v>314.0</v>
      </c>
      <c r="B316" s="1915" t="s">
        <v>5240</v>
      </c>
      <c r="C316" s="1915" t="b">
        <v>1</v>
      </c>
      <c r="D316" s="1915" t="b">
        <v>0</v>
      </c>
      <c r="E316" s="1915">
        <v>14.0</v>
      </c>
      <c r="F316" s="1915">
        <v>0.0</v>
      </c>
      <c r="G316" s="1915">
        <v>1.0</v>
      </c>
      <c r="H316" s="1965" t="str">
        <f>'Formatting (DO NOT TOUCH)'!$A$1</f>
        <v>None</v>
      </c>
      <c r="I316" s="1965" t="str">
        <f>'Formatting (DO NOT TOUCH)'!$A$1</f>
        <v>None</v>
      </c>
      <c r="J316" s="1965" t="str">
        <f>'Formatting (DO NOT TOUCH)'!$A$1</f>
        <v>None</v>
      </c>
      <c r="K316" s="1965" t="str">
        <f>'Formatting (DO NOT TOUCH)'!$A$1</f>
        <v>None</v>
      </c>
      <c r="L316" s="1915" t="b">
        <v>1</v>
      </c>
      <c r="M316" s="1915" t="b">
        <v>0</v>
      </c>
      <c r="N316" s="1915" t="b">
        <v>0</v>
      </c>
      <c r="O316" s="1915" t="b">
        <v>0</v>
      </c>
      <c r="P316" s="1915" t="b">
        <v>0</v>
      </c>
      <c r="Q316" s="1915" t="b">
        <v>1</v>
      </c>
      <c r="R316" s="1915" t="b">
        <v>0</v>
      </c>
      <c r="S316" s="1915" t="b">
        <v>0</v>
      </c>
      <c r="T316" s="1915" t="b">
        <v>0</v>
      </c>
      <c r="U316" s="1915" t="b">
        <v>0</v>
      </c>
      <c r="V316" s="1915" t="b">
        <v>0</v>
      </c>
      <c r="W316" s="1915" t="b">
        <v>0</v>
      </c>
      <c r="X316" s="1915" t="b">
        <v>0</v>
      </c>
      <c r="Y316" s="1915" t="b">
        <v>0</v>
      </c>
      <c r="Z316" s="1915" t="s">
        <v>5012</v>
      </c>
      <c r="AA316" s="1915">
        <v>0.0</v>
      </c>
      <c r="AB316" s="1915">
        <v>0.0</v>
      </c>
      <c r="AC316" s="1915">
        <v>0.0</v>
      </c>
    </row>
    <row r="317">
      <c r="A317" s="1915">
        <v>315.0</v>
      </c>
      <c r="B317" s="1915" t="s">
        <v>5241</v>
      </c>
      <c r="C317" s="1915" t="b">
        <v>1</v>
      </c>
      <c r="D317" s="1915" t="b">
        <v>1</v>
      </c>
      <c r="E317" s="1915">
        <v>74.0</v>
      </c>
      <c r="F317" s="1915">
        <v>0.0</v>
      </c>
      <c r="G317" s="1915">
        <v>6.0</v>
      </c>
      <c r="H317" s="1965" t="str">
        <f>'Formatting (DO NOT TOUCH)'!$A$1</f>
        <v>None</v>
      </c>
      <c r="I317" s="1965" t="str">
        <f>'Formatting (DO NOT TOUCH)'!$A$1</f>
        <v>None</v>
      </c>
      <c r="J317" s="1965" t="str">
        <f>'Formatting (DO NOT TOUCH)'!$A$1</f>
        <v>None</v>
      </c>
      <c r="K317" s="1965" t="str">
        <f>'Formatting (DO NOT TOUCH)'!$A$1</f>
        <v>None</v>
      </c>
      <c r="L317" s="1915" t="b">
        <v>1</v>
      </c>
      <c r="M317" s="1915" t="b">
        <v>1</v>
      </c>
      <c r="N317" s="1915" t="b">
        <v>1</v>
      </c>
      <c r="O317" s="1915" t="b">
        <v>1</v>
      </c>
      <c r="P317" s="1915" t="b">
        <v>0</v>
      </c>
      <c r="Q317" s="1915" t="b">
        <v>0</v>
      </c>
      <c r="R317" s="1915" t="b">
        <v>0</v>
      </c>
      <c r="S317" s="1915" t="b">
        <v>0</v>
      </c>
      <c r="T317" s="1915" t="b">
        <v>0</v>
      </c>
      <c r="U317" s="1915" t="b">
        <v>0</v>
      </c>
      <c r="V317" s="1915" t="b">
        <v>0</v>
      </c>
      <c r="W317" s="1915" t="b">
        <v>0</v>
      </c>
      <c r="X317" s="1915" t="b">
        <v>0</v>
      </c>
      <c r="Y317" s="1915" t="b">
        <v>0</v>
      </c>
      <c r="Z317" s="1915" t="s">
        <v>5012</v>
      </c>
      <c r="AA317" s="1915">
        <v>0.0</v>
      </c>
      <c r="AB317" s="1915">
        <v>0.0</v>
      </c>
      <c r="AC317" s="1915">
        <v>0.0</v>
      </c>
    </row>
    <row r="318">
      <c r="A318" s="1915">
        <v>316.0</v>
      </c>
      <c r="B318" s="1915" t="s">
        <v>5242</v>
      </c>
      <c r="C318" s="1915" t="b">
        <v>1</v>
      </c>
      <c r="D318" s="1915" t="b">
        <v>1</v>
      </c>
      <c r="E318" s="1915">
        <v>75.0</v>
      </c>
      <c r="F318" s="1915">
        <v>0.0</v>
      </c>
      <c r="G318" s="1915">
        <v>6.0</v>
      </c>
      <c r="H318" s="1965" t="str">
        <f>'Formatting (DO NOT TOUCH)'!$A$1</f>
        <v>None</v>
      </c>
      <c r="I318" s="1965" t="str">
        <f>'Formatting (DO NOT TOUCH)'!$A$1</f>
        <v>None</v>
      </c>
      <c r="J318" s="1965" t="str">
        <f>'Formatting (DO NOT TOUCH)'!$A$1</f>
        <v>None</v>
      </c>
      <c r="K318" s="1965" t="str">
        <f>'Formatting (DO NOT TOUCH)'!$A$1</f>
        <v>None</v>
      </c>
      <c r="L318" s="1915" t="b">
        <v>1</v>
      </c>
      <c r="M318" s="1915" t="b">
        <v>1</v>
      </c>
      <c r="N318" s="1915" t="b">
        <v>1</v>
      </c>
      <c r="O318" s="1915" t="b">
        <v>1</v>
      </c>
      <c r="P318" s="1915" t="b">
        <v>0</v>
      </c>
      <c r="Q318" s="1915" t="b">
        <v>0</v>
      </c>
      <c r="R318" s="1915" t="b">
        <v>0</v>
      </c>
      <c r="S318" s="1915" t="b">
        <v>0</v>
      </c>
      <c r="T318" s="1915" t="b">
        <v>0</v>
      </c>
      <c r="U318" s="1915" t="b">
        <v>0</v>
      </c>
      <c r="V318" s="1915" t="b">
        <v>0</v>
      </c>
      <c r="W318" s="1915" t="b">
        <v>0</v>
      </c>
      <c r="X318" s="1915" t="b">
        <v>0</v>
      </c>
      <c r="Y318" s="1915" t="b">
        <v>0</v>
      </c>
      <c r="Z318" s="1915" t="s">
        <v>5012</v>
      </c>
      <c r="AA318" s="1915">
        <v>0.0</v>
      </c>
      <c r="AB318" s="1915">
        <v>0.0</v>
      </c>
      <c r="AC318" s="1915">
        <v>0.0</v>
      </c>
    </row>
    <row r="319">
      <c r="A319" s="1915">
        <v>317.0</v>
      </c>
      <c r="B319" s="1915" t="s">
        <v>5243</v>
      </c>
      <c r="C319" s="1915" t="b">
        <v>1</v>
      </c>
      <c r="D319" s="1915" t="b">
        <v>1</v>
      </c>
      <c r="E319" s="1915">
        <v>76.0</v>
      </c>
      <c r="F319" s="1915">
        <v>0.0</v>
      </c>
      <c r="G319" s="1915">
        <v>6.0</v>
      </c>
      <c r="H319" s="1965" t="str">
        <f>'Formatting (DO NOT TOUCH)'!$A$1</f>
        <v>None</v>
      </c>
      <c r="I319" s="1965" t="str">
        <f>'Formatting (DO NOT TOUCH)'!$A$1</f>
        <v>None</v>
      </c>
      <c r="J319" s="1965" t="str">
        <f>'Formatting (DO NOT TOUCH)'!$A$1</f>
        <v>None</v>
      </c>
      <c r="K319" s="1965" t="str">
        <f>'Formatting (DO NOT TOUCH)'!$A$1</f>
        <v>None</v>
      </c>
      <c r="L319" s="1915" t="b">
        <v>1</v>
      </c>
      <c r="M319" s="1915" t="b">
        <v>1</v>
      </c>
      <c r="N319" s="1915" t="b">
        <v>1</v>
      </c>
      <c r="O319" s="1915" t="b">
        <v>0</v>
      </c>
      <c r="P319" s="1915" t="b">
        <v>0</v>
      </c>
      <c r="Q319" s="1915" t="b">
        <v>0</v>
      </c>
      <c r="R319" s="1915" t="b">
        <v>0</v>
      </c>
      <c r="S319" s="1915" t="b">
        <v>0</v>
      </c>
      <c r="T319" s="1915" t="b">
        <v>0</v>
      </c>
      <c r="U319" s="1915" t="b">
        <v>0</v>
      </c>
      <c r="V319" s="1915" t="b">
        <v>0</v>
      </c>
      <c r="W319" s="1915" t="b">
        <v>0</v>
      </c>
      <c r="X319" s="1915" t="b">
        <v>0</v>
      </c>
      <c r="Y319" s="1915" t="b">
        <v>0</v>
      </c>
      <c r="Z319" s="1915" t="s">
        <v>5012</v>
      </c>
      <c r="AA319" s="1915">
        <v>0.0</v>
      </c>
      <c r="AB319" s="1915">
        <v>0.0</v>
      </c>
      <c r="AC319" s="1915">
        <v>0.0</v>
      </c>
    </row>
    <row r="320">
      <c r="A320" s="1915">
        <v>318.0</v>
      </c>
      <c r="B320" s="1915" t="s">
        <v>5244</v>
      </c>
      <c r="C320" s="1915" t="b">
        <v>1</v>
      </c>
      <c r="D320" s="1915" t="b">
        <v>1</v>
      </c>
      <c r="E320" s="1915">
        <v>77.0</v>
      </c>
      <c r="F320" s="1915">
        <v>0.0</v>
      </c>
      <c r="G320" s="1915">
        <v>6.0</v>
      </c>
      <c r="H320" s="1965" t="str">
        <f>'Formatting (DO NOT TOUCH)'!$A$1</f>
        <v>None</v>
      </c>
      <c r="I320" s="1965" t="str">
        <f>'Formatting (DO NOT TOUCH)'!$A$1</f>
        <v>None</v>
      </c>
      <c r="J320" s="1965" t="str">
        <f>'Formatting (DO NOT TOUCH)'!$A$1</f>
        <v>None</v>
      </c>
      <c r="K320" s="1965" t="str">
        <f>'Formatting (DO NOT TOUCH)'!$A$1</f>
        <v>None</v>
      </c>
      <c r="L320" s="1915" t="b">
        <v>1</v>
      </c>
      <c r="M320" s="1915" t="b">
        <v>1</v>
      </c>
      <c r="N320" s="1915" t="b">
        <v>1</v>
      </c>
      <c r="O320" s="1915" t="b">
        <v>1</v>
      </c>
      <c r="P320" s="1915" t="b">
        <v>0</v>
      </c>
      <c r="Q320" s="1915" t="b">
        <v>0</v>
      </c>
      <c r="R320" s="1915" t="b">
        <v>0</v>
      </c>
      <c r="S320" s="1915" t="b">
        <v>0</v>
      </c>
      <c r="T320" s="1915" t="b">
        <v>1</v>
      </c>
      <c r="U320" s="1915" t="b">
        <v>0</v>
      </c>
      <c r="V320" s="1915" t="b">
        <v>0</v>
      </c>
      <c r="W320" s="1915" t="b">
        <v>0</v>
      </c>
      <c r="X320" s="1915" t="b">
        <v>0</v>
      </c>
      <c r="Y320" s="1915" t="b">
        <v>0</v>
      </c>
      <c r="Z320" s="1915" t="s">
        <v>5012</v>
      </c>
      <c r="AA320" s="1915">
        <v>0.0</v>
      </c>
      <c r="AB320" s="1915">
        <v>0.0</v>
      </c>
      <c r="AC320" s="1915">
        <v>0.0</v>
      </c>
    </row>
    <row r="321">
      <c r="A321" s="1915">
        <v>319.0</v>
      </c>
      <c r="B321" s="1915" t="s">
        <v>5245</v>
      </c>
      <c r="C321" s="1915" t="b">
        <v>1</v>
      </c>
      <c r="D321" s="1915" t="b">
        <v>1</v>
      </c>
      <c r="E321" s="1915">
        <v>78.0</v>
      </c>
      <c r="F321" s="1915">
        <v>0.0</v>
      </c>
      <c r="G321" s="1915">
        <v>6.0</v>
      </c>
      <c r="H321" s="1965" t="str">
        <f>'Formatting (DO NOT TOUCH)'!$A$1</f>
        <v>None</v>
      </c>
      <c r="I321" s="1965" t="str">
        <f>'Formatting (DO NOT TOUCH)'!$A$1</f>
        <v>None</v>
      </c>
      <c r="J321" s="1965" t="str">
        <f>'Formatting (DO NOT TOUCH)'!$A$1</f>
        <v>None</v>
      </c>
      <c r="K321" s="1965" t="str">
        <f>'Formatting (DO NOT TOUCH)'!$A$1</f>
        <v>None</v>
      </c>
      <c r="L321" s="1915" t="b">
        <v>1</v>
      </c>
      <c r="M321" s="1915" t="b">
        <v>1</v>
      </c>
      <c r="N321" s="1915" t="b">
        <v>1</v>
      </c>
      <c r="O321" s="1915" t="b">
        <v>1</v>
      </c>
      <c r="P321" s="1915" t="b">
        <v>0</v>
      </c>
      <c r="Q321" s="1915" t="b">
        <v>0</v>
      </c>
      <c r="R321" s="1915" t="b">
        <v>0</v>
      </c>
      <c r="S321" s="1915" t="b">
        <v>0</v>
      </c>
      <c r="T321" s="1915" t="b">
        <v>0</v>
      </c>
      <c r="U321" s="1915" t="b">
        <v>0</v>
      </c>
      <c r="V321" s="1915" t="b">
        <v>0</v>
      </c>
      <c r="W321" s="1915" t="b">
        <v>0</v>
      </c>
      <c r="X321" s="1915" t="b">
        <v>0</v>
      </c>
      <c r="Y321" s="1915" t="b">
        <v>0</v>
      </c>
      <c r="Z321" s="1915" t="s">
        <v>5012</v>
      </c>
      <c r="AA321" s="1915">
        <v>0.0</v>
      </c>
      <c r="AB321" s="1915">
        <v>0.0</v>
      </c>
      <c r="AC321" s="1915">
        <v>0.0</v>
      </c>
    </row>
    <row r="322">
      <c r="A322" s="1915">
        <v>320.0</v>
      </c>
      <c r="B322" s="1915" t="s">
        <v>5246</v>
      </c>
      <c r="C322" s="1915" t="b">
        <v>1</v>
      </c>
      <c r="D322" s="1915" t="b">
        <v>1</v>
      </c>
      <c r="E322" s="1915">
        <v>79.0</v>
      </c>
      <c r="F322" s="1915">
        <v>0.0</v>
      </c>
      <c r="G322" s="1915">
        <v>6.0</v>
      </c>
      <c r="H322" s="1965" t="str">
        <f>'Formatting (DO NOT TOUCH)'!$A$1</f>
        <v>None</v>
      </c>
      <c r="I322" s="1965" t="str">
        <f>'Formatting (DO NOT TOUCH)'!$A$1</f>
        <v>None</v>
      </c>
      <c r="J322" s="1965" t="str">
        <f>'Formatting (DO NOT TOUCH)'!$A$1</f>
        <v>None</v>
      </c>
      <c r="K322" s="1965" t="str">
        <f>'Formatting (DO NOT TOUCH)'!$A$1</f>
        <v>None</v>
      </c>
      <c r="L322" s="1915" t="b">
        <v>1</v>
      </c>
      <c r="M322" s="1915" t="b">
        <v>1</v>
      </c>
      <c r="N322" s="1915" t="b">
        <v>1</v>
      </c>
      <c r="O322" s="1915" t="b">
        <v>1</v>
      </c>
      <c r="P322" s="1915" t="b">
        <v>0</v>
      </c>
      <c r="Q322" s="1915" t="b">
        <v>0</v>
      </c>
      <c r="R322" s="1915" t="b">
        <v>0</v>
      </c>
      <c r="S322" s="1915" t="b">
        <v>0</v>
      </c>
      <c r="T322" s="1915" t="b">
        <v>0</v>
      </c>
      <c r="U322" s="1915" t="b">
        <v>0</v>
      </c>
      <c r="V322" s="1915" t="b">
        <v>1</v>
      </c>
      <c r="W322" s="1915" t="b">
        <v>0</v>
      </c>
      <c r="X322" s="1915" t="b">
        <v>0</v>
      </c>
      <c r="Y322" s="1915" t="b">
        <v>0</v>
      </c>
      <c r="Z322" s="1915" t="s">
        <v>5012</v>
      </c>
      <c r="AA322" s="1915">
        <v>0.0</v>
      </c>
      <c r="AB322" s="1915">
        <v>0.0</v>
      </c>
      <c r="AC322" s="1915">
        <v>0.0</v>
      </c>
    </row>
    <row r="323">
      <c r="A323" s="1915">
        <v>321.0</v>
      </c>
      <c r="B323" s="1915" t="s">
        <v>5018</v>
      </c>
      <c r="C323" s="1915" t="b">
        <v>1</v>
      </c>
      <c r="D323" s="1915" t="b">
        <v>1</v>
      </c>
      <c r="E323" s="1915">
        <v>77.0</v>
      </c>
      <c r="F323" s="1915">
        <v>0.0</v>
      </c>
      <c r="G323" s="1915">
        <v>6.0</v>
      </c>
      <c r="H323" s="1965" t="str">
        <f>'Formatting (DO NOT TOUCH)'!$A$1</f>
        <v>None</v>
      </c>
      <c r="I323" s="1965" t="str">
        <f>'Formatting (DO NOT TOUCH)'!$A$1</f>
        <v>None</v>
      </c>
      <c r="J323" s="1965" t="str">
        <f>'Formatting (DO NOT TOUCH)'!$A$1</f>
        <v>None</v>
      </c>
      <c r="K323" s="1965" t="str">
        <f>'Formatting (DO NOT TOUCH)'!$A$1</f>
        <v>None</v>
      </c>
      <c r="L323" s="1915" t="b">
        <v>1</v>
      </c>
      <c r="M323" s="1915" t="b">
        <v>1</v>
      </c>
      <c r="N323" s="1915" t="b">
        <v>1</v>
      </c>
      <c r="O323" s="1915" t="b">
        <v>0</v>
      </c>
      <c r="P323" s="1915" t="b">
        <v>0</v>
      </c>
      <c r="Q323" s="1915" t="b">
        <v>0</v>
      </c>
      <c r="R323" s="1915" t="b">
        <v>0</v>
      </c>
      <c r="S323" s="1915" t="b">
        <v>0</v>
      </c>
      <c r="T323" s="1915" t="b">
        <v>0</v>
      </c>
      <c r="U323" s="1915" t="b">
        <v>0</v>
      </c>
      <c r="V323" s="1915" t="b">
        <v>0</v>
      </c>
      <c r="W323" s="1915" t="b">
        <v>0</v>
      </c>
      <c r="X323" s="1915" t="b">
        <v>0</v>
      </c>
      <c r="Y323" s="1915" t="b">
        <v>0</v>
      </c>
      <c r="Z323" s="1915" t="s">
        <v>5012</v>
      </c>
      <c r="AA323" s="1915">
        <v>0.0</v>
      </c>
      <c r="AB323" s="1915">
        <v>0.0</v>
      </c>
      <c r="AC323" s="1915">
        <v>0.0</v>
      </c>
    </row>
    <row r="324">
      <c r="A324" s="1915">
        <v>322.0</v>
      </c>
      <c r="B324" s="1915" t="s">
        <v>5247</v>
      </c>
      <c r="C324" s="1915" t="b">
        <v>1</v>
      </c>
      <c r="D324" s="1915" t="b">
        <v>1</v>
      </c>
      <c r="E324" s="1915">
        <v>3.0</v>
      </c>
      <c r="F324" s="1915">
        <v>0.0</v>
      </c>
      <c r="G324" s="1915">
        <v>4.0</v>
      </c>
      <c r="H324" s="1965" t="str">
        <f>'Formatting (DO NOT TOUCH)'!$A$1</f>
        <v>None</v>
      </c>
      <c r="I324" s="1965" t="str">
        <f>'Formatting (DO NOT TOUCH)'!$A$1</f>
        <v>None</v>
      </c>
      <c r="J324" s="1965" t="str">
        <f>'Formatting (DO NOT TOUCH)'!$A$1</f>
        <v>None</v>
      </c>
      <c r="K324" s="1965" t="str">
        <f>'Formatting (DO NOT TOUCH)'!$A$1</f>
        <v>None</v>
      </c>
      <c r="L324" s="1915" t="b">
        <v>1</v>
      </c>
      <c r="M324" s="1915" t="b">
        <v>1</v>
      </c>
      <c r="N324" s="1915" t="b">
        <v>1</v>
      </c>
      <c r="O324" s="1915" t="b">
        <v>0</v>
      </c>
      <c r="P324" s="1915" t="b">
        <v>0</v>
      </c>
      <c r="Q324" s="1915" t="b">
        <v>0</v>
      </c>
      <c r="R324" s="1915" t="b">
        <v>0</v>
      </c>
      <c r="S324" s="1915" t="b">
        <v>0</v>
      </c>
      <c r="T324" s="1915" t="b">
        <v>0</v>
      </c>
      <c r="U324" s="1915" t="b">
        <v>0</v>
      </c>
      <c r="V324" s="1915" t="b">
        <v>0</v>
      </c>
      <c r="W324" s="1915" t="b">
        <v>0</v>
      </c>
      <c r="X324" s="1915" t="b">
        <v>0</v>
      </c>
      <c r="Y324" s="1915" t="b">
        <v>0</v>
      </c>
      <c r="Z324" s="1915" t="s">
        <v>5012</v>
      </c>
      <c r="AA324" s="1915">
        <v>0.0</v>
      </c>
      <c r="AB324" s="1915">
        <v>0.0</v>
      </c>
      <c r="AC324" s="1915">
        <v>0.0</v>
      </c>
    </row>
    <row r="325">
      <c r="A325" s="1915">
        <v>323.0</v>
      </c>
      <c r="B325" s="1915" t="s">
        <v>5248</v>
      </c>
      <c r="C325" s="1915" t="b">
        <v>1</v>
      </c>
      <c r="D325" s="1915" t="b">
        <v>1</v>
      </c>
      <c r="E325" s="1915">
        <v>3.0</v>
      </c>
      <c r="F325" s="1915">
        <v>0.0</v>
      </c>
      <c r="G325" s="1915">
        <v>4.0</v>
      </c>
      <c r="H325" s="1965" t="str">
        <f>'Formatting (DO NOT TOUCH)'!$A$1</f>
        <v>None</v>
      </c>
      <c r="I325" s="1965" t="str">
        <f>'Formatting (DO NOT TOUCH)'!$A$1</f>
        <v>None</v>
      </c>
      <c r="J325" s="1965" t="str">
        <f>'Formatting (DO NOT TOUCH)'!$A$1</f>
        <v>None</v>
      </c>
      <c r="K325" s="1965" t="str">
        <f>'Formatting (DO NOT TOUCH)'!$A$1</f>
        <v>None</v>
      </c>
      <c r="L325" s="1915" t="b">
        <v>1</v>
      </c>
      <c r="M325" s="1915" t="b">
        <v>1</v>
      </c>
      <c r="N325" s="1915" t="b">
        <v>1</v>
      </c>
      <c r="O325" s="1915" t="b">
        <v>0</v>
      </c>
      <c r="P325" s="1915" t="b">
        <v>0</v>
      </c>
      <c r="Q325" s="1915" t="b">
        <v>0</v>
      </c>
      <c r="R325" s="1915" t="b">
        <v>0</v>
      </c>
      <c r="S325" s="1915" t="b">
        <v>0</v>
      </c>
      <c r="T325" s="1915" t="b">
        <v>0</v>
      </c>
      <c r="U325" s="1915" t="b">
        <v>0</v>
      </c>
      <c r="V325" s="1915" t="b">
        <v>0</v>
      </c>
      <c r="W325" s="1915" t="b">
        <v>0</v>
      </c>
      <c r="X325" s="1915" t="b">
        <v>0</v>
      </c>
      <c r="Y325" s="1915" t="b">
        <v>0</v>
      </c>
      <c r="Z325" s="1915" t="s">
        <v>5012</v>
      </c>
      <c r="AA325" s="1915">
        <v>0.0</v>
      </c>
      <c r="AB325" s="1915">
        <v>0.0</v>
      </c>
      <c r="AC325" s="1915">
        <v>0.0</v>
      </c>
    </row>
    <row r="326">
      <c r="A326" s="1915">
        <v>324.0</v>
      </c>
      <c r="B326" s="1915" t="s">
        <v>5249</v>
      </c>
      <c r="C326" s="1915" t="b">
        <v>1</v>
      </c>
      <c r="D326" s="1915" t="b">
        <v>1</v>
      </c>
      <c r="E326" s="1915">
        <v>3.0</v>
      </c>
      <c r="F326" s="1915">
        <v>0.0</v>
      </c>
      <c r="G326" s="1915">
        <v>5.0</v>
      </c>
      <c r="H326" s="1965" t="str">
        <f>'Formatting (DO NOT TOUCH)'!$A$1</f>
        <v>None</v>
      </c>
      <c r="I326" s="1965" t="str">
        <f>'Formatting (DO NOT TOUCH)'!$A$1</f>
        <v>None</v>
      </c>
      <c r="J326" s="1965" t="str">
        <f>'Formatting (DO NOT TOUCH)'!$A$1</f>
        <v>None</v>
      </c>
      <c r="K326" s="1965" t="str">
        <f>'Formatting (DO NOT TOUCH)'!$A$1</f>
        <v>None</v>
      </c>
      <c r="L326" s="1915" t="b">
        <v>1</v>
      </c>
      <c r="M326" s="1915" t="b">
        <v>1</v>
      </c>
      <c r="N326" s="1915" t="b">
        <v>1</v>
      </c>
      <c r="O326" s="1915" t="b">
        <v>1</v>
      </c>
      <c r="P326" s="1915" t="b">
        <v>0</v>
      </c>
      <c r="Q326" s="1915" t="b">
        <v>0</v>
      </c>
      <c r="R326" s="1915" t="b">
        <v>0</v>
      </c>
      <c r="S326" s="1915" t="b">
        <v>0</v>
      </c>
      <c r="T326" s="1915" t="b">
        <v>0</v>
      </c>
      <c r="U326" s="1915" t="b">
        <v>0</v>
      </c>
      <c r="V326" s="1915" t="b">
        <v>0</v>
      </c>
      <c r="W326" s="1915" t="b">
        <v>0</v>
      </c>
      <c r="X326" s="1915" t="b">
        <v>0</v>
      </c>
      <c r="Y326" s="1915" t="b">
        <v>0</v>
      </c>
      <c r="Z326" s="1915" t="s">
        <v>5012</v>
      </c>
      <c r="AA326" s="1915">
        <v>0.0</v>
      </c>
      <c r="AB326" s="1915">
        <v>0.0</v>
      </c>
      <c r="AC326" s="1915">
        <v>0.0</v>
      </c>
    </row>
    <row r="327">
      <c r="A327" s="1915">
        <v>325.0</v>
      </c>
      <c r="B327" s="1915" t="s">
        <v>5250</v>
      </c>
      <c r="C327" s="1915" t="b">
        <v>1</v>
      </c>
      <c r="D327" s="1915" t="b">
        <v>1</v>
      </c>
      <c r="E327" s="1915">
        <v>38.0</v>
      </c>
      <c r="F327" s="1915">
        <v>0.0</v>
      </c>
      <c r="G327" s="1915">
        <v>5.0</v>
      </c>
      <c r="H327" s="1965" t="str">
        <f>'Formatting (DO NOT TOUCH)'!$A$1</f>
        <v>None</v>
      </c>
      <c r="I327" s="1965" t="str">
        <f>'Formatting (DO NOT TOUCH)'!$A$1</f>
        <v>None</v>
      </c>
      <c r="J327" s="1965" t="str">
        <f>'Formatting (DO NOT TOUCH)'!$A$1</f>
        <v>None</v>
      </c>
      <c r="K327" s="1965" t="str">
        <f>'Formatting (DO NOT TOUCH)'!$A$1</f>
        <v>None</v>
      </c>
      <c r="L327" s="1915" t="b">
        <v>1</v>
      </c>
      <c r="M327" s="1915" t="b">
        <v>1</v>
      </c>
      <c r="N327" s="1915" t="b">
        <v>1</v>
      </c>
      <c r="O327" s="1915" t="b">
        <v>0</v>
      </c>
      <c r="P327" s="1915" t="b">
        <v>0</v>
      </c>
      <c r="Q327" s="1915" t="b">
        <v>0</v>
      </c>
      <c r="R327" s="1915" t="b">
        <v>0</v>
      </c>
      <c r="S327" s="1915" t="b">
        <v>0</v>
      </c>
      <c r="T327" s="1915" t="b">
        <v>0</v>
      </c>
      <c r="U327" s="1915" t="b">
        <v>0</v>
      </c>
      <c r="V327" s="1915" t="b">
        <v>0</v>
      </c>
      <c r="W327" s="1915" t="b">
        <v>0</v>
      </c>
      <c r="X327" s="1915" t="b">
        <v>0</v>
      </c>
      <c r="Y327" s="1915" t="b">
        <v>0</v>
      </c>
      <c r="Z327" s="1915" t="s">
        <v>5012</v>
      </c>
      <c r="AA327" s="1915">
        <v>0.0</v>
      </c>
      <c r="AB327" s="1915">
        <v>0.0</v>
      </c>
      <c r="AC327" s="1915">
        <v>0.0</v>
      </c>
    </row>
    <row r="328">
      <c r="A328" s="1915">
        <v>326.0</v>
      </c>
      <c r="B328" s="1915" t="s">
        <v>5251</v>
      </c>
      <c r="C328" s="1915" t="b">
        <v>0</v>
      </c>
      <c r="D328" s="1915" t="b">
        <v>0</v>
      </c>
      <c r="E328" s="1915">
        <v>9.0</v>
      </c>
      <c r="F328" s="1915">
        <v>0.0</v>
      </c>
      <c r="G328" s="1915">
        <v>2.0</v>
      </c>
      <c r="H328" s="1965" t="str">
        <f>'Formatting (DO NOT TOUCH)'!$A$1</f>
        <v>None</v>
      </c>
      <c r="I328" s="1965" t="str">
        <f>'Formatting (DO NOT TOUCH)'!$A$1</f>
        <v>None</v>
      </c>
      <c r="J328" s="1965" t="str">
        <f>'Formatting (DO NOT TOUCH)'!$A$1</f>
        <v>None</v>
      </c>
      <c r="K328" s="1965" t="str">
        <f>'Formatting (DO NOT TOUCH)'!$A$1</f>
        <v>None</v>
      </c>
      <c r="L328" s="1915" t="b">
        <v>1</v>
      </c>
      <c r="M328" s="1915" t="b">
        <v>0</v>
      </c>
      <c r="N328" s="1915" t="b">
        <v>0</v>
      </c>
      <c r="O328" s="1915" t="b">
        <v>0</v>
      </c>
      <c r="P328" s="1915" t="b">
        <v>0</v>
      </c>
      <c r="Q328" s="1915" t="b">
        <v>1</v>
      </c>
      <c r="R328" s="1915" t="b">
        <v>0</v>
      </c>
      <c r="S328" s="1915" t="b">
        <v>0</v>
      </c>
      <c r="T328" s="1915" t="b">
        <v>0</v>
      </c>
      <c r="U328" s="1915" t="b">
        <v>0</v>
      </c>
      <c r="V328" s="1915" t="b">
        <v>0</v>
      </c>
      <c r="W328" s="1915" t="b">
        <v>0</v>
      </c>
      <c r="X328" s="1915" t="b">
        <v>0</v>
      </c>
      <c r="Y328" s="1915" t="b">
        <v>0</v>
      </c>
      <c r="Z328" s="1915" t="s">
        <v>5012</v>
      </c>
      <c r="AA328" s="1915">
        <v>0.0</v>
      </c>
      <c r="AB328" s="1915">
        <v>0.0</v>
      </c>
      <c r="AC328" s="1915">
        <v>0.0</v>
      </c>
    </row>
    <row r="329">
      <c r="A329" s="1915">
        <v>327.0</v>
      </c>
      <c r="B329" s="1915" t="s">
        <v>5252</v>
      </c>
      <c r="C329" s="1915" t="b">
        <v>0</v>
      </c>
      <c r="D329" s="1915" t="b">
        <v>0</v>
      </c>
      <c r="E329" s="1915">
        <v>80.0</v>
      </c>
      <c r="F329" s="1915">
        <v>0.0</v>
      </c>
      <c r="G329" s="1915">
        <v>2.0</v>
      </c>
      <c r="H329" s="1965" t="str">
        <f>'Formatting (DO NOT TOUCH)'!$A$1</f>
        <v>None</v>
      </c>
      <c r="I329" s="1965" t="str">
        <f>'Formatting (DO NOT TOUCH)'!$A$1</f>
        <v>None</v>
      </c>
      <c r="J329" s="1965" t="str">
        <f>'Formatting (DO NOT TOUCH)'!$A$1</f>
        <v>None</v>
      </c>
      <c r="K329" s="1965" t="str">
        <f>'Formatting (DO NOT TOUCH)'!$A$1</f>
        <v>None</v>
      </c>
      <c r="L329" s="1915" t="b">
        <v>1</v>
      </c>
      <c r="M329" s="1915" t="b">
        <v>0</v>
      </c>
      <c r="N329" s="1915" t="b">
        <v>0</v>
      </c>
      <c r="O329" s="1915" t="b">
        <v>0</v>
      </c>
      <c r="P329" s="1915" t="b">
        <v>0</v>
      </c>
      <c r="Q329" s="1915" t="b">
        <v>0</v>
      </c>
      <c r="R329" s="1915" t="b">
        <v>0</v>
      </c>
      <c r="S329" s="1915" t="b">
        <v>0</v>
      </c>
      <c r="T329" s="1915" t="b">
        <v>0</v>
      </c>
      <c r="U329" s="1915" t="b">
        <v>0</v>
      </c>
      <c r="V329" s="1915" t="b">
        <v>0</v>
      </c>
      <c r="W329" s="1915" t="b">
        <v>0</v>
      </c>
      <c r="X329" s="1915" t="b">
        <v>0</v>
      </c>
      <c r="Y329" s="1915" t="b">
        <v>0</v>
      </c>
      <c r="Z329" s="1915" t="s">
        <v>5012</v>
      </c>
      <c r="AA329" s="1915">
        <v>0.0</v>
      </c>
      <c r="AB329" s="1915">
        <v>0.0</v>
      </c>
      <c r="AC329" s="1915">
        <v>0.0</v>
      </c>
    </row>
    <row r="330">
      <c r="A330" s="1915">
        <v>328.0</v>
      </c>
      <c r="B330" s="1915" t="s">
        <v>5253</v>
      </c>
      <c r="C330" s="1915" t="b">
        <v>1</v>
      </c>
      <c r="D330" s="1915" t="b">
        <v>1</v>
      </c>
      <c r="E330" s="1915">
        <v>51.0</v>
      </c>
      <c r="F330" s="1915">
        <v>0.0</v>
      </c>
      <c r="G330" s="1915">
        <v>1.0</v>
      </c>
      <c r="H330" s="1965" t="str">
        <f>'Formatting (DO NOT TOUCH)'!$A$1</f>
        <v>None</v>
      </c>
      <c r="I330" s="1965" t="str">
        <f>'Formatting (DO NOT TOUCH)'!$A$1</f>
        <v>None</v>
      </c>
      <c r="J330" s="1965" t="str">
        <f>'Formatting (DO NOT TOUCH)'!$A$1</f>
        <v>None</v>
      </c>
      <c r="K330" s="1965" t="str">
        <f>'Formatting (DO NOT TOUCH)'!$A$1</f>
        <v>None</v>
      </c>
      <c r="L330" s="1915" t="b">
        <v>1</v>
      </c>
      <c r="M330" s="1915" t="b">
        <v>1</v>
      </c>
      <c r="N330" s="1915" t="b">
        <v>1</v>
      </c>
      <c r="O330" s="1915" t="b">
        <v>0</v>
      </c>
      <c r="P330" s="1915" t="b">
        <v>1</v>
      </c>
      <c r="Q330" s="1915" t="b">
        <v>1</v>
      </c>
      <c r="R330" s="1915" t="b">
        <v>0</v>
      </c>
      <c r="S330" s="1915" t="b">
        <v>0</v>
      </c>
      <c r="T330" s="1915" t="b">
        <v>0</v>
      </c>
      <c r="U330" s="1915" t="b">
        <v>0</v>
      </c>
      <c r="V330" s="1915" t="b">
        <v>1</v>
      </c>
      <c r="W330" s="1915" t="b">
        <v>0</v>
      </c>
      <c r="X330" s="1915" t="b">
        <v>0</v>
      </c>
      <c r="Y330" s="1915" t="b">
        <v>0</v>
      </c>
      <c r="Z330" s="1915" t="s">
        <v>5012</v>
      </c>
      <c r="AA330" s="1915">
        <v>0.0</v>
      </c>
      <c r="AB330" s="1915">
        <v>0.0</v>
      </c>
      <c r="AC330" s="1915">
        <v>0.0</v>
      </c>
    </row>
    <row r="331">
      <c r="A331" s="1915">
        <v>329.0</v>
      </c>
      <c r="B331" s="1915" t="s">
        <v>5254</v>
      </c>
      <c r="C331" s="1915" t="b">
        <v>1</v>
      </c>
      <c r="D331" s="1915" t="b">
        <v>1</v>
      </c>
      <c r="E331" s="1915">
        <v>5.0</v>
      </c>
      <c r="F331" s="1915">
        <v>0.0</v>
      </c>
      <c r="G331" s="1915">
        <v>5.0</v>
      </c>
      <c r="H331" s="1965" t="str">
        <f>'Formatting (DO NOT TOUCH)'!$A$1</f>
        <v>None</v>
      </c>
      <c r="I331" s="1965" t="str">
        <f>'Formatting (DO NOT TOUCH)'!$A$1</f>
        <v>None</v>
      </c>
      <c r="J331" s="1965" t="str">
        <f>'Formatting (DO NOT TOUCH)'!$A$1</f>
        <v>None</v>
      </c>
      <c r="K331" s="1965" t="str">
        <f>'Formatting (DO NOT TOUCH)'!$A$1</f>
        <v>None</v>
      </c>
      <c r="L331" s="1915" t="b">
        <v>1</v>
      </c>
      <c r="M331" s="1915" t="b">
        <v>1</v>
      </c>
      <c r="N331" s="1915" t="b">
        <v>1</v>
      </c>
      <c r="O331" s="1915" t="b">
        <v>0</v>
      </c>
      <c r="P331" s="1915" t="b">
        <v>0</v>
      </c>
      <c r="Q331" s="1915" t="b">
        <v>0</v>
      </c>
      <c r="R331" s="1915" t="b">
        <v>0</v>
      </c>
      <c r="S331" s="1915" t="b">
        <v>0</v>
      </c>
      <c r="T331" s="1915" t="b">
        <v>0</v>
      </c>
      <c r="U331" s="1915" t="b">
        <v>0</v>
      </c>
      <c r="V331" s="1915" t="b">
        <v>0</v>
      </c>
      <c r="W331" s="1915" t="b">
        <v>0</v>
      </c>
      <c r="X331" s="1915" t="b">
        <v>0</v>
      </c>
      <c r="Y331" s="1915" t="b">
        <v>0</v>
      </c>
      <c r="Z331" s="1915" t="s">
        <v>5012</v>
      </c>
      <c r="AA331" s="1915">
        <v>0.0</v>
      </c>
      <c r="AB331" s="1915">
        <v>0.0</v>
      </c>
      <c r="AC331" s="1915">
        <v>0.0</v>
      </c>
    </row>
    <row r="332">
      <c r="A332" s="1915">
        <v>330.0</v>
      </c>
      <c r="B332" s="1915" t="s">
        <v>5255</v>
      </c>
      <c r="C332" s="1915" t="b">
        <v>1</v>
      </c>
      <c r="D332" s="1915" t="b">
        <v>1</v>
      </c>
      <c r="E332" s="1915">
        <v>50.0</v>
      </c>
      <c r="F332" s="1915">
        <v>0.0</v>
      </c>
      <c r="G332" s="1915">
        <v>5.0</v>
      </c>
      <c r="H332" s="1965" t="str">
        <f>'Formatting (DO NOT TOUCH)'!$A$1</f>
        <v>None</v>
      </c>
      <c r="I332" s="1965" t="str">
        <f>'Formatting (DO NOT TOUCH)'!$A$1</f>
        <v>None</v>
      </c>
      <c r="J332" s="1965" t="str">
        <f>'Formatting (DO NOT TOUCH)'!$A$1</f>
        <v>None</v>
      </c>
      <c r="K332" s="1965" t="str">
        <f>'Formatting (DO NOT TOUCH)'!$A$1</f>
        <v>None</v>
      </c>
      <c r="L332" s="1915" t="b">
        <v>1</v>
      </c>
      <c r="M332" s="1915" t="b">
        <v>1</v>
      </c>
      <c r="N332" s="1915" t="b">
        <v>1</v>
      </c>
      <c r="O332" s="1915" t="b">
        <v>0</v>
      </c>
      <c r="P332" s="1915" t="b">
        <v>0</v>
      </c>
      <c r="Q332" s="1915" t="b">
        <v>0</v>
      </c>
      <c r="R332" s="1915" t="b">
        <v>0</v>
      </c>
      <c r="S332" s="1915" t="b">
        <v>0</v>
      </c>
      <c r="T332" s="1915" t="b">
        <v>0</v>
      </c>
      <c r="U332" s="1915" t="b">
        <v>0</v>
      </c>
      <c r="V332" s="1915" t="b">
        <v>0</v>
      </c>
      <c r="W332" s="1915" t="b">
        <v>0</v>
      </c>
      <c r="X332" s="1915" t="b">
        <v>0</v>
      </c>
      <c r="Y332" s="1915" t="b">
        <v>0</v>
      </c>
      <c r="Z332" s="1915" t="s">
        <v>5012</v>
      </c>
      <c r="AA332" s="1915">
        <v>0.0</v>
      </c>
      <c r="AB332" s="1915">
        <v>0.0</v>
      </c>
      <c r="AC332" s="1915">
        <v>0.0</v>
      </c>
    </row>
    <row r="333">
      <c r="A333" s="1915">
        <v>331.0</v>
      </c>
      <c r="B333" s="1915" t="s">
        <v>5256</v>
      </c>
      <c r="C333" s="1915" t="b">
        <v>1</v>
      </c>
      <c r="D333" s="1915" t="b">
        <v>1</v>
      </c>
      <c r="E333" s="1915">
        <v>18.0</v>
      </c>
      <c r="F333" s="1915">
        <v>0.0</v>
      </c>
      <c r="G333" s="1915">
        <v>6.0</v>
      </c>
      <c r="H333" s="1965" t="str">
        <f>'Formatting (DO NOT TOUCH)'!$A$1</f>
        <v>None</v>
      </c>
      <c r="I333" s="1965" t="str">
        <f>'Formatting (DO NOT TOUCH)'!$A$1</f>
        <v>None</v>
      </c>
      <c r="J333" s="1965" t="str">
        <f>'Formatting (DO NOT TOUCH)'!$A$1</f>
        <v>None</v>
      </c>
      <c r="K333" s="1965" t="str">
        <f>'Formatting (DO NOT TOUCH)'!$A$1</f>
        <v>None</v>
      </c>
      <c r="L333" s="1915" t="b">
        <v>1</v>
      </c>
      <c r="M333" s="1915" t="b">
        <v>1</v>
      </c>
      <c r="N333" s="1915" t="b">
        <v>1</v>
      </c>
      <c r="O333" s="1915" t="b">
        <v>0</v>
      </c>
      <c r="P333" s="1915" t="b">
        <v>0</v>
      </c>
      <c r="Q333" s="1915" t="b">
        <v>0</v>
      </c>
      <c r="R333" s="1915" t="b">
        <v>0</v>
      </c>
      <c r="S333" s="1915" t="b">
        <v>0</v>
      </c>
      <c r="T333" s="1915" t="b">
        <v>0</v>
      </c>
      <c r="U333" s="1915" t="b">
        <v>0</v>
      </c>
      <c r="V333" s="1915" t="b">
        <v>0</v>
      </c>
      <c r="W333" s="1915" t="b">
        <v>0</v>
      </c>
      <c r="X333" s="1915" t="b">
        <v>0</v>
      </c>
      <c r="Y333" s="1915" t="b">
        <v>0</v>
      </c>
      <c r="Z333" s="1915" t="s">
        <v>5012</v>
      </c>
      <c r="AA333" s="1915">
        <v>0.0</v>
      </c>
      <c r="AB333" s="1915">
        <v>0.0</v>
      </c>
      <c r="AC333" s="1915">
        <v>0.0</v>
      </c>
    </row>
    <row r="334">
      <c r="A334" s="1915">
        <v>332.0</v>
      </c>
      <c r="B334" s="1915" t="s">
        <v>5257</v>
      </c>
      <c r="C334" s="1915" t="b">
        <v>1</v>
      </c>
      <c r="D334" s="1915" t="b">
        <v>1</v>
      </c>
      <c r="E334" s="1915">
        <v>36.0</v>
      </c>
      <c r="F334" s="1915">
        <v>0.0</v>
      </c>
      <c r="G334" s="1915">
        <v>1.0</v>
      </c>
      <c r="H334" s="1965" t="str">
        <f>'Formatting (DO NOT TOUCH)'!$A$1</f>
        <v>None</v>
      </c>
      <c r="I334" s="1965" t="str">
        <f>'Formatting (DO NOT TOUCH)'!$A$1</f>
        <v>None</v>
      </c>
      <c r="J334" s="1965" t="str">
        <f>'Formatting (DO NOT TOUCH)'!$A$1</f>
        <v>None</v>
      </c>
      <c r="K334" s="1965" t="str">
        <f>'Formatting (DO NOT TOUCH)'!$A$1</f>
        <v>None</v>
      </c>
      <c r="L334" s="1915" t="b">
        <v>1</v>
      </c>
      <c r="M334" s="1915" t="b">
        <v>1</v>
      </c>
      <c r="N334" s="1915" t="b">
        <v>1</v>
      </c>
      <c r="O334" s="1915" t="b">
        <v>0</v>
      </c>
      <c r="P334" s="1915" t="b">
        <v>0</v>
      </c>
      <c r="Q334" s="1915" t="b">
        <v>0</v>
      </c>
      <c r="R334" s="1915" t="b">
        <v>0</v>
      </c>
      <c r="S334" s="1915" t="b">
        <v>0</v>
      </c>
      <c r="T334" s="1915" t="b">
        <v>1</v>
      </c>
      <c r="U334" s="1915" t="b">
        <v>0</v>
      </c>
      <c r="V334" s="1915" t="b">
        <v>0</v>
      </c>
      <c r="W334" s="1915" t="b">
        <v>0</v>
      </c>
      <c r="X334" s="1915" t="b">
        <v>0</v>
      </c>
      <c r="Y334" s="1915" t="b">
        <v>0</v>
      </c>
      <c r="Z334" s="1915" t="s">
        <v>5012</v>
      </c>
      <c r="AA334" s="1915">
        <v>0.0</v>
      </c>
      <c r="AB334" s="1915">
        <v>0.0</v>
      </c>
      <c r="AC334" s="1915">
        <v>0.0</v>
      </c>
    </row>
    <row r="335">
      <c r="A335" s="1915">
        <v>333.0</v>
      </c>
      <c r="B335" s="1915" t="s">
        <v>5258</v>
      </c>
      <c r="C335" s="1915" t="b">
        <v>1</v>
      </c>
      <c r="D335" s="1915" t="b">
        <v>1</v>
      </c>
      <c r="E335" s="1915">
        <v>38.0</v>
      </c>
      <c r="F335" s="1915">
        <v>0.0</v>
      </c>
      <c r="G335" s="1915">
        <v>3.0</v>
      </c>
      <c r="H335" s="1965" t="str">
        <f>'Formatting (DO NOT TOUCH)'!$A$1</f>
        <v>None</v>
      </c>
      <c r="I335" s="1965" t="str">
        <f>'Formatting (DO NOT TOUCH)'!$A$1</f>
        <v>None</v>
      </c>
      <c r="J335" s="1965" t="str">
        <f>'Formatting (DO NOT TOUCH)'!$A$1</f>
        <v>None</v>
      </c>
      <c r="K335" s="1965" t="str">
        <f>'Formatting (DO NOT TOUCH)'!$A$1</f>
        <v>None</v>
      </c>
      <c r="L335" s="1915" t="b">
        <v>1</v>
      </c>
      <c r="M335" s="1915" t="b">
        <v>1</v>
      </c>
      <c r="N335" s="1915" t="b">
        <v>1</v>
      </c>
      <c r="O335" s="1915" t="b">
        <v>0</v>
      </c>
      <c r="P335" s="1915" t="b">
        <v>0</v>
      </c>
      <c r="Q335" s="1915" t="b">
        <v>0</v>
      </c>
      <c r="R335" s="1915" t="b">
        <v>0</v>
      </c>
      <c r="S335" s="1915" t="b">
        <v>0</v>
      </c>
      <c r="T335" s="1915" t="b">
        <v>0</v>
      </c>
      <c r="U335" s="1915" t="b">
        <v>0</v>
      </c>
      <c r="V335" s="1915" t="b">
        <v>0</v>
      </c>
      <c r="W335" s="1915" t="b">
        <v>0</v>
      </c>
      <c r="X335" s="1915" t="b">
        <v>0</v>
      </c>
      <c r="Y335" s="1915" t="b">
        <v>0</v>
      </c>
      <c r="Z335" s="1915" t="s">
        <v>5012</v>
      </c>
      <c r="AA335" s="1915">
        <v>0.0</v>
      </c>
      <c r="AB335" s="1915">
        <v>0.0</v>
      </c>
      <c r="AC335" s="1915">
        <v>0.0</v>
      </c>
    </row>
    <row r="336">
      <c r="A336" s="1915">
        <v>334.0</v>
      </c>
      <c r="B336" s="1915" t="s">
        <v>5017</v>
      </c>
      <c r="C336" s="1915" t="b">
        <v>0</v>
      </c>
      <c r="D336" s="1915" t="b">
        <v>0</v>
      </c>
      <c r="E336" s="1915">
        <v>32.0</v>
      </c>
      <c r="F336" s="1915">
        <v>0.0</v>
      </c>
      <c r="G336" s="1915">
        <v>1.0</v>
      </c>
      <c r="H336" s="1965" t="str">
        <f>'Formatting (DO NOT TOUCH)'!$A$1</f>
        <v>None</v>
      </c>
      <c r="I336" s="1965" t="str">
        <f>'Formatting (DO NOT TOUCH)'!$A$1</f>
        <v>None</v>
      </c>
      <c r="J336" s="1965" t="str">
        <f>'Formatting (DO NOT TOUCH)'!$A$1</f>
        <v>None</v>
      </c>
      <c r="K336" s="1965" t="str">
        <f>'Formatting (DO NOT TOUCH)'!$A$1</f>
        <v>None</v>
      </c>
      <c r="L336" s="1915" t="b">
        <v>1</v>
      </c>
      <c r="M336" s="1915" t="b">
        <v>0</v>
      </c>
      <c r="N336" s="1915" t="b">
        <v>0</v>
      </c>
      <c r="O336" s="1915" t="b">
        <v>0</v>
      </c>
      <c r="P336" s="1915" t="b">
        <v>0</v>
      </c>
      <c r="Q336" s="1915" t="b">
        <v>0</v>
      </c>
      <c r="R336" s="1915" t="b">
        <v>0</v>
      </c>
      <c r="S336" s="1915" t="b">
        <v>0</v>
      </c>
      <c r="T336" s="1915" t="b">
        <v>0</v>
      </c>
      <c r="U336" s="1915" t="b">
        <v>0</v>
      </c>
      <c r="V336" s="1915" t="b">
        <v>0</v>
      </c>
      <c r="W336" s="1915" t="b">
        <v>0</v>
      </c>
      <c r="X336" s="1915" t="b">
        <v>0</v>
      </c>
      <c r="Y336" s="1915" t="b">
        <v>0</v>
      </c>
      <c r="Z336" s="1915" t="s">
        <v>5012</v>
      </c>
      <c r="AA336" s="1915">
        <v>0.0</v>
      </c>
      <c r="AB336" s="1915">
        <v>0.0</v>
      </c>
      <c r="AC336" s="1915">
        <v>0.0</v>
      </c>
    </row>
    <row r="337">
      <c r="A337" s="1915">
        <v>335.0</v>
      </c>
      <c r="B337" s="1915" t="s">
        <v>5259</v>
      </c>
      <c r="C337" s="1915" t="b">
        <v>1</v>
      </c>
      <c r="D337" s="1915" t="b">
        <v>1</v>
      </c>
      <c r="E337" s="1915">
        <v>32.0</v>
      </c>
      <c r="F337" s="1915">
        <v>0.0</v>
      </c>
      <c r="G337" s="1915">
        <v>3.0</v>
      </c>
      <c r="H337" s="1965" t="str">
        <f>'Formatting (DO NOT TOUCH)'!$A$1</f>
        <v>None</v>
      </c>
      <c r="I337" s="1965" t="str">
        <f>'Formatting (DO NOT TOUCH)'!$A$1</f>
        <v>None</v>
      </c>
      <c r="J337" s="1965" t="str">
        <f>'Formatting (DO NOT TOUCH)'!$A$1</f>
        <v>None</v>
      </c>
      <c r="K337" s="1965" t="str">
        <f>'Formatting (DO NOT TOUCH)'!$A$1</f>
        <v>None</v>
      </c>
      <c r="L337" s="1915" t="b">
        <v>1</v>
      </c>
      <c r="M337" s="1915" t="b">
        <v>1</v>
      </c>
      <c r="N337" s="1915" t="b">
        <v>1</v>
      </c>
      <c r="O337" s="1915" t="b">
        <v>0</v>
      </c>
      <c r="P337" s="1915" t="b">
        <v>0</v>
      </c>
      <c r="Q337" s="1915" t="b">
        <v>0</v>
      </c>
      <c r="R337" s="1915" t="b">
        <v>0</v>
      </c>
      <c r="S337" s="1915" t="b">
        <v>1</v>
      </c>
      <c r="T337" s="1915" t="b">
        <v>0</v>
      </c>
      <c r="U337" s="1915" t="b">
        <v>0</v>
      </c>
      <c r="V337" s="1915" t="b">
        <v>1</v>
      </c>
      <c r="W337" s="1915" t="b">
        <v>0</v>
      </c>
      <c r="X337" s="1915" t="b">
        <v>0</v>
      </c>
      <c r="Y337" s="1915" t="b">
        <v>0</v>
      </c>
      <c r="Z337" s="1915" t="s">
        <v>5012</v>
      </c>
      <c r="AA337" s="1915">
        <v>0.0</v>
      </c>
      <c r="AB337" s="1915">
        <v>0.0</v>
      </c>
      <c r="AC337" s="1915">
        <v>0.0</v>
      </c>
    </row>
    <row r="338">
      <c r="A338" s="1915">
        <v>336.0</v>
      </c>
      <c r="B338" s="1915" t="s">
        <v>5018</v>
      </c>
      <c r="C338" s="1915" t="b">
        <v>0</v>
      </c>
      <c r="D338" s="1915" t="b">
        <v>0</v>
      </c>
      <c r="E338" s="1915">
        <v>33.0</v>
      </c>
      <c r="F338" s="1915">
        <v>0.0</v>
      </c>
      <c r="G338" s="1915">
        <v>1.0</v>
      </c>
      <c r="H338" s="1965" t="str">
        <f>'Formatting (DO NOT TOUCH)'!$A$1</f>
        <v>None</v>
      </c>
      <c r="I338" s="1965" t="str">
        <f>'Formatting (DO NOT TOUCH)'!$A$1</f>
        <v>None</v>
      </c>
      <c r="J338" s="1965" t="str">
        <f>'Formatting (DO NOT TOUCH)'!$A$1</f>
        <v>None</v>
      </c>
      <c r="K338" s="1965" t="str">
        <f>'Formatting (DO NOT TOUCH)'!$A$1</f>
        <v>None</v>
      </c>
      <c r="L338" s="1915" t="b">
        <v>1</v>
      </c>
      <c r="M338" s="1915" t="b">
        <v>0</v>
      </c>
      <c r="N338" s="1915" t="b">
        <v>0</v>
      </c>
      <c r="O338" s="1915" t="b">
        <v>0</v>
      </c>
      <c r="P338" s="1915" t="b">
        <v>0</v>
      </c>
      <c r="Q338" s="1915" t="b">
        <v>0</v>
      </c>
      <c r="R338" s="1915" t="b">
        <v>0</v>
      </c>
      <c r="S338" s="1915" t="b">
        <v>0</v>
      </c>
      <c r="T338" s="1915" t="b">
        <v>0</v>
      </c>
      <c r="U338" s="1915" t="b">
        <v>0</v>
      </c>
      <c r="V338" s="1915" t="b">
        <v>0</v>
      </c>
      <c r="W338" s="1915" t="b">
        <v>0</v>
      </c>
      <c r="X338" s="1915" t="b">
        <v>0</v>
      </c>
      <c r="Y338" s="1915" t="b">
        <v>0</v>
      </c>
      <c r="Z338" s="1915" t="s">
        <v>5012</v>
      </c>
      <c r="AA338" s="1915">
        <v>0.0</v>
      </c>
      <c r="AB338" s="1915">
        <v>0.0</v>
      </c>
      <c r="AC338" s="1915">
        <v>0.0</v>
      </c>
    </row>
    <row r="339">
      <c r="A339" s="1915">
        <v>337.0</v>
      </c>
      <c r="B339" s="1915" t="s">
        <v>5260</v>
      </c>
      <c r="C339" s="1915" t="b">
        <v>1</v>
      </c>
      <c r="D339" s="1915" t="b">
        <v>1</v>
      </c>
      <c r="E339" s="1915">
        <v>46.0</v>
      </c>
      <c r="F339" s="1915">
        <v>0.0</v>
      </c>
      <c r="G339" s="1915">
        <v>3.0</v>
      </c>
      <c r="H339" s="1965" t="str">
        <f>'Formatting (DO NOT TOUCH)'!$A$1</f>
        <v>None</v>
      </c>
      <c r="I339" s="1965" t="str">
        <f>'Formatting (DO NOT TOUCH)'!$A$1</f>
        <v>None</v>
      </c>
      <c r="J339" s="1965" t="str">
        <f>'Formatting (DO NOT TOUCH)'!$A$1</f>
        <v>None</v>
      </c>
      <c r="K339" s="1965" t="str">
        <f>'Formatting (DO NOT TOUCH)'!$A$1</f>
        <v>None</v>
      </c>
      <c r="L339" s="1915" t="b">
        <v>1</v>
      </c>
      <c r="M339" s="1915" t="b">
        <v>1</v>
      </c>
      <c r="N339" s="1915" t="b">
        <v>1</v>
      </c>
      <c r="O339" s="1915" t="b">
        <v>0</v>
      </c>
      <c r="P339" s="1915" t="b">
        <v>0</v>
      </c>
      <c r="Q339" s="1915" t="b">
        <v>0</v>
      </c>
      <c r="R339" s="1915" t="b">
        <v>0</v>
      </c>
      <c r="S339" s="1915" t="b">
        <v>1</v>
      </c>
      <c r="T339" s="1915" t="b">
        <v>0</v>
      </c>
      <c r="U339" s="1915" t="b">
        <v>0</v>
      </c>
      <c r="V339" s="1915" t="b">
        <v>1</v>
      </c>
      <c r="W339" s="1915" t="b">
        <v>0</v>
      </c>
      <c r="X339" s="1915" t="b">
        <v>0</v>
      </c>
      <c r="Y339" s="1915" t="b">
        <v>0</v>
      </c>
      <c r="Z339" s="1915" t="s">
        <v>5012</v>
      </c>
      <c r="AA339" s="1915">
        <v>0.0</v>
      </c>
      <c r="AB339" s="1915">
        <v>0.0</v>
      </c>
      <c r="AC339" s="1915">
        <v>0.0</v>
      </c>
    </row>
    <row r="340">
      <c r="A340" s="1915">
        <v>338.0</v>
      </c>
      <c r="B340" s="1915" t="s">
        <v>5261</v>
      </c>
      <c r="C340" s="1915" t="b">
        <v>1</v>
      </c>
      <c r="D340" s="1915" t="b">
        <v>1</v>
      </c>
      <c r="E340" s="1915">
        <v>85.0</v>
      </c>
      <c r="F340" s="1915">
        <v>0.0</v>
      </c>
      <c r="G340" s="1915">
        <v>6.0</v>
      </c>
      <c r="H340" s="1965" t="str">
        <f>'Formatting (DO NOT TOUCH)'!$A$1</f>
        <v>None</v>
      </c>
      <c r="I340" s="1965" t="str">
        <f>'Formatting (DO NOT TOUCH)'!$A$1</f>
        <v>None</v>
      </c>
      <c r="J340" s="1965" t="str">
        <f>'Formatting (DO NOT TOUCH)'!$A$1</f>
        <v>None</v>
      </c>
      <c r="K340" s="1965" t="str">
        <f>'Formatting (DO NOT TOUCH)'!$A$1</f>
        <v>None</v>
      </c>
      <c r="L340" s="1915" t="b">
        <v>1</v>
      </c>
      <c r="M340" s="1915" t="b">
        <v>1</v>
      </c>
      <c r="N340" s="1915" t="b">
        <v>1</v>
      </c>
      <c r="O340" s="1915" t="b">
        <v>1</v>
      </c>
      <c r="P340" s="1915" t="b">
        <v>0</v>
      </c>
      <c r="Q340" s="1915" t="b">
        <v>0</v>
      </c>
      <c r="R340" s="1915" t="b">
        <v>0</v>
      </c>
      <c r="S340" s="1915" t="b">
        <v>0</v>
      </c>
      <c r="T340" s="1915" t="b">
        <v>0</v>
      </c>
      <c r="U340" s="1915" t="b">
        <v>0</v>
      </c>
      <c r="V340" s="1915" t="b">
        <v>0</v>
      </c>
      <c r="W340" s="1915" t="b">
        <v>0</v>
      </c>
      <c r="X340" s="1915" t="b">
        <v>0</v>
      </c>
      <c r="Y340" s="1915" t="b">
        <v>0</v>
      </c>
      <c r="Z340" s="1915" t="s">
        <v>5012</v>
      </c>
      <c r="AA340" s="1915">
        <v>0.0</v>
      </c>
      <c r="AB340" s="1915">
        <v>0.0</v>
      </c>
      <c r="AC340" s="1915">
        <v>0.0</v>
      </c>
    </row>
    <row r="341">
      <c r="A341" s="1915">
        <v>339.0</v>
      </c>
      <c r="B341" s="1915" t="s">
        <v>5262</v>
      </c>
      <c r="C341" s="1915" t="b">
        <v>1</v>
      </c>
      <c r="D341" s="1915" t="b">
        <v>1</v>
      </c>
      <c r="E341" s="1915">
        <v>80.0</v>
      </c>
      <c r="F341" s="1915">
        <v>0.0</v>
      </c>
      <c r="G341" s="1915">
        <v>6.0</v>
      </c>
      <c r="H341" s="1965" t="str">
        <f>'Formatting (DO NOT TOUCH)'!$A$1</f>
        <v>None</v>
      </c>
      <c r="I341" s="1965" t="str">
        <f>'Formatting (DO NOT TOUCH)'!$A$1</f>
        <v>None</v>
      </c>
      <c r="J341" s="1965" t="str">
        <f>'Formatting (DO NOT TOUCH)'!$A$1</f>
        <v>None</v>
      </c>
      <c r="K341" s="1965" t="str">
        <f>'Formatting (DO NOT TOUCH)'!$A$1</f>
        <v>None</v>
      </c>
      <c r="L341" s="1915" t="b">
        <v>1</v>
      </c>
      <c r="M341" s="1915" t="b">
        <v>1</v>
      </c>
      <c r="N341" s="1915" t="b">
        <v>1</v>
      </c>
      <c r="O341" s="1915" t="b">
        <v>1</v>
      </c>
      <c r="P341" s="1915" t="b">
        <v>0</v>
      </c>
      <c r="Q341" s="1915" t="b">
        <v>0</v>
      </c>
      <c r="R341" s="1915" t="b">
        <v>0</v>
      </c>
      <c r="S341" s="1915" t="b">
        <v>0</v>
      </c>
      <c r="T341" s="1915" t="b">
        <v>0</v>
      </c>
      <c r="U341" s="1915" t="b">
        <v>0</v>
      </c>
      <c r="V341" s="1915" t="b">
        <v>0</v>
      </c>
      <c r="W341" s="1915" t="b">
        <v>0</v>
      </c>
      <c r="X341" s="1915" t="b">
        <v>0</v>
      </c>
      <c r="Y341" s="1915" t="b">
        <v>0</v>
      </c>
      <c r="Z341" s="1915" t="s">
        <v>5012</v>
      </c>
      <c r="AA341" s="1915">
        <v>0.0</v>
      </c>
      <c r="AB341" s="1915">
        <v>0.0</v>
      </c>
      <c r="AC341" s="1915">
        <v>0.0</v>
      </c>
    </row>
    <row r="342">
      <c r="A342" s="1915">
        <v>340.0</v>
      </c>
      <c r="B342" s="1915" t="s">
        <v>5263</v>
      </c>
      <c r="C342" s="1915" t="b">
        <v>1</v>
      </c>
      <c r="D342" s="1915" t="b">
        <v>1</v>
      </c>
      <c r="E342" s="1915">
        <v>58.0</v>
      </c>
      <c r="F342" s="1915">
        <v>0.0</v>
      </c>
      <c r="G342" s="1915">
        <v>4.0</v>
      </c>
      <c r="H342" s="1965" t="str">
        <f>'Formatting (DO NOT TOUCH)'!$A$1</f>
        <v>None</v>
      </c>
      <c r="I342" s="1965" t="str">
        <f>'Formatting (DO NOT TOUCH)'!$A$1</f>
        <v>None</v>
      </c>
      <c r="J342" s="1965" t="str">
        <f>'Formatting (DO NOT TOUCH)'!$A$1</f>
        <v>None</v>
      </c>
      <c r="K342" s="1965" t="str">
        <f>'Formatting (DO NOT TOUCH)'!$A$1</f>
        <v>None</v>
      </c>
      <c r="L342" s="1915" t="b">
        <v>1</v>
      </c>
      <c r="M342" s="1915" t="b">
        <v>1</v>
      </c>
      <c r="N342" s="1915" t="b">
        <v>1</v>
      </c>
      <c r="O342" s="1915" t="b">
        <v>0</v>
      </c>
      <c r="P342" s="1915" t="b">
        <v>1</v>
      </c>
      <c r="Q342" s="1915" t="b">
        <v>0</v>
      </c>
      <c r="R342" s="1915" t="b">
        <v>0</v>
      </c>
      <c r="S342" s="1915" t="b">
        <v>0</v>
      </c>
      <c r="T342" s="1915" t="b">
        <v>0</v>
      </c>
      <c r="U342" s="1915" t="b">
        <v>0</v>
      </c>
      <c r="V342" s="1915" t="b">
        <v>0</v>
      </c>
      <c r="W342" s="1915" t="b">
        <v>0</v>
      </c>
      <c r="X342" s="1915" t="b">
        <v>0</v>
      </c>
      <c r="Y342" s="1915" t="b">
        <v>0</v>
      </c>
      <c r="Z342" s="1915" t="s">
        <v>5012</v>
      </c>
      <c r="AA342" s="1915">
        <v>0.0</v>
      </c>
      <c r="AB342" s="1915">
        <v>0.0</v>
      </c>
      <c r="AC342" s="1915">
        <v>0.0</v>
      </c>
    </row>
    <row r="343">
      <c r="A343" s="1915">
        <v>341.0</v>
      </c>
      <c r="B343" s="1915" t="s">
        <v>5264</v>
      </c>
      <c r="C343" s="1915" t="b">
        <v>1</v>
      </c>
      <c r="D343" s="1915" t="b">
        <v>1</v>
      </c>
      <c r="E343" s="1915">
        <v>58.0</v>
      </c>
      <c r="F343" s="1915">
        <v>0.0</v>
      </c>
      <c r="G343" s="1915">
        <v>5.0</v>
      </c>
      <c r="H343" s="1965" t="str">
        <f>'Formatting (DO NOT TOUCH)'!$A$1</f>
        <v>None</v>
      </c>
      <c r="I343" s="1965" t="str">
        <f>'Formatting (DO NOT TOUCH)'!$A$1</f>
        <v>None</v>
      </c>
      <c r="J343" s="1965" t="str">
        <f>'Formatting (DO NOT TOUCH)'!$A$1</f>
        <v>None</v>
      </c>
      <c r="K343" s="1965" t="str">
        <f>'Formatting (DO NOT TOUCH)'!$A$1</f>
        <v>None</v>
      </c>
      <c r="L343" s="1915" t="b">
        <v>1</v>
      </c>
      <c r="M343" s="1915" t="b">
        <v>1</v>
      </c>
      <c r="N343" s="1915" t="b">
        <v>1</v>
      </c>
      <c r="O343" s="1915" t="b">
        <v>0</v>
      </c>
      <c r="P343" s="1915" t="b">
        <v>0</v>
      </c>
      <c r="Q343" s="1915" t="b">
        <v>0</v>
      </c>
      <c r="R343" s="1915" t="b">
        <v>0</v>
      </c>
      <c r="S343" s="1915" t="b">
        <v>0</v>
      </c>
      <c r="T343" s="1915" t="b">
        <v>0</v>
      </c>
      <c r="U343" s="1915" t="b">
        <v>0</v>
      </c>
      <c r="V343" s="1915" t="b">
        <v>0</v>
      </c>
      <c r="W343" s="1915" t="b">
        <v>0</v>
      </c>
      <c r="X343" s="1915" t="b">
        <v>0</v>
      </c>
      <c r="Y343" s="1915" t="b">
        <v>0</v>
      </c>
      <c r="Z343" s="1915" t="s">
        <v>5012</v>
      </c>
      <c r="AA343" s="1915">
        <v>0.0</v>
      </c>
      <c r="AB343" s="1915">
        <v>0.0</v>
      </c>
      <c r="AC343" s="1915">
        <v>0.0</v>
      </c>
    </row>
    <row r="344">
      <c r="A344" s="1915">
        <v>342.0</v>
      </c>
      <c r="B344" s="1915" t="s">
        <v>5265</v>
      </c>
      <c r="C344" s="1915" t="b">
        <v>1</v>
      </c>
      <c r="D344" s="1915" t="b">
        <v>0</v>
      </c>
      <c r="E344" s="1915">
        <v>60.0</v>
      </c>
      <c r="F344" s="1915">
        <v>0.0</v>
      </c>
      <c r="G344" s="1915">
        <v>1.0</v>
      </c>
      <c r="H344" s="1965" t="str">
        <f>'Formatting (DO NOT TOUCH)'!$A$1</f>
        <v>None</v>
      </c>
      <c r="I344" s="1965" t="str">
        <f>'Formatting (DO NOT TOUCH)'!$A$1</f>
        <v>None</v>
      </c>
      <c r="J344" s="1965" t="str">
        <f>'Formatting (DO NOT TOUCH)'!$A$1</f>
        <v>None</v>
      </c>
      <c r="K344" s="1965" t="str">
        <f>'Formatting (DO NOT TOUCH)'!$A$1</f>
        <v>None</v>
      </c>
      <c r="L344" s="1915" t="b">
        <v>0</v>
      </c>
      <c r="M344" s="1915" t="b">
        <v>0</v>
      </c>
      <c r="N344" s="1915" t="b">
        <v>0</v>
      </c>
      <c r="O344" s="1915" t="b">
        <v>1</v>
      </c>
      <c r="P344" s="1915" t="b">
        <v>0</v>
      </c>
      <c r="Q344" s="1915" t="b">
        <v>0</v>
      </c>
      <c r="R344" s="1915" t="b">
        <v>0</v>
      </c>
      <c r="S344" s="1915" t="b">
        <v>0</v>
      </c>
      <c r="T344" s="1915" t="b">
        <v>0</v>
      </c>
      <c r="U344" s="1915" t="b">
        <v>0</v>
      </c>
      <c r="V344" s="1915" t="b">
        <v>0</v>
      </c>
      <c r="W344" s="1915" t="b">
        <v>0</v>
      </c>
      <c r="X344" s="1915" t="b">
        <v>0</v>
      </c>
      <c r="Y344" s="1915" t="b">
        <v>0</v>
      </c>
      <c r="Z344" s="1915" t="s">
        <v>5012</v>
      </c>
      <c r="AA344" s="1915">
        <v>0.0</v>
      </c>
      <c r="AB344" s="1915">
        <v>0.0</v>
      </c>
      <c r="AC344" s="1915">
        <v>0.0</v>
      </c>
    </row>
    <row r="345">
      <c r="A345" s="1915">
        <v>343.0</v>
      </c>
      <c r="B345" s="1915" t="s">
        <v>5266</v>
      </c>
      <c r="C345" s="1915" t="b">
        <v>1</v>
      </c>
      <c r="D345" s="1915" t="b">
        <v>1</v>
      </c>
      <c r="E345" s="1915">
        <v>77.0</v>
      </c>
      <c r="F345" s="1915">
        <v>0.0</v>
      </c>
      <c r="G345" s="1915">
        <v>6.0</v>
      </c>
      <c r="H345" s="1965" t="str">
        <f>'Formatting (DO NOT TOUCH)'!$A$1</f>
        <v>None</v>
      </c>
      <c r="I345" s="1965" t="str">
        <f>'Formatting (DO NOT TOUCH)'!$A$1</f>
        <v>None</v>
      </c>
      <c r="J345" s="1965" t="str">
        <f>'Formatting (DO NOT TOUCH)'!$A$1</f>
        <v>None</v>
      </c>
      <c r="K345" s="1965" t="str">
        <f>'Formatting (DO NOT TOUCH)'!$A$1</f>
        <v>None</v>
      </c>
      <c r="L345" s="1915" t="b">
        <v>1</v>
      </c>
      <c r="M345" s="1915" t="b">
        <v>1</v>
      </c>
      <c r="N345" s="1915" t="b">
        <v>1</v>
      </c>
      <c r="O345" s="1915" t="b">
        <v>0</v>
      </c>
      <c r="P345" s="1915" t="b">
        <v>1</v>
      </c>
      <c r="Q345" s="1915" t="b">
        <v>0</v>
      </c>
      <c r="R345" s="1915" t="b">
        <v>0</v>
      </c>
      <c r="S345" s="1915" t="b">
        <v>0</v>
      </c>
      <c r="T345" s="1915" t="b">
        <v>0</v>
      </c>
      <c r="U345" s="1915" t="b">
        <v>0</v>
      </c>
      <c r="V345" s="1915" t="b">
        <v>0</v>
      </c>
      <c r="W345" s="1915" t="b">
        <v>0</v>
      </c>
      <c r="X345" s="1915" t="b">
        <v>0</v>
      </c>
      <c r="Y345" s="1915" t="b">
        <v>0</v>
      </c>
      <c r="Z345" s="1915" t="s">
        <v>5012</v>
      </c>
      <c r="AA345" s="1915">
        <v>0.0</v>
      </c>
      <c r="AB345" s="1915">
        <v>0.0</v>
      </c>
      <c r="AC345" s="1915">
        <v>0.0</v>
      </c>
    </row>
    <row r="346">
      <c r="A346" s="1915">
        <v>344.0</v>
      </c>
      <c r="B346" s="1915" t="s">
        <v>5267</v>
      </c>
      <c r="C346" s="1915" t="b">
        <v>1</v>
      </c>
      <c r="D346" s="1915" t="b">
        <v>1</v>
      </c>
      <c r="E346" s="1915">
        <v>21.0</v>
      </c>
      <c r="F346" s="1915">
        <v>0.0</v>
      </c>
      <c r="G346" s="1915">
        <v>3.0</v>
      </c>
      <c r="H346" s="1965" t="str">
        <f>'Formatting (DO NOT TOUCH)'!$A$1</f>
        <v>None</v>
      </c>
      <c r="I346" s="1965" t="str">
        <f>'Formatting (DO NOT TOUCH)'!$A$1</f>
        <v>None</v>
      </c>
      <c r="J346" s="1965" t="str">
        <f>'Formatting (DO NOT TOUCH)'!$A$1</f>
        <v>None</v>
      </c>
      <c r="K346" s="1965" t="str">
        <f>'Formatting (DO NOT TOUCH)'!$A$1</f>
        <v>None</v>
      </c>
      <c r="L346" s="1915" t="b">
        <v>1</v>
      </c>
      <c r="M346" s="1915" t="b">
        <v>1</v>
      </c>
      <c r="N346" s="1915" t="b">
        <v>1</v>
      </c>
      <c r="O346" s="1915" t="b">
        <v>1</v>
      </c>
      <c r="P346" s="1915" t="b">
        <v>0</v>
      </c>
      <c r="Q346" s="1915" t="b">
        <v>0</v>
      </c>
      <c r="R346" s="1915" t="b">
        <v>0</v>
      </c>
      <c r="S346" s="1915" t="b">
        <v>0</v>
      </c>
      <c r="T346" s="1915" t="b">
        <v>0</v>
      </c>
      <c r="U346" s="1915" t="b">
        <v>0</v>
      </c>
      <c r="V346" s="1915" t="b">
        <v>0</v>
      </c>
      <c r="W346" s="1915" t="b">
        <v>0</v>
      </c>
      <c r="X346" s="1915" t="b">
        <v>0</v>
      </c>
      <c r="Y346" s="1915" t="b">
        <v>0</v>
      </c>
      <c r="Z346" s="1915" t="s">
        <v>5012</v>
      </c>
      <c r="AA346" s="1915">
        <v>0.0</v>
      </c>
      <c r="AB346" s="1915">
        <v>0.0</v>
      </c>
      <c r="AC346" s="1915">
        <v>0.0</v>
      </c>
    </row>
    <row r="347">
      <c r="A347" s="1915">
        <v>345.0</v>
      </c>
      <c r="B347" s="1915" t="s">
        <v>5268</v>
      </c>
      <c r="C347" s="1915" t="b">
        <v>1</v>
      </c>
      <c r="D347" s="1915" t="b">
        <v>1</v>
      </c>
      <c r="E347" s="1915">
        <v>61.0</v>
      </c>
      <c r="F347" s="1915">
        <v>0.0</v>
      </c>
      <c r="G347" s="1915">
        <v>1.0</v>
      </c>
      <c r="H347" s="1965" t="str">
        <f>'Formatting (DO NOT TOUCH)'!$A$5</f>
        <v>Poké Ball</v>
      </c>
      <c r="I347" s="1965" t="str">
        <f>'Formatting (DO NOT TOUCH)'!$A$5</f>
        <v>Poké Ball</v>
      </c>
      <c r="J347" s="1965" t="str">
        <f>'Formatting (DO NOT TOUCH)'!$A$5</f>
        <v>Poké Ball</v>
      </c>
      <c r="K347" s="1965" t="str">
        <f>'Formatting (DO NOT TOUCH)'!$A$5</f>
        <v>Poké Ball</v>
      </c>
      <c r="L347" s="1915" t="b">
        <v>1</v>
      </c>
      <c r="M347" s="1915" t="b">
        <v>1</v>
      </c>
      <c r="N347" s="1915" t="b">
        <v>1</v>
      </c>
      <c r="O347" s="1915" t="b">
        <v>0</v>
      </c>
      <c r="P347" s="1915" t="b">
        <v>0</v>
      </c>
      <c r="Q347" s="1915" t="b">
        <v>0</v>
      </c>
      <c r="R347" s="1915" t="b">
        <v>0</v>
      </c>
      <c r="S347" s="1915" t="b">
        <v>0</v>
      </c>
      <c r="T347" s="1915" t="b">
        <v>0</v>
      </c>
      <c r="U347" s="1915" t="b">
        <v>0</v>
      </c>
      <c r="V347" s="1915" t="b">
        <v>0</v>
      </c>
      <c r="W347" s="1915" t="b">
        <v>0</v>
      </c>
      <c r="X347" s="1915" t="b">
        <v>0</v>
      </c>
      <c r="Y347" s="1915" t="b">
        <v>0</v>
      </c>
      <c r="Z347" s="1915" t="s">
        <v>5012</v>
      </c>
      <c r="AA347" s="1915">
        <v>0.0</v>
      </c>
      <c r="AB347" s="1915">
        <v>0.0</v>
      </c>
      <c r="AC347" s="1915">
        <v>0.0</v>
      </c>
    </row>
    <row r="348">
      <c r="A348" s="1915">
        <v>346.0</v>
      </c>
      <c r="B348" s="1915" t="s">
        <v>5269</v>
      </c>
      <c r="C348" s="1915" t="b">
        <v>1</v>
      </c>
      <c r="D348" s="1915" t="b">
        <v>1</v>
      </c>
      <c r="E348" s="1915">
        <v>36.0</v>
      </c>
      <c r="F348" s="1915">
        <v>0.0</v>
      </c>
      <c r="G348" s="1915">
        <v>4.0</v>
      </c>
      <c r="H348" s="1965" t="str">
        <f>'Formatting (DO NOT TOUCH)'!$A$1</f>
        <v>None</v>
      </c>
      <c r="I348" s="1965" t="str">
        <f>'Formatting (DO NOT TOUCH)'!$A$1</f>
        <v>None</v>
      </c>
      <c r="J348" s="1965" t="str">
        <f>'Formatting (DO NOT TOUCH)'!$A$1</f>
        <v>None</v>
      </c>
      <c r="K348" s="1965" t="str">
        <f>'Formatting (DO NOT TOUCH)'!$A$1</f>
        <v>None</v>
      </c>
      <c r="L348" s="1915" t="b">
        <v>1</v>
      </c>
      <c r="M348" s="1915" t="b">
        <v>1</v>
      </c>
      <c r="N348" s="1915" t="b">
        <v>1</v>
      </c>
      <c r="O348" s="1915" t="b">
        <v>0</v>
      </c>
      <c r="P348" s="1915" t="b">
        <v>0</v>
      </c>
      <c r="Q348" s="1915" t="b">
        <v>0</v>
      </c>
      <c r="R348" s="1915" t="b">
        <v>0</v>
      </c>
      <c r="S348" s="1915" t="b">
        <v>0</v>
      </c>
      <c r="T348" s="1915" t="b">
        <v>0</v>
      </c>
      <c r="U348" s="1915" t="b">
        <v>0</v>
      </c>
      <c r="V348" s="1915" t="b">
        <v>0</v>
      </c>
      <c r="W348" s="1915" t="b">
        <v>0</v>
      </c>
      <c r="X348" s="1915" t="b">
        <v>0</v>
      </c>
      <c r="Y348" s="1915" t="b">
        <v>0</v>
      </c>
      <c r="Z348" s="1915" t="s">
        <v>5012</v>
      </c>
      <c r="AA348" s="1915">
        <v>0.0</v>
      </c>
      <c r="AB348" s="1915">
        <v>0.0</v>
      </c>
      <c r="AC348" s="1915">
        <v>0.0</v>
      </c>
    </row>
    <row r="349">
      <c r="A349" s="1915">
        <v>347.0</v>
      </c>
      <c r="B349" s="1915" t="s">
        <v>5018</v>
      </c>
      <c r="C349" s="1915" t="b">
        <v>0</v>
      </c>
      <c r="D349" s="1915" t="b">
        <v>0</v>
      </c>
      <c r="E349" s="1915">
        <v>36.0</v>
      </c>
      <c r="F349" s="1915">
        <v>0.0</v>
      </c>
      <c r="G349" s="1915">
        <v>1.0</v>
      </c>
      <c r="H349" s="1965" t="str">
        <f>'Formatting (DO NOT TOUCH)'!$A$1</f>
        <v>None</v>
      </c>
      <c r="I349" s="1965" t="str">
        <f>'Formatting (DO NOT TOUCH)'!$A$1</f>
        <v>None</v>
      </c>
      <c r="J349" s="1965" t="str">
        <f>'Formatting (DO NOT TOUCH)'!$A$1</f>
        <v>None</v>
      </c>
      <c r="K349" s="1965" t="str">
        <f>'Formatting (DO NOT TOUCH)'!$A$1</f>
        <v>None</v>
      </c>
      <c r="L349" s="1915" t="b">
        <v>1</v>
      </c>
      <c r="M349" s="1915" t="b">
        <v>0</v>
      </c>
      <c r="N349" s="1915" t="b">
        <v>0</v>
      </c>
      <c r="O349" s="1915" t="b">
        <v>0</v>
      </c>
      <c r="P349" s="1915" t="b">
        <v>0</v>
      </c>
      <c r="Q349" s="1915" t="b">
        <v>0</v>
      </c>
      <c r="R349" s="1915" t="b">
        <v>0</v>
      </c>
      <c r="S349" s="1915" t="b">
        <v>0</v>
      </c>
      <c r="T349" s="1915" t="b">
        <v>0</v>
      </c>
      <c r="U349" s="1915" t="b">
        <v>0</v>
      </c>
      <c r="V349" s="1915" t="b">
        <v>0</v>
      </c>
      <c r="W349" s="1915" t="b">
        <v>0</v>
      </c>
      <c r="X349" s="1915" t="b">
        <v>0</v>
      </c>
      <c r="Y349" s="1915" t="b">
        <v>0</v>
      </c>
      <c r="Z349" s="1915" t="s">
        <v>5012</v>
      </c>
      <c r="AA349" s="1915">
        <v>0.0</v>
      </c>
      <c r="AB349" s="1915">
        <v>0.0</v>
      </c>
      <c r="AC349" s="1915">
        <v>0.0</v>
      </c>
    </row>
    <row r="350">
      <c r="A350" s="1915">
        <v>348.0</v>
      </c>
      <c r="B350" s="1915" t="s">
        <v>5270</v>
      </c>
      <c r="C350" s="1915" t="b">
        <v>1</v>
      </c>
      <c r="D350" s="1915" t="b">
        <v>0</v>
      </c>
      <c r="E350" s="1915">
        <v>36.0</v>
      </c>
      <c r="F350" s="1915">
        <v>0.0</v>
      </c>
      <c r="G350" s="1915">
        <v>1.0</v>
      </c>
      <c r="H350" s="1965" t="str">
        <f>'Formatting (DO NOT TOUCH)'!$A$1</f>
        <v>None</v>
      </c>
      <c r="I350" s="1965" t="str">
        <f>'Formatting (DO NOT TOUCH)'!$A$1</f>
        <v>None</v>
      </c>
      <c r="J350" s="1965" t="str">
        <f>'Formatting (DO NOT TOUCH)'!$A$1</f>
        <v>None</v>
      </c>
      <c r="K350" s="1965" t="str">
        <f>'Formatting (DO NOT TOUCH)'!$A$1</f>
        <v>None</v>
      </c>
      <c r="L350" s="1915" t="b">
        <v>1</v>
      </c>
      <c r="M350" s="1915" t="b">
        <v>0</v>
      </c>
      <c r="N350" s="1915" t="b">
        <v>0</v>
      </c>
      <c r="O350" s="1915" t="b">
        <v>0</v>
      </c>
      <c r="P350" s="1915" t="b">
        <v>0</v>
      </c>
      <c r="Q350" s="1915" t="b">
        <v>0</v>
      </c>
      <c r="R350" s="1915" t="b">
        <v>0</v>
      </c>
      <c r="S350" s="1915" t="b">
        <v>0</v>
      </c>
      <c r="T350" s="1915" t="b">
        <v>0</v>
      </c>
      <c r="U350" s="1915" t="b">
        <v>0</v>
      </c>
      <c r="V350" s="1915" t="b">
        <v>0</v>
      </c>
      <c r="W350" s="1915" t="b">
        <v>0</v>
      </c>
      <c r="X350" s="1915" t="b">
        <v>0</v>
      </c>
      <c r="Y350" s="1915" t="b">
        <v>0</v>
      </c>
      <c r="Z350" s="1915" t="s">
        <v>5012</v>
      </c>
      <c r="AA350" s="1915">
        <v>0.0</v>
      </c>
      <c r="AB350" s="1915">
        <v>0.0</v>
      </c>
      <c r="AC350" s="1915">
        <v>0.0</v>
      </c>
    </row>
    <row r="351">
      <c r="A351" s="1915">
        <v>349.0</v>
      </c>
      <c r="B351" s="1915" t="s">
        <v>5271</v>
      </c>
      <c r="C351" s="1915" t="b">
        <v>1</v>
      </c>
      <c r="D351" s="1915" t="b">
        <v>1</v>
      </c>
      <c r="E351" s="1915">
        <v>20.0</v>
      </c>
      <c r="F351" s="1915">
        <v>0.0</v>
      </c>
      <c r="G351" s="1915">
        <v>3.0</v>
      </c>
      <c r="H351" s="1965" t="str">
        <f>'Formatting (DO NOT TOUCH)'!$A$1</f>
        <v>None</v>
      </c>
      <c r="I351" s="1965" t="str">
        <f>'Formatting (DO NOT TOUCH)'!$A$1</f>
        <v>None</v>
      </c>
      <c r="J351" s="1965" t="str">
        <f>'Formatting (DO NOT TOUCH)'!$A$1</f>
        <v>None</v>
      </c>
      <c r="K351" s="1965" t="str">
        <f>'Formatting (DO NOT TOUCH)'!$A$1</f>
        <v>None</v>
      </c>
      <c r="L351" s="1915" t="b">
        <v>1</v>
      </c>
      <c r="M351" s="1915" t="b">
        <v>1</v>
      </c>
      <c r="N351" s="1915" t="b">
        <v>1</v>
      </c>
      <c r="O351" s="1915" t="b">
        <v>0</v>
      </c>
      <c r="P351" s="1915" t="b">
        <v>0</v>
      </c>
      <c r="Q351" s="1915" t="b">
        <v>0</v>
      </c>
      <c r="R351" s="1915" t="b">
        <v>0</v>
      </c>
      <c r="S351" s="1915" t="b">
        <v>0</v>
      </c>
      <c r="T351" s="1915" t="b">
        <v>0</v>
      </c>
      <c r="U351" s="1915" t="b">
        <v>0</v>
      </c>
      <c r="V351" s="1915" t="b">
        <v>0</v>
      </c>
      <c r="W351" s="1915" t="b">
        <v>0</v>
      </c>
      <c r="X351" s="1915" t="b">
        <v>0</v>
      </c>
      <c r="Y351" s="1915" t="b">
        <v>0</v>
      </c>
      <c r="Z351" s="1915" t="s">
        <v>5012</v>
      </c>
      <c r="AA351" s="1915">
        <v>0.0</v>
      </c>
      <c r="AB351" s="1915">
        <v>0.0</v>
      </c>
      <c r="AC351" s="1915">
        <v>0.0</v>
      </c>
    </row>
    <row r="352">
      <c r="A352" s="1915">
        <v>350.0</v>
      </c>
      <c r="B352" s="1915" t="s">
        <v>5018</v>
      </c>
      <c r="C352" s="1915" t="b">
        <v>0</v>
      </c>
      <c r="D352" s="1915" t="b">
        <v>0</v>
      </c>
      <c r="E352" s="1915">
        <v>56.0</v>
      </c>
      <c r="F352" s="1915">
        <v>0.0</v>
      </c>
      <c r="G352" s="1915">
        <v>1.0</v>
      </c>
      <c r="H352" s="1965" t="str">
        <f>'Formatting (DO NOT TOUCH)'!$A$1</f>
        <v>None</v>
      </c>
      <c r="I352" s="1965" t="str">
        <f>'Formatting (DO NOT TOUCH)'!$A$1</f>
        <v>None</v>
      </c>
      <c r="J352" s="1965" t="str">
        <f>'Formatting (DO NOT TOUCH)'!$A$1</f>
        <v>None</v>
      </c>
      <c r="K352" s="1965" t="str">
        <f>'Formatting (DO NOT TOUCH)'!$A$1</f>
        <v>None</v>
      </c>
      <c r="L352" s="1915" t="b">
        <v>1</v>
      </c>
      <c r="M352" s="1915" t="b">
        <v>0</v>
      </c>
      <c r="N352" s="1915" t="b">
        <v>0</v>
      </c>
      <c r="O352" s="1915" t="b">
        <v>0</v>
      </c>
      <c r="P352" s="1915" t="b">
        <v>0</v>
      </c>
      <c r="Q352" s="1915" t="b">
        <v>0</v>
      </c>
      <c r="R352" s="1915" t="b">
        <v>0</v>
      </c>
      <c r="S352" s="1915" t="b">
        <v>0</v>
      </c>
      <c r="T352" s="1915" t="b">
        <v>0</v>
      </c>
      <c r="U352" s="1915" t="b">
        <v>0</v>
      </c>
      <c r="V352" s="1915" t="b">
        <v>0</v>
      </c>
      <c r="W352" s="1915" t="b">
        <v>0</v>
      </c>
      <c r="X352" s="1915" t="b">
        <v>0</v>
      </c>
      <c r="Y352" s="1915" t="b">
        <v>0</v>
      </c>
      <c r="Z352" s="1915" t="s">
        <v>5012</v>
      </c>
      <c r="AA352" s="1915">
        <v>0.0</v>
      </c>
      <c r="AB352" s="1915">
        <v>0.0</v>
      </c>
      <c r="AC352" s="1915">
        <v>0.0</v>
      </c>
    </row>
    <row r="353">
      <c r="A353" s="1915">
        <v>351.0</v>
      </c>
      <c r="B353" s="1915" t="s">
        <v>5017</v>
      </c>
      <c r="C353" s="1915" t="b">
        <v>0</v>
      </c>
      <c r="D353" s="1915" t="b">
        <v>0</v>
      </c>
      <c r="E353" s="1915">
        <v>42.0</v>
      </c>
      <c r="F353" s="1915">
        <v>0.0</v>
      </c>
      <c r="G353" s="1915">
        <v>1.0</v>
      </c>
      <c r="H353" s="1965" t="str">
        <f>'Formatting (DO NOT TOUCH)'!$A$1</f>
        <v>None</v>
      </c>
      <c r="I353" s="1965" t="str">
        <f>'Formatting (DO NOT TOUCH)'!$A$1</f>
        <v>None</v>
      </c>
      <c r="J353" s="1965" t="str">
        <f>'Formatting (DO NOT TOUCH)'!$A$1</f>
        <v>None</v>
      </c>
      <c r="K353" s="1965" t="str">
        <f>'Formatting (DO NOT TOUCH)'!$A$1</f>
        <v>None</v>
      </c>
      <c r="L353" s="1915" t="b">
        <v>1</v>
      </c>
      <c r="M353" s="1915" t="b">
        <v>0</v>
      </c>
      <c r="N353" s="1915" t="b">
        <v>0</v>
      </c>
      <c r="O353" s="1915" t="b">
        <v>0</v>
      </c>
      <c r="P353" s="1915" t="b">
        <v>0</v>
      </c>
      <c r="Q353" s="1915" t="b">
        <v>0</v>
      </c>
      <c r="R353" s="1915" t="b">
        <v>0</v>
      </c>
      <c r="S353" s="1915" t="b">
        <v>0</v>
      </c>
      <c r="T353" s="1915" t="b">
        <v>0</v>
      </c>
      <c r="U353" s="1915" t="b">
        <v>0</v>
      </c>
      <c r="V353" s="1915" t="b">
        <v>0</v>
      </c>
      <c r="W353" s="1915" t="b">
        <v>0</v>
      </c>
      <c r="X353" s="1915" t="b">
        <v>0</v>
      </c>
      <c r="Y353" s="1915" t="b">
        <v>0</v>
      </c>
      <c r="Z353" s="1915" t="s">
        <v>5012</v>
      </c>
      <c r="AA353" s="1915">
        <v>0.0</v>
      </c>
      <c r="AB353" s="1915">
        <v>0.0</v>
      </c>
      <c r="AC353" s="1915">
        <v>0.0</v>
      </c>
    </row>
    <row r="354">
      <c r="A354" s="1915">
        <v>352.0</v>
      </c>
      <c r="B354" s="1915" t="s">
        <v>5017</v>
      </c>
      <c r="C354" s="1915" t="b">
        <v>0</v>
      </c>
      <c r="D354" s="1915" t="b">
        <v>0</v>
      </c>
      <c r="E354" s="1915">
        <v>42.0</v>
      </c>
      <c r="F354" s="1915">
        <v>0.0</v>
      </c>
      <c r="G354" s="1915">
        <v>1.0</v>
      </c>
      <c r="H354" s="1965" t="str">
        <f>'Formatting (DO NOT TOUCH)'!$A$1</f>
        <v>None</v>
      </c>
      <c r="I354" s="1965" t="str">
        <f>'Formatting (DO NOT TOUCH)'!$A$1</f>
        <v>None</v>
      </c>
      <c r="J354" s="1965" t="str">
        <f>'Formatting (DO NOT TOUCH)'!$A$1</f>
        <v>None</v>
      </c>
      <c r="K354" s="1965" t="str">
        <f>'Formatting (DO NOT TOUCH)'!$A$1</f>
        <v>None</v>
      </c>
      <c r="L354" s="1915" t="b">
        <v>1</v>
      </c>
      <c r="M354" s="1915" t="b">
        <v>0</v>
      </c>
      <c r="N354" s="1915" t="b">
        <v>0</v>
      </c>
      <c r="O354" s="1915" t="b">
        <v>0</v>
      </c>
      <c r="P354" s="1915" t="b">
        <v>0</v>
      </c>
      <c r="Q354" s="1915" t="b">
        <v>0</v>
      </c>
      <c r="R354" s="1915" t="b">
        <v>0</v>
      </c>
      <c r="S354" s="1915" t="b">
        <v>0</v>
      </c>
      <c r="T354" s="1915" t="b">
        <v>0</v>
      </c>
      <c r="U354" s="1915" t="b">
        <v>0</v>
      </c>
      <c r="V354" s="1915" t="b">
        <v>0</v>
      </c>
      <c r="W354" s="1915" t="b">
        <v>0</v>
      </c>
      <c r="X354" s="1915" t="b">
        <v>0</v>
      </c>
      <c r="Y354" s="1915" t="b">
        <v>0</v>
      </c>
      <c r="Z354" s="1915" t="s">
        <v>5012</v>
      </c>
      <c r="AA354" s="1915">
        <v>0.0</v>
      </c>
      <c r="AB354" s="1915">
        <v>0.0</v>
      </c>
      <c r="AC354" s="1915">
        <v>0.0</v>
      </c>
    </row>
    <row r="355">
      <c r="A355" s="1915">
        <v>353.0</v>
      </c>
      <c r="B355" s="1915" t="s">
        <v>5018</v>
      </c>
      <c r="C355" s="1915" t="b">
        <v>0</v>
      </c>
      <c r="D355" s="1915" t="b">
        <v>0</v>
      </c>
      <c r="E355" s="1915">
        <v>43.0</v>
      </c>
      <c r="F355" s="1915">
        <v>0.0</v>
      </c>
      <c r="G355" s="1915">
        <v>1.0</v>
      </c>
      <c r="H355" s="1965" t="str">
        <f>'Formatting (DO NOT TOUCH)'!$A$1</f>
        <v>None</v>
      </c>
      <c r="I355" s="1965" t="str">
        <f>'Formatting (DO NOT TOUCH)'!$A$1</f>
        <v>None</v>
      </c>
      <c r="J355" s="1965" t="str">
        <f>'Formatting (DO NOT TOUCH)'!$A$1</f>
        <v>None</v>
      </c>
      <c r="K355" s="1965" t="str">
        <f>'Formatting (DO NOT TOUCH)'!$A$1</f>
        <v>None</v>
      </c>
      <c r="L355" s="1915" t="b">
        <v>1</v>
      </c>
      <c r="M355" s="1915" t="b">
        <v>0</v>
      </c>
      <c r="N355" s="1915" t="b">
        <v>0</v>
      </c>
      <c r="O355" s="1915" t="b">
        <v>0</v>
      </c>
      <c r="P355" s="1915" t="b">
        <v>0</v>
      </c>
      <c r="Q355" s="1915" t="b">
        <v>0</v>
      </c>
      <c r="R355" s="1915" t="b">
        <v>0</v>
      </c>
      <c r="S355" s="1915" t="b">
        <v>0</v>
      </c>
      <c r="T355" s="1915" t="b">
        <v>0</v>
      </c>
      <c r="U355" s="1915" t="b">
        <v>0</v>
      </c>
      <c r="V355" s="1915" t="b">
        <v>0</v>
      </c>
      <c r="W355" s="1915" t="b">
        <v>0</v>
      </c>
      <c r="X355" s="1915" t="b">
        <v>0</v>
      </c>
      <c r="Y355" s="1915" t="b">
        <v>0</v>
      </c>
      <c r="Z355" s="1915" t="s">
        <v>5012</v>
      </c>
      <c r="AA355" s="1915">
        <v>0.0</v>
      </c>
      <c r="AB355" s="1915">
        <v>0.0</v>
      </c>
      <c r="AC355" s="1915">
        <v>0.0</v>
      </c>
    </row>
    <row r="356">
      <c r="A356" s="1915">
        <v>354.0</v>
      </c>
      <c r="B356" s="1915" t="s">
        <v>5018</v>
      </c>
      <c r="C356" s="1915" t="b">
        <v>0</v>
      </c>
      <c r="D356" s="1915" t="b">
        <v>0</v>
      </c>
      <c r="E356" s="1915">
        <v>43.0</v>
      </c>
      <c r="F356" s="1915">
        <v>0.0</v>
      </c>
      <c r="G356" s="1915">
        <v>1.0</v>
      </c>
      <c r="H356" s="1965" t="str">
        <f>'Formatting (DO NOT TOUCH)'!$A$1</f>
        <v>None</v>
      </c>
      <c r="I356" s="1965" t="str">
        <f>'Formatting (DO NOT TOUCH)'!$A$1</f>
        <v>None</v>
      </c>
      <c r="J356" s="1965" t="str">
        <f>'Formatting (DO NOT TOUCH)'!$A$1</f>
        <v>None</v>
      </c>
      <c r="K356" s="1965" t="str">
        <f>'Formatting (DO NOT TOUCH)'!$A$1</f>
        <v>None</v>
      </c>
      <c r="L356" s="1915" t="b">
        <v>1</v>
      </c>
      <c r="M356" s="1915" t="b">
        <v>0</v>
      </c>
      <c r="N356" s="1915" t="b">
        <v>0</v>
      </c>
      <c r="O356" s="1915" t="b">
        <v>0</v>
      </c>
      <c r="P356" s="1915" t="b">
        <v>0</v>
      </c>
      <c r="Q356" s="1915" t="b">
        <v>0</v>
      </c>
      <c r="R356" s="1915" t="b">
        <v>0</v>
      </c>
      <c r="S356" s="1915" t="b">
        <v>0</v>
      </c>
      <c r="T356" s="1915" t="b">
        <v>0</v>
      </c>
      <c r="U356" s="1915" t="b">
        <v>0</v>
      </c>
      <c r="V356" s="1915" t="b">
        <v>0</v>
      </c>
      <c r="W356" s="1915" t="b">
        <v>0</v>
      </c>
      <c r="X356" s="1915" t="b">
        <v>0</v>
      </c>
      <c r="Y356" s="1915" t="b">
        <v>0</v>
      </c>
      <c r="Z356" s="1915" t="s">
        <v>5012</v>
      </c>
      <c r="AA356" s="1915">
        <v>0.0</v>
      </c>
      <c r="AB356" s="1915">
        <v>0.0</v>
      </c>
      <c r="AC356" s="1915">
        <v>0.0</v>
      </c>
    </row>
    <row r="357">
      <c r="A357" s="1915">
        <v>355.0</v>
      </c>
      <c r="B357" s="1915" t="s">
        <v>5272</v>
      </c>
      <c r="C357" s="1915" t="b">
        <v>1</v>
      </c>
      <c r="D357" s="1915" t="b">
        <v>1</v>
      </c>
      <c r="E357" s="1915">
        <v>2.0</v>
      </c>
      <c r="F357" s="1915">
        <v>0.0</v>
      </c>
      <c r="G357" s="1915">
        <v>4.0</v>
      </c>
      <c r="H357" s="1965" t="str">
        <f>'Formatting (DO NOT TOUCH)'!$A$1</f>
        <v>None</v>
      </c>
      <c r="I357" s="1965" t="str">
        <f>'Formatting (DO NOT TOUCH)'!$A$1</f>
        <v>None</v>
      </c>
      <c r="J357" s="1965" t="str">
        <f>'Formatting (DO NOT TOUCH)'!$A$1</f>
        <v>None</v>
      </c>
      <c r="K357" s="1965" t="str">
        <f>'Formatting (DO NOT TOUCH)'!$A$1</f>
        <v>None</v>
      </c>
      <c r="L357" s="1915" t="b">
        <v>1</v>
      </c>
      <c r="M357" s="1915" t="b">
        <v>1</v>
      </c>
      <c r="N357" s="1915" t="b">
        <v>1</v>
      </c>
      <c r="O357" s="1915" t="b">
        <v>0</v>
      </c>
      <c r="P357" s="1915" t="b">
        <v>0</v>
      </c>
      <c r="Q357" s="1915" t="b">
        <v>0</v>
      </c>
      <c r="R357" s="1915" t="b">
        <v>0</v>
      </c>
      <c r="S357" s="1915" t="b">
        <v>0</v>
      </c>
      <c r="T357" s="1915" t="b">
        <v>0</v>
      </c>
      <c r="U357" s="1915" t="b">
        <v>0</v>
      </c>
      <c r="V357" s="1915" t="b">
        <v>0</v>
      </c>
      <c r="W357" s="1915" t="b">
        <v>0</v>
      </c>
      <c r="X357" s="1915" t="b">
        <v>0</v>
      </c>
      <c r="Y357" s="1915" t="b">
        <v>0</v>
      </c>
      <c r="Z357" s="1915" t="s">
        <v>5012</v>
      </c>
      <c r="AA357" s="1915">
        <v>0.0</v>
      </c>
      <c r="AB357" s="1915">
        <v>0.0</v>
      </c>
      <c r="AC357" s="1915">
        <v>0.0</v>
      </c>
    </row>
    <row r="358">
      <c r="A358" s="1915">
        <v>356.0</v>
      </c>
      <c r="B358" s="1915" t="s">
        <v>5273</v>
      </c>
      <c r="C358" s="1915" t="b">
        <v>1</v>
      </c>
      <c r="D358" s="1915" t="b">
        <v>1</v>
      </c>
      <c r="E358" s="1915">
        <v>6.0</v>
      </c>
      <c r="F358" s="1915">
        <v>0.0</v>
      </c>
      <c r="G358" s="1915">
        <v>5.0</v>
      </c>
      <c r="H358" s="1965" t="str">
        <f>'Formatting (DO NOT TOUCH)'!$A$1</f>
        <v>None</v>
      </c>
      <c r="I358" s="1965" t="str">
        <f>'Formatting (DO NOT TOUCH)'!$A$1</f>
        <v>None</v>
      </c>
      <c r="J358" s="1965" t="str">
        <f>'Formatting (DO NOT TOUCH)'!$A$1</f>
        <v>None</v>
      </c>
      <c r="K358" s="1965" t="str">
        <f>'Formatting (DO NOT TOUCH)'!$A$1</f>
        <v>None</v>
      </c>
      <c r="L358" s="1915" t="b">
        <v>1</v>
      </c>
      <c r="M358" s="1915" t="b">
        <v>1</v>
      </c>
      <c r="N358" s="1915" t="b">
        <v>1</v>
      </c>
      <c r="O358" s="1915" t="b">
        <v>1</v>
      </c>
      <c r="P358" s="1915" t="b">
        <v>0</v>
      </c>
      <c r="Q358" s="1915" t="b">
        <v>0</v>
      </c>
      <c r="R358" s="1915" t="b">
        <v>0</v>
      </c>
      <c r="S358" s="1915" t="b">
        <v>0</v>
      </c>
      <c r="T358" s="1915" t="b">
        <v>1</v>
      </c>
      <c r="U358" s="1915" t="b">
        <v>0</v>
      </c>
      <c r="V358" s="1915" t="b">
        <v>0</v>
      </c>
      <c r="W358" s="1915" t="b">
        <v>0</v>
      </c>
      <c r="X358" s="1915" t="b">
        <v>0</v>
      </c>
      <c r="Y358" s="1915" t="b">
        <v>0</v>
      </c>
      <c r="Z358" s="1915" t="s">
        <v>5012</v>
      </c>
      <c r="AA358" s="1915">
        <v>0.0</v>
      </c>
      <c r="AB358" s="1915">
        <v>0.0</v>
      </c>
      <c r="AC358" s="1915">
        <v>0.0</v>
      </c>
    </row>
    <row r="359">
      <c r="A359" s="1915">
        <v>357.0</v>
      </c>
      <c r="B359" s="1915" t="s">
        <v>5274</v>
      </c>
      <c r="C359" s="1915" t="b">
        <v>1</v>
      </c>
      <c r="D359" s="1915" t="b">
        <v>1</v>
      </c>
      <c r="E359" s="1915">
        <v>28.0</v>
      </c>
      <c r="F359" s="1915">
        <v>0.0</v>
      </c>
      <c r="G359" s="1915">
        <v>6.0</v>
      </c>
      <c r="H359" s="1965" t="str">
        <f>'Formatting (DO NOT TOUCH)'!$A$1</f>
        <v>None</v>
      </c>
      <c r="I359" s="1965" t="str">
        <f>'Formatting (DO NOT TOUCH)'!$A$1</f>
        <v>None</v>
      </c>
      <c r="J359" s="1965" t="str">
        <f>'Formatting (DO NOT TOUCH)'!$A$1</f>
        <v>None</v>
      </c>
      <c r="K359" s="1965" t="str">
        <f>'Formatting (DO NOT TOUCH)'!$A$1</f>
        <v>None</v>
      </c>
      <c r="L359" s="1915" t="b">
        <v>1</v>
      </c>
      <c r="M359" s="1915" t="b">
        <v>1</v>
      </c>
      <c r="N359" s="1915" t="b">
        <v>1</v>
      </c>
      <c r="O359" s="1915" t="b">
        <v>1</v>
      </c>
      <c r="P359" s="1915" t="b">
        <v>0</v>
      </c>
      <c r="Q359" s="1915" t="b">
        <v>0</v>
      </c>
      <c r="R359" s="1915" t="b">
        <v>1</v>
      </c>
      <c r="S359" s="1915" t="b">
        <v>0</v>
      </c>
      <c r="T359" s="1915" t="b">
        <v>0</v>
      </c>
      <c r="U359" s="1915" t="b">
        <v>0</v>
      </c>
      <c r="V359" s="1915" t="b">
        <v>0</v>
      </c>
      <c r="W359" s="1915" t="b">
        <v>0</v>
      </c>
      <c r="X359" s="1915" t="b">
        <v>0</v>
      </c>
      <c r="Y359" s="1915" t="b">
        <v>0</v>
      </c>
      <c r="Z359" s="1915" t="s">
        <v>5012</v>
      </c>
      <c r="AA359" s="1915">
        <v>0.0</v>
      </c>
      <c r="AB359" s="1915">
        <v>0.0</v>
      </c>
      <c r="AC359" s="1915">
        <v>0.0</v>
      </c>
    </row>
    <row r="360">
      <c r="A360" s="1915">
        <v>358.0</v>
      </c>
      <c r="B360" s="1915" t="s">
        <v>5275</v>
      </c>
      <c r="C360" s="1915" t="b">
        <v>0</v>
      </c>
      <c r="D360" s="1915" t="b">
        <v>0</v>
      </c>
      <c r="E360" s="1915">
        <v>44.0</v>
      </c>
      <c r="F360" s="1915">
        <v>0.0</v>
      </c>
      <c r="G360" s="1915">
        <v>2.0</v>
      </c>
      <c r="H360" s="1965" t="str">
        <f>'Formatting (DO NOT TOUCH)'!$A$1</f>
        <v>None</v>
      </c>
      <c r="I360" s="1965" t="str">
        <f>'Formatting (DO NOT TOUCH)'!$A$1</f>
        <v>None</v>
      </c>
      <c r="J360" s="1965" t="str">
        <f>'Formatting (DO NOT TOUCH)'!$A$1</f>
        <v>None</v>
      </c>
      <c r="K360" s="1965" t="str">
        <f>'Formatting (DO NOT TOUCH)'!$A$1</f>
        <v>None</v>
      </c>
      <c r="L360" s="1915" t="b">
        <v>1</v>
      </c>
      <c r="M360" s="1915" t="b">
        <v>0</v>
      </c>
      <c r="N360" s="1915" t="b">
        <v>0</v>
      </c>
      <c r="O360" s="1915" t="b">
        <v>0</v>
      </c>
      <c r="P360" s="1915" t="b">
        <v>0</v>
      </c>
      <c r="Q360" s="1915" t="b">
        <v>0</v>
      </c>
      <c r="R360" s="1915" t="b">
        <v>0</v>
      </c>
      <c r="S360" s="1915" t="b">
        <v>0</v>
      </c>
      <c r="T360" s="1915" t="b">
        <v>0</v>
      </c>
      <c r="U360" s="1915" t="b">
        <v>0</v>
      </c>
      <c r="V360" s="1915" t="b">
        <v>0</v>
      </c>
      <c r="W360" s="1915" t="b">
        <v>0</v>
      </c>
      <c r="X360" s="1915" t="b">
        <v>0</v>
      </c>
      <c r="Y360" s="1915" t="b">
        <v>0</v>
      </c>
      <c r="Z360" s="1915" t="s">
        <v>5012</v>
      </c>
      <c r="AA360" s="1915">
        <v>0.0</v>
      </c>
      <c r="AB360" s="1915">
        <v>0.0</v>
      </c>
      <c r="AC360" s="1915">
        <v>0.0</v>
      </c>
    </row>
    <row r="361">
      <c r="A361" s="1915">
        <v>359.0</v>
      </c>
      <c r="B361" s="1915" t="s">
        <v>5276</v>
      </c>
      <c r="C361" s="1915" t="b">
        <v>1</v>
      </c>
      <c r="D361" s="1915" t="b">
        <v>1</v>
      </c>
      <c r="E361" s="1915">
        <v>33.0</v>
      </c>
      <c r="F361" s="1915">
        <v>0.0</v>
      </c>
      <c r="G361" s="1915">
        <v>3.0</v>
      </c>
      <c r="H361" s="1965" t="str">
        <f>'Formatting (DO NOT TOUCH)'!$A$1</f>
        <v>None</v>
      </c>
      <c r="I361" s="1965" t="str">
        <f>'Formatting (DO NOT TOUCH)'!$A$1</f>
        <v>None</v>
      </c>
      <c r="J361" s="1965" t="str">
        <f>'Formatting (DO NOT TOUCH)'!$A$1</f>
        <v>None</v>
      </c>
      <c r="K361" s="1965" t="str">
        <f>'Formatting (DO NOT TOUCH)'!$A$1</f>
        <v>None</v>
      </c>
      <c r="L361" s="1915" t="b">
        <v>1</v>
      </c>
      <c r="M361" s="1915" t="b">
        <v>1</v>
      </c>
      <c r="N361" s="1915" t="b">
        <v>1</v>
      </c>
      <c r="O361" s="1915" t="b">
        <v>0</v>
      </c>
      <c r="P361" s="1915" t="b">
        <v>0</v>
      </c>
      <c r="Q361" s="1915" t="b">
        <v>1</v>
      </c>
      <c r="R361" s="1915" t="b">
        <v>1</v>
      </c>
      <c r="S361" s="1915" t="b">
        <v>1</v>
      </c>
      <c r="T361" s="1915" t="b">
        <v>0</v>
      </c>
      <c r="U361" s="1915" t="b">
        <v>0</v>
      </c>
      <c r="V361" s="1915" t="b">
        <v>0</v>
      </c>
      <c r="W361" s="1915" t="b">
        <v>0</v>
      </c>
      <c r="X361" s="1915" t="b">
        <v>0</v>
      </c>
      <c r="Y361" s="1915" t="b">
        <v>0</v>
      </c>
      <c r="Z361" s="1915" t="s">
        <v>5012</v>
      </c>
      <c r="AA361" s="1915">
        <v>0.0</v>
      </c>
      <c r="AB361" s="1915">
        <v>0.0</v>
      </c>
      <c r="AC361" s="1915">
        <v>0.0</v>
      </c>
    </row>
    <row r="362">
      <c r="A362" s="1915">
        <v>360.0</v>
      </c>
      <c r="B362" s="1915" t="s">
        <v>5277</v>
      </c>
      <c r="C362" s="1915" t="b">
        <v>1</v>
      </c>
      <c r="D362" s="1915" t="b">
        <v>1</v>
      </c>
      <c r="E362" s="1915">
        <v>45.0</v>
      </c>
      <c r="F362" s="1915">
        <v>0.0</v>
      </c>
      <c r="G362" s="1915">
        <v>2.0</v>
      </c>
      <c r="H362" s="1965" t="str">
        <f>'Formatting (DO NOT TOUCH)'!$A$1</f>
        <v>None</v>
      </c>
      <c r="I362" s="1965" t="str">
        <f>'Formatting (DO NOT TOUCH)'!$A$1</f>
        <v>None</v>
      </c>
      <c r="J362" s="1965" t="str">
        <f>'Formatting (DO NOT TOUCH)'!$A$1</f>
        <v>None</v>
      </c>
      <c r="K362" s="1965" t="str">
        <f>'Formatting (DO NOT TOUCH)'!$A$1</f>
        <v>None</v>
      </c>
      <c r="L362" s="1915" t="b">
        <v>1</v>
      </c>
      <c r="M362" s="1915" t="b">
        <v>0</v>
      </c>
      <c r="N362" s="1915" t="b">
        <v>0</v>
      </c>
      <c r="O362" s="1915" t="b">
        <v>0</v>
      </c>
      <c r="P362" s="1915" t="b">
        <v>0</v>
      </c>
      <c r="Q362" s="1915" t="b">
        <v>0</v>
      </c>
      <c r="R362" s="1915" t="b">
        <v>0</v>
      </c>
      <c r="S362" s="1915" t="b">
        <v>0</v>
      </c>
      <c r="T362" s="1915" t="b">
        <v>0</v>
      </c>
      <c r="U362" s="1915" t="b">
        <v>0</v>
      </c>
      <c r="V362" s="1915" t="b">
        <v>0</v>
      </c>
      <c r="W362" s="1915" t="b">
        <v>0</v>
      </c>
      <c r="X362" s="1915" t="b">
        <v>0</v>
      </c>
      <c r="Y362" s="1915" t="b">
        <v>0</v>
      </c>
      <c r="Z362" s="1915" t="s">
        <v>5012</v>
      </c>
      <c r="AA362" s="1915">
        <v>0.0</v>
      </c>
      <c r="AB362" s="1915">
        <v>0.0</v>
      </c>
      <c r="AC362" s="1915">
        <v>0.0</v>
      </c>
    </row>
    <row r="363">
      <c r="A363" s="1915">
        <v>361.0</v>
      </c>
      <c r="B363" s="1915" t="s">
        <v>5278</v>
      </c>
      <c r="C363" s="1915" t="b">
        <v>1</v>
      </c>
      <c r="D363" s="1915" t="b">
        <v>1</v>
      </c>
      <c r="E363" s="1915">
        <v>45.0</v>
      </c>
      <c r="F363" s="1915">
        <v>0.0</v>
      </c>
      <c r="G363" s="1915">
        <v>4.0</v>
      </c>
      <c r="H363" s="1965" t="str">
        <f>'Formatting (DO NOT TOUCH)'!$A$1</f>
        <v>None</v>
      </c>
      <c r="I363" s="1965" t="str">
        <f>'Formatting (DO NOT TOUCH)'!$A$1</f>
        <v>None</v>
      </c>
      <c r="J363" s="1965" t="str">
        <f>'Formatting (DO NOT TOUCH)'!$A$1</f>
        <v>None</v>
      </c>
      <c r="K363" s="1965" t="str">
        <f>'Formatting (DO NOT TOUCH)'!$A$1</f>
        <v>None</v>
      </c>
      <c r="L363" s="1915" t="b">
        <v>1</v>
      </c>
      <c r="M363" s="1915" t="b">
        <v>0</v>
      </c>
      <c r="N363" s="1915" t="b">
        <v>1</v>
      </c>
      <c r="O363" s="1915" t="b">
        <v>0</v>
      </c>
      <c r="P363" s="1915" t="b">
        <v>1</v>
      </c>
      <c r="Q363" s="1915" t="b">
        <v>0</v>
      </c>
      <c r="R363" s="1915" t="b">
        <v>0</v>
      </c>
      <c r="S363" s="1915" t="b">
        <v>0</v>
      </c>
      <c r="T363" s="1915" t="b">
        <v>0</v>
      </c>
      <c r="U363" s="1915" t="b">
        <v>0</v>
      </c>
      <c r="V363" s="1915" t="b">
        <v>0</v>
      </c>
      <c r="W363" s="1915" t="b">
        <v>0</v>
      </c>
      <c r="X363" s="1915" t="b">
        <v>0</v>
      </c>
      <c r="Y363" s="1915" t="b">
        <v>0</v>
      </c>
      <c r="Z363" s="1915" t="s">
        <v>5012</v>
      </c>
      <c r="AA363" s="1915">
        <v>0.0</v>
      </c>
      <c r="AB363" s="1915">
        <v>0.0</v>
      </c>
      <c r="AC363" s="1915">
        <v>0.0</v>
      </c>
    </row>
    <row r="364">
      <c r="A364" s="1915">
        <v>362.0</v>
      </c>
      <c r="B364" s="1915" t="s">
        <v>5279</v>
      </c>
      <c r="C364" s="1915" t="b">
        <v>1</v>
      </c>
      <c r="D364" s="1915" t="b">
        <v>0</v>
      </c>
      <c r="E364" s="1915">
        <v>27.0</v>
      </c>
      <c r="F364" s="1915">
        <v>0.0</v>
      </c>
      <c r="G364" s="1915">
        <v>3.0</v>
      </c>
      <c r="H364" s="1965" t="str">
        <f>'Formatting (DO NOT TOUCH)'!$A$1</f>
        <v>None</v>
      </c>
      <c r="I364" s="1965" t="str">
        <f>'Formatting (DO NOT TOUCH)'!$A$1</f>
        <v>None</v>
      </c>
      <c r="J364" s="1965" t="str">
        <f>'Formatting (DO NOT TOUCH)'!$A$1</f>
        <v>None</v>
      </c>
      <c r="K364" s="1965" t="str">
        <f>'Formatting (DO NOT TOUCH)'!$A$1</f>
        <v>None</v>
      </c>
      <c r="L364" s="1915" t="b">
        <v>1</v>
      </c>
      <c r="M364" s="1915" t="b">
        <v>1</v>
      </c>
      <c r="N364" s="1915" t="b">
        <v>1</v>
      </c>
      <c r="O364" s="1915" t="b">
        <v>0</v>
      </c>
      <c r="P364" s="1915" t="b">
        <v>0</v>
      </c>
      <c r="Q364" s="1915" t="b">
        <v>0</v>
      </c>
      <c r="R364" s="1915" t="b">
        <v>0</v>
      </c>
      <c r="S364" s="1915" t="b">
        <v>0</v>
      </c>
      <c r="T364" s="1915" t="b">
        <v>0</v>
      </c>
      <c r="U364" s="1915" t="b">
        <v>0</v>
      </c>
      <c r="V364" s="1915" t="b">
        <v>0</v>
      </c>
      <c r="W364" s="1915" t="b">
        <v>0</v>
      </c>
      <c r="X364" s="1915" t="b">
        <v>0</v>
      </c>
      <c r="Y364" s="1915" t="b">
        <v>0</v>
      </c>
      <c r="Z364" s="1915" t="s">
        <v>5012</v>
      </c>
      <c r="AA364" s="1915">
        <v>0.0</v>
      </c>
      <c r="AB364" s="1915">
        <v>0.0</v>
      </c>
      <c r="AC364" s="1915">
        <v>0.0</v>
      </c>
    </row>
    <row r="365">
      <c r="A365" s="1915">
        <v>363.0</v>
      </c>
      <c r="B365" s="1915" t="s">
        <v>5265</v>
      </c>
      <c r="C365" s="1915" t="b">
        <v>1</v>
      </c>
      <c r="D365" s="1915" t="b">
        <v>1</v>
      </c>
      <c r="E365" s="1915">
        <v>60.0</v>
      </c>
      <c r="F365" s="1915">
        <v>0.0</v>
      </c>
      <c r="G365" s="1915">
        <v>1.0</v>
      </c>
      <c r="H365" s="1965" t="str">
        <f>'Formatting (DO NOT TOUCH)'!$A$1</f>
        <v>None</v>
      </c>
      <c r="I365" s="1965" t="str">
        <f>'Formatting (DO NOT TOUCH)'!$A$1</f>
        <v>None</v>
      </c>
      <c r="J365" s="1965" t="str">
        <f>'Formatting (DO NOT TOUCH)'!$A$1</f>
        <v>None</v>
      </c>
      <c r="K365" s="1965" t="str">
        <f>'Formatting (DO NOT TOUCH)'!$A$1</f>
        <v>None</v>
      </c>
      <c r="L365" s="1915" t="b">
        <v>1</v>
      </c>
      <c r="M365" s="1915" t="b">
        <v>0</v>
      </c>
      <c r="N365" s="1915" t="b">
        <v>1</v>
      </c>
      <c r="O365" s="1915" t="b">
        <v>1</v>
      </c>
      <c r="P365" s="1915" t="b">
        <v>0</v>
      </c>
      <c r="Q365" s="1915" t="b">
        <v>0</v>
      </c>
      <c r="R365" s="1915" t="b">
        <v>0</v>
      </c>
      <c r="S365" s="1915" t="b">
        <v>0</v>
      </c>
      <c r="T365" s="1915" t="b">
        <v>0</v>
      </c>
      <c r="U365" s="1915" t="b">
        <v>0</v>
      </c>
      <c r="V365" s="1915" t="b">
        <v>0</v>
      </c>
      <c r="W365" s="1915" t="b">
        <v>0</v>
      </c>
      <c r="X365" s="1915" t="b">
        <v>0</v>
      </c>
      <c r="Y365" s="1915" t="b">
        <v>0</v>
      </c>
      <c r="Z365" s="1915" t="s">
        <v>5012</v>
      </c>
      <c r="AA365" s="1915">
        <v>0.0</v>
      </c>
      <c r="AB365" s="1915">
        <v>0.0</v>
      </c>
      <c r="AC365" s="1915">
        <v>0.0</v>
      </c>
    </row>
    <row r="366">
      <c r="A366" s="1915">
        <v>364.0</v>
      </c>
      <c r="B366" s="1915" t="s">
        <v>5265</v>
      </c>
      <c r="C366" s="1915" t="b">
        <v>1</v>
      </c>
      <c r="D366" s="1915" t="b">
        <v>1</v>
      </c>
      <c r="E366" s="1915">
        <v>60.0</v>
      </c>
      <c r="F366" s="1915">
        <v>0.0</v>
      </c>
      <c r="G366" s="1915">
        <v>1.0</v>
      </c>
      <c r="H366" s="1965" t="str">
        <f>'Formatting (DO NOT TOUCH)'!$A$1</f>
        <v>None</v>
      </c>
      <c r="I366" s="1965" t="str">
        <f>'Formatting (DO NOT TOUCH)'!$A$1</f>
        <v>None</v>
      </c>
      <c r="J366" s="1965" t="str">
        <f>'Formatting (DO NOT TOUCH)'!$A$1</f>
        <v>None</v>
      </c>
      <c r="K366" s="1965" t="str">
        <f>'Formatting (DO NOT TOUCH)'!$A$1</f>
        <v>None</v>
      </c>
      <c r="L366" s="1915" t="b">
        <v>1</v>
      </c>
      <c r="M366" s="1915" t="b">
        <v>0</v>
      </c>
      <c r="N366" s="1915" t="b">
        <v>0</v>
      </c>
      <c r="O366" s="1915" t="b">
        <v>1</v>
      </c>
      <c r="P366" s="1915" t="b">
        <v>0</v>
      </c>
      <c r="Q366" s="1915" t="b">
        <v>0</v>
      </c>
      <c r="R366" s="1915" t="b">
        <v>0</v>
      </c>
      <c r="S366" s="1915" t="b">
        <v>0</v>
      </c>
      <c r="T366" s="1915" t="b">
        <v>0</v>
      </c>
      <c r="U366" s="1915" t="b">
        <v>0</v>
      </c>
      <c r="V366" s="1915" t="b">
        <v>0</v>
      </c>
      <c r="W366" s="1915" t="b">
        <v>0</v>
      </c>
      <c r="X366" s="1915" t="b">
        <v>0</v>
      </c>
      <c r="Y366" s="1915" t="b">
        <v>0</v>
      </c>
      <c r="Z366" s="1915" t="s">
        <v>5012</v>
      </c>
      <c r="AA366" s="1915">
        <v>0.0</v>
      </c>
      <c r="AB366" s="1915">
        <v>0.0</v>
      </c>
      <c r="AC366" s="1915">
        <v>0.0</v>
      </c>
    </row>
    <row r="367">
      <c r="A367" s="1915">
        <v>365.0</v>
      </c>
      <c r="B367" s="1915" t="s">
        <v>5274</v>
      </c>
      <c r="C367" s="1915" t="b">
        <v>1</v>
      </c>
      <c r="D367" s="1915" t="b">
        <v>1</v>
      </c>
      <c r="E367" s="1915">
        <v>28.0</v>
      </c>
      <c r="F367" s="1915">
        <v>0.0</v>
      </c>
      <c r="G367" s="1915">
        <v>6.0</v>
      </c>
      <c r="H367" s="1965" t="str">
        <f>'Formatting (DO NOT TOUCH)'!$A$1</f>
        <v>None</v>
      </c>
      <c r="I367" s="1965" t="str">
        <f>'Formatting (DO NOT TOUCH)'!$A$1</f>
        <v>None</v>
      </c>
      <c r="J367" s="1965" t="str">
        <f>'Formatting (DO NOT TOUCH)'!$A$1</f>
        <v>None</v>
      </c>
      <c r="K367" s="1965" t="str">
        <f>'Formatting (DO NOT TOUCH)'!$A$1</f>
        <v>None</v>
      </c>
      <c r="L367" s="1915" t="b">
        <v>1</v>
      </c>
      <c r="M367" s="1915" t="b">
        <v>1</v>
      </c>
      <c r="N367" s="1915" t="b">
        <v>1</v>
      </c>
      <c r="O367" s="1915" t="b">
        <v>1</v>
      </c>
      <c r="P367" s="1915" t="b">
        <v>0</v>
      </c>
      <c r="Q367" s="1915" t="b">
        <v>0</v>
      </c>
      <c r="R367" s="1915" t="b">
        <v>1</v>
      </c>
      <c r="S367" s="1915" t="b">
        <v>0</v>
      </c>
      <c r="T367" s="1915" t="b">
        <v>0</v>
      </c>
      <c r="U367" s="1915" t="b">
        <v>0</v>
      </c>
      <c r="V367" s="1915" t="b">
        <v>0</v>
      </c>
      <c r="W367" s="1915" t="b">
        <v>0</v>
      </c>
      <c r="X367" s="1915" t="b">
        <v>0</v>
      </c>
      <c r="Y367" s="1915" t="b">
        <v>0</v>
      </c>
      <c r="Z367" s="1915" t="s">
        <v>5012</v>
      </c>
      <c r="AA367" s="1915">
        <v>0.0</v>
      </c>
      <c r="AB367" s="1915">
        <v>0.0</v>
      </c>
      <c r="AC367" s="1915">
        <v>0.0</v>
      </c>
    </row>
    <row r="368">
      <c r="A368" s="1915">
        <v>366.0</v>
      </c>
      <c r="B368" s="1915" t="s">
        <v>5280</v>
      </c>
      <c r="C368" s="1915" t="b">
        <v>1</v>
      </c>
      <c r="D368" s="1915" t="b">
        <v>1</v>
      </c>
      <c r="E368" s="1915">
        <v>26.0</v>
      </c>
      <c r="F368" s="1915">
        <v>0.0</v>
      </c>
      <c r="G368" s="1915">
        <v>2.0</v>
      </c>
      <c r="H368" s="1965" t="str">
        <f>'Formatting (DO NOT TOUCH)'!$A$1</f>
        <v>None</v>
      </c>
      <c r="I368" s="1965" t="str">
        <f>'Formatting (DO NOT TOUCH)'!$A$1</f>
        <v>None</v>
      </c>
      <c r="J368" s="1965" t="str">
        <f>'Formatting (DO NOT TOUCH)'!$A$1</f>
        <v>None</v>
      </c>
      <c r="K368" s="1965" t="str">
        <f>'Formatting (DO NOT TOUCH)'!$A$1</f>
        <v>None</v>
      </c>
      <c r="L368" s="1915" t="b">
        <v>1</v>
      </c>
      <c r="M368" s="1915" t="b">
        <v>1</v>
      </c>
      <c r="N368" s="1915" t="b">
        <v>1</v>
      </c>
      <c r="O368" s="1915" t="b">
        <v>0</v>
      </c>
      <c r="P368" s="1915" t="b">
        <v>0</v>
      </c>
      <c r="Q368" s="1915" t="b">
        <v>0</v>
      </c>
      <c r="R368" s="1915" t="b">
        <v>0</v>
      </c>
      <c r="S368" s="1915" t="b">
        <v>0</v>
      </c>
      <c r="T368" s="1915" t="b">
        <v>1</v>
      </c>
      <c r="U368" s="1915" t="b">
        <v>0</v>
      </c>
      <c r="V368" s="1915" t="b">
        <v>0</v>
      </c>
      <c r="W368" s="1915" t="b">
        <v>0</v>
      </c>
      <c r="X368" s="1915" t="b">
        <v>0</v>
      </c>
      <c r="Y368" s="1915" t="b">
        <v>0</v>
      </c>
      <c r="Z368" s="1915" t="s">
        <v>5012</v>
      </c>
      <c r="AA368" s="1915">
        <v>0.0</v>
      </c>
      <c r="AB368" s="1915">
        <v>0.0</v>
      </c>
      <c r="AC368" s="1915">
        <v>0.0</v>
      </c>
    </row>
    <row r="369">
      <c r="A369" s="1915">
        <v>367.0</v>
      </c>
      <c r="B369" s="1915" t="s">
        <v>5281</v>
      </c>
      <c r="C369" s="1915" t="b">
        <v>1</v>
      </c>
      <c r="D369" s="1915" t="b">
        <v>1</v>
      </c>
      <c r="E369" s="1915">
        <v>59.0</v>
      </c>
      <c r="F369" s="1915">
        <v>0.0</v>
      </c>
      <c r="G369" s="1915">
        <v>5.0</v>
      </c>
      <c r="H369" s="1965" t="str">
        <f>'Formatting (DO NOT TOUCH)'!$A$1</f>
        <v>None</v>
      </c>
      <c r="I369" s="1965" t="str">
        <f>'Formatting (DO NOT TOUCH)'!$A$1</f>
        <v>None</v>
      </c>
      <c r="J369" s="1965" t="str">
        <f>'Formatting (DO NOT TOUCH)'!$A$1</f>
        <v>None</v>
      </c>
      <c r="K369" s="1965" t="str">
        <f>'Formatting (DO NOT TOUCH)'!$A$1</f>
        <v>None</v>
      </c>
      <c r="L369" s="1915" t="b">
        <v>1</v>
      </c>
      <c r="M369" s="1915" t="b">
        <v>1</v>
      </c>
      <c r="N369" s="1915" t="b">
        <v>1</v>
      </c>
      <c r="O369" s="1915" t="b">
        <v>0</v>
      </c>
      <c r="P369" s="1915" t="b">
        <v>0</v>
      </c>
      <c r="Q369" s="1915" t="b">
        <v>0</v>
      </c>
      <c r="R369" s="1915" t="b">
        <v>0</v>
      </c>
      <c r="S369" s="1915" t="b">
        <v>0</v>
      </c>
      <c r="T369" s="1915" t="b">
        <v>0</v>
      </c>
      <c r="U369" s="1915" t="b">
        <v>0</v>
      </c>
      <c r="V369" s="1915" t="b">
        <v>0</v>
      </c>
      <c r="W369" s="1915" t="b">
        <v>0</v>
      </c>
      <c r="X369" s="1915" t="b">
        <v>0</v>
      </c>
      <c r="Y369" s="1915" t="b">
        <v>0</v>
      </c>
      <c r="Z369" s="1915" t="s">
        <v>5012</v>
      </c>
      <c r="AA369" s="1915">
        <v>0.0</v>
      </c>
      <c r="AB369" s="1915">
        <v>0.0</v>
      </c>
      <c r="AC369" s="1915">
        <v>0.0</v>
      </c>
    </row>
    <row r="370">
      <c r="A370" s="1915">
        <v>368.0</v>
      </c>
      <c r="B370" s="1915" t="s">
        <v>5282</v>
      </c>
      <c r="C370" s="1915" t="b">
        <v>0</v>
      </c>
      <c r="D370" s="1915" t="b">
        <v>0</v>
      </c>
      <c r="E370" s="1915">
        <v>82.0</v>
      </c>
      <c r="F370" s="1915">
        <v>0.0</v>
      </c>
      <c r="G370" s="1915">
        <v>2.0</v>
      </c>
      <c r="H370" s="1965" t="str">
        <f>'Formatting (DO NOT TOUCH)'!$A$1</f>
        <v>None</v>
      </c>
      <c r="I370" s="1965" t="str">
        <f>'Formatting (DO NOT TOUCH)'!$A$1</f>
        <v>None</v>
      </c>
      <c r="J370" s="1965" t="str">
        <f>'Formatting (DO NOT TOUCH)'!$A$1</f>
        <v>None</v>
      </c>
      <c r="K370" s="1965" t="str">
        <f>'Formatting (DO NOT TOUCH)'!$A$1</f>
        <v>None</v>
      </c>
      <c r="L370" s="1915" t="b">
        <v>1</v>
      </c>
      <c r="M370" s="1915" t="b">
        <v>0</v>
      </c>
      <c r="N370" s="1915" t="b">
        <v>0</v>
      </c>
      <c r="O370" s="1915" t="b">
        <v>0</v>
      </c>
      <c r="P370" s="1915" t="b">
        <v>0</v>
      </c>
      <c r="Q370" s="1915" t="b">
        <v>0</v>
      </c>
      <c r="R370" s="1915" t="b">
        <v>0</v>
      </c>
      <c r="S370" s="1915" t="b">
        <v>0</v>
      </c>
      <c r="T370" s="1915" t="b">
        <v>0</v>
      </c>
      <c r="U370" s="1915" t="b">
        <v>0</v>
      </c>
      <c r="V370" s="1915" t="b">
        <v>0</v>
      </c>
      <c r="W370" s="1915" t="b">
        <v>0</v>
      </c>
      <c r="X370" s="1915" t="b">
        <v>0</v>
      </c>
      <c r="Y370" s="1915" t="b">
        <v>0</v>
      </c>
      <c r="Z370" s="1915" t="s">
        <v>5002</v>
      </c>
      <c r="AA370" s="1915">
        <v>0.0</v>
      </c>
      <c r="AB370" s="1915">
        <v>0.0</v>
      </c>
      <c r="AC370" s="1915">
        <v>0.0</v>
      </c>
    </row>
    <row r="371">
      <c r="A371" s="1915">
        <v>369.0</v>
      </c>
      <c r="B371" s="1915" t="s">
        <v>5283</v>
      </c>
      <c r="C371" s="1915" t="b">
        <v>0</v>
      </c>
      <c r="D371" s="1915" t="b">
        <v>0</v>
      </c>
      <c r="E371" s="1915">
        <v>83.0</v>
      </c>
      <c r="F371" s="1915">
        <v>0.0</v>
      </c>
      <c r="G371" s="1915">
        <v>1.0</v>
      </c>
      <c r="H371" s="1965" t="str">
        <f>'Formatting (DO NOT TOUCH)'!$A$1</f>
        <v>None</v>
      </c>
      <c r="I371" s="1965" t="str">
        <f>'Formatting (DO NOT TOUCH)'!$A$1</f>
        <v>None</v>
      </c>
      <c r="J371" s="1965" t="str">
        <f>'Formatting (DO NOT TOUCH)'!$A$1</f>
        <v>None</v>
      </c>
      <c r="K371" s="1965" t="str">
        <f>'Formatting (DO NOT TOUCH)'!$A$1</f>
        <v>None</v>
      </c>
      <c r="L371" s="1915" t="b">
        <v>1</v>
      </c>
      <c r="M371" s="1915" t="b">
        <v>0</v>
      </c>
      <c r="N371" s="1915" t="b">
        <v>0</v>
      </c>
      <c r="O371" s="1915" t="b">
        <v>0</v>
      </c>
      <c r="P371" s="1915" t="b">
        <v>0</v>
      </c>
      <c r="Q371" s="1915" t="b">
        <v>0</v>
      </c>
      <c r="R371" s="1915" t="b">
        <v>0</v>
      </c>
      <c r="S371" s="1915" t="b">
        <v>0</v>
      </c>
      <c r="T371" s="1915" t="b">
        <v>0</v>
      </c>
      <c r="U371" s="1915" t="b">
        <v>0</v>
      </c>
      <c r="V371" s="1915" t="b">
        <v>0</v>
      </c>
      <c r="W371" s="1915" t="b">
        <v>0</v>
      </c>
      <c r="X371" s="1915" t="b">
        <v>0</v>
      </c>
      <c r="Y371" s="1915" t="b">
        <v>0</v>
      </c>
      <c r="Z371" s="1915" t="s">
        <v>5012</v>
      </c>
      <c r="AA371" s="1915">
        <v>0.0</v>
      </c>
      <c r="AB371" s="1915">
        <v>0.0</v>
      </c>
      <c r="AC371" s="1915">
        <v>0.0</v>
      </c>
    </row>
    <row r="372">
      <c r="A372" s="1915">
        <v>370.0</v>
      </c>
      <c r="B372" s="1915" t="s">
        <v>5284</v>
      </c>
      <c r="C372" s="1915" t="b">
        <v>0</v>
      </c>
      <c r="D372" s="1915" t="b">
        <v>0</v>
      </c>
      <c r="E372" s="1915">
        <v>84.0</v>
      </c>
      <c r="F372" s="1915">
        <v>0.0</v>
      </c>
      <c r="G372" s="1915">
        <v>1.0</v>
      </c>
      <c r="H372" s="1965" t="str">
        <f>'Formatting (DO NOT TOUCH)'!$A$1</f>
        <v>None</v>
      </c>
      <c r="I372" s="1965" t="str">
        <f>'Formatting (DO NOT TOUCH)'!$A$1</f>
        <v>None</v>
      </c>
      <c r="J372" s="1965" t="str">
        <f>'Formatting (DO NOT TOUCH)'!$A$1</f>
        <v>None</v>
      </c>
      <c r="K372" s="1965" t="str">
        <f>'Formatting (DO NOT TOUCH)'!$A$1</f>
        <v>None</v>
      </c>
      <c r="L372" s="1915" t="b">
        <v>1</v>
      </c>
      <c r="M372" s="1915" t="b">
        <v>0</v>
      </c>
      <c r="N372" s="1915" t="b">
        <v>0</v>
      </c>
      <c r="O372" s="1915" t="b">
        <v>0</v>
      </c>
      <c r="P372" s="1915" t="b">
        <v>0</v>
      </c>
      <c r="Q372" s="1915" t="b">
        <v>0</v>
      </c>
      <c r="R372" s="1915" t="b">
        <v>0</v>
      </c>
      <c r="S372" s="1915" t="b">
        <v>0</v>
      </c>
      <c r="T372" s="1915" t="b">
        <v>0</v>
      </c>
      <c r="U372" s="1915" t="b">
        <v>0</v>
      </c>
      <c r="V372" s="1915" t="b">
        <v>0</v>
      </c>
      <c r="W372" s="1915" t="b">
        <v>0</v>
      </c>
      <c r="X372" s="1915" t="b">
        <v>0</v>
      </c>
      <c r="Y372" s="1915" t="b">
        <v>0</v>
      </c>
      <c r="Z372" s="1915" t="s">
        <v>5012</v>
      </c>
      <c r="AA372" s="1915">
        <v>0.0</v>
      </c>
      <c r="AB372" s="1915">
        <v>0.0</v>
      </c>
      <c r="AC372" s="1915">
        <v>0.0</v>
      </c>
    </row>
    <row r="373">
      <c r="A373" s="1915">
        <v>371.0</v>
      </c>
      <c r="B373" s="1915" t="s">
        <v>5285</v>
      </c>
      <c r="C373" s="1915" t="b">
        <v>0</v>
      </c>
      <c r="D373" s="1915" t="b">
        <v>0</v>
      </c>
      <c r="E373" s="1915">
        <v>85.0</v>
      </c>
      <c r="F373" s="1915">
        <v>0.0</v>
      </c>
      <c r="G373" s="1915">
        <v>1.0</v>
      </c>
      <c r="H373" s="1965" t="str">
        <f>'Formatting (DO NOT TOUCH)'!$A$1</f>
        <v>None</v>
      </c>
      <c r="I373" s="1965" t="str">
        <f>'Formatting (DO NOT TOUCH)'!$A$1</f>
        <v>None</v>
      </c>
      <c r="J373" s="1965" t="str">
        <f>'Formatting (DO NOT TOUCH)'!$A$1</f>
        <v>None</v>
      </c>
      <c r="K373" s="1965" t="str">
        <f>'Formatting (DO NOT TOUCH)'!$A$1</f>
        <v>None</v>
      </c>
      <c r="L373" s="1915" t="b">
        <v>1</v>
      </c>
      <c r="M373" s="1915" t="b">
        <v>0</v>
      </c>
      <c r="N373" s="1915" t="b">
        <v>0</v>
      </c>
      <c r="O373" s="1915" t="b">
        <v>0</v>
      </c>
      <c r="P373" s="1915" t="b">
        <v>0</v>
      </c>
      <c r="Q373" s="1915" t="b">
        <v>0</v>
      </c>
      <c r="R373" s="1915" t="b">
        <v>0</v>
      </c>
      <c r="S373" s="1915" t="b">
        <v>0</v>
      </c>
      <c r="T373" s="1915" t="b">
        <v>0</v>
      </c>
      <c r="U373" s="1915" t="b">
        <v>0</v>
      </c>
      <c r="V373" s="1915" t="b">
        <v>0</v>
      </c>
      <c r="W373" s="1915" t="b">
        <v>0</v>
      </c>
      <c r="X373" s="1915" t="b">
        <v>0</v>
      </c>
      <c r="Y373" s="1915" t="b">
        <v>0</v>
      </c>
      <c r="Z373" s="1915" t="s">
        <v>5012</v>
      </c>
      <c r="AA373" s="1915">
        <v>0.0</v>
      </c>
      <c r="AB373" s="1915">
        <v>0.0</v>
      </c>
      <c r="AC373" s="1915">
        <v>0.0</v>
      </c>
    </row>
    <row r="374">
      <c r="A374" s="1915">
        <v>372.0</v>
      </c>
      <c r="B374" s="1915" t="s">
        <v>5286</v>
      </c>
      <c r="C374" s="1915" t="b">
        <v>1</v>
      </c>
      <c r="D374" s="1915" t="b">
        <v>1</v>
      </c>
      <c r="E374" s="1915">
        <v>73.0</v>
      </c>
      <c r="F374" s="1915">
        <v>0.0</v>
      </c>
      <c r="G374" s="1915">
        <v>4.0</v>
      </c>
      <c r="H374" s="1965" t="str">
        <f>'Formatting (DO NOT TOUCH)'!$A$1</f>
        <v>None</v>
      </c>
      <c r="I374" s="1965" t="str">
        <f>'Formatting (DO NOT TOUCH)'!$A$1</f>
        <v>None</v>
      </c>
      <c r="J374" s="1965" t="str">
        <f>'Formatting (DO NOT TOUCH)'!$A$1</f>
        <v>None</v>
      </c>
      <c r="K374" s="1965" t="str">
        <f>'Formatting (DO NOT TOUCH)'!$A$1</f>
        <v>None</v>
      </c>
      <c r="L374" s="1915" t="b">
        <v>1</v>
      </c>
      <c r="M374" s="1915" t="b">
        <v>1</v>
      </c>
      <c r="N374" s="1915" t="b">
        <v>1</v>
      </c>
      <c r="O374" s="1915" t="b">
        <v>1</v>
      </c>
      <c r="P374" s="1915" t="b">
        <v>0</v>
      </c>
      <c r="Q374" s="1915" t="b">
        <v>0</v>
      </c>
      <c r="R374" s="1915" t="b">
        <v>0</v>
      </c>
      <c r="S374" s="1915" t="b">
        <v>1</v>
      </c>
      <c r="T374" s="1915" t="b">
        <v>0</v>
      </c>
      <c r="U374" s="1915" t="b">
        <v>1</v>
      </c>
      <c r="V374" s="1915" t="b">
        <v>1</v>
      </c>
      <c r="W374" s="1915" t="b">
        <v>0</v>
      </c>
      <c r="X374" s="1915" t="b">
        <v>0</v>
      </c>
      <c r="Y374" s="1915" t="b">
        <v>0</v>
      </c>
      <c r="Z374" s="1915" t="s">
        <v>5012</v>
      </c>
      <c r="AA374" s="1915">
        <v>0.0</v>
      </c>
      <c r="AB374" s="1915">
        <v>0.0</v>
      </c>
      <c r="AC374" s="1915">
        <v>0.0</v>
      </c>
    </row>
    <row r="375">
      <c r="A375" s="1915">
        <v>373.0</v>
      </c>
      <c r="B375" s="1915" t="s">
        <v>5287</v>
      </c>
      <c r="C375" s="1915" t="b">
        <v>1</v>
      </c>
      <c r="D375" s="1915" t="b">
        <v>1</v>
      </c>
      <c r="E375" s="1915">
        <v>89.0</v>
      </c>
      <c r="F375" s="1915">
        <v>0.0</v>
      </c>
      <c r="G375" s="1915">
        <v>4.0</v>
      </c>
      <c r="H375" s="1965" t="str">
        <f>'Formatting (DO NOT TOUCH)'!$A$1</f>
        <v>None</v>
      </c>
      <c r="I375" s="1965" t="str">
        <f>'Formatting (DO NOT TOUCH)'!$A$1</f>
        <v>None</v>
      </c>
      <c r="J375" s="1965" t="str">
        <f>'Formatting (DO NOT TOUCH)'!$A$1</f>
        <v>None</v>
      </c>
      <c r="K375" s="1965" t="str">
        <f>'Formatting (DO NOT TOUCH)'!$A$1</f>
        <v>None</v>
      </c>
      <c r="L375" s="1915" t="b">
        <v>1</v>
      </c>
      <c r="M375" s="1915" t="b">
        <v>1</v>
      </c>
      <c r="N375" s="1915" t="b">
        <v>1</v>
      </c>
      <c r="O375" s="1915" t="b">
        <v>1</v>
      </c>
      <c r="P375" s="1915" t="b">
        <v>1</v>
      </c>
      <c r="Q375" s="1915" t="b">
        <v>0</v>
      </c>
      <c r="R375" s="1915" t="b">
        <v>0</v>
      </c>
      <c r="S375" s="1915" t="b">
        <v>0</v>
      </c>
      <c r="T375" s="1915" t="b">
        <v>1</v>
      </c>
      <c r="U375" s="1915" t="b">
        <v>0</v>
      </c>
      <c r="V375" s="1915" t="b">
        <v>0</v>
      </c>
      <c r="W375" s="1915" t="b">
        <v>0</v>
      </c>
      <c r="X375" s="1915" t="b">
        <v>0</v>
      </c>
      <c r="Y375" s="1915" t="b">
        <v>0</v>
      </c>
      <c r="Z375" s="1915" t="s">
        <v>5012</v>
      </c>
      <c r="AA375" s="1915">
        <v>0.0</v>
      </c>
      <c r="AB375" s="1915">
        <v>0.0</v>
      </c>
      <c r="AC375" s="1915">
        <v>0.0</v>
      </c>
    </row>
    <row r="376">
      <c r="A376" s="1915">
        <v>374.0</v>
      </c>
      <c r="B376" s="1915" t="s">
        <v>5017</v>
      </c>
      <c r="C376" s="1915" t="b">
        <v>0</v>
      </c>
      <c r="D376" s="1915" t="b">
        <v>0</v>
      </c>
      <c r="E376" s="1915">
        <v>16.0</v>
      </c>
      <c r="F376" s="1915">
        <v>0.0</v>
      </c>
      <c r="G376" s="1915">
        <v>1.0</v>
      </c>
      <c r="H376" s="1965" t="str">
        <f>'Formatting (DO NOT TOUCH)'!$A$1</f>
        <v>None</v>
      </c>
      <c r="I376" s="1965" t="str">
        <f>'Formatting (DO NOT TOUCH)'!$A$1</f>
        <v>None</v>
      </c>
      <c r="J376" s="1965" t="str">
        <f>'Formatting (DO NOT TOUCH)'!$A$1</f>
        <v>None</v>
      </c>
      <c r="K376" s="1965" t="str">
        <f>'Formatting (DO NOT TOUCH)'!$A$1</f>
        <v>None</v>
      </c>
      <c r="L376" s="1915" t="b">
        <v>1</v>
      </c>
      <c r="M376" s="1915" t="b">
        <v>0</v>
      </c>
      <c r="N376" s="1915" t="b">
        <v>0</v>
      </c>
      <c r="O376" s="1915" t="b">
        <v>0</v>
      </c>
      <c r="P376" s="1915" t="b">
        <v>0</v>
      </c>
      <c r="Q376" s="1915" t="b">
        <v>0</v>
      </c>
      <c r="R376" s="1915" t="b">
        <v>0</v>
      </c>
      <c r="S376" s="1915" t="b">
        <v>0</v>
      </c>
      <c r="T376" s="1915" t="b">
        <v>0</v>
      </c>
      <c r="U376" s="1915" t="b">
        <v>0</v>
      </c>
      <c r="V376" s="1915" t="b">
        <v>0</v>
      </c>
      <c r="W376" s="1915" t="b">
        <v>0</v>
      </c>
      <c r="X376" s="1915" t="b">
        <v>0</v>
      </c>
      <c r="Y376" s="1915" t="b">
        <v>0</v>
      </c>
      <c r="Z376" s="1915" t="s">
        <v>5012</v>
      </c>
      <c r="AA376" s="1915">
        <v>0.0</v>
      </c>
      <c r="AB376" s="1915">
        <v>0.0</v>
      </c>
      <c r="AC376" s="1915">
        <v>0.0</v>
      </c>
    </row>
    <row r="377">
      <c r="A377" s="1915">
        <v>375.0</v>
      </c>
      <c r="B377" s="1915" t="s">
        <v>5018</v>
      </c>
      <c r="C377" s="1915" t="b">
        <v>0</v>
      </c>
      <c r="D377" s="1915" t="b">
        <v>0</v>
      </c>
      <c r="E377" s="1915">
        <v>17.0</v>
      </c>
      <c r="F377" s="1915">
        <v>0.0</v>
      </c>
      <c r="G377" s="1915">
        <v>1.0</v>
      </c>
      <c r="H377" s="1965" t="str">
        <f>'Formatting (DO NOT TOUCH)'!$A$1</f>
        <v>None</v>
      </c>
      <c r="I377" s="1965" t="str">
        <f>'Formatting (DO NOT TOUCH)'!$A$1</f>
        <v>None</v>
      </c>
      <c r="J377" s="1965" t="str">
        <f>'Formatting (DO NOT TOUCH)'!$A$1</f>
        <v>None</v>
      </c>
      <c r="K377" s="1965" t="str">
        <f>'Formatting (DO NOT TOUCH)'!$A$1</f>
        <v>None</v>
      </c>
      <c r="L377" s="1915" t="b">
        <v>1</v>
      </c>
      <c r="M377" s="1915" t="b">
        <v>0</v>
      </c>
      <c r="N377" s="1915" t="b">
        <v>0</v>
      </c>
      <c r="O377" s="1915" t="b">
        <v>0</v>
      </c>
      <c r="P377" s="1915" t="b">
        <v>0</v>
      </c>
      <c r="Q377" s="1915" t="b">
        <v>0</v>
      </c>
      <c r="R377" s="1915" t="b">
        <v>0</v>
      </c>
      <c r="S377" s="1915" t="b">
        <v>0</v>
      </c>
      <c r="T377" s="1915" t="b">
        <v>0</v>
      </c>
      <c r="U377" s="1915" t="b">
        <v>0</v>
      </c>
      <c r="V377" s="1915" t="b">
        <v>0</v>
      </c>
      <c r="W377" s="1915" t="b">
        <v>0</v>
      </c>
      <c r="X377" s="1915" t="b">
        <v>0</v>
      </c>
      <c r="Y377" s="1915" t="b">
        <v>0</v>
      </c>
      <c r="Z377" s="1915" t="s">
        <v>5012</v>
      </c>
      <c r="AA377" s="1915">
        <v>0.0</v>
      </c>
      <c r="AB377" s="1915">
        <v>0.0</v>
      </c>
      <c r="AC377" s="1915">
        <v>0.0</v>
      </c>
    </row>
    <row r="378">
      <c r="A378" s="1915">
        <v>376.0</v>
      </c>
      <c r="B378" s="1915" t="s">
        <v>5017</v>
      </c>
      <c r="C378" s="1915" t="b">
        <v>0</v>
      </c>
      <c r="D378" s="1915" t="b">
        <v>0</v>
      </c>
      <c r="E378" s="1915">
        <v>83.0</v>
      </c>
      <c r="F378" s="1915">
        <v>0.0</v>
      </c>
      <c r="G378" s="1915">
        <v>1.0</v>
      </c>
      <c r="H378" s="1965" t="str">
        <f>'Formatting (DO NOT TOUCH)'!$A$1</f>
        <v>None</v>
      </c>
      <c r="I378" s="1965" t="str">
        <f>'Formatting (DO NOT TOUCH)'!$A$1</f>
        <v>None</v>
      </c>
      <c r="J378" s="1965" t="str">
        <f>'Formatting (DO NOT TOUCH)'!$A$1</f>
        <v>None</v>
      </c>
      <c r="K378" s="1965" t="str">
        <f>'Formatting (DO NOT TOUCH)'!$A$1</f>
        <v>None</v>
      </c>
      <c r="L378" s="1915" t="b">
        <v>1</v>
      </c>
      <c r="M378" s="1915" t="b">
        <v>0</v>
      </c>
      <c r="N378" s="1915" t="b">
        <v>0</v>
      </c>
      <c r="O378" s="1915" t="b">
        <v>0</v>
      </c>
      <c r="P378" s="1915" t="b">
        <v>0</v>
      </c>
      <c r="Q378" s="1915" t="b">
        <v>0</v>
      </c>
      <c r="R378" s="1915" t="b">
        <v>0</v>
      </c>
      <c r="S378" s="1915" t="b">
        <v>0</v>
      </c>
      <c r="T378" s="1915" t="b">
        <v>0</v>
      </c>
      <c r="U378" s="1915" t="b">
        <v>0</v>
      </c>
      <c r="V378" s="1915" t="b">
        <v>0</v>
      </c>
      <c r="W378" s="1915" t="b">
        <v>0</v>
      </c>
      <c r="X378" s="1915" t="b">
        <v>0</v>
      </c>
      <c r="Y378" s="1915" t="b">
        <v>0</v>
      </c>
      <c r="Z378" s="1915" t="s">
        <v>5012</v>
      </c>
      <c r="AA378" s="1915">
        <v>0.0</v>
      </c>
      <c r="AB378" s="1915">
        <v>0.0</v>
      </c>
      <c r="AC378" s="1915">
        <v>0.0</v>
      </c>
    </row>
    <row r="379">
      <c r="A379" s="1915">
        <v>377.0</v>
      </c>
      <c r="B379" s="1915" t="s">
        <v>5288</v>
      </c>
      <c r="C379" s="1915" t="b">
        <v>1</v>
      </c>
      <c r="D379" s="1915" t="b">
        <v>1</v>
      </c>
      <c r="E379" s="1915">
        <v>4.0</v>
      </c>
      <c r="F379" s="1915">
        <v>0.0</v>
      </c>
      <c r="G379" s="1915">
        <v>4.0</v>
      </c>
      <c r="H379" s="1965" t="str">
        <f>'Formatting (DO NOT TOUCH)'!$A$1</f>
        <v>None</v>
      </c>
      <c r="I379" s="1965" t="str">
        <f>'Formatting (DO NOT TOUCH)'!$A$1</f>
        <v>None</v>
      </c>
      <c r="J379" s="1965" t="str">
        <f>'Formatting (DO NOT TOUCH)'!$A$1</f>
        <v>None</v>
      </c>
      <c r="K379" s="1965" t="str">
        <f>'Formatting (DO NOT TOUCH)'!$A$1</f>
        <v>None</v>
      </c>
      <c r="L379" s="1915" t="b">
        <v>1</v>
      </c>
      <c r="M379" s="1915" t="b">
        <v>1</v>
      </c>
      <c r="N379" s="1915" t="b">
        <v>1</v>
      </c>
      <c r="O379" s="1915" t="b">
        <v>0</v>
      </c>
      <c r="P379" s="1915" t="b">
        <v>0</v>
      </c>
      <c r="Q379" s="1915" t="b">
        <v>0</v>
      </c>
      <c r="R379" s="1915" t="b">
        <v>0</v>
      </c>
      <c r="S379" s="1915" t="b">
        <v>0</v>
      </c>
      <c r="T379" s="1915" t="b">
        <v>0</v>
      </c>
      <c r="U379" s="1915" t="b">
        <v>0</v>
      </c>
      <c r="V379" s="1915" t="b">
        <v>0</v>
      </c>
      <c r="W379" s="1915" t="b">
        <v>0</v>
      </c>
      <c r="X379" s="1915" t="b">
        <v>0</v>
      </c>
      <c r="Y379" s="1915" t="b">
        <v>0</v>
      </c>
      <c r="Z379" s="1915" t="s">
        <v>5012</v>
      </c>
      <c r="AA379" s="1915">
        <v>0.0</v>
      </c>
      <c r="AB379" s="1915">
        <v>0.0</v>
      </c>
      <c r="AC379" s="1915">
        <v>0.0</v>
      </c>
    </row>
    <row r="380">
      <c r="A380" s="1915">
        <v>378.0</v>
      </c>
      <c r="B380" s="1915" t="s">
        <v>5289</v>
      </c>
      <c r="C380" s="1915" t="b">
        <v>1</v>
      </c>
      <c r="D380" s="1915" t="b">
        <v>1</v>
      </c>
      <c r="E380" s="1915">
        <v>89.0</v>
      </c>
      <c r="F380" s="1915">
        <v>0.0</v>
      </c>
      <c r="G380" s="1915">
        <v>4.0</v>
      </c>
      <c r="H380" s="1965" t="str">
        <f>'Formatting (DO NOT TOUCH)'!$A$1</f>
        <v>None</v>
      </c>
      <c r="I380" s="1965" t="str">
        <f>'Formatting (DO NOT TOUCH)'!$A$1</f>
        <v>None</v>
      </c>
      <c r="J380" s="1965" t="str">
        <f>'Formatting (DO NOT TOUCH)'!$A$1</f>
        <v>None</v>
      </c>
      <c r="K380" s="1965" t="str">
        <f>'Formatting (DO NOT TOUCH)'!$A$1</f>
        <v>None</v>
      </c>
      <c r="L380" s="1915" t="b">
        <v>1</v>
      </c>
      <c r="M380" s="1915" t="b">
        <v>1</v>
      </c>
      <c r="N380" s="1915" t="b">
        <v>1</v>
      </c>
      <c r="O380" s="1915" t="b">
        <v>1</v>
      </c>
      <c r="P380" s="1915" t="b">
        <v>0</v>
      </c>
      <c r="Q380" s="1915" t="b">
        <v>0</v>
      </c>
      <c r="R380" s="1915" t="b">
        <v>0</v>
      </c>
      <c r="S380" s="1915" t="b">
        <v>0</v>
      </c>
      <c r="T380" s="1915" t="b">
        <v>0</v>
      </c>
      <c r="U380" s="1915" t="b">
        <v>0</v>
      </c>
      <c r="V380" s="1915" t="b">
        <v>0</v>
      </c>
      <c r="W380" s="1915" t="b">
        <v>0</v>
      </c>
      <c r="X380" s="1915" t="b">
        <v>0</v>
      </c>
      <c r="Y380" s="1915" t="b">
        <v>0</v>
      </c>
      <c r="Z380" s="1915" t="s">
        <v>5012</v>
      </c>
      <c r="AA380" s="1915">
        <v>0.0</v>
      </c>
      <c r="AB380" s="1915">
        <v>0.0</v>
      </c>
      <c r="AC380" s="1915">
        <v>0.0</v>
      </c>
    </row>
    <row r="381">
      <c r="A381" s="1915">
        <v>379.0</v>
      </c>
      <c r="B381" s="1915" t="s">
        <v>5290</v>
      </c>
      <c r="C381" s="1915" t="b">
        <v>1</v>
      </c>
      <c r="D381" s="1915" t="b">
        <v>1</v>
      </c>
      <c r="E381" s="1915">
        <v>73.0</v>
      </c>
      <c r="F381" s="1915">
        <v>0.0</v>
      </c>
      <c r="G381" s="1915">
        <v>4.0</v>
      </c>
      <c r="H381" s="1965" t="str">
        <f>'Formatting (DO NOT TOUCH)'!$A$1</f>
        <v>None</v>
      </c>
      <c r="I381" s="1965" t="str">
        <f>'Formatting (DO NOT TOUCH)'!$A$1</f>
        <v>None</v>
      </c>
      <c r="J381" s="1965" t="str">
        <f>'Formatting (DO NOT TOUCH)'!$A$1</f>
        <v>None</v>
      </c>
      <c r="K381" s="1965" t="str">
        <f>'Formatting (DO NOT TOUCH)'!$A$1</f>
        <v>None</v>
      </c>
      <c r="L381" s="1915" t="b">
        <v>1</v>
      </c>
      <c r="M381" s="1915" t="b">
        <v>1</v>
      </c>
      <c r="N381" s="1915" t="b">
        <v>1</v>
      </c>
      <c r="O381" s="1915" t="b">
        <v>0</v>
      </c>
      <c r="P381" s="1915" t="b">
        <v>0</v>
      </c>
      <c r="Q381" s="1915" t="b">
        <v>1</v>
      </c>
      <c r="R381" s="1915" t="b">
        <v>0</v>
      </c>
      <c r="S381" s="1915" t="b">
        <v>1</v>
      </c>
      <c r="T381" s="1915" t="b">
        <v>0</v>
      </c>
      <c r="U381" s="1915" t="b">
        <v>0</v>
      </c>
      <c r="V381" s="1915" t="b">
        <v>0</v>
      </c>
      <c r="W381" s="1915" t="b">
        <v>0</v>
      </c>
      <c r="X381" s="1915" t="b">
        <v>0</v>
      </c>
      <c r="Y381" s="1915" t="b">
        <v>0</v>
      </c>
      <c r="Z381" s="1915" t="s">
        <v>5012</v>
      </c>
      <c r="AA381" s="1915">
        <v>0.0</v>
      </c>
      <c r="AB381" s="1915">
        <v>0.0</v>
      </c>
      <c r="AC381" s="1915">
        <v>0.0</v>
      </c>
    </row>
    <row r="382">
      <c r="A382" s="1915">
        <v>380.0</v>
      </c>
      <c r="B382" s="1915" t="s">
        <v>5291</v>
      </c>
      <c r="C382" s="1915" t="b">
        <v>1</v>
      </c>
      <c r="D382" s="1915" t="b">
        <v>1</v>
      </c>
      <c r="E382" s="1915">
        <v>4.0</v>
      </c>
      <c r="F382" s="1915">
        <v>0.0</v>
      </c>
      <c r="G382" s="1915">
        <v>2.0</v>
      </c>
      <c r="H382" s="1965" t="str">
        <f>'Formatting (DO NOT TOUCH)'!$A$1</f>
        <v>None</v>
      </c>
      <c r="I382" s="1965" t="str">
        <f>'Formatting (DO NOT TOUCH)'!$A$1</f>
        <v>None</v>
      </c>
      <c r="J382" s="1965" t="str">
        <f>'Formatting (DO NOT TOUCH)'!$A$1</f>
        <v>None</v>
      </c>
      <c r="K382" s="1965" t="str">
        <f>'Formatting (DO NOT TOUCH)'!$A$1</f>
        <v>None</v>
      </c>
      <c r="L382" s="1915" t="b">
        <v>1</v>
      </c>
      <c r="M382" s="1915" t="b">
        <v>1</v>
      </c>
      <c r="N382" s="1915" t="b">
        <v>1</v>
      </c>
      <c r="O382" s="1915" t="b">
        <v>0</v>
      </c>
      <c r="P382" s="1915" t="b">
        <v>0</v>
      </c>
      <c r="Q382" s="1915" t="b">
        <v>1</v>
      </c>
      <c r="R382" s="1915" t="b">
        <v>0</v>
      </c>
      <c r="S382" s="1915" t="b">
        <v>1</v>
      </c>
      <c r="T382" s="1915" t="b">
        <v>0</v>
      </c>
      <c r="U382" s="1915" t="b">
        <v>0</v>
      </c>
      <c r="V382" s="1915" t="b">
        <v>1</v>
      </c>
      <c r="W382" s="1915" t="b">
        <v>0</v>
      </c>
      <c r="X382" s="1915" t="b">
        <v>0</v>
      </c>
      <c r="Y382" s="1915" t="b">
        <v>0</v>
      </c>
      <c r="Z382" s="1915" t="s">
        <v>5012</v>
      </c>
      <c r="AA382" s="1915">
        <v>0.0</v>
      </c>
      <c r="AB382" s="1915">
        <v>0.0</v>
      </c>
      <c r="AC382" s="1915">
        <v>0.0</v>
      </c>
    </row>
    <row r="383">
      <c r="A383" s="1915">
        <v>381.0</v>
      </c>
      <c r="B383" s="1915" t="s">
        <v>5292</v>
      </c>
      <c r="C383" s="1915" t="b">
        <v>0</v>
      </c>
      <c r="D383" s="1915" t="b">
        <v>0</v>
      </c>
      <c r="E383" s="1915">
        <v>37.0</v>
      </c>
      <c r="F383" s="1915">
        <v>0.0</v>
      </c>
      <c r="G383" s="1915">
        <v>2.0</v>
      </c>
      <c r="H383" s="1965" t="str">
        <f>'Formatting (DO NOT TOUCH)'!$A$1</f>
        <v>None</v>
      </c>
      <c r="I383" s="1965" t="str">
        <f>'Formatting (DO NOT TOUCH)'!$A$1</f>
        <v>None</v>
      </c>
      <c r="J383" s="1965" t="str">
        <f>'Formatting (DO NOT TOUCH)'!$A$1</f>
        <v>None</v>
      </c>
      <c r="K383" s="1965" t="str">
        <f>'Formatting (DO NOT TOUCH)'!$A$1</f>
        <v>None</v>
      </c>
      <c r="L383" s="1915" t="b">
        <v>1</v>
      </c>
      <c r="M383" s="1915" t="b">
        <v>0</v>
      </c>
      <c r="N383" s="1915" t="b">
        <v>0</v>
      </c>
      <c r="O383" s="1915" t="b">
        <v>0</v>
      </c>
      <c r="P383" s="1915" t="b">
        <v>0</v>
      </c>
      <c r="Q383" s="1915" t="b">
        <v>0</v>
      </c>
      <c r="R383" s="1915" t="b">
        <v>0</v>
      </c>
      <c r="S383" s="1915" t="b">
        <v>0</v>
      </c>
      <c r="T383" s="1915" t="b">
        <v>0</v>
      </c>
      <c r="U383" s="1915" t="b">
        <v>0</v>
      </c>
      <c r="V383" s="1915" t="b">
        <v>0</v>
      </c>
      <c r="W383" s="1915" t="b">
        <v>0</v>
      </c>
      <c r="X383" s="1915" t="b">
        <v>0</v>
      </c>
      <c r="Y383" s="1915" t="b">
        <v>0</v>
      </c>
      <c r="Z383" s="1915" t="s">
        <v>5012</v>
      </c>
      <c r="AA383" s="1915">
        <v>0.0</v>
      </c>
      <c r="AB383" s="1915">
        <v>0.0</v>
      </c>
      <c r="AC383" s="1915">
        <v>0.0</v>
      </c>
    </row>
    <row r="384">
      <c r="A384" s="1915">
        <v>382.0</v>
      </c>
      <c r="B384" s="1915" t="s">
        <v>5293</v>
      </c>
      <c r="C384" s="1915" t="b">
        <v>1</v>
      </c>
      <c r="D384" s="1915" t="b">
        <v>1</v>
      </c>
      <c r="E384" s="1915">
        <v>57.0</v>
      </c>
      <c r="F384" s="1915">
        <v>0.0</v>
      </c>
      <c r="G384" s="1915">
        <v>5.0</v>
      </c>
      <c r="H384" s="1965" t="str">
        <f>'Formatting (DO NOT TOUCH)'!$A$1</f>
        <v>None</v>
      </c>
      <c r="I384" s="1965" t="str">
        <f>'Formatting (DO NOT TOUCH)'!$A$1</f>
        <v>None</v>
      </c>
      <c r="J384" s="1965" t="str">
        <f>'Formatting (DO NOT TOUCH)'!$A$1</f>
        <v>None</v>
      </c>
      <c r="K384" s="1965" t="str">
        <f>'Formatting (DO NOT TOUCH)'!$A$1</f>
        <v>None</v>
      </c>
      <c r="L384" s="1915" t="b">
        <v>1</v>
      </c>
      <c r="M384" s="1915" t="b">
        <v>1</v>
      </c>
      <c r="N384" s="1915" t="b">
        <v>1</v>
      </c>
      <c r="O384" s="1915" t="b">
        <v>0</v>
      </c>
      <c r="P384" s="1915" t="b">
        <v>0</v>
      </c>
      <c r="Q384" s="1915" t="b">
        <v>1</v>
      </c>
      <c r="R384" s="1915" t="b">
        <v>0</v>
      </c>
      <c r="S384" s="1915" t="b">
        <v>0</v>
      </c>
      <c r="T384" s="1915" t="b">
        <v>0</v>
      </c>
      <c r="U384" s="1915" t="b">
        <v>0</v>
      </c>
      <c r="V384" s="1915" t="b">
        <v>0</v>
      </c>
      <c r="W384" s="1915" t="b">
        <v>0</v>
      </c>
      <c r="X384" s="1915" t="b">
        <v>0</v>
      </c>
      <c r="Y384" s="1915" t="b">
        <v>0</v>
      </c>
      <c r="Z384" s="1915" t="s">
        <v>5012</v>
      </c>
      <c r="AA384" s="1915">
        <v>0.0</v>
      </c>
      <c r="AB384" s="1915">
        <v>0.0</v>
      </c>
      <c r="AC384" s="1915">
        <v>0.0</v>
      </c>
    </row>
    <row r="385">
      <c r="A385" s="1915">
        <v>383.0</v>
      </c>
      <c r="B385" s="1915" t="s">
        <v>5294</v>
      </c>
      <c r="C385" s="1915" t="b">
        <v>1</v>
      </c>
      <c r="D385" s="1915" t="b">
        <v>1</v>
      </c>
      <c r="E385" s="1915">
        <v>58.0</v>
      </c>
      <c r="F385" s="1915">
        <v>0.0</v>
      </c>
      <c r="G385" s="1915">
        <v>3.0</v>
      </c>
      <c r="H385" s="1965" t="str">
        <f>'Formatting (DO NOT TOUCH)'!$A$1</f>
        <v>None</v>
      </c>
      <c r="I385" s="1965" t="str">
        <f>'Formatting (DO NOT TOUCH)'!$A$1</f>
        <v>None</v>
      </c>
      <c r="J385" s="1965" t="str">
        <f>'Formatting (DO NOT TOUCH)'!$A$1</f>
        <v>None</v>
      </c>
      <c r="K385" s="1965" t="str">
        <f>'Formatting (DO NOT TOUCH)'!$A$1</f>
        <v>None</v>
      </c>
      <c r="L385" s="1915" t="b">
        <v>1</v>
      </c>
      <c r="M385" s="1915" t="b">
        <v>1</v>
      </c>
      <c r="N385" s="1915" t="b">
        <v>1</v>
      </c>
      <c r="O385" s="1915" t="b">
        <v>1</v>
      </c>
      <c r="P385" s="1915" t="b">
        <v>0</v>
      </c>
      <c r="Q385" s="1915" t="b">
        <v>0</v>
      </c>
      <c r="R385" s="1915" t="b">
        <v>1</v>
      </c>
      <c r="S385" s="1915" t="b">
        <v>1</v>
      </c>
      <c r="T385" s="1915" t="b">
        <v>1</v>
      </c>
      <c r="U385" s="1915" t="b">
        <v>0</v>
      </c>
      <c r="V385" s="1915" t="b">
        <v>1</v>
      </c>
      <c r="W385" s="1915" t="b">
        <v>0</v>
      </c>
      <c r="X385" s="1915" t="b">
        <v>0</v>
      </c>
      <c r="Y385" s="1915" t="b">
        <v>0</v>
      </c>
      <c r="Z385" s="1915" t="s">
        <v>5012</v>
      </c>
      <c r="AA385" s="1915">
        <v>0.0</v>
      </c>
      <c r="AB385" s="1915">
        <v>0.0</v>
      </c>
      <c r="AC385" s="1915">
        <v>0.0</v>
      </c>
    </row>
    <row r="386">
      <c r="A386" s="1915">
        <v>384.0</v>
      </c>
      <c r="B386" s="1915" t="s">
        <v>5265</v>
      </c>
      <c r="C386" s="1915" t="b">
        <v>1</v>
      </c>
      <c r="D386" s="1915" t="b">
        <v>0</v>
      </c>
      <c r="E386" s="1915">
        <v>60.0</v>
      </c>
      <c r="F386" s="1915">
        <v>0.0</v>
      </c>
      <c r="G386" s="1915">
        <v>1.0</v>
      </c>
      <c r="H386" s="1965" t="str">
        <f>'Formatting (DO NOT TOUCH)'!$A$1</f>
        <v>None</v>
      </c>
      <c r="I386" s="1965" t="str">
        <f>'Formatting (DO NOT TOUCH)'!$A$1</f>
        <v>None</v>
      </c>
      <c r="J386" s="1965" t="str">
        <f>'Formatting (DO NOT TOUCH)'!$A$1</f>
        <v>None</v>
      </c>
      <c r="K386" s="1965" t="str">
        <f>'Formatting (DO NOT TOUCH)'!$A$1</f>
        <v>None</v>
      </c>
      <c r="L386" s="1915" t="b">
        <v>1</v>
      </c>
      <c r="M386" s="1915" t="b">
        <v>0</v>
      </c>
      <c r="N386" s="1915" t="b">
        <v>0</v>
      </c>
      <c r="O386" s="1915" t="b">
        <v>1</v>
      </c>
      <c r="P386" s="1915" t="b">
        <v>0</v>
      </c>
      <c r="Q386" s="1915" t="b">
        <v>0</v>
      </c>
      <c r="R386" s="1915" t="b">
        <v>0</v>
      </c>
      <c r="S386" s="1915" t="b">
        <v>0</v>
      </c>
      <c r="T386" s="1915" t="b">
        <v>0</v>
      </c>
      <c r="U386" s="1915" t="b">
        <v>0</v>
      </c>
      <c r="V386" s="1915" t="b">
        <v>0</v>
      </c>
      <c r="W386" s="1915" t="b">
        <v>0</v>
      </c>
      <c r="X386" s="1915" t="b">
        <v>0</v>
      </c>
      <c r="Y386" s="1915" t="b">
        <v>0</v>
      </c>
      <c r="Z386" s="1915" t="s">
        <v>5012</v>
      </c>
      <c r="AA386" s="1915">
        <v>0.0</v>
      </c>
      <c r="AB386" s="1915">
        <v>0.0</v>
      </c>
      <c r="AC386" s="1915">
        <v>0.0</v>
      </c>
    </row>
    <row r="387">
      <c r="A387" s="1915">
        <v>385.0</v>
      </c>
      <c r="B387" s="1915" t="s">
        <v>5018</v>
      </c>
      <c r="C387" s="1915" t="b">
        <v>0</v>
      </c>
      <c r="D387" s="1915" t="b">
        <v>0</v>
      </c>
      <c r="E387" s="1915">
        <v>21.0</v>
      </c>
      <c r="F387" s="1915">
        <v>0.0</v>
      </c>
      <c r="G387" s="1915">
        <v>1.0</v>
      </c>
      <c r="H387" s="1965" t="str">
        <f>'Formatting (DO NOT TOUCH)'!$A$1</f>
        <v>None</v>
      </c>
      <c r="I387" s="1965" t="str">
        <f>'Formatting (DO NOT TOUCH)'!$A$1</f>
        <v>None</v>
      </c>
      <c r="J387" s="1965" t="str">
        <f>'Formatting (DO NOT TOUCH)'!$A$1</f>
        <v>None</v>
      </c>
      <c r="K387" s="1965" t="str">
        <f>'Formatting (DO NOT TOUCH)'!$A$1</f>
        <v>None</v>
      </c>
      <c r="L387" s="1915" t="b">
        <v>1</v>
      </c>
      <c r="M387" s="1915" t="b">
        <v>0</v>
      </c>
      <c r="N387" s="1915" t="b">
        <v>0</v>
      </c>
      <c r="O387" s="1915" t="b">
        <v>0</v>
      </c>
      <c r="P387" s="1915" t="b">
        <v>0</v>
      </c>
      <c r="Q387" s="1915" t="b">
        <v>0</v>
      </c>
      <c r="R387" s="1915" t="b">
        <v>0</v>
      </c>
      <c r="S387" s="1915" t="b">
        <v>0</v>
      </c>
      <c r="T387" s="1915" t="b">
        <v>0</v>
      </c>
      <c r="U387" s="1915" t="b">
        <v>0</v>
      </c>
      <c r="V387" s="1915" t="b">
        <v>0</v>
      </c>
      <c r="W387" s="1915" t="b">
        <v>0</v>
      </c>
      <c r="X387" s="1915" t="b">
        <v>0</v>
      </c>
      <c r="Y387" s="1915" t="b">
        <v>0</v>
      </c>
      <c r="Z387" s="1915" t="s">
        <v>5012</v>
      </c>
      <c r="AA387" s="1915">
        <v>0.0</v>
      </c>
      <c r="AB387" s="1915">
        <v>0.0</v>
      </c>
      <c r="AC387" s="1915">
        <v>0.0</v>
      </c>
    </row>
    <row r="388">
      <c r="A388" s="1915">
        <v>386.0</v>
      </c>
      <c r="B388" s="1915" t="s">
        <v>5295</v>
      </c>
      <c r="C388" s="1915" t="b">
        <v>1</v>
      </c>
      <c r="D388" s="1915" t="b">
        <v>1</v>
      </c>
      <c r="E388" s="1915">
        <v>73.0</v>
      </c>
      <c r="F388" s="1915">
        <v>0.0</v>
      </c>
      <c r="G388" s="1915">
        <v>3.0</v>
      </c>
      <c r="H388" s="1965" t="str">
        <f>'Formatting (DO NOT TOUCH)'!$A$1</f>
        <v>None</v>
      </c>
      <c r="I388" s="1965" t="str">
        <f>'Formatting (DO NOT TOUCH)'!$A$1</f>
        <v>None</v>
      </c>
      <c r="J388" s="1965" t="str">
        <f>'Formatting (DO NOT TOUCH)'!$A$1</f>
        <v>None</v>
      </c>
      <c r="K388" s="1965" t="str">
        <f>'Formatting (DO NOT TOUCH)'!$A$1</f>
        <v>None</v>
      </c>
      <c r="L388" s="1915" t="b">
        <v>1</v>
      </c>
      <c r="M388" s="1915" t="b">
        <v>1</v>
      </c>
      <c r="N388" s="1915" t="b">
        <v>1</v>
      </c>
      <c r="O388" s="1915" t="b">
        <v>0</v>
      </c>
      <c r="P388" s="1915" t="b">
        <v>0</v>
      </c>
      <c r="Q388" s="1915" t="b">
        <v>0</v>
      </c>
      <c r="R388" s="1915" t="b">
        <v>0</v>
      </c>
      <c r="S388" s="1915" t="b">
        <v>0</v>
      </c>
      <c r="T388" s="1915" t="b">
        <v>0</v>
      </c>
      <c r="U388" s="1915" t="b">
        <v>0</v>
      </c>
      <c r="V388" s="1915" t="b">
        <v>0</v>
      </c>
      <c r="W388" s="1915" t="b">
        <v>0</v>
      </c>
      <c r="X388" s="1915" t="b">
        <v>0</v>
      </c>
      <c r="Y388" s="1915" t="b">
        <v>0</v>
      </c>
      <c r="Z388" s="1915" t="s">
        <v>5012</v>
      </c>
      <c r="AA388" s="1915">
        <v>0.0</v>
      </c>
      <c r="AB388" s="1915">
        <v>0.0</v>
      </c>
      <c r="AC388" s="1915">
        <v>0.0</v>
      </c>
    </row>
    <row r="389">
      <c r="A389" s="1915">
        <v>387.0</v>
      </c>
      <c r="B389" s="1915" t="s">
        <v>5067</v>
      </c>
      <c r="C389" s="1915" t="b">
        <v>1</v>
      </c>
      <c r="D389" s="1915" t="b">
        <v>1</v>
      </c>
      <c r="E389" s="1915">
        <v>89.0</v>
      </c>
      <c r="F389" s="1915">
        <v>0.0</v>
      </c>
      <c r="G389" s="1915">
        <v>4.0</v>
      </c>
      <c r="H389" s="1965" t="str">
        <f>'Formatting (DO NOT TOUCH)'!$A$1</f>
        <v>None</v>
      </c>
      <c r="I389" s="1965" t="str">
        <f>'Formatting (DO NOT TOUCH)'!$A$1</f>
        <v>None</v>
      </c>
      <c r="J389" s="1965" t="str">
        <f>'Formatting (DO NOT TOUCH)'!$A$1</f>
        <v>None</v>
      </c>
      <c r="K389" s="1965" t="str">
        <f>'Formatting (DO NOT TOUCH)'!$A$1</f>
        <v>None</v>
      </c>
      <c r="L389" s="1915" t="b">
        <v>1</v>
      </c>
      <c r="M389" s="1915" t="b">
        <v>1</v>
      </c>
      <c r="N389" s="1915" t="b">
        <v>1</v>
      </c>
      <c r="O389" s="1915" t="b">
        <v>0</v>
      </c>
      <c r="P389" s="1915" t="b">
        <v>0</v>
      </c>
      <c r="Q389" s="1915" t="b">
        <v>0</v>
      </c>
      <c r="R389" s="1915" t="b">
        <v>0</v>
      </c>
      <c r="S389" s="1915" t="b">
        <v>1</v>
      </c>
      <c r="T389" s="1915" t="b">
        <v>0</v>
      </c>
      <c r="U389" s="1915" t="b">
        <v>0</v>
      </c>
      <c r="V389" s="1915" t="b">
        <v>1</v>
      </c>
      <c r="W389" s="1915" t="b">
        <v>0</v>
      </c>
      <c r="X389" s="1915" t="b">
        <v>0</v>
      </c>
      <c r="Y389" s="1915" t="b">
        <v>0</v>
      </c>
      <c r="Z389" s="1915" t="s">
        <v>5012</v>
      </c>
      <c r="AA389" s="1915">
        <v>0.0</v>
      </c>
      <c r="AB389" s="1915">
        <v>0.0</v>
      </c>
      <c r="AC389" s="1915">
        <v>0.0</v>
      </c>
    </row>
    <row r="390">
      <c r="A390" s="1915">
        <v>388.0</v>
      </c>
      <c r="B390" s="1915" t="s">
        <v>5296</v>
      </c>
      <c r="C390" s="1915" t="b">
        <v>1</v>
      </c>
      <c r="D390" s="1915" t="b">
        <v>1</v>
      </c>
      <c r="E390" s="1915">
        <v>89.0</v>
      </c>
      <c r="F390" s="1915">
        <v>0.0</v>
      </c>
      <c r="G390" s="1915">
        <v>4.0</v>
      </c>
      <c r="H390" s="1965" t="str">
        <f>'Formatting (DO NOT TOUCH)'!$A$1</f>
        <v>None</v>
      </c>
      <c r="I390" s="1965" t="str">
        <f>'Formatting (DO NOT TOUCH)'!$A$1</f>
        <v>None</v>
      </c>
      <c r="J390" s="1965" t="str">
        <f>'Formatting (DO NOT TOUCH)'!$A$1</f>
        <v>None</v>
      </c>
      <c r="K390" s="1965" t="str">
        <f>'Formatting (DO NOT TOUCH)'!$A$1</f>
        <v>None</v>
      </c>
      <c r="L390" s="1915" t="b">
        <v>1</v>
      </c>
      <c r="M390" s="1915" t="b">
        <v>1</v>
      </c>
      <c r="N390" s="1915" t="b">
        <v>1</v>
      </c>
      <c r="O390" s="1915" t="b">
        <v>1</v>
      </c>
      <c r="P390" s="1915" t="b">
        <v>1</v>
      </c>
      <c r="Q390" s="1915" t="b">
        <v>0</v>
      </c>
      <c r="R390" s="1915" t="b">
        <v>0</v>
      </c>
      <c r="S390" s="1915" t="b">
        <v>1</v>
      </c>
      <c r="T390" s="1915" t="b">
        <v>0</v>
      </c>
      <c r="U390" s="1915" t="b">
        <v>0</v>
      </c>
      <c r="V390" s="1915" t="b">
        <v>1</v>
      </c>
      <c r="W390" s="1915" t="b">
        <v>0</v>
      </c>
      <c r="X390" s="1915" t="b">
        <v>0</v>
      </c>
      <c r="Y390" s="1915" t="b">
        <v>0</v>
      </c>
      <c r="Z390" s="1915" t="s">
        <v>5012</v>
      </c>
      <c r="AA390" s="1915">
        <v>0.0</v>
      </c>
      <c r="AB390" s="1915">
        <v>0.0</v>
      </c>
      <c r="AC390" s="1915">
        <v>0.0</v>
      </c>
    </row>
    <row r="391">
      <c r="A391" s="1915">
        <v>389.0</v>
      </c>
      <c r="B391" s="1915" t="s">
        <v>5297</v>
      </c>
      <c r="C391" s="1915" t="b">
        <v>1</v>
      </c>
      <c r="D391" s="1915" t="b">
        <v>0</v>
      </c>
      <c r="E391" s="1915">
        <v>24.0</v>
      </c>
      <c r="F391" s="1915">
        <v>0.0</v>
      </c>
      <c r="G391" s="1915">
        <v>2.0</v>
      </c>
      <c r="H391" s="1965" t="str">
        <f>'Formatting (DO NOT TOUCH)'!$A$1</f>
        <v>None</v>
      </c>
      <c r="I391" s="1965" t="str">
        <f>'Formatting (DO NOT TOUCH)'!$A$1</f>
        <v>None</v>
      </c>
      <c r="J391" s="1965" t="str">
        <f>'Formatting (DO NOT TOUCH)'!$A$1</f>
        <v>None</v>
      </c>
      <c r="K391" s="1965" t="str">
        <f>'Formatting (DO NOT TOUCH)'!$A$1</f>
        <v>None</v>
      </c>
      <c r="L391" s="1915" t="b">
        <v>1</v>
      </c>
      <c r="M391" s="1915" t="b">
        <v>1</v>
      </c>
      <c r="N391" s="1915" t="b">
        <v>1</v>
      </c>
      <c r="O391" s="1915" t="b">
        <v>0</v>
      </c>
      <c r="P391" s="1915" t="b">
        <v>0</v>
      </c>
      <c r="Q391" s="1915" t="b">
        <v>0</v>
      </c>
      <c r="R391" s="1915" t="b">
        <v>0</v>
      </c>
      <c r="S391" s="1915" t="b">
        <v>0</v>
      </c>
      <c r="T391" s="1915" t="b">
        <v>0</v>
      </c>
      <c r="U391" s="1915" t="b">
        <v>0</v>
      </c>
      <c r="V391" s="1915" t="b">
        <v>0</v>
      </c>
      <c r="W391" s="1915" t="b">
        <v>0</v>
      </c>
      <c r="X391" s="1915" t="b">
        <v>0</v>
      </c>
      <c r="Y391" s="1915" t="b">
        <v>0</v>
      </c>
      <c r="Z391" s="1915" t="s">
        <v>5012</v>
      </c>
      <c r="AA391" s="1915">
        <v>0.0</v>
      </c>
      <c r="AB391" s="1915">
        <v>0.0</v>
      </c>
      <c r="AC391" s="1915">
        <v>0.0</v>
      </c>
    </row>
    <row r="392">
      <c r="A392" s="1915">
        <v>390.0</v>
      </c>
      <c r="B392" s="1915" t="s">
        <v>5298</v>
      </c>
      <c r="C392" s="1915" t="b">
        <v>1</v>
      </c>
      <c r="D392" s="1915" t="b">
        <v>1</v>
      </c>
      <c r="E392" s="1915">
        <v>89.0</v>
      </c>
      <c r="F392" s="1915">
        <v>0.0</v>
      </c>
      <c r="G392" s="1915">
        <v>3.0</v>
      </c>
      <c r="H392" s="1965" t="str">
        <f>'Formatting (DO NOT TOUCH)'!$A$1</f>
        <v>None</v>
      </c>
      <c r="I392" s="1965" t="str">
        <f>'Formatting (DO NOT TOUCH)'!$A$1</f>
        <v>None</v>
      </c>
      <c r="J392" s="1965" t="str">
        <f>'Formatting (DO NOT TOUCH)'!$A$1</f>
        <v>None</v>
      </c>
      <c r="K392" s="1965" t="str">
        <f>'Formatting (DO NOT TOUCH)'!$A$1</f>
        <v>None</v>
      </c>
      <c r="L392" s="1915" t="b">
        <v>1</v>
      </c>
      <c r="M392" s="1915" t="b">
        <v>1</v>
      </c>
      <c r="N392" s="1915" t="b">
        <v>1</v>
      </c>
      <c r="O392" s="1915" t="b">
        <v>0</v>
      </c>
      <c r="P392" s="1915" t="b">
        <v>0</v>
      </c>
      <c r="Q392" s="1915" t="b">
        <v>1</v>
      </c>
      <c r="R392" s="1915" t="b">
        <v>0</v>
      </c>
      <c r="S392" s="1915" t="b">
        <v>0</v>
      </c>
      <c r="T392" s="1915" t="b">
        <v>0</v>
      </c>
      <c r="U392" s="1915" t="b">
        <v>0</v>
      </c>
      <c r="V392" s="1915" t="b">
        <v>1</v>
      </c>
      <c r="W392" s="1915" t="b">
        <v>0</v>
      </c>
      <c r="X392" s="1915" t="b">
        <v>0</v>
      </c>
      <c r="Y392" s="1915" t="b">
        <v>0</v>
      </c>
      <c r="Z392" s="1915" t="s">
        <v>5012</v>
      </c>
      <c r="AA392" s="1915">
        <v>0.0</v>
      </c>
      <c r="AB392" s="1915">
        <v>0.0</v>
      </c>
      <c r="AC392" s="1915">
        <v>0.0</v>
      </c>
    </row>
    <row r="393">
      <c r="A393" s="1915">
        <v>391.0</v>
      </c>
      <c r="B393" s="1915" t="s">
        <v>5018</v>
      </c>
      <c r="C393" s="1915" t="b">
        <v>0</v>
      </c>
      <c r="D393" s="1915" t="b">
        <v>0</v>
      </c>
      <c r="E393" s="1915">
        <v>25.0</v>
      </c>
      <c r="F393" s="1915">
        <v>0.0</v>
      </c>
      <c r="G393" s="1915">
        <v>1.0</v>
      </c>
      <c r="H393" s="1965" t="str">
        <f>'Formatting (DO NOT TOUCH)'!$A$1</f>
        <v>None</v>
      </c>
      <c r="I393" s="1965" t="str">
        <f>'Formatting (DO NOT TOUCH)'!$A$1</f>
        <v>None</v>
      </c>
      <c r="J393" s="1965" t="str">
        <f>'Formatting (DO NOT TOUCH)'!$A$1</f>
        <v>None</v>
      </c>
      <c r="K393" s="1965" t="str">
        <f>'Formatting (DO NOT TOUCH)'!$A$1</f>
        <v>None</v>
      </c>
      <c r="L393" s="1915" t="b">
        <v>1</v>
      </c>
      <c r="M393" s="1915" t="b">
        <v>0</v>
      </c>
      <c r="N393" s="1915" t="b">
        <v>0</v>
      </c>
      <c r="O393" s="1915" t="b">
        <v>0</v>
      </c>
      <c r="P393" s="1915" t="b">
        <v>0</v>
      </c>
      <c r="Q393" s="1915" t="b">
        <v>0</v>
      </c>
      <c r="R393" s="1915" t="b">
        <v>0</v>
      </c>
      <c r="S393" s="1915" t="b">
        <v>0</v>
      </c>
      <c r="T393" s="1915" t="b">
        <v>0</v>
      </c>
      <c r="U393" s="1915" t="b">
        <v>0</v>
      </c>
      <c r="V393" s="1915" t="b">
        <v>0</v>
      </c>
      <c r="W393" s="1915" t="b">
        <v>0</v>
      </c>
      <c r="X393" s="1915" t="b">
        <v>0</v>
      </c>
      <c r="Y393" s="1915" t="b">
        <v>0</v>
      </c>
      <c r="Z393" s="1915" t="s">
        <v>5012</v>
      </c>
      <c r="AA393" s="1915">
        <v>0.0</v>
      </c>
      <c r="AB393" s="1915">
        <v>0.0</v>
      </c>
      <c r="AC393" s="1915">
        <v>0.0</v>
      </c>
    </row>
    <row r="394">
      <c r="A394" s="1915">
        <v>392.0</v>
      </c>
      <c r="B394" s="1915" t="s">
        <v>5299</v>
      </c>
      <c r="C394" s="1915" t="b">
        <v>1</v>
      </c>
      <c r="D394" s="1915" t="b">
        <v>1</v>
      </c>
      <c r="E394" s="1915">
        <v>89.0</v>
      </c>
      <c r="F394" s="1915">
        <v>0.0</v>
      </c>
      <c r="G394" s="1915">
        <v>4.0</v>
      </c>
      <c r="H394" s="1965" t="str">
        <f>'Formatting (DO NOT TOUCH)'!$A$1</f>
        <v>None</v>
      </c>
      <c r="I394" s="1965" t="str">
        <f>'Formatting (DO NOT TOUCH)'!$A$1</f>
        <v>None</v>
      </c>
      <c r="J394" s="1965" t="str">
        <f>'Formatting (DO NOT TOUCH)'!$A$1</f>
        <v>None</v>
      </c>
      <c r="K394" s="1965" t="str">
        <f>'Formatting (DO NOT TOUCH)'!$A$1</f>
        <v>None</v>
      </c>
      <c r="L394" s="1915" t="b">
        <v>1</v>
      </c>
      <c r="M394" s="1915" t="b">
        <v>1</v>
      </c>
      <c r="N394" s="1915" t="b">
        <v>1</v>
      </c>
      <c r="O394" s="1915" t="b">
        <v>1</v>
      </c>
      <c r="P394" s="1915" t="b">
        <v>1</v>
      </c>
      <c r="Q394" s="1915" t="b">
        <v>0</v>
      </c>
      <c r="R394" s="1915" t="b">
        <v>0</v>
      </c>
      <c r="S394" s="1915" t="b">
        <v>1</v>
      </c>
      <c r="T394" s="1915" t="b">
        <v>0</v>
      </c>
      <c r="U394" s="1915" t="b">
        <v>0</v>
      </c>
      <c r="V394" s="1915" t="b">
        <v>1</v>
      </c>
      <c r="W394" s="1915" t="b">
        <v>0</v>
      </c>
      <c r="X394" s="1915" t="b">
        <v>0</v>
      </c>
      <c r="Y394" s="1915" t="b">
        <v>0</v>
      </c>
      <c r="Z394" s="1915" t="s">
        <v>5012</v>
      </c>
      <c r="AA394" s="1915">
        <v>0.0</v>
      </c>
      <c r="AB394" s="1915">
        <v>0.0</v>
      </c>
      <c r="AC394" s="1915">
        <v>0.0</v>
      </c>
    </row>
    <row r="395">
      <c r="A395" s="1915">
        <v>393.0</v>
      </c>
      <c r="B395" s="1915" t="s">
        <v>5300</v>
      </c>
      <c r="C395" s="1915" t="b">
        <v>1</v>
      </c>
      <c r="D395" s="1915" t="b">
        <v>0</v>
      </c>
      <c r="E395" s="1915">
        <v>25.0</v>
      </c>
      <c r="F395" s="1915">
        <v>0.0</v>
      </c>
      <c r="G395" s="1915">
        <v>2.0</v>
      </c>
      <c r="H395" s="1965" t="str">
        <f>'Formatting (DO NOT TOUCH)'!$A$1</f>
        <v>None</v>
      </c>
      <c r="I395" s="1965" t="str">
        <f>'Formatting (DO NOT TOUCH)'!$A$1</f>
        <v>None</v>
      </c>
      <c r="J395" s="1965" t="str">
        <f>'Formatting (DO NOT TOUCH)'!$A$1</f>
        <v>None</v>
      </c>
      <c r="K395" s="1965" t="str">
        <f>'Formatting (DO NOT TOUCH)'!$A$1</f>
        <v>None</v>
      </c>
      <c r="L395" s="1915" t="b">
        <v>1</v>
      </c>
      <c r="M395" s="1915" t="b">
        <v>1</v>
      </c>
      <c r="N395" s="1915" t="b">
        <v>1</v>
      </c>
      <c r="O395" s="1915" t="b">
        <v>0</v>
      </c>
      <c r="P395" s="1915" t="b">
        <v>0</v>
      </c>
      <c r="Q395" s="1915" t="b">
        <v>0</v>
      </c>
      <c r="R395" s="1915" t="b">
        <v>0</v>
      </c>
      <c r="S395" s="1915" t="b">
        <v>0</v>
      </c>
      <c r="T395" s="1915" t="b">
        <v>0</v>
      </c>
      <c r="U395" s="1915" t="b">
        <v>0</v>
      </c>
      <c r="V395" s="1915" t="b">
        <v>0</v>
      </c>
      <c r="W395" s="1915" t="b">
        <v>0</v>
      </c>
      <c r="X395" s="1915" t="b">
        <v>0</v>
      </c>
      <c r="Y395" s="1915" t="b">
        <v>0</v>
      </c>
      <c r="Z395" s="1915" t="s">
        <v>5012</v>
      </c>
      <c r="AA395" s="1915">
        <v>0.0</v>
      </c>
      <c r="AB395" s="1915">
        <v>0.0</v>
      </c>
      <c r="AC395" s="1915">
        <v>0.0</v>
      </c>
    </row>
    <row r="396">
      <c r="A396" s="1915">
        <v>394.0</v>
      </c>
      <c r="B396" s="1915" t="s">
        <v>5301</v>
      </c>
      <c r="C396" s="1915" t="b">
        <v>1</v>
      </c>
      <c r="D396" s="1915" t="b">
        <v>1</v>
      </c>
      <c r="E396" s="1915">
        <v>89.0</v>
      </c>
      <c r="F396" s="1915">
        <v>0.0</v>
      </c>
      <c r="G396" s="1915">
        <v>3.0</v>
      </c>
      <c r="H396" s="1965" t="str">
        <f>'Formatting (DO NOT TOUCH)'!$A$1</f>
        <v>None</v>
      </c>
      <c r="I396" s="1965" t="str">
        <f>'Formatting (DO NOT TOUCH)'!$A$1</f>
        <v>None</v>
      </c>
      <c r="J396" s="1965" t="str">
        <f>'Formatting (DO NOT TOUCH)'!$A$1</f>
        <v>None</v>
      </c>
      <c r="K396" s="1965" t="str">
        <f>'Formatting (DO NOT TOUCH)'!$A$1</f>
        <v>None</v>
      </c>
      <c r="L396" s="1915" t="b">
        <v>1</v>
      </c>
      <c r="M396" s="1915" t="b">
        <v>1</v>
      </c>
      <c r="N396" s="1915" t="b">
        <v>1</v>
      </c>
      <c r="O396" s="1915" t="b">
        <v>0</v>
      </c>
      <c r="P396" s="1915" t="b">
        <v>1</v>
      </c>
      <c r="Q396" s="1915" t="b">
        <v>1</v>
      </c>
      <c r="R396" s="1915" t="b">
        <v>0</v>
      </c>
      <c r="S396" s="1915" t="b">
        <v>0</v>
      </c>
      <c r="T396" s="1915" t="b">
        <v>0</v>
      </c>
      <c r="U396" s="1915" t="b">
        <v>0</v>
      </c>
      <c r="V396" s="1915" t="b">
        <v>1</v>
      </c>
      <c r="W396" s="1915" t="b">
        <v>0</v>
      </c>
      <c r="X396" s="1915" t="b">
        <v>0</v>
      </c>
      <c r="Y396" s="1915" t="b">
        <v>0</v>
      </c>
      <c r="Z396" s="1915" t="s">
        <v>5012</v>
      </c>
      <c r="AA396" s="1915">
        <v>0.0</v>
      </c>
      <c r="AB396" s="1915">
        <v>0.0</v>
      </c>
      <c r="AC396" s="1915">
        <v>0.0</v>
      </c>
    </row>
    <row r="397">
      <c r="A397" s="1915">
        <v>395.0</v>
      </c>
      <c r="B397" s="1915" t="s">
        <v>5302</v>
      </c>
      <c r="C397" s="1915" t="b">
        <v>1</v>
      </c>
      <c r="D397" s="1915" t="b">
        <v>1</v>
      </c>
      <c r="E397" s="1915">
        <v>73.0</v>
      </c>
      <c r="F397" s="1915">
        <v>0.0</v>
      </c>
      <c r="G397" s="1915">
        <v>3.0</v>
      </c>
      <c r="H397" s="1965" t="str">
        <f>'Formatting (DO NOT TOUCH)'!$A$1</f>
        <v>None</v>
      </c>
      <c r="I397" s="1965" t="str">
        <f>'Formatting (DO NOT TOUCH)'!$A$1</f>
        <v>None</v>
      </c>
      <c r="J397" s="1965" t="str">
        <f>'Formatting (DO NOT TOUCH)'!$A$1</f>
        <v>None</v>
      </c>
      <c r="K397" s="1965" t="str">
        <f>'Formatting (DO NOT TOUCH)'!$A$1</f>
        <v>None</v>
      </c>
      <c r="L397" s="1915" t="b">
        <v>1</v>
      </c>
      <c r="M397" s="1915" t="b">
        <v>1</v>
      </c>
      <c r="N397" s="1915" t="b">
        <v>1</v>
      </c>
      <c r="O397" s="1915" t="b">
        <v>0</v>
      </c>
      <c r="P397" s="1915" t="b">
        <v>0</v>
      </c>
      <c r="Q397" s="1915" t="b">
        <v>0</v>
      </c>
      <c r="R397" s="1915" t="b">
        <v>0</v>
      </c>
      <c r="S397" s="1915" t="b">
        <v>1</v>
      </c>
      <c r="T397" s="1915" t="b">
        <v>1</v>
      </c>
      <c r="U397" s="1915" t="b">
        <v>0</v>
      </c>
      <c r="V397" s="1915" t="b">
        <v>1</v>
      </c>
      <c r="W397" s="1915" t="b">
        <v>0</v>
      </c>
      <c r="X397" s="1915" t="b">
        <v>0</v>
      </c>
      <c r="Y397" s="1915" t="b">
        <v>0</v>
      </c>
      <c r="Z397" s="1915" t="s">
        <v>5012</v>
      </c>
      <c r="AA397" s="1915">
        <v>0.0</v>
      </c>
      <c r="AB397" s="1915">
        <v>0.0</v>
      </c>
      <c r="AC397" s="1915">
        <v>0.0</v>
      </c>
    </row>
    <row r="398">
      <c r="A398" s="1915">
        <v>396.0</v>
      </c>
      <c r="B398" s="1915" t="s">
        <v>5303</v>
      </c>
      <c r="C398" s="1915" t="b">
        <v>1</v>
      </c>
      <c r="D398" s="1915" t="b">
        <v>0</v>
      </c>
      <c r="E398" s="1915">
        <v>49.0</v>
      </c>
      <c r="F398" s="1915">
        <v>0.0</v>
      </c>
      <c r="G398" s="1915">
        <v>2.0</v>
      </c>
      <c r="H398" s="1965" t="str">
        <f>'Formatting (DO NOT TOUCH)'!$A$1</f>
        <v>None</v>
      </c>
      <c r="I398" s="1965" t="str">
        <f>'Formatting (DO NOT TOUCH)'!$A$1</f>
        <v>None</v>
      </c>
      <c r="J398" s="1965" t="str">
        <f>'Formatting (DO NOT TOUCH)'!$A$1</f>
        <v>None</v>
      </c>
      <c r="K398" s="1965" t="str">
        <f>'Formatting (DO NOT TOUCH)'!$A$1</f>
        <v>None</v>
      </c>
      <c r="L398" s="1915" t="b">
        <v>1</v>
      </c>
      <c r="M398" s="1915" t="b">
        <v>0</v>
      </c>
      <c r="N398" s="1915" t="b">
        <v>1</v>
      </c>
      <c r="O398" s="1915" t="b">
        <v>0</v>
      </c>
      <c r="P398" s="1915" t="b">
        <v>0</v>
      </c>
      <c r="Q398" s="1915" t="b">
        <v>0</v>
      </c>
      <c r="R398" s="1915" t="b">
        <v>0</v>
      </c>
      <c r="S398" s="1915" t="b">
        <v>0</v>
      </c>
      <c r="T398" s="1915" t="b">
        <v>0</v>
      </c>
      <c r="U398" s="1915" t="b">
        <v>0</v>
      </c>
      <c r="V398" s="1915" t="b">
        <v>0</v>
      </c>
      <c r="W398" s="1915" t="b">
        <v>0</v>
      </c>
      <c r="X398" s="1915" t="b">
        <v>0</v>
      </c>
      <c r="Y398" s="1915" t="b">
        <v>0</v>
      </c>
      <c r="Z398" s="1915" t="s">
        <v>5012</v>
      </c>
      <c r="AA398" s="1915">
        <v>0.0</v>
      </c>
      <c r="AB398" s="1915">
        <v>0.0</v>
      </c>
      <c r="AC398" s="1915">
        <v>0.0</v>
      </c>
    </row>
    <row r="399">
      <c r="A399" s="1915">
        <v>397.0</v>
      </c>
      <c r="B399" s="1915" t="s">
        <v>5304</v>
      </c>
      <c r="C399" s="1915" t="b">
        <v>1</v>
      </c>
      <c r="D399" s="1915" t="b">
        <v>1</v>
      </c>
      <c r="E399" s="1915">
        <v>73.0</v>
      </c>
      <c r="F399" s="1915">
        <v>0.0</v>
      </c>
      <c r="G399" s="1915">
        <v>5.0</v>
      </c>
      <c r="H399" s="1965" t="str">
        <f>'Formatting (DO NOT TOUCH)'!$A$1</f>
        <v>None</v>
      </c>
      <c r="I399" s="1965" t="str">
        <f>'Formatting (DO NOT TOUCH)'!$A$1</f>
        <v>None</v>
      </c>
      <c r="J399" s="1965" t="str">
        <f>'Formatting (DO NOT TOUCH)'!$A$1</f>
        <v>None</v>
      </c>
      <c r="K399" s="1965" t="str">
        <f>'Formatting (DO NOT TOUCH)'!$A$1</f>
        <v>None</v>
      </c>
      <c r="L399" s="1915" t="b">
        <v>1</v>
      </c>
      <c r="M399" s="1915" t="b">
        <v>1</v>
      </c>
      <c r="N399" s="1915" t="b">
        <v>1</v>
      </c>
      <c r="O399" s="1915" t="b">
        <v>0</v>
      </c>
      <c r="P399" s="1915" t="b">
        <v>1</v>
      </c>
      <c r="Q399" s="1915" t="b">
        <v>0</v>
      </c>
      <c r="R399" s="1915" t="b">
        <v>0</v>
      </c>
      <c r="S399" s="1915" t="b">
        <v>0</v>
      </c>
      <c r="T399" s="1915" t="b">
        <v>0</v>
      </c>
      <c r="U399" s="1915" t="b">
        <v>0</v>
      </c>
      <c r="V399" s="1915" t="b">
        <v>0</v>
      </c>
      <c r="W399" s="1915" t="b">
        <v>0</v>
      </c>
      <c r="X399" s="1915" t="b">
        <v>0</v>
      </c>
      <c r="Y399" s="1915" t="b">
        <v>0</v>
      </c>
      <c r="Z399" s="1915" t="s">
        <v>5012</v>
      </c>
      <c r="AA399" s="1915">
        <v>0.0</v>
      </c>
      <c r="AB399" s="1915">
        <v>0.0</v>
      </c>
      <c r="AC399" s="1915">
        <v>0.0</v>
      </c>
    </row>
    <row r="400">
      <c r="A400" s="1915">
        <v>398.0</v>
      </c>
      <c r="B400" s="1915" t="s">
        <v>5305</v>
      </c>
      <c r="C400" s="1915" t="b">
        <v>1</v>
      </c>
      <c r="D400" s="1915" t="b">
        <v>1</v>
      </c>
      <c r="E400" s="1915">
        <v>73.0</v>
      </c>
      <c r="F400" s="1915">
        <v>0.0</v>
      </c>
      <c r="G400" s="1915">
        <v>3.0</v>
      </c>
      <c r="H400" s="1965" t="str">
        <f>'Formatting (DO NOT TOUCH)'!$A$1</f>
        <v>None</v>
      </c>
      <c r="I400" s="1965" t="str">
        <f>'Formatting (DO NOT TOUCH)'!$A$1</f>
        <v>None</v>
      </c>
      <c r="J400" s="1965" t="str">
        <f>'Formatting (DO NOT TOUCH)'!$A$1</f>
        <v>None</v>
      </c>
      <c r="K400" s="1965" t="str">
        <f>'Formatting (DO NOT TOUCH)'!$A$1</f>
        <v>None</v>
      </c>
      <c r="L400" s="1915" t="b">
        <v>1</v>
      </c>
      <c r="M400" s="1915" t="b">
        <v>1</v>
      </c>
      <c r="N400" s="1915" t="b">
        <v>1</v>
      </c>
      <c r="O400" s="1915" t="b">
        <v>0</v>
      </c>
      <c r="P400" s="1915" t="b">
        <v>1</v>
      </c>
      <c r="Q400" s="1915" t="b">
        <v>0</v>
      </c>
      <c r="R400" s="1915" t="b">
        <v>0</v>
      </c>
      <c r="S400" s="1915" t="b">
        <v>1</v>
      </c>
      <c r="T400" s="1915" t="b">
        <v>1</v>
      </c>
      <c r="U400" s="1915" t="b">
        <v>0</v>
      </c>
      <c r="V400" s="1915" t="b">
        <v>0</v>
      </c>
      <c r="W400" s="1915" t="b">
        <v>0</v>
      </c>
      <c r="X400" s="1915" t="b">
        <v>0</v>
      </c>
      <c r="Y400" s="1915" t="b">
        <v>0</v>
      </c>
      <c r="Z400" s="1915" t="s">
        <v>5012</v>
      </c>
      <c r="AA400" s="1915">
        <v>0.0</v>
      </c>
      <c r="AB400" s="1915">
        <v>0.0</v>
      </c>
      <c r="AC400" s="1915">
        <v>0.0</v>
      </c>
    </row>
    <row r="401">
      <c r="A401" s="1915">
        <v>399.0</v>
      </c>
      <c r="B401" s="1915" t="s">
        <v>5306</v>
      </c>
      <c r="C401" s="1915" t="b">
        <v>1</v>
      </c>
      <c r="D401" s="1915" t="b">
        <v>1</v>
      </c>
      <c r="E401" s="1915">
        <v>73.0</v>
      </c>
      <c r="F401" s="1915">
        <v>0.0</v>
      </c>
      <c r="G401" s="1915">
        <v>4.0</v>
      </c>
      <c r="H401" s="1965" t="str">
        <f>'Formatting (DO NOT TOUCH)'!$A$1</f>
        <v>None</v>
      </c>
      <c r="I401" s="1965" t="str">
        <f>'Formatting (DO NOT TOUCH)'!$A$1</f>
        <v>None</v>
      </c>
      <c r="J401" s="1965" t="str">
        <f>'Formatting (DO NOT TOUCH)'!$A$1</f>
        <v>None</v>
      </c>
      <c r="K401" s="1965" t="str">
        <f>'Formatting (DO NOT TOUCH)'!$A$1</f>
        <v>None</v>
      </c>
      <c r="L401" s="1915" t="b">
        <v>1</v>
      </c>
      <c r="M401" s="1915" t="b">
        <v>1</v>
      </c>
      <c r="N401" s="1915" t="b">
        <v>1</v>
      </c>
      <c r="O401" s="1915" t="b">
        <v>0</v>
      </c>
      <c r="P401" s="1915" t="b">
        <v>0</v>
      </c>
      <c r="Q401" s="1915" t="b">
        <v>0</v>
      </c>
      <c r="R401" s="1915" t="b">
        <v>0</v>
      </c>
      <c r="S401" s="1915" t="b">
        <v>1</v>
      </c>
      <c r="T401" s="1915" t="b">
        <v>0</v>
      </c>
      <c r="U401" s="1915" t="b">
        <v>0</v>
      </c>
      <c r="V401" s="1915" t="b">
        <v>0</v>
      </c>
      <c r="W401" s="1915" t="b">
        <v>0</v>
      </c>
      <c r="X401" s="1915" t="b">
        <v>0</v>
      </c>
      <c r="Y401" s="1915" t="b">
        <v>0</v>
      </c>
      <c r="Z401" s="1915" t="s">
        <v>5012</v>
      </c>
      <c r="AA401" s="1915">
        <v>0.0</v>
      </c>
      <c r="AB401" s="1915">
        <v>0.0</v>
      </c>
      <c r="AC401" s="1915">
        <v>0.0</v>
      </c>
    </row>
    <row r="402">
      <c r="A402" s="1915">
        <v>400.0</v>
      </c>
      <c r="B402" s="1915" t="s">
        <v>5307</v>
      </c>
      <c r="C402" s="1915" t="b">
        <v>1</v>
      </c>
      <c r="D402" s="1915" t="b">
        <v>1</v>
      </c>
      <c r="E402" s="1915">
        <v>89.0</v>
      </c>
      <c r="F402" s="1915">
        <v>0.0</v>
      </c>
      <c r="G402" s="1915">
        <v>3.0</v>
      </c>
      <c r="H402" s="1965" t="str">
        <f>'Formatting (DO NOT TOUCH)'!$A$1</f>
        <v>None</v>
      </c>
      <c r="I402" s="1965" t="str">
        <f>'Formatting (DO NOT TOUCH)'!$A$1</f>
        <v>None</v>
      </c>
      <c r="J402" s="1965" t="str">
        <f>'Formatting (DO NOT TOUCH)'!$A$1</f>
        <v>None</v>
      </c>
      <c r="K402" s="1965" t="str">
        <f>'Formatting (DO NOT TOUCH)'!$A$1</f>
        <v>None</v>
      </c>
      <c r="L402" s="1915" t="b">
        <v>1</v>
      </c>
      <c r="M402" s="1915" t="b">
        <v>1</v>
      </c>
      <c r="N402" s="1915" t="b">
        <v>1</v>
      </c>
      <c r="O402" s="1915" t="b">
        <v>0</v>
      </c>
      <c r="P402" s="1915" t="b">
        <v>1</v>
      </c>
      <c r="Q402" s="1915" t="b">
        <v>0</v>
      </c>
      <c r="R402" s="1915" t="b">
        <v>0</v>
      </c>
      <c r="S402" s="1915" t="b">
        <v>0</v>
      </c>
      <c r="T402" s="1915" t="b">
        <v>0</v>
      </c>
      <c r="U402" s="1915" t="b">
        <v>0</v>
      </c>
      <c r="V402" s="1915" t="b">
        <v>1</v>
      </c>
      <c r="W402" s="1915" t="b">
        <v>0</v>
      </c>
      <c r="X402" s="1915" t="b">
        <v>0</v>
      </c>
      <c r="Y402" s="1915" t="b">
        <v>0</v>
      </c>
      <c r="Z402" s="1915" t="s">
        <v>5012</v>
      </c>
      <c r="AA402" s="1915">
        <v>0.0</v>
      </c>
      <c r="AB402" s="1915">
        <v>0.0</v>
      </c>
      <c r="AC402" s="1915">
        <v>0.0</v>
      </c>
    </row>
    <row r="403">
      <c r="A403" s="1915">
        <v>401.0</v>
      </c>
      <c r="B403" s="1915" t="s">
        <v>5308</v>
      </c>
      <c r="C403" s="1915" t="b">
        <v>1</v>
      </c>
      <c r="D403" s="1915" t="b">
        <v>1</v>
      </c>
      <c r="E403" s="1915">
        <v>57.0</v>
      </c>
      <c r="F403" s="1915">
        <v>0.0</v>
      </c>
      <c r="G403" s="1915">
        <v>6.0</v>
      </c>
      <c r="H403" s="1965" t="str">
        <f>'Formatting (DO NOT TOUCH)'!$A$1</f>
        <v>None</v>
      </c>
      <c r="I403" s="1965" t="str">
        <f>'Formatting (DO NOT TOUCH)'!$A$1</f>
        <v>None</v>
      </c>
      <c r="J403" s="1965" t="str">
        <f>'Formatting (DO NOT TOUCH)'!$A$1</f>
        <v>None</v>
      </c>
      <c r="K403" s="1965" t="str">
        <f>'Formatting (DO NOT TOUCH)'!$A$1</f>
        <v>None</v>
      </c>
      <c r="L403" s="1915" t="b">
        <v>1</v>
      </c>
      <c r="M403" s="1915" t="b">
        <v>1</v>
      </c>
      <c r="N403" s="1915" t="b">
        <v>1</v>
      </c>
      <c r="O403" s="1915" t="b">
        <v>0</v>
      </c>
      <c r="P403" s="1915" t="b">
        <v>0</v>
      </c>
      <c r="Q403" s="1915" t="b">
        <v>0</v>
      </c>
      <c r="R403" s="1915" t="b">
        <v>0</v>
      </c>
      <c r="S403" s="1915" t="b">
        <v>0</v>
      </c>
      <c r="T403" s="1915" t="b">
        <v>0</v>
      </c>
      <c r="U403" s="1915" t="b">
        <v>0</v>
      </c>
      <c r="V403" s="1915" t="b">
        <v>0</v>
      </c>
      <c r="W403" s="1915" t="b">
        <v>0</v>
      </c>
      <c r="X403" s="1915" t="b">
        <v>0</v>
      </c>
      <c r="Y403" s="1915" t="b">
        <v>0</v>
      </c>
      <c r="Z403" s="1915" t="s">
        <v>5012</v>
      </c>
      <c r="AA403" s="1915">
        <v>0.0</v>
      </c>
      <c r="AB403" s="1915">
        <v>0.0</v>
      </c>
      <c r="AC403" s="1915">
        <v>0.0</v>
      </c>
    </row>
    <row r="404">
      <c r="A404" s="1915">
        <v>402.0</v>
      </c>
      <c r="B404" s="1915" t="s">
        <v>5265</v>
      </c>
      <c r="C404" s="1915" t="b">
        <v>1</v>
      </c>
      <c r="D404" s="1915" t="b">
        <v>1</v>
      </c>
      <c r="E404" s="1915">
        <v>60.0</v>
      </c>
      <c r="F404" s="1915">
        <v>0.0</v>
      </c>
      <c r="G404" s="1915">
        <v>1.0</v>
      </c>
      <c r="H404" s="1965" t="str">
        <f>'Formatting (DO NOT TOUCH)'!$A$1</f>
        <v>None</v>
      </c>
      <c r="I404" s="1965" t="str">
        <f>'Formatting (DO NOT TOUCH)'!$A$1</f>
        <v>None</v>
      </c>
      <c r="J404" s="1965" t="str">
        <f>'Formatting (DO NOT TOUCH)'!$A$1</f>
        <v>None</v>
      </c>
      <c r="K404" s="1965" t="str">
        <f>'Formatting (DO NOT TOUCH)'!$A$1</f>
        <v>None</v>
      </c>
      <c r="L404" s="1915" t="b">
        <v>1</v>
      </c>
      <c r="M404" s="1915" t="b">
        <v>0</v>
      </c>
      <c r="N404" s="1915" t="b">
        <v>0</v>
      </c>
      <c r="O404" s="1915" t="b">
        <v>1</v>
      </c>
      <c r="P404" s="1915" t="b">
        <v>0</v>
      </c>
      <c r="Q404" s="1915" t="b">
        <v>0</v>
      </c>
      <c r="R404" s="1915" t="b">
        <v>0</v>
      </c>
      <c r="S404" s="1915" t="b">
        <v>0</v>
      </c>
      <c r="T404" s="1915" t="b">
        <v>0</v>
      </c>
      <c r="U404" s="1915" t="b">
        <v>0</v>
      </c>
      <c r="V404" s="1915" t="b">
        <v>0</v>
      </c>
      <c r="W404" s="1915" t="b">
        <v>0</v>
      </c>
      <c r="X404" s="1915" t="b">
        <v>0</v>
      </c>
      <c r="Y404" s="1915" t="b">
        <v>0</v>
      </c>
      <c r="Z404" s="1915" t="s">
        <v>5012</v>
      </c>
      <c r="AA404" s="1915">
        <v>0.0</v>
      </c>
      <c r="AB404" s="1915">
        <v>0.0</v>
      </c>
      <c r="AC404" s="1915">
        <v>0.0</v>
      </c>
    </row>
    <row r="405">
      <c r="A405" s="1915">
        <v>403.0</v>
      </c>
      <c r="B405" s="1915" t="s">
        <v>5309</v>
      </c>
      <c r="C405" s="1915" t="b">
        <v>1</v>
      </c>
      <c r="D405" s="1915" t="b">
        <v>1</v>
      </c>
      <c r="E405" s="1915">
        <v>86.0</v>
      </c>
      <c r="F405" s="1915">
        <v>0.0</v>
      </c>
      <c r="G405" s="1915">
        <v>6.0</v>
      </c>
      <c r="H405" s="1965" t="str">
        <f>'Formatting (DO NOT TOUCH)'!$A$1</f>
        <v>None</v>
      </c>
      <c r="I405" s="1965" t="str">
        <f>'Formatting (DO NOT TOUCH)'!$A$1</f>
        <v>None</v>
      </c>
      <c r="J405" s="1965" t="str">
        <f>'Formatting (DO NOT TOUCH)'!$A$1</f>
        <v>None</v>
      </c>
      <c r="K405" s="1965" t="str">
        <f>'Formatting (DO NOT TOUCH)'!$A$1</f>
        <v>None</v>
      </c>
      <c r="L405" s="1915" t="b">
        <v>1</v>
      </c>
      <c r="M405" s="1915" t="b">
        <v>1</v>
      </c>
      <c r="N405" s="1915" t="b">
        <v>1</v>
      </c>
      <c r="O405" s="1915" t="b">
        <v>1</v>
      </c>
      <c r="P405" s="1915" t="b">
        <v>0</v>
      </c>
      <c r="Q405" s="1915" t="b">
        <v>0</v>
      </c>
      <c r="R405" s="1915" t="b">
        <v>0</v>
      </c>
      <c r="S405" s="1915" t="b">
        <v>0</v>
      </c>
      <c r="T405" s="1915" t="b">
        <v>0</v>
      </c>
      <c r="U405" s="1915" t="b">
        <v>0</v>
      </c>
      <c r="V405" s="1915" t="b">
        <v>0</v>
      </c>
      <c r="W405" s="1915" t="b">
        <v>0</v>
      </c>
      <c r="X405" s="1915" t="b">
        <v>0</v>
      </c>
      <c r="Y405" s="1915" t="b">
        <v>0</v>
      </c>
      <c r="Z405" s="1915" t="s">
        <v>5012</v>
      </c>
      <c r="AA405" s="1915">
        <v>0.0</v>
      </c>
      <c r="AB405" s="1915">
        <v>0.0</v>
      </c>
      <c r="AC405" s="1915">
        <v>0.0</v>
      </c>
    </row>
    <row r="406">
      <c r="A406" s="1915">
        <v>404.0</v>
      </c>
      <c r="B406" s="1915" t="s">
        <v>5309</v>
      </c>
      <c r="C406" s="1915" t="b">
        <v>1</v>
      </c>
      <c r="D406" s="1915" t="b">
        <v>1</v>
      </c>
      <c r="E406" s="1915">
        <v>86.0</v>
      </c>
      <c r="F406" s="1915">
        <v>0.0</v>
      </c>
      <c r="G406" s="1915">
        <v>6.0</v>
      </c>
      <c r="H406" s="1965" t="str">
        <f>'Formatting (DO NOT TOUCH)'!$A$1</f>
        <v>None</v>
      </c>
      <c r="I406" s="1965" t="str">
        <f>'Formatting (DO NOT TOUCH)'!$A$1</f>
        <v>None</v>
      </c>
      <c r="J406" s="1965" t="str">
        <f>'Formatting (DO NOT TOUCH)'!$A$1</f>
        <v>None</v>
      </c>
      <c r="K406" s="1965" t="str">
        <f>'Formatting (DO NOT TOUCH)'!$A$1</f>
        <v>None</v>
      </c>
      <c r="L406" s="1915" t="b">
        <v>1</v>
      </c>
      <c r="M406" s="1915" t="b">
        <v>1</v>
      </c>
      <c r="N406" s="1915" t="b">
        <v>1</v>
      </c>
      <c r="O406" s="1915" t="b">
        <v>0</v>
      </c>
      <c r="P406" s="1915" t="b">
        <v>1</v>
      </c>
      <c r="Q406" s="1915" t="b">
        <v>0</v>
      </c>
      <c r="R406" s="1915" t="b">
        <v>0</v>
      </c>
      <c r="S406" s="1915" t="b">
        <v>1</v>
      </c>
      <c r="T406" s="1915" t="b">
        <v>0</v>
      </c>
      <c r="U406" s="1915" t="b">
        <v>0</v>
      </c>
      <c r="V406" s="1915" t="b">
        <v>1</v>
      </c>
      <c r="W406" s="1915" t="b">
        <v>0</v>
      </c>
      <c r="X406" s="1915" t="b">
        <v>0</v>
      </c>
      <c r="Y406" s="1915" t="b">
        <v>0</v>
      </c>
      <c r="Z406" s="1915" t="s">
        <v>5012</v>
      </c>
      <c r="AA406" s="1915">
        <v>0.0</v>
      </c>
      <c r="AB406" s="1915">
        <v>0.0</v>
      </c>
      <c r="AC406" s="1915">
        <v>0.0</v>
      </c>
    </row>
    <row r="407">
      <c r="A407" s="1915">
        <v>405.0</v>
      </c>
      <c r="B407" s="1915" t="s">
        <v>5225</v>
      </c>
      <c r="C407" s="1915" t="b">
        <v>1</v>
      </c>
      <c r="D407" s="1915" t="b">
        <v>1</v>
      </c>
      <c r="E407" s="1915">
        <v>72.0</v>
      </c>
      <c r="F407" s="1915">
        <v>0.0</v>
      </c>
      <c r="G407" s="1915">
        <v>6.0</v>
      </c>
      <c r="H407" s="1965" t="str">
        <f>'Formatting (DO NOT TOUCH)'!$A$1</f>
        <v>None</v>
      </c>
      <c r="I407" s="1965" t="str">
        <f>'Formatting (DO NOT TOUCH)'!$A$1</f>
        <v>None</v>
      </c>
      <c r="J407" s="1965" t="str">
        <f>'Formatting (DO NOT TOUCH)'!$A$1</f>
        <v>None</v>
      </c>
      <c r="K407" s="1965" t="str">
        <f>'Formatting (DO NOT TOUCH)'!$A$1</f>
        <v>None</v>
      </c>
      <c r="L407" s="1915" t="b">
        <v>1</v>
      </c>
      <c r="M407" s="1915" t="b">
        <v>1</v>
      </c>
      <c r="N407" s="1915" t="b">
        <v>1</v>
      </c>
      <c r="O407" s="1915" t="b">
        <v>0</v>
      </c>
      <c r="P407" s="1915" t="b">
        <v>0</v>
      </c>
      <c r="Q407" s="1915" t="b">
        <v>0</v>
      </c>
      <c r="R407" s="1915" t="b">
        <v>0</v>
      </c>
      <c r="S407" s="1915" t="b">
        <v>1</v>
      </c>
      <c r="T407" s="1915" t="b">
        <v>0</v>
      </c>
      <c r="U407" s="1915" t="b">
        <v>0</v>
      </c>
      <c r="V407" s="1915" t="b">
        <v>1</v>
      </c>
      <c r="W407" s="1915" t="b">
        <v>0</v>
      </c>
      <c r="X407" s="1915" t="b">
        <v>0</v>
      </c>
      <c r="Y407" s="1915" t="b">
        <v>0</v>
      </c>
      <c r="Z407" s="1915" t="s">
        <v>5012</v>
      </c>
      <c r="AA407" s="1915">
        <v>0.0</v>
      </c>
      <c r="AB407" s="1915">
        <v>0.0</v>
      </c>
      <c r="AC407" s="1915">
        <v>0.0</v>
      </c>
    </row>
    <row r="408">
      <c r="A408" s="1915">
        <v>406.0</v>
      </c>
      <c r="B408" s="1915" t="s">
        <v>5310</v>
      </c>
      <c r="C408" s="1915" t="b">
        <v>1</v>
      </c>
      <c r="D408" s="1915" t="b">
        <v>1</v>
      </c>
      <c r="E408" s="1915">
        <v>87.0</v>
      </c>
      <c r="F408" s="1915">
        <v>0.0</v>
      </c>
      <c r="G408" s="1915">
        <v>6.0</v>
      </c>
      <c r="H408" s="1965" t="str">
        <f>'Formatting (DO NOT TOUCH)'!$A$1</f>
        <v>None</v>
      </c>
      <c r="I408" s="1965" t="str">
        <f>'Formatting (DO NOT TOUCH)'!$A$1</f>
        <v>None</v>
      </c>
      <c r="J408" s="1965" t="str">
        <f>'Formatting (DO NOT TOUCH)'!$A$1</f>
        <v>None</v>
      </c>
      <c r="K408" s="1965" t="str">
        <f>'Formatting (DO NOT TOUCH)'!$A$1</f>
        <v>None</v>
      </c>
      <c r="L408" s="1915" t="b">
        <v>1</v>
      </c>
      <c r="M408" s="1915" t="b">
        <v>1</v>
      </c>
      <c r="N408" s="1915" t="b">
        <v>1</v>
      </c>
      <c r="O408" s="1915" t="b">
        <v>1</v>
      </c>
      <c r="P408" s="1915" t="b">
        <v>0</v>
      </c>
      <c r="Q408" s="1915" t="b">
        <v>0</v>
      </c>
      <c r="R408" s="1915" t="b">
        <v>0</v>
      </c>
      <c r="S408" s="1915" t="b">
        <v>0</v>
      </c>
      <c r="T408" s="1915" t="b">
        <v>0</v>
      </c>
      <c r="U408" s="1915" t="b">
        <v>0</v>
      </c>
      <c r="V408" s="1915" t="b">
        <v>0</v>
      </c>
      <c r="W408" s="1915" t="b">
        <v>0</v>
      </c>
      <c r="X408" s="1915" t="b">
        <v>0</v>
      </c>
      <c r="Y408" s="1915" t="b">
        <v>0</v>
      </c>
      <c r="Z408" s="1915" t="s">
        <v>5012</v>
      </c>
      <c r="AA408" s="1915">
        <v>0.0</v>
      </c>
      <c r="AB408" s="1915">
        <v>0.0</v>
      </c>
      <c r="AC408" s="1915">
        <v>0.0</v>
      </c>
    </row>
    <row r="409">
      <c r="A409" s="1915">
        <v>407.0</v>
      </c>
      <c r="B409" s="1915" t="s">
        <v>5310</v>
      </c>
      <c r="C409" s="1915" t="b">
        <v>1</v>
      </c>
      <c r="D409" s="1915" t="b">
        <v>1</v>
      </c>
      <c r="E409" s="1915">
        <v>87.0</v>
      </c>
      <c r="F409" s="1915">
        <v>0.0</v>
      </c>
      <c r="G409" s="1915">
        <v>6.0</v>
      </c>
      <c r="H409" s="1965" t="str">
        <f>'Formatting (DO NOT TOUCH)'!$A$1</f>
        <v>None</v>
      </c>
      <c r="I409" s="1965" t="str">
        <f>'Formatting (DO NOT TOUCH)'!$A$1</f>
        <v>None</v>
      </c>
      <c r="J409" s="1965" t="str">
        <f>'Formatting (DO NOT TOUCH)'!$A$1</f>
        <v>None</v>
      </c>
      <c r="K409" s="1965" t="str">
        <f>'Formatting (DO NOT TOUCH)'!$A$1</f>
        <v>None</v>
      </c>
      <c r="L409" s="1915" t="b">
        <v>1</v>
      </c>
      <c r="M409" s="1915" t="b">
        <v>1</v>
      </c>
      <c r="N409" s="1915" t="b">
        <v>1</v>
      </c>
      <c r="O409" s="1915" t="b">
        <v>1</v>
      </c>
      <c r="P409" s="1915" t="b">
        <v>0</v>
      </c>
      <c r="Q409" s="1915" t="b">
        <v>0</v>
      </c>
      <c r="R409" s="1915" t="b">
        <v>0</v>
      </c>
      <c r="S409" s="1915" t="b">
        <v>1</v>
      </c>
      <c r="T409" s="1915" t="b">
        <v>0</v>
      </c>
      <c r="U409" s="1915" t="b">
        <v>0</v>
      </c>
      <c r="V409" s="1915" t="b">
        <v>0</v>
      </c>
      <c r="W409" s="1915" t="b">
        <v>0</v>
      </c>
      <c r="X409" s="1915" t="b">
        <v>0</v>
      </c>
      <c r="Y409" s="1915" t="b">
        <v>0</v>
      </c>
      <c r="Z409" s="1915" t="s">
        <v>5012</v>
      </c>
      <c r="AA409" s="1915">
        <v>0.0</v>
      </c>
      <c r="AB409" s="1915">
        <v>0.0</v>
      </c>
      <c r="AC409" s="1915">
        <v>0.0</v>
      </c>
    </row>
    <row r="410">
      <c r="A410" s="1915">
        <v>408.0</v>
      </c>
      <c r="B410" s="1915" t="s">
        <v>5311</v>
      </c>
      <c r="C410" s="1915" t="b">
        <v>1</v>
      </c>
      <c r="D410" s="1915" t="b">
        <v>1</v>
      </c>
      <c r="E410" s="1915">
        <v>88.0</v>
      </c>
      <c r="F410" s="1915">
        <v>0.0</v>
      </c>
      <c r="G410" s="1915">
        <v>5.0</v>
      </c>
      <c r="H410" s="1965" t="str">
        <f>'Formatting (DO NOT TOUCH)'!$A$1</f>
        <v>None</v>
      </c>
      <c r="I410" s="1965" t="str">
        <f>'Formatting (DO NOT TOUCH)'!$A$1</f>
        <v>None</v>
      </c>
      <c r="J410" s="1965" t="str">
        <f>'Formatting (DO NOT TOUCH)'!$A$1</f>
        <v>None</v>
      </c>
      <c r="K410" s="1965" t="str">
        <f>'Formatting (DO NOT TOUCH)'!$A$1</f>
        <v>None</v>
      </c>
      <c r="L410" s="1915" t="b">
        <v>1</v>
      </c>
      <c r="M410" s="1915" t="b">
        <v>1</v>
      </c>
      <c r="N410" s="1915" t="b">
        <v>1</v>
      </c>
      <c r="O410" s="1915" t="b">
        <v>1</v>
      </c>
      <c r="P410" s="1915" t="b">
        <v>0</v>
      </c>
      <c r="Q410" s="1915" t="b">
        <v>0</v>
      </c>
      <c r="R410" s="1915" t="b">
        <v>0</v>
      </c>
      <c r="S410" s="1915" t="b">
        <v>1</v>
      </c>
      <c r="T410" s="1915" t="b">
        <v>0</v>
      </c>
      <c r="U410" s="1915" t="b">
        <v>0</v>
      </c>
      <c r="V410" s="1915" t="b">
        <v>1</v>
      </c>
      <c r="W410" s="1915" t="b">
        <v>0</v>
      </c>
      <c r="X410" s="1915" t="b">
        <v>0</v>
      </c>
      <c r="Y410" s="1915" t="b">
        <v>0</v>
      </c>
      <c r="Z410" s="1915" t="s">
        <v>5012</v>
      </c>
      <c r="AA410" s="1915">
        <v>0.0</v>
      </c>
      <c r="AB410" s="1915">
        <v>0.0</v>
      </c>
      <c r="AC410" s="1915">
        <v>0.0</v>
      </c>
    </row>
    <row r="411">
      <c r="A411" s="1915">
        <v>409.0</v>
      </c>
      <c r="B411" s="1915" t="s">
        <v>5311</v>
      </c>
      <c r="C411" s="1915" t="b">
        <v>1</v>
      </c>
      <c r="D411" s="1915" t="b">
        <v>1</v>
      </c>
      <c r="E411" s="1915">
        <v>88.0</v>
      </c>
      <c r="F411" s="1915">
        <v>0.0</v>
      </c>
      <c r="G411" s="1915">
        <v>6.0</v>
      </c>
      <c r="H411" s="1965" t="str">
        <f>'Formatting (DO NOT TOUCH)'!$A$1</f>
        <v>None</v>
      </c>
      <c r="I411" s="1965" t="str">
        <f>'Formatting (DO NOT TOUCH)'!$A$1</f>
        <v>None</v>
      </c>
      <c r="J411" s="1965" t="str">
        <f>'Formatting (DO NOT TOUCH)'!$A$1</f>
        <v>None</v>
      </c>
      <c r="K411" s="1965" t="str">
        <f>'Formatting (DO NOT TOUCH)'!$A$1</f>
        <v>None</v>
      </c>
      <c r="L411" s="1915" t="b">
        <v>1</v>
      </c>
      <c r="M411" s="1915" t="b">
        <v>1</v>
      </c>
      <c r="N411" s="1915" t="b">
        <v>1</v>
      </c>
      <c r="O411" s="1915" t="b">
        <v>1</v>
      </c>
      <c r="P411" s="1915" t="b">
        <v>0</v>
      </c>
      <c r="Q411" s="1915" t="b">
        <v>0</v>
      </c>
      <c r="R411" s="1915" t="b">
        <v>0</v>
      </c>
      <c r="S411" s="1915" t="b">
        <v>1</v>
      </c>
      <c r="T411" s="1915" t="b">
        <v>1</v>
      </c>
      <c r="U411" s="1915" t="b">
        <v>0</v>
      </c>
      <c r="V411" s="1915" t="b">
        <v>0</v>
      </c>
      <c r="W411" s="1915" t="b">
        <v>0</v>
      </c>
      <c r="X411" s="1915" t="b">
        <v>0</v>
      </c>
      <c r="Y411" s="1915" t="b">
        <v>0</v>
      </c>
      <c r="Z411" s="1915" t="s">
        <v>5012</v>
      </c>
      <c r="AA411" s="1915">
        <v>0.0</v>
      </c>
      <c r="AB411" s="1915">
        <v>0.0</v>
      </c>
      <c r="AC411" s="1915">
        <v>0.0</v>
      </c>
    </row>
    <row r="412">
      <c r="A412" s="1915">
        <v>410.0</v>
      </c>
      <c r="B412" s="1915" t="s">
        <v>5069</v>
      </c>
      <c r="C412" s="1915" t="b">
        <v>1</v>
      </c>
      <c r="D412" s="1915" t="b">
        <v>1</v>
      </c>
      <c r="E412" s="1915">
        <v>73.0</v>
      </c>
      <c r="F412" s="1915">
        <v>0.0</v>
      </c>
      <c r="G412" s="1915">
        <v>5.0</v>
      </c>
      <c r="H412" s="1965" t="str">
        <f>'Formatting (DO NOT TOUCH)'!$A$1</f>
        <v>None</v>
      </c>
      <c r="I412" s="1965" t="str">
        <f>'Formatting (DO NOT TOUCH)'!$A$1</f>
        <v>None</v>
      </c>
      <c r="J412" s="1965" t="str">
        <f>'Formatting (DO NOT TOUCH)'!$A$1</f>
        <v>None</v>
      </c>
      <c r="K412" s="1965" t="str">
        <f>'Formatting (DO NOT TOUCH)'!$A$1</f>
        <v>None</v>
      </c>
      <c r="L412" s="1915" t="b">
        <v>1</v>
      </c>
      <c r="M412" s="1915" t="b">
        <v>1</v>
      </c>
      <c r="N412" s="1915" t="b">
        <v>1</v>
      </c>
      <c r="O412" s="1915" t="b">
        <v>1</v>
      </c>
      <c r="P412" s="1915" t="b">
        <v>0</v>
      </c>
      <c r="Q412" s="1915" t="b">
        <v>0</v>
      </c>
      <c r="R412" s="1915" t="b">
        <v>0</v>
      </c>
      <c r="S412" s="1915" t="b">
        <v>0</v>
      </c>
      <c r="T412" s="1915" t="b">
        <v>0</v>
      </c>
      <c r="U412" s="1915" t="b">
        <v>0</v>
      </c>
      <c r="V412" s="1915" t="b">
        <v>0</v>
      </c>
      <c r="W412" s="1915" t="b">
        <v>0</v>
      </c>
      <c r="X412" s="1915" t="b">
        <v>0</v>
      </c>
      <c r="Y412" s="1915" t="b">
        <v>0</v>
      </c>
      <c r="Z412" s="1915" t="s">
        <v>5012</v>
      </c>
      <c r="AA412" s="1915">
        <v>0.0</v>
      </c>
      <c r="AB412" s="1915">
        <v>0.0</v>
      </c>
      <c r="AC412" s="1915">
        <v>0.0</v>
      </c>
    </row>
    <row r="413">
      <c r="A413" s="1915">
        <v>411.0</v>
      </c>
      <c r="B413" s="1915" t="s">
        <v>5165</v>
      </c>
      <c r="C413" s="1915" t="b">
        <v>1</v>
      </c>
      <c r="D413" s="1915" t="b">
        <v>1</v>
      </c>
      <c r="E413" s="1915">
        <v>73.0</v>
      </c>
      <c r="F413" s="1915">
        <v>0.0</v>
      </c>
      <c r="G413" s="1915">
        <v>4.0</v>
      </c>
      <c r="H413" s="1965" t="str">
        <f>'Formatting (DO NOT TOUCH)'!$A$1</f>
        <v>None</v>
      </c>
      <c r="I413" s="1965" t="str">
        <f>'Formatting (DO NOT TOUCH)'!$A$1</f>
        <v>None</v>
      </c>
      <c r="J413" s="1965" t="str">
        <f>'Formatting (DO NOT TOUCH)'!$A$1</f>
        <v>None</v>
      </c>
      <c r="K413" s="1965" t="str">
        <f>'Formatting (DO NOT TOUCH)'!$A$1</f>
        <v>None</v>
      </c>
      <c r="L413" s="1915" t="b">
        <v>1</v>
      </c>
      <c r="M413" s="1915" t="b">
        <v>1</v>
      </c>
      <c r="N413" s="1915" t="b">
        <v>1</v>
      </c>
      <c r="O413" s="1915" t="b">
        <v>1</v>
      </c>
      <c r="P413" s="1915" t="b">
        <v>1</v>
      </c>
      <c r="Q413" s="1915" t="b">
        <v>0</v>
      </c>
      <c r="R413" s="1915" t="b">
        <v>0</v>
      </c>
      <c r="S413" s="1915" t="b">
        <v>0</v>
      </c>
      <c r="T413" s="1915" t="b">
        <v>1</v>
      </c>
      <c r="U413" s="1915" t="b">
        <v>0</v>
      </c>
      <c r="V413" s="1915" t="b">
        <v>0</v>
      </c>
      <c r="W413" s="1915" t="b">
        <v>0</v>
      </c>
      <c r="X413" s="1915" t="b">
        <v>0</v>
      </c>
      <c r="Y413" s="1915" t="b">
        <v>0</v>
      </c>
      <c r="Z413" s="1915" t="s">
        <v>5012</v>
      </c>
      <c r="AA413" s="1915">
        <v>0.0</v>
      </c>
      <c r="AB413" s="1915">
        <v>0.0</v>
      </c>
      <c r="AC413" s="1915">
        <v>0.0</v>
      </c>
    </row>
    <row r="414">
      <c r="A414" s="1915">
        <v>412.0</v>
      </c>
      <c r="B414" s="1915" t="s">
        <v>5077</v>
      </c>
      <c r="C414" s="1915" t="b">
        <v>1</v>
      </c>
      <c r="D414" s="1915" t="b">
        <v>1</v>
      </c>
      <c r="E414" s="1915">
        <v>73.0</v>
      </c>
      <c r="F414" s="1915">
        <v>0.0</v>
      </c>
      <c r="G414" s="1915">
        <v>5.0</v>
      </c>
      <c r="H414" s="1965" t="str">
        <f>'Formatting (DO NOT TOUCH)'!$A$1</f>
        <v>None</v>
      </c>
      <c r="I414" s="1965" t="str">
        <f>'Formatting (DO NOT TOUCH)'!$A$1</f>
        <v>None</v>
      </c>
      <c r="J414" s="1965" t="str">
        <f>'Formatting (DO NOT TOUCH)'!$A$1</f>
        <v>None</v>
      </c>
      <c r="K414" s="1965" t="str">
        <f>'Formatting (DO NOT TOUCH)'!$A$1</f>
        <v>None</v>
      </c>
      <c r="L414" s="1915" t="b">
        <v>1</v>
      </c>
      <c r="M414" s="1915" t="b">
        <v>1</v>
      </c>
      <c r="N414" s="1915" t="b">
        <v>1</v>
      </c>
      <c r="O414" s="1915" t="b">
        <v>0</v>
      </c>
      <c r="P414" s="1915" t="b">
        <v>0</v>
      </c>
      <c r="Q414" s="1915" t="b">
        <v>0</v>
      </c>
      <c r="R414" s="1915" t="b">
        <v>0</v>
      </c>
      <c r="S414" s="1915" t="b">
        <v>0</v>
      </c>
      <c r="T414" s="1915" t="b">
        <v>0</v>
      </c>
      <c r="U414" s="1915" t="b">
        <v>0</v>
      </c>
      <c r="V414" s="1915" t="b">
        <v>0</v>
      </c>
      <c r="W414" s="1915" t="b">
        <v>0</v>
      </c>
      <c r="X414" s="1915" t="b">
        <v>0</v>
      </c>
      <c r="Y414" s="1915" t="b">
        <v>0</v>
      </c>
      <c r="Z414" s="1915" t="s">
        <v>5012</v>
      </c>
      <c r="AA414" s="1915">
        <v>0.0</v>
      </c>
      <c r="AB414" s="1915">
        <v>0.0</v>
      </c>
      <c r="AC414" s="1915">
        <v>0.0</v>
      </c>
    </row>
    <row r="415">
      <c r="A415" s="1915">
        <v>413.0</v>
      </c>
      <c r="B415" s="1915" t="s">
        <v>5312</v>
      </c>
      <c r="C415" s="1915" t="b">
        <v>1</v>
      </c>
      <c r="D415" s="1915" t="b">
        <v>1</v>
      </c>
      <c r="E415" s="1915">
        <v>73.0</v>
      </c>
      <c r="F415" s="1915">
        <v>0.0</v>
      </c>
      <c r="G415" s="1915">
        <v>4.0</v>
      </c>
      <c r="H415" s="1965" t="str">
        <f>'Formatting (DO NOT TOUCH)'!$A$1</f>
        <v>None</v>
      </c>
      <c r="I415" s="1965" t="str">
        <f>'Formatting (DO NOT TOUCH)'!$A$1</f>
        <v>None</v>
      </c>
      <c r="J415" s="1965" t="str">
        <f>'Formatting (DO NOT TOUCH)'!$A$1</f>
        <v>None</v>
      </c>
      <c r="K415" s="1965" t="str">
        <f>'Formatting (DO NOT TOUCH)'!$A$1</f>
        <v>None</v>
      </c>
      <c r="L415" s="1915" t="b">
        <v>1</v>
      </c>
      <c r="M415" s="1915" t="b">
        <v>1</v>
      </c>
      <c r="N415" s="1915" t="b">
        <v>1</v>
      </c>
      <c r="O415" s="1915" t="b">
        <v>0</v>
      </c>
      <c r="P415" s="1915" t="b">
        <v>1</v>
      </c>
      <c r="Q415" s="1915" t="b">
        <v>0</v>
      </c>
      <c r="R415" s="1915" t="b">
        <v>0</v>
      </c>
      <c r="S415" s="1915" t="b">
        <v>0</v>
      </c>
      <c r="T415" s="1915" t="b">
        <v>1</v>
      </c>
      <c r="U415" s="1915" t="b">
        <v>0</v>
      </c>
      <c r="V415" s="1915" t="b">
        <v>0</v>
      </c>
      <c r="W415" s="1915" t="b">
        <v>0</v>
      </c>
      <c r="X415" s="1915" t="b">
        <v>0</v>
      </c>
      <c r="Y415" s="1915" t="b">
        <v>0</v>
      </c>
      <c r="Z415" s="1915" t="s">
        <v>5012</v>
      </c>
      <c r="AA415" s="1915">
        <v>0.0</v>
      </c>
      <c r="AB415" s="1915">
        <v>0.0</v>
      </c>
      <c r="AC415" s="1915">
        <v>0.0</v>
      </c>
    </row>
    <row r="416">
      <c r="A416" s="1915">
        <v>414.0</v>
      </c>
      <c r="B416" s="1915" t="s">
        <v>5073</v>
      </c>
      <c r="C416" s="1915" t="b">
        <v>1</v>
      </c>
      <c r="D416" s="1915" t="b">
        <v>1</v>
      </c>
      <c r="E416" s="1915">
        <v>89.0</v>
      </c>
      <c r="F416" s="1915">
        <v>0.0</v>
      </c>
      <c r="G416" s="1915">
        <v>4.0</v>
      </c>
      <c r="H416" s="1965" t="str">
        <f>'Formatting (DO NOT TOUCH)'!$A$1</f>
        <v>None</v>
      </c>
      <c r="I416" s="1965" t="str">
        <f>'Formatting (DO NOT TOUCH)'!$A$1</f>
        <v>None</v>
      </c>
      <c r="J416" s="1965" t="str">
        <f>'Formatting (DO NOT TOUCH)'!$A$1</f>
        <v>None</v>
      </c>
      <c r="K416" s="1965" t="str">
        <f>'Formatting (DO NOT TOUCH)'!$A$1</f>
        <v>None</v>
      </c>
      <c r="L416" s="1915" t="b">
        <v>1</v>
      </c>
      <c r="M416" s="1915" t="b">
        <v>1</v>
      </c>
      <c r="N416" s="1915" t="b">
        <v>1</v>
      </c>
      <c r="O416" s="1915" t="b">
        <v>1</v>
      </c>
      <c r="P416" s="1915" t="b">
        <v>1</v>
      </c>
      <c r="Q416" s="1915" t="b">
        <v>0</v>
      </c>
      <c r="R416" s="1915" t="b">
        <v>0</v>
      </c>
      <c r="S416" s="1915" t="b">
        <v>0</v>
      </c>
      <c r="T416" s="1915" t="b">
        <v>0</v>
      </c>
      <c r="U416" s="1915" t="b">
        <v>1</v>
      </c>
      <c r="V416" s="1915" t="b">
        <v>0</v>
      </c>
      <c r="W416" s="1915" t="b">
        <v>0</v>
      </c>
      <c r="X416" s="1915" t="b">
        <v>0</v>
      </c>
      <c r="Y416" s="1915" t="b">
        <v>0</v>
      </c>
      <c r="Z416" s="1915" t="s">
        <v>5012</v>
      </c>
      <c r="AA416" s="1915">
        <v>0.0</v>
      </c>
      <c r="AB416" s="1915">
        <v>0.0</v>
      </c>
      <c r="AC416" s="1915">
        <v>0.0</v>
      </c>
    </row>
    <row r="417">
      <c r="A417" s="1915">
        <v>415.0</v>
      </c>
      <c r="B417" s="1915" t="s">
        <v>5066</v>
      </c>
      <c r="C417" s="1915" t="b">
        <v>1</v>
      </c>
      <c r="D417" s="1915" t="b">
        <v>1</v>
      </c>
      <c r="E417" s="1915">
        <v>73.0</v>
      </c>
      <c r="F417" s="1915">
        <v>0.0</v>
      </c>
      <c r="G417" s="1915">
        <v>4.0</v>
      </c>
      <c r="H417" s="1965" t="str">
        <f>'Formatting (DO NOT TOUCH)'!$A$1</f>
        <v>None</v>
      </c>
      <c r="I417" s="1965" t="str">
        <f>'Formatting (DO NOT TOUCH)'!$A$1</f>
        <v>None</v>
      </c>
      <c r="J417" s="1965" t="str">
        <f>'Formatting (DO NOT TOUCH)'!$A$1</f>
        <v>None</v>
      </c>
      <c r="K417" s="1965" t="str">
        <f>'Formatting (DO NOT TOUCH)'!$A$1</f>
        <v>None</v>
      </c>
      <c r="L417" s="1915" t="b">
        <v>1</v>
      </c>
      <c r="M417" s="1915" t="b">
        <v>1</v>
      </c>
      <c r="N417" s="1915" t="b">
        <v>1</v>
      </c>
      <c r="O417" s="1915" t="b">
        <v>0</v>
      </c>
      <c r="P417" s="1915" t="b">
        <v>0</v>
      </c>
      <c r="Q417" s="1915" t="b">
        <v>0</v>
      </c>
      <c r="R417" s="1915" t="b">
        <v>1</v>
      </c>
      <c r="S417" s="1915" t="b">
        <v>1</v>
      </c>
      <c r="T417" s="1915" t="b">
        <v>0</v>
      </c>
      <c r="U417" s="1915" t="b">
        <v>0</v>
      </c>
      <c r="V417" s="1915" t="b">
        <v>0</v>
      </c>
      <c r="W417" s="1915" t="b">
        <v>0</v>
      </c>
      <c r="X417" s="1915" t="b">
        <v>0</v>
      </c>
      <c r="Y417" s="1915" t="b">
        <v>0</v>
      </c>
      <c r="Z417" s="1915" t="s">
        <v>5012</v>
      </c>
      <c r="AA417" s="1915">
        <v>0.0</v>
      </c>
      <c r="AB417" s="1915">
        <v>0.0</v>
      </c>
      <c r="AC417" s="1915">
        <v>0.0</v>
      </c>
    </row>
    <row r="418">
      <c r="A418" s="1915">
        <v>416.0</v>
      </c>
      <c r="B418" s="1915" t="s">
        <v>5163</v>
      </c>
      <c r="C418" s="1915" t="b">
        <v>1</v>
      </c>
      <c r="D418" s="1915" t="b">
        <v>1</v>
      </c>
      <c r="E418" s="1915">
        <v>73.0</v>
      </c>
      <c r="F418" s="1915">
        <v>0.0</v>
      </c>
      <c r="G418" s="1915">
        <v>5.0</v>
      </c>
      <c r="H418" s="1965" t="str">
        <f>'Formatting (DO NOT TOUCH)'!$A$1</f>
        <v>None</v>
      </c>
      <c r="I418" s="1965" t="str">
        <f>'Formatting (DO NOT TOUCH)'!$A$1</f>
        <v>None</v>
      </c>
      <c r="J418" s="1965" t="str">
        <f>'Formatting (DO NOT TOUCH)'!$A$1</f>
        <v>None</v>
      </c>
      <c r="K418" s="1965" t="str">
        <f>'Formatting (DO NOT TOUCH)'!$A$1</f>
        <v>None</v>
      </c>
      <c r="L418" s="1915" t="b">
        <v>1</v>
      </c>
      <c r="M418" s="1915" t="b">
        <v>1</v>
      </c>
      <c r="N418" s="1915" t="b">
        <v>1</v>
      </c>
      <c r="O418" s="1915" t="b">
        <v>1</v>
      </c>
      <c r="P418" s="1915" t="b">
        <v>0</v>
      </c>
      <c r="Q418" s="1915" t="b">
        <v>0</v>
      </c>
      <c r="R418" s="1915" t="b">
        <v>0</v>
      </c>
      <c r="S418" s="1915" t="b">
        <v>0</v>
      </c>
      <c r="T418" s="1915" t="b">
        <v>1</v>
      </c>
      <c r="U418" s="1915" t="b">
        <v>0</v>
      </c>
      <c r="V418" s="1915" t="b">
        <v>0</v>
      </c>
      <c r="W418" s="1915" t="b">
        <v>0</v>
      </c>
      <c r="X418" s="1915" t="b">
        <v>0</v>
      </c>
      <c r="Y418" s="1915" t="b">
        <v>0</v>
      </c>
      <c r="Z418" s="1915" t="s">
        <v>5012</v>
      </c>
      <c r="AA418" s="1915">
        <v>0.0</v>
      </c>
      <c r="AB418" s="1915">
        <v>0.0</v>
      </c>
      <c r="AC418" s="1915">
        <v>0.0</v>
      </c>
    </row>
    <row r="419">
      <c r="A419" s="1915">
        <v>417.0</v>
      </c>
      <c r="B419" s="1915" t="s">
        <v>5313</v>
      </c>
      <c r="C419" s="1915" t="b">
        <v>1</v>
      </c>
      <c r="D419" s="1915" t="b">
        <v>1</v>
      </c>
      <c r="E419" s="1915">
        <v>89.0</v>
      </c>
      <c r="F419" s="1915">
        <v>0.0</v>
      </c>
      <c r="G419" s="1915">
        <v>4.0</v>
      </c>
      <c r="H419" s="1965" t="str">
        <f>'Formatting (DO NOT TOUCH)'!$A$1</f>
        <v>None</v>
      </c>
      <c r="I419" s="1965" t="str">
        <f>'Formatting (DO NOT TOUCH)'!$A$1</f>
        <v>None</v>
      </c>
      <c r="J419" s="1965" t="str">
        <f>'Formatting (DO NOT TOUCH)'!$A$1</f>
        <v>None</v>
      </c>
      <c r="K419" s="1965" t="str">
        <f>'Formatting (DO NOT TOUCH)'!$A$1</f>
        <v>None</v>
      </c>
      <c r="L419" s="1915" t="b">
        <v>1</v>
      </c>
      <c r="M419" s="1915" t="b">
        <v>1</v>
      </c>
      <c r="N419" s="1915" t="b">
        <v>1</v>
      </c>
      <c r="O419" s="1915" t="b">
        <v>0</v>
      </c>
      <c r="P419" s="1915" t="b">
        <v>0</v>
      </c>
      <c r="Q419" s="1915" t="b">
        <v>0</v>
      </c>
      <c r="R419" s="1915" t="b">
        <v>0</v>
      </c>
      <c r="S419" s="1915" t="b">
        <v>1</v>
      </c>
      <c r="T419" s="1915" t="b">
        <v>0</v>
      </c>
      <c r="U419" s="1915" t="b">
        <v>0</v>
      </c>
      <c r="V419" s="1915" t="b">
        <v>1</v>
      </c>
      <c r="W419" s="1915" t="b">
        <v>0</v>
      </c>
      <c r="X419" s="1915" t="b">
        <v>0</v>
      </c>
      <c r="Y419" s="1915" t="b">
        <v>0</v>
      </c>
      <c r="Z419" s="1915" t="s">
        <v>5012</v>
      </c>
      <c r="AA419" s="1915">
        <v>0.0</v>
      </c>
      <c r="AB419" s="1915">
        <v>0.0</v>
      </c>
      <c r="AC419" s="1915">
        <v>0.0</v>
      </c>
    </row>
    <row r="420">
      <c r="A420" s="1915">
        <v>418.0</v>
      </c>
      <c r="B420" s="1915" t="s">
        <v>5314</v>
      </c>
      <c r="C420" s="1915" t="b">
        <v>1</v>
      </c>
      <c r="D420" s="1915" t="b">
        <v>1</v>
      </c>
      <c r="E420" s="1915">
        <v>89.0</v>
      </c>
      <c r="F420" s="1915">
        <v>0.0</v>
      </c>
      <c r="G420" s="1915">
        <v>4.0</v>
      </c>
      <c r="H420" s="1965" t="str">
        <f>'Formatting (DO NOT TOUCH)'!$A$1</f>
        <v>None</v>
      </c>
      <c r="I420" s="1965" t="str">
        <f>'Formatting (DO NOT TOUCH)'!$A$1</f>
        <v>None</v>
      </c>
      <c r="J420" s="1965" t="str">
        <f>'Formatting (DO NOT TOUCH)'!$A$1</f>
        <v>None</v>
      </c>
      <c r="K420" s="1965" t="str">
        <f>'Formatting (DO NOT TOUCH)'!$A$1</f>
        <v>None</v>
      </c>
      <c r="L420" s="1915" t="b">
        <v>1</v>
      </c>
      <c r="M420" s="1915" t="b">
        <v>1</v>
      </c>
      <c r="N420" s="1915" t="b">
        <v>1</v>
      </c>
      <c r="O420" s="1915" t="b">
        <v>1</v>
      </c>
      <c r="P420" s="1915" t="b">
        <v>0</v>
      </c>
      <c r="Q420" s="1915" t="b">
        <v>0</v>
      </c>
      <c r="R420" s="1915" t="b">
        <v>0</v>
      </c>
      <c r="S420" s="1915" t="b">
        <v>1</v>
      </c>
      <c r="T420" s="1915" t="b">
        <v>1</v>
      </c>
      <c r="U420" s="1915" t="b">
        <v>0</v>
      </c>
      <c r="V420" s="1915" t="b">
        <v>1</v>
      </c>
      <c r="W420" s="1915" t="b">
        <v>0</v>
      </c>
      <c r="X420" s="1915" t="b">
        <v>0</v>
      </c>
      <c r="Y420" s="1915" t="b">
        <v>0</v>
      </c>
      <c r="Z420" s="1915" t="s">
        <v>5012</v>
      </c>
      <c r="AA420" s="1915">
        <v>0.0</v>
      </c>
      <c r="AB420" s="1915">
        <v>0.0</v>
      </c>
      <c r="AC420" s="1915">
        <v>0.0</v>
      </c>
    </row>
    <row r="421">
      <c r="A421" s="1915">
        <v>419.0</v>
      </c>
      <c r="B421" s="1915" t="s">
        <v>5163</v>
      </c>
      <c r="C421" s="1915" t="b">
        <v>1</v>
      </c>
      <c r="D421" s="1915" t="b">
        <v>1</v>
      </c>
      <c r="E421" s="1915">
        <v>73.0</v>
      </c>
      <c r="F421" s="1915">
        <v>0.0</v>
      </c>
      <c r="G421" s="1915">
        <v>4.0</v>
      </c>
      <c r="H421" s="1965" t="str">
        <f>'Formatting (DO NOT TOUCH)'!$A$1</f>
        <v>None</v>
      </c>
      <c r="I421" s="1965" t="str">
        <f>'Formatting (DO NOT TOUCH)'!$A$1</f>
        <v>None</v>
      </c>
      <c r="J421" s="1965" t="str">
        <f>'Formatting (DO NOT TOUCH)'!$A$1</f>
        <v>None</v>
      </c>
      <c r="K421" s="1965" t="str">
        <f>'Formatting (DO NOT TOUCH)'!$A$1</f>
        <v>None</v>
      </c>
      <c r="L421" s="1915" t="b">
        <v>1</v>
      </c>
      <c r="M421" s="1915" t="b">
        <v>1</v>
      </c>
      <c r="N421" s="1915" t="b">
        <v>1</v>
      </c>
      <c r="O421" s="1915" t="b">
        <v>0</v>
      </c>
      <c r="P421" s="1915" t="b">
        <v>0</v>
      </c>
      <c r="Q421" s="1915" t="b">
        <v>0</v>
      </c>
      <c r="R421" s="1915" t="b">
        <v>0</v>
      </c>
      <c r="S421" s="1915" t="b">
        <v>1</v>
      </c>
      <c r="T421" s="1915" t="b">
        <v>0</v>
      </c>
      <c r="U421" s="1915" t="b">
        <v>0</v>
      </c>
      <c r="V421" s="1915" t="b">
        <v>1</v>
      </c>
      <c r="W421" s="1915" t="b">
        <v>0</v>
      </c>
      <c r="X421" s="1915" t="b">
        <v>0</v>
      </c>
      <c r="Y421" s="1915" t="b">
        <v>0</v>
      </c>
      <c r="Z421" s="1915" t="s">
        <v>5012</v>
      </c>
      <c r="AA421" s="1915">
        <v>0.0</v>
      </c>
      <c r="AB421" s="1915">
        <v>0.0</v>
      </c>
      <c r="AC421" s="1915">
        <v>0.0</v>
      </c>
    </row>
    <row r="422">
      <c r="A422" s="1915">
        <v>420.0</v>
      </c>
      <c r="B422" s="1915" t="s">
        <v>5226</v>
      </c>
      <c r="C422" s="1915" t="b">
        <v>1</v>
      </c>
      <c r="D422" s="1915" t="b">
        <v>1</v>
      </c>
      <c r="E422" s="1915">
        <v>99.0</v>
      </c>
      <c r="F422" s="1915">
        <v>0.0</v>
      </c>
      <c r="G422" s="1915">
        <v>6.0</v>
      </c>
      <c r="H422" s="1965" t="str">
        <f>'Formatting (DO NOT TOUCH)'!$A$1</f>
        <v>None</v>
      </c>
      <c r="I422" s="1965" t="str">
        <f>'Formatting (DO NOT TOUCH)'!$A$1</f>
        <v>None</v>
      </c>
      <c r="J422" s="1965" t="str">
        <f>'Formatting (DO NOT TOUCH)'!$A$1</f>
        <v>None</v>
      </c>
      <c r="K422" s="1965" t="str">
        <f>'Formatting (DO NOT TOUCH)'!$A$1</f>
        <v>None</v>
      </c>
      <c r="L422" s="1915" t="b">
        <v>1</v>
      </c>
      <c r="M422" s="1915" t="b">
        <v>1</v>
      </c>
      <c r="N422" s="1915" t="b">
        <v>1</v>
      </c>
      <c r="O422" s="1915" t="b">
        <v>1</v>
      </c>
      <c r="P422" s="1915" t="b">
        <v>1</v>
      </c>
      <c r="Q422" s="1915" t="b">
        <v>0</v>
      </c>
      <c r="R422" s="1915" t="b">
        <v>0</v>
      </c>
      <c r="S422" s="1915" t="b">
        <v>1</v>
      </c>
      <c r="T422" s="1915" t="b">
        <v>0</v>
      </c>
      <c r="U422" s="1915" t="b">
        <v>0</v>
      </c>
      <c r="V422" s="1915" t="b">
        <v>1</v>
      </c>
      <c r="W422" s="1915" t="b">
        <v>0</v>
      </c>
      <c r="X422" s="1915" t="b">
        <v>0</v>
      </c>
      <c r="Y422" s="1915" t="b">
        <v>0</v>
      </c>
      <c r="Z422" s="1915" t="s">
        <v>5012</v>
      </c>
      <c r="AA422" s="1915">
        <v>0.0</v>
      </c>
      <c r="AB422" s="1915">
        <v>0.0</v>
      </c>
      <c r="AC422" s="1915">
        <v>0.0</v>
      </c>
    </row>
    <row r="423">
      <c r="A423" s="1915">
        <v>421.0</v>
      </c>
      <c r="B423" s="1915" t="s">
        <v>5315</v>
      </c>
      <c r="C423" s="1915" t="b">
        <v>1</v>
      </c>
      <c r="D423" s="1915" t="b">
        <v>1</v>
      </c>
      <c r="E423" s="1915">
        <v>89.0</v>
      </c>
      <c r="F423" s="1915">
        <v>0.0</v>
      </c>
      <c r="G423" s="1915">
        <v>5.0</v>
      </c>
      <c r="H423" s="1965" t="str">
        <f>'Formatting (DO NOT TOUCH)'!$A$1</f>
        <v>None</v>
      </c>
      <c r="I423" s="1965" t="str">
        <f>'Formatting (DO NOT TOUCH)'!$A$1</f>
        <v>None</v>
      </c>
      <c r="J423" s="1965" t="str">
        <f>'Formatting (DO NOT TOUCH)'!$A$1</f>
        <v>None</v>
      </c>
      <c r="K423" s="1965" t="str">
        <f>'Formatting (DO NOT TOUCH)'!$A$1</f>
        <v>None</v>
      </c>
      <c r="L423" s="1915" t="b">
        <v>1</v>
      </c>
      <c r="M423" s="1915" t="b">
        <v>1</v>
      </c>
      <c r="N423" s="1915" t="b">
        <v>1</v>
      </c>
      <c r="O423" s="1915" t="b">
        <v>1</v>
      </c>
      <c r="P423" s="1915" t="b">
        <v>0</v>
      </c>
      <c r="Q423" s="1915" t="b">
        <v>0</v>
      </c>
      <c r="R423" s="1915" t="b">
        <v>0</v>
      </c>
      <c r="S423" s="1915" t="b">
        <v>0</v>
      </c>
      <c r="T423" s="1915" t="b">
        <v>0</v>
      </c>
      <c r="U423" s="1915" t="b">
        <v>0</v>
      </c>
      <c r="V423" s="1915" t="b">
        <v>0</v>
      </c>
      <c r="W423" s="1915" t="b">
        <v>0</v>
      </c>
      <c r="X423" s="1915" t="b">
        <v>0</v>
      </c>
      <c r="Y423" s="1915" t="b">
        <v>0</v>
      </c>
      <c r="Z423" s="1915" t="s">
        <v>5012</v>
      </c>
      <c r="AA423" s="1915">
        <v>0.0</v>
      </c>
      <c r="AB423" s="1915">
        <v>0.0</v>
      </c>
      <c r="AC423" s="1915">
        <v>0.0</v>
      </c>
    </row>
    <row r="424">
      <c r="A424" s="1915">
        <v>422.0</v>
      </c>
      <c r="B424" s="1915" t="s">
        <v>5316</v>
      </c>
      <c r="C424" s="1915" t="b">
        <v>1</v>
      </c>
      <c r="D424" s="1915" t="b">
        <v>1</v>
      </c>
      <c r="E424" s="1915">
        <v>89.0</v>
      </c>
      <c r="F424" s="1915">
        <v>0.0</v>
      </c>
      <c r="G424" s="1915">
        <v>5.0</v>
      </c>
      <c r="H424" s="1965" t="str">
        <f>'Formatting (DO NOT TOUCH)'!$A$1</f>
        <v>None</v>
      </c>
      <c r="I424" s="1965" t="str">
        <f>'Formatting (DO NOT TOUCH)'!$A$1</f>
        <v>None</v>
      </c>
      <c r="J424" s="1965" t="str">
        <f>'Formatting (DO NOT TOUCH)'!$A$1</f>
        <v>None</v>
      </c>
      <c r="K424" s="1965" t="str">
        <f>'Formatting (DO NOT TOUCH)'!$A$1</f>
        <v>None</v>
      </c>
      <c r="L424" s="1915" t="b">
        <v>1</v>
      </c>
      <c r="M424" s="1915" t="b">
        <v>1</v>
      </c>
      <c r="N424" s="1915" t="b">
        <v>1</v>
      </c>
      <c r="O424" s="1915" t="b">
        <v>1</v>
      </c>
      <c r="P424" s="1915" t="b">
        <v>0</v>
      </c>
      <c r="Q424" s="1915" t="b">
        <v>0</v>
      </c>
      <c r="R424" s="1915" t="b">
        <v>0</v>
      </c>
      <c r="S424" s="1915" t="b">
        <v>0</v>
      </c>
      <c r="T424" s="1915" t="b">
        <v>0</v>
      </c>
      <c r="U424" s="1915" t="b">
        <v>0</v>
      </c>
      <c r="V424" s="1915" t="b">
        <v>0</v>
      </c>
      <c r="W424" s="1915" t="b">
        <v>0</v>
      </c>
      <c r="X424" s="1915" t="b">
        <v>0</v>
      </c>
      <c r="Y424" s="1915" t="b">
        <v>0</v>
      </c>
      <c r="Z424" s="1915" t="s">
        <v>5012</v>
      </c>
      <c r="AA424" s="1915">
        <v>0.0</v>
      </c>
      <c r="AB424" s="1915">
        <v>0.0</v>
      </c>
      <c r="AC424" s="1915">
        <v>0.0</v>
      </c>
    </row>
    <row r="425">
      <c r="A425" s="1915">
        <v>423.0</v>
      </c>
      <c r="B425" s="1915" t="s">
        <v>5076</v>
      </c>
      <c r="C425" s="1915" t="b">
        <v>1</v>
      </c>
      <c r="D425" s="1915" t="b">
        <v>1</v>
      </c>
      <c r="E425" s="1915">
        <v>89.0</v>
      </c>
      <c r="F425" s="1915">
        <v>0.0</v>
      </c>
      <c r="G425" s="1915">
        <v>5.0</v>
      </c>
      <c r="H425" s="1965" t="str">
        <f>'Formatting (DO NOT TOUCH)'!$A$1</f>
        <v>None</v>
      </c>
      <c r="I425" s="1965" t="str">
        <f>'Formatting (DO NOT TOUCH)'!$A$1</f>
        <v>None</v>
      </c>
      <c r="J425" s="1965" t="str">
        <f>'Formatting (DO NOT TOUCH)'!$A$1</f>
        <v>None</v>
      </c>
      <c r="K425" s="1965" t="str">
        <f>'Formatting (DO NOT TOUCH)'!$A$1</f>
        <v>None</v>
      </c>
      <c r="L425" s="1915" t="b">
        <v>1</v>
      </c>
      <c r="M425" s="1915" t="b">
        <v>1</v>
      </c>
      <c r="N425" s="1915" t="b">
        <v>1</v>
      </c>
      <c r="O425" s="1915" t="b">
        <v>0</v>
      </c>
      <c r="P425" s="1915" t="b">
        <v>1</v>
      </c>
      <c r="Q425" s="1915" t="b">
        <v>0</v>
      </c>
      <c r="R425" s="1915" t="b">
        <v>0</v>
      </c>
      <c r="S425" s="1915" t="b">
        <v>0</v>
      </c>
      <c r="T425" s="1915" t="b">
        <v>0</v>
      </c>
      <c r="U425" s="1915" t="b">
        <v>0</v>
      </c>
      <c r="V425" s="1915" t="b">
        <v>0</v>
      </c>
      <c r="W425" s="1915" t="b">
        <v>0</v>
      </c>
      <c r="X425" s="1915" t="b">
        <v>0</v>
      </c>
      <c r="Y425" s="1915" t="b">
        <v>0</v>
      </c>
      <c r="Z425" s="1915" t="s">
        <v>5012</v>
      </c>
      <c r="AA425" s="1915">
        <v>0.0</v>
      </c>
      <c r="AB425" s="1915">
        <v>0.0</v>
      </c>
      <c r="AC425" s="1915">
        <v>0.0</v>
      </c>
    </row>
    <row r="426">
      <c r="A426" s="1915">
        <v>424.0</v>
      </c>
      <c r="B426" s="1915" t="s">
        <v>5317</v>
      </c>
      <c r="C426" s="1915" t="b">
        <v>0</v>
      </c>
      <c r="D426" s="1915" t="b">
        <v>0</v>
      </c>
      <c r="E426" s="1915">
        <v>89.0</v>
      </c>
      <c r="F426" s="1915">
        <v>0.0</v>
      </c>
      <c r="G426" s="1915">
        <v>1.0</v>
      </c>
      <c r="H426" s="1965" t="str">
        <f>'Formatting (DO NOT TOUCH)'!$A$1</f>
        <v>None</v>
      </c>
      <c r="I426" s="1965" t="str">
        <f>'Formatting (DO NOT TOUCH)'!$A$1</f>
        <v>None</v>
      </c>
      <c r="J426" s="1965" t="str">
        <f>'Formatting (DO NOT TOUCH)'!$A$1</f>
        <v>None</v>
      </c>
      <c r="K426" s="1965" t="str">
        <f>'Formatting (DO NOT TOUCH)'!$A$1</f>
        <v>None</v>
      </c>
      <c r="L426" s="1915" t="b">
        <v>1</v>
      </c>
      <c r="M426" s="1915" t="b">
        <v>0</v>
      </c>
      <c r="N426" s="1915" t="b">
        <v>0</v>
      </c>
      <c r="O426" s="1915" t="b">
        <v>0</v>
      </c>
      <c r="P426" s="1915" t="b">
        <v>0</v>
      </c>
      <c r="Q426" s="1915" t="b">
        <v>0</v>
      </c>
      <c r="R426" s="1915" t="b">
        <v>0</v>
      </c>
      <c r="S426" s="1915" t="b">
        <v>0</v>
      </c>
      <c r="T426" s="1915" t="b">
        <v>0</v>
      </c>
      <c r="U426" s="1915" t="b">
        <v>0</v>
      </c>
      <c r="V426" s="1915" t="b">
        <v>0</v>
      </c>
      <c r="W426" s="1915" t="b">
        <v>0</v>
      </c>
      <c r="X426" s="1915" t="b">
        <v>0</v>
      </c>
      <c r="Y426" s="1915" t="b">
        <v>0</v>
      </c>
      <c r="Z426" s="1915" t="s">
        <v>5012</v>
      </c>
      <c r="AA426" s="1915">
        <v>0.0</v>
      </c>
      <c r="AB426" s="1915">
        <v>0.0</v>
      </c>
      <c r="AC426" s="1915">
        <v>0.0</v>
      </c>
    </row>
    <row r="427">
      <c r="A427" s="1915">
        <v>425.0</v>
      </c>
      <c r="B427" s="1915" t="s">
        <v>5318</v>
      </c>
      <c r="C427" s="1915" t="b">
        <v>1</v>
      </c>
      <c r="D427" s="1915" t="b">
        <v>1</v>
      </c>
      <c r="E427" s="1915">
        <v>73.0</v>
      </c>
      <c r="F427" s="1915">
        <v>0.0</v>
      </c>
      <c r="G427" s="1915">
        <v>4.0</v>
      </c>
      <c r="H427" s="1965" t="str">
        <f>'Formatting (DO NOT TOUCH)'!$A$1</f>
        <v>None</v>
      </c>
      <c r="I427" s="1965" t="str">
        <f>'Formatting (DO NOT TOUCH)'!$A$1</f>
        <v>None</v>
      </c>
      <c r="J427" s="1965" t="str">
        <f>'Formatting (DO NOT TOUCH)'!$A$1</f>
        <v>None</v>
      </c>
      <c r="K427" s="1965" t="str">
        <f>'Formatting (DO NOT TOUCH)'!$A$1</f>
        <v>None</v>
      </c>
      <c r="L427" s="1915" t="b">
        <v>1</v>
      </c>
      <c r="M427" s="1915" t="b">
        <v>1</v>
      </c>
      <c r="N427" s="1915" t="b">
        <v>1</v>
      </c>
      <c r="O427" s="1915" t="b">
        <v>0</v>
      </c>
      <c r="P427" s="1915" t="b">
        <v>0</v>
      </c>
      <c r="Q427" s="1915" t="b">
        <v>0</v>
      </c>
      <c r="R427" s="1915" t="b">
        <v>0</v>
      </c>
      <c r="S427" s="1915" t="b">
        <v>1</v>
      </c>
      <c r="T427" s="1915" t="b">
        <v>0</v>
      </c>
      <c r="U427" s="1915" t="b">
        <v>0</v>
      </c>
      <c r="V427" s="1915" t="b">
        <v>0</v>
      </c>
      <c r="W427" s="1915" t="b">
        <v>0</v>
      </c>
      <c r="X427" s="1915" t="b">
        <v>0</v>
      </c>
      <c r="Y427" s="1915" t="b">
        <v>0</v>
      </c>
      <c r="Z427" s="1915" t="s">
        <v>5012</v>
      </c>
      <c r="AA427" s="1915">
        <v>0.0</v>
      </c>
      <c r="AB427" s="1915">
        <v>0.0</v>
      </c>
      <c r="AC427" s="1915">
        <v>0.0</v>
      </c>
    </row>
    <row r="428">
      <c r="A428" s="1915">
        <v>426.0</v>
      </c>
      <c r="B428" s="1915" t="s">
        <v>5073</v>
      </c>
      <c r="C428" s="1915" t="b">
        <v>1</v>
      </c>
      <c r="D428" s="1915" t="b">
        <v>1</v>
      </c>
      <c r="E428" s="1915">
        <v>89.0</v>
      </c>
      <c r="F428" s="1915">
        <v>0.0</v>
      </c>
      <c r="G428" s="1915">
        <v>4.0</v>
      </c>
      <c r="H428" s="1965" t="str">
        <f>'Formatting (DO NOT TOUCH)'!$A$1</f>
        <v>None</v>
      </c>
      <c r="I428" s="1965" t="str">
        <f>'Formatting (DO NOT TOUCH)'!$A$1</f>
        <v>None</v>
      </c>
      <c r="J428" s="1965" t="str">
        <f>'Formatting (DO NOT TOUCH)'!$A$1</f>
        <v>None</v>
      </c>
      <c r="K428" s="1965" t="str">
        <f>'Formatting (DO NOT TOUCH)'!$A$1</f>
        <v>None</v>
      </c>
      <c r="L428" s="1915" t="b">
        <v>1</v>
      </c>
      <c r="M428" s="1915" t="b">
        <v>1</v>
      </c>
      <c r="N428" s="1915" t="b">
        <v>1</v>
      </c>
      <c r="O428" s="1915" t="b">
        <v>1</v>
      </c>
      <c r="P428" s="1915" t="b">
        <v>0</v>
      </c>
      <c r="Q428" s="1915" t="b">
        <v>0</v>
      </c>
      <c r="R428" s="1915" t="b">
        <v>0</v>
      </c>
      <c r="S428" s="1915" t="b">
        <v>1</v>
      </c>
      <c r="T428" s="1915" t="b">
        <v>0</v>
      </c>
      <c r="U428" s="1915" t="b">
        <v>0</v>
      </c>
      <c r="V428" s="1915" t="b">
        <v>1</v>
      </c>
      <c r="W428" s="1915" t="b">
        <v>0</v>
      </c>
      <c r="X428" s="1915" t="b">
        <v>0</v>
      </c>
      <c r="Y428" s="1915" t="b">
        <v>0</v>
      </c>
      <c r="Z428" s="1915" t="s">
        <v>5012</v>
      </c>
      <c r="AA428" s="1915">
        <v>0.0</v>
      </c>
      <c r="AB428" s="1915">
        <v>0.0</v>
      </c>
      <c r="AC428" s="1915">
        <v>0.0</v>
      </c>
    </row>
    <row r="429">
      <c r="A429" s="1915">
        <v>427.0</v>
      </c>
      <c r="B429" s="1915" t="s">
        <v>5227</v>
      </c>
      <c r="C429" s="1915" t="b">
        <v>1</v>
      </c>
      <c r="D429" s="1915" t="b">
        <v>1</v>
      </c>
      <c r="E429" s="1915">
        <v>99.0</v>
      </c>
      <c r="F429" s="1915">
        <v>0.0</v>
      </c>
      <c r="G429" s="1915">
        <v>6.0</v>
      </c>
      <c r="H429" s="1965" t="str">
        <f>'Formatting (DO NOT TOUCH)'!$A$1</f>
        <v>None</v>
      </c>
      <c r="I429" s="1965" t="str">
        <f>'Formatting (DO NOT TOUCH)'!$A$1</f>
        <v>None</v>
      </c>
      <c r="J429" s="1965" t="str">
        <f>'Formatting (DO NOT TOUCH)'!$A$1</f>
        <v>None</v>
      </c>
      <c r="K429" s="1965" t="str">
        <f>'Formatting (DO NOT TOUCH)'!$A$1</f>
        <v>None</v>
      </c>
      <c r="L429" s="1915" t="b">
        <v>1</v>
      </c>
      <c r="M429" s="1915" t="b">
        <v>1</v>
      </c>
      <c r="N429" s="1915" t="b">
        <v>1</v>
      </c>
      <c r="O429" s="1915" t="b">
        <v>0</v>
      </c>
      <c r="P429" s="1915" t="b">
        <v>1</v>
      </c>
      <c r="Q429" s="1915" t="b">
        <v>0</v>
      </c>
      <c r="R429" s="1915" t="b">
        <v>0</v>
      </c>
      <c r="S429" s="1915" t="b">
        <v>1</v>
      </c>
      <c r="T429" s="1915" t="b">
        <v>0</v>
      </c>
      <c r="U429" s="1915" t="b">
        <v>0</v>
      </c>
      <c r="V429" s="1915" t="b">
        <v>1</v>
      </c>
      <c r="W429" s="1915" t="b">
        <v>0</v>
      </c>
      <c r="X429" s="1915" t="b">
        <v>0</v>
      </c>
      <c r="Y429" s="1915" t="b">
        <v>0</v>
      </c>
      <c r="Z429" s="1915" t="s">
        <v>5012</v>
      </c>
      <c r="AA429" s="1915">
        <v>0.0</v>
      </c>
      <c r="AB429" s="1915">
        <v>0.0</v>
      </c>
      <c r="AC429" s="1915">
        <v>0.0</v>
      </c>
    </row>
    <row r="430">
      <c r="A430" s="1915">
        <v>428.0</v>
      </c>
      <c r="B430" s="1915" t="s">
        <v>5317</v>
      </c>
      <c r="C430" s="1915" t="b">
        <v>0</v>
      </c>
      <c r="D430" s="1915" t="b">
        <v>0</v>
      </c>
      <c r="E430" s="1915">
        <v>89.0</v>
      </c>
      <c r="F430" s="1915">
        <v>0.0</v>
      </c>
      <c r="G430" s="1915">
        <v>1.0</v>
      </c>
      <c r="H430" s="1965" t="str">
        <f>'Formatting (DO NOT TOUCH)'!$A$1</f>
        <v>None</v>
      </c>
      <c r="I430" s="1965" t="str">
        <f>'Formatting (DO NOT TOUCH)'!$A$1</f>
        <v>None</v>
      </c>
      <c r="J430" s="1965" t="str">
        <f>'Formatting (DO NOT TOUCH)'!$A$1</f>
        <v>None</v>
      </c>
      <c r="K430" s="1965" t="str">
        <f>'Formatting (DO NOT TOUCH)'!$A$1</f>
        <v>None</v>
      </c>
      <c r="L430" s="1915" t="b">
        <v>1</v>
      </c>
      <c r="M430" s="1915" t="b">
        <v>0</v>
      </c>
      <c r="N430" s="1915" t="b">
        <v>0</v>
      </c>
      <c r="O430" s="1915" t="b">
        <v>0</v>
      </c>
      <c r="P430" s="1915" t="b">
        <v>0</v>
      </c>
      <c r="Q430" s="1915" t="b">
        <v>0</v>
      </c>
      <c r="R430" s="1915" t="b">
        <v>0</v>
      </c>
      <c r="S430" s="1915" t="b">
        <v>0</v>
      </c>
      <c r="T430" s="1915" t="b">
        <v>0</v>
      </c>
      <c r="U430" s="1915" t="b">
        <v>0</v>
      </c>
      <c r="V430" s="1915" t="b">
        <v>0</v>
      </c>
      <c r="W430" s="1915" t="b">
        <v>0</v>
      </c>
      <c r="X430" s="1915" t="b">
        <v>0</v>
      </c>
      <c r="Y430" s="1915" t="b">
        <v>0</v>
      </c>
      <c r="Z430" s="1915" t="s">
        <v>5012</v>
      </c>
      <c r="AA430" s="1915">
        <v>0.0</v>
      </c>
      <c r="AB430" s="1915">
        <v>0.0</v>
      </c>
      <c r="AC430" s="1915">
        <v>0.0</v>
      </c>
    </row>
    <row r="431">
      <c r="A431" s="1915">
        <v>429.0</v>
      </c>
      <c r="B431" s="1915" t="s">
        <v>5317</v>
      </c>
      <c r="C431" s="1915" t="b">
        <v>0</v>
      </c>
      <c r="D431" s="1915" t="b">
        <v>0</v>
      </c>
      <c r="E431" s="1915">
        <v>89.0</v>
      </c>
      <c r="F431" s="1915">
        <v>0.0</v>
      </c>
      <c r="G431" s="1915">
        <v>1.0</v>
      </c>
      <c r="H431" s="1965" t="str">
        <f>'Formatting (DO NOT TOUCH)'!$A$1</f>
        <v>None</v>
      </c>
      <c r="I431" s="1965" t="str">
        <f>'Formatting (DO NOT TOUCH)'!$A$1</f>
        <v>None</v>
      </c>
      <c r="J431" s="1965" t="str">
        <f>'Formatting (DO NOT TOUCH)'!$A$1</f>
        <v>None</v>
      </c>
      <c r="K431" s="1965" t="str">
        <f>'Formatting (DO NOT TOUCH)'!$A$1</f>
        <v>None</v>
      </c>
      <c r="L431" s="1915" t="b">
        <v>1</v>
      </c>
      <c r="M431" s="1915" t="b">
        <v>0</v>
      </c>
      <c r="N431" s="1915" t="b">
        <v>0</v>
      </c>
      <c r="O431" s="1915" t="b">
        <v>0</v>
      </c>
      <c r="P431" s="1915" t="b">
        <v>0</v>
      </c>
      <c r="Q431" s="1915" t="b">
        <v>0</v>
      </c>
      <c r="R431" s="1915" t="b">
        <v>0</v>
      </c>
      <c r="S431" s="1915" t="b">
        <v>0</v>
      </c>
      <c r="T431" s="1915" t="b">
        <v>0</v>
      </c>
      <c r="U431" s="1915" t="b">
        <v>0</v>
      </c>
      <c r="V431" s="1915" t="b">
        <v>0</v>
      </c>
      <c r="W431" s="1915" t="b">
        <v>0</v>
      </c>
      <c r="X431" s="1915" t="b">
        <v>0</v>
      </c>
      <c r="Y431" s="1915" t="b">
        <v>0</v>
      </c>
      <c r="Z431" s="1915" t="s">
        <v>5012</v>
      </c>
      <c r="AA431" s="1915">
        <v>0.0</v>
      </c>
      <c r="AB431" s="1915">
        <v>0.0</v>
      </c>
      <c r="AC431" s="1915">
        <v>0.0</v>
      </c>
    </row>
    <row r="432">
      <c r="A432" s="1915">
        <v>430.0</v>
      </c>
      <c r="B432" s="1915" t="s">
        <v>5317</v>
      </c>
      <c r="C432" s="1915" t="b">
        <v>0</v>
      </c>
      <c r="D432" s="1915" t="b">
        <v>0</v>
      </c>
      <c r="E432" s="1915">
        <v>89.0</v>
      </c>
      <c r="F432" s="1915">
        <v>0.0</v>
      </c>
      <c r="G432" s="1915">
        <v>2.0</v>
      </c>
      <c r="H432" s="1965" t="str">
        <f>'Formatting (DO NOT TOUCH)'!$A$1</f>
        <v>None</v>
      </c>
      <c r="I432" s="1965" t="str">
        <f>'Formatting (DO NOT TOUCH)'!$A$1</f>
        <v>None</v>
      </c>
      <c r="J432" s="1965" t="str">
        <f>'Formatting (DO NOT TOUCH)'!$A$1</f>
        <v>None</v>
      </c>
      <c r="K432" s="1965" t="str">
        <f>'Formatting (DO NOT TOUCH)'!$A$1</f>
        <v>None</v>
      </c>
      <c r="L432" s="1915" t="b">
        <v>1</v>
      </c>
      <c r="M432" s="1915" t="b">
        <v>0</v>
      </c>
      <c r="N432" s="1915" t="b">
        <v>0</v>
      </c>
      <c r="O432" s="1915" t="b">
        <v>0</v>
      </c>
      <c r="P432" s="1915" t="b">
        <v>0</v>
      </c>
      <c r="Q432" s="1915" t="b">
        <v>0</v>
      </c>
      <c r="R432" s="1915" t="b">
        <v>0</v>
      </c>
      <c r="S432" s="1915" t="b">
        <v>0</v>
      </c>
      <c r="T432" s="1915" t="b">
        <v>0</v>
      </c>
      <c r="U432" s="1915" t="b">
        <v>0</v>
      </c>
      <c r="V432" s="1915" t="b">
        <v>0</v>
      </c>
      <c r="W432" s="1915" t="b">
        <v>0</v>
      </c>
      <c r="X432" s="1915" t="b">
        <v>0</v>
      </c>
      <c r="Y432" s="1915" t="b">
        <v>0</v>
      </c>
      <c r="Z432" s="1915" t="s">
        <v>5012</v>
      </c>
      <c r="AA432" s="1915">
        <v>0.0</v>
      </c>
      <c r="AB432" s="1915">
        <v>0.0</v>
      </c>
      <c r="AC432" s="1915">
        <v>0.0</v>
      </c>
    </row>
    <row r="433">
      <c r="A433" s="1915">
        <v>431.0</v>
      </c>
      <c r="B433" s="1915" t="s">
        <v>5319</v>
      </c>
      <c r="C433" s="1915" t="b">
        <v>0</v>
      </c>
      <c r="D433" s="1915" t="b">
        <v>0</v>
      </c>
      <c r="E433" s="1915">
        <v>52.0</v>
      </c>
      <c r="F433" s="1915">
        <v>0.0</v>
      </c>
      <c r="G433" s="1915">
        <v>1.0</v>
      </c>
      <c r="H433" s="1965" t="str">
        <f>'Formatting (DO NOT TOUCH)'!$A$1</f>
        <v>None</v>
      </c>
      <c r="I433" s="1965" t="str">
        <f>'Formatting (DO NOT TOUCH)'!$A$1</f>
        <v>None</v>
      </c>
      <c r="J433" s="1965" t="str">
        <f>'Formatting (DO NOT TOUCH)'!$A$1</f>
        <v>None</v>
      </c>
      <c r="K433" s="1965" t="str">
        <f>'Formatting (DO NOT TOUCH)'!$A$1</f>
        <v>None</v>
      </c>
      <c r="L433" s="1915" t="b">
        <v>1</v>
      </c>
      <c r="M433" s="1915" t="b">
        <v>0</v>
      </c>
      <c r="N433" s="1915" t="b">
        <v>0</v>
      </c>
      <c r="O433" s="1915" t="b">
        <v>0</v>
      </c>
      <c r="P433" s="1915" t="b">
        <v>0</v>
      </c>
      <c r="Q433" s="1915" t="b">
        <v>0</v>
      </c>
      <c r="R433" s="1915" t="b">
        <v>0</v>
      </c>
      <c r="S433" s="1915" t="b">
        <v>0</v>
      </c>
      <c r="T433" s="1915" t="b">
        <v>0</v>
      </c>
      <c r="U433" s="1915" t="b">
        <v>0</v>
      </c>
      <c r="V433" s="1915" t="b">
        <v>0</v>
      </c>
      <c r="W433" s="1915" t="b">
        <v>0</v>
      </c>
      <c r="X433" s="1915" t="b">
        <v>0</v>
      </c>
      <c r="Y433" s="1915" t="b">
        <v>0</v>
      </c>
      <c r="Z433" s="1915" t="s">
        <v>5012</v>
      </c>
      <c r="AA433" s="1915">
        <v>0.0</v>
      </c>
      <c r="AB433" s="1915">
        <v>0.0</v>
      </c>
      <c r="AC433" s="1915">
        <v>0.0</v>
      </c>
    </row>
    <row r="434">
      <c r="A434" s="1915">
        <v>432.0</v>
      </c>
      <c r="B434" s="1915" t="s">
        <v>5152</v>
      </c>
      <c r="C434" s="1915" t="b">
        <v>1</v>
      </c>
      <c r="D434" s="1915" t="b">
        <v>1</v>
      </c>
      <c r="E434" s="1915">
        <v>73.0</v>
      </c>
      <c r="F434" s="1915">
        <v>0.0</v>
      </c>
      <c r="G434" s="1915">
        <v>3.0</v>
      </c>
      <c r="H434" s="1965" t="str">
        <f>'Formatting (DO NOT TOUCH)'!$A$1</f>
        <v>None</v>
      </c>
      <c r="I434" s="1965" t="str">
        <f>'Formatting (DO NOT TOUCH)'!$A$1</f>
        <v>None</v>
      </c>
      <c r="J434" s="1965" t="str">
        <f>'Formatting (DO NOT TOUCH)'!$A$1</f>
        <v>None</v>
      </c>
      <c r="K434" s="1965" t="str">
        <f>'Formatting (DO NOT TOUCH)'!$A$1</f>
        <v>None</v>
      </c>
      <c r="L434" s="1915" t="b">
        <v>1</v>
      </c>
      <c r="M434" s="1915" t="b">
        <v>1</v>
      </c>
      <c r="N434" s="1915" t="b">
        <v>1</v>
      </c>
      <c r="O434" s="1915" t="b">
        <v>1</v>
      </c>
      <c r="P434" s="1915" t="b">
        <v>0</v>
      </c>
      <c r="Q434" s="1915" t="b">
        <v>0</v>
      </c>
      <c r="R434" s="1915" t="b">
        <v>0</v>
      </c>
      <c r="S434" s="1915" t="b">
        <v>1</v>
      </c>
      <c r="T434" s="1915" t="b">
        <v>0</v>
      </c>
      <c r="U434" s="1915" t="b">
        <v>0</v>
      </c>
      <c r="V434" s="1915" t="b">
        <v>0</v>
      </c>
      <c r="W434" s="1915" t="b">
        <v>0</v>
      </c>
      <c r="X434" s="1915" t="b">
        <v>0</v>
      </c>
      <c r="Y434" s="1915" t="b">
        <v>0</v>
      </c>
      <c r="Z434" s="1915" t="s">
        <v>5012</v>
      </c>
      <c r="AA434" s="1915">
        <v>0.0</v>
      </c>
      <c r="AB434" s="1915">
        <v>0.0</v>
      </c>
      <c r="AC434" s="1915">
        <v>0.0</v>
      </c>
    </row>
    <row r="435">
      <c r="A435" s="1915">
        <v>433.0</v>
      </c>
      <c r="B435" s="1915" t="s">
        <v>5320</v>
      </c>
      <c r="C435" s="1915" t="b">
        <v>1</v>
      </c>
      <c r="D435" s="1915" t="b">
        <v>1</v>
      </c>
      <c r="E435" s="1915">
        <v>73.0</v>
      </c>
      <c r="F435" s="1915">
        <v>0.0</v>
      </c>
      <c r="G435" s="1915">
        <v>4.0</v>
      </c>
      <c r="H435" s="1965" t="str">
        <f>'Formatting (DO NOT TOUCH)'!$A$1</f>
        <v>None</v>
      </c>
      <c r="I435" s="1965" t="str">
        <f>'Formatting (DO NOT TOUCH)'!$A$1</f>
        <v>None</v>
      </c>
      <c r="J435" s="1965" t="str">
        <f>'Formatting (DO NOT TOUCH)'!$A$1</f>
        <v>None</v>
      </c>
      <c r="K435" s="1965" t="str">
        <f>'Formatting (DO NOT TOUCH)'!$A$1</f>
        <v>None</v>
      </c>
      <c r="L435" s="1915" t="b">
        <v>1</v>
      </c>
      <c r="M435" s="1915" t="b">
        <v>1</v>
      </c>
      <c r="N435" s="1915" t="b">
        <v>1</v>
      </c>
      <c r="O435" s="1915" t="b">
        <v>0</v>
      </c>
      <c r="P435" s="1915" t="b">
        <v>0</v>
      </c>
      <c r="Q435" s="1915" t="b">
        <v>1</v>
      </c>
      <c r="R435" s="1915" t="b">
        <v>0</v>
      </c>
      <c r="S435" s="1915" t="b">
        <v>1</v>
      </c>
      <c r="T435" s="1915" t="b">
        <v>0</v>
      </c>
      <c r="U435" s="1915" t="b">
        <v>0</v>
      </c>
      <c r="V435" s="1915" t="b">
        <v>1</v>
      </c>
      <c r="W435" s="1915" t="b">
        <v>0</v>
      </c>
      <c r="X435" s="1915" t="b">
        <v>0</v>
      </c>
      <c r="Y435" s="1915" t="b">
        <v>0</v>
      </c>
      <c r="Z435" s="1915" t="s">
        <v>5012</v>
      </c>
      <c r="AA435" s="1915">
        <v>0.0</v>
      </c>
      <c r="AB435" s="1915">
        <v>0.0</v>
      </c>
      <c r="AC435" s="1915">
        <v>0.0</v>
      </c>
    </row>
    <row r="436">
      <c r="A436" s="1915">
        <v>434.0</v>
      </c>
      <c r="B436" s="1915" t="s">
        <v>5017</v>
      </c>
      <c r="C436" s="1915" t="b">
        <v>0</v>
      </c>
      <c r="D436" s="1915" t="b">
        <v>0</v>
      </c>
      <c r="E436" s="1915">
        <v>52.0</v>
      </c>
      <c r="F436" s="1915">
        <v>0.0</v>
      </c>
      <c r="G436" s="1915">
        <v>1.0</v>
      </c>
      <c r="H436" s="1965" t="str">
        <f>'Formatting (DO NOT TOUCH)'!$A$1</f>
        <v>None</v>
      </c>
      <c r="I436" s="1965" t="str">
        <f>'Formatting (DO NOT TOUCH)'!$A$1</f>
        <v>None</v>
      </c>
      <c r="J436" s="1965" t="str">
        <f>'Formatting (DO NOT TOUCH)'!$A$1</f>
        <v>None</v>
      </c>
      <c r="K436" s="1965" t="str">
        <f>'Formatting (DO NOT TOUCH)'!$A$1</f>
        <v>None</v>
      </c>
      <c r="L436" s="1915" t="b">
        <v>1</v>
      </c>
      <c r="M436" s="1915" t="b">
        <v>0</v>
      </c>
      <c r="N436" s="1915" t="b">
        <v>0</v>
      </c>
      <c r="O436" s="1915" t="b">
        <v>0</v>
      </c>
      <c r="P436" s="1915" t="b">
        <v>0</v>
      </c>
      <c r="Q436" s="1915" t="b">
        <v>0</v>
      </c>
      <c r="R436" s="1915" t="b">
        <v>0</v>
      </c>
      <c r="S436" s="1915" t="b">
        <v>0</v>
      </c>
      <c r="T436" s="1915" t="b">
        <v>0</v>
      </c>
      <c r="U436" s="1915" t="b">
        <v>0</v>
      </c>
      <c r="V436" s="1915" t="b">
        <v>0</v>
      </c>
      <c r="W436" s="1915" t="b">
        <v>0</v>
      </c>
      <c r="X436" s="1915" t="b">
        <v>0</v>
      </c>
      <c r="Y436" s="1915" t="b">
        <v>0</v>
      </c>
      <c r="Z436" s="1915" t="s">
        <v>5012</v>
      </c>
      <c r="AA436" s="1915">
        <v>0.0</v>
      </c>
      <c r="AB436" s="1915">
        <v>0.0</v>
      </c>
      <c r="AC436" s="1915">
        <v>0.0</v>
      </c>
    </row>
    <row r="437">
      <c r="A437" s="1915">
        <v>435.0</v>
      </c>
      <c r="B437" s="1915" t="s">
        <v>5067</v>
      </c>
      <c r="C437" s="1915" t="b">
        <v>1</v>
      </c>
      <c r="D437" s="1915" t="b">
        <v>1</v>
      </c>
      <c r="E437" s="1915">
        <v>89.0</v>
      </c>
      <c r="F437" s="1915">
        <v>0.0</v>
      </c>
      <c r="G437" s="1915">
        <v>4.0</v>
      </c>
      <c r="H437" s="1965" t="str">
        <f>'Formatting (DO NOT TOUCH)'!$A$1</f>
        <v>None</v>
      </c>
      <c r="I437" s="1965" t="str">
        <f>'Formatting (DO NOT TOUCH)'!$A$1</f>
        <v>None</v>
      </c>
      <c r="J437" s="1965" t="str">
        <f>'Formatting (DO NOT TOUCH)'!$A$1</f>
        <v>None</v>
      </c>
      <c r="K437" s="1965" t="str">
        <f>'Formatting (DO NOT TOUCH)'!$A$1</f>
        <v>None</v>
      </c>
      <c r="L437" s="1915" t="b">
        <v>1</v>
      </c>
      <c r="M437" s="1915" t="b">
        <v>1</v>
      </c>
      <c r="N437" s="1915" t="b">
        <v>1</v>
      </c>
      <c r="O437" s="1915" t="b">
        <v>1</v>
      </c>
      <c r="P437" s="1915" t="b">
        <v>1</v>
      </c>
      <c r="Q437" s="1915" t="b">
        <v>0</v>
      </c>
      <c r="R437" s="1915" t="b">
        <v>0</v>
      </c>
      <c r="S437" s="1915" t="b">
        <v>0</v>
      </c>
      <c r="T437" s="1915" t="b">
        <v>0</v>
      </c>
      <c r="U437" s="1915" t="b">
        <v>0</v>
      </c>
      <c r="V437" s="1915" t="b">
        <v>1</v>
      </c>
      <c r="W437" s="1915" t="b">
        <v>0</v>
      </c>
      <c r="X437" s="1915" t="b">
        <v>0</v>
      </c>
      <c r="Y437" s="1915" t="b">
        <v>0</v>
      </c>
      <c r="Z437" s="1915" t="s">
        <v>5012</v>
      </c>
      <c r="AA437" s="1915">
        <v>0.0</v>
      </c>
      <c r="AB437" s="1915">
        <v>0.0</v>
      </c>
      <c r="AC437" s="1915">
        <v>0.0</v>
      </c>
    </row>
    <row r="438">
      <c r="A438" s="1915">
        <v>436.0</v>
      </c>
      <c r="B438" s="1915" t="s">
        <v>5066</v>
      </c>
      <c r="C438" s="1915" t="b">
        <v>1</v>
      </c>
      <c r="D438" s="1915" t="b">
        <v>1</v>
      </c>
      <c r="E438" s="1915">
        <v>73.0</v>
      </c>
      <c r="F438" s="1915">
        <v>0.0</v>
      </c>
      <c r="G438" s="1915">
        <v>4.0</v>
      </c>
      <c r="H438" s="1965" t="str">
        <f>'Formatting (DO NOT TOUCH)'!$A$1</f>
        <v>None</v>
      </c>
      <c r="I438" s="1965" t="str">
        <f>'Formatting (DO NOT TOUCH)'!$A$1</f>
        <v>None</v>
      </c>
      <c r="J438" s="1965" t="str">
        <f>'Formatting (DO NOT TOUCH)'!$A$1</f>
        <v>None</v>
      </c>
      <c r="K438" s="1965" t="str">
        <f>'Formatting (DO NOT TOUCH)'!$A$1</f>
        <v>None</v>
      </c>
      <c r="L438" s="1915" t="b">
        <v>1</v>
      </c>
      <c r="M438" s="1915" t="b">
        <v>1</v>
      </c>
      <c r="N438" s="1915" t="b">
        <v>1</v>
      </c>
      <c r="O438" s="1915" t="b">
        <v>1</v>
      </c>
      <c r="P438" s="1915" t="b">
        <v>1</v>
      </c>
      <c r="Q438" s="1915" t="b">
        <v>0</v>
      </c>
      <c r="R438" s="1915" t="b">
        <v>0</v>
      </c>
      <c r="S438" s="1915" t="b">
        <v>0</v>
      </c>
      <c r="T438" s="1915" t="b">
        <v>0</v>
      </c>
      <c r="U438" s="1915" t="b">
        <v>0</v>
      </c>
      <c r="V438" s="1915" t="b">
        <v>1</v>
      </c>
      <c r="W438" s="1915" t="b">
        <v>0</v>
      </c>
      <c r="X438" s="1915" t="b">
        <v>0</v>
      </c>
      <c r="Y438" s="1915" t="b">
        <v>0</v>
      </c>
      <c r="Z438" s="1915" t="s">
        <v>5012</v>
      </c>
      <c r="AA438" s="1915">
        <v>0.0</v>
      </c>
      <c r="AB438" s="1915">
        <v>0.0</v>
      </c>
      <c r="AC438" s="1915">
        <v>0.0</v>
      </c>
    </row>
    <row r="439">
      <c r="A439" s="1915">
        <v>437.0</v>
      </c>
      <c r="B439" s="1915" t="s">
        <v>5321</v>
      </c>
      <c r="C439" s="1915" t="b">
        <v>0</v>
      </c>
      <c r="D439" s="1915" t="b">
        <v>0</v>
      </c>
      <c r="E439" s="1915">
        <v>85.0</v>
      </c>
      <c r="F439" s="1915">
        <v>0.0</v>
      </c>
      <c r="G439" s="1915">
        <v>1.0</v>
      </c>
      <c r="H439" s="1965" t="str">
        <f>'Formatting (DO NOT TOUCH)'!$A$1</f>
        <v>None</v>
      </c>
      <c r="I439" s="1965" t="str">
        <f>'Formatting (DO NOT TOUCH)'!$A$1</f>
        <v>None</v>
      </c>
      <c r="J439" s="1965" t="str">
        <f>'Formatting (DO NOT TOUCH)'!$A$1</f>
        <v>None</v>
      </c>
      <c r="K439" s="1965" t="str">
        <f>'Formatting (DO NOT TOUCH)'!$A$1</f>
        <v>None</v>
      </c>
      <c r="L439" s="1915" t="b">
        <v>1</v>
      </c>
      <c r="M439" s="1915" t="b">
        <v>0</v>
      </c>
      <c r="N439" s="1915" t="b">
        <v>0</v>
      </c>
      <c r="O439" s="1915" t="b">
        <v>0</v>
      </c>
      <c r="P439" s="1915" t="b">
        <v>0</v>
      </c>
      <c r="Q439" s="1915" t="b">
        <v>0</v>
      </c>
      <c r="R439" s="1915" t="b">
        <v>0</v>
      </c>
      <c r="S439" s="1915" t="b">
        <v>0</v>
      </c>
      <c r="T439" s="1915" t="b">
        <v>0</v>
      </c>
      <c r="U439" s="1915" t="b">
        <v>0</v>
      </c>
      <c r="V439" s="1915" t="b">
        <v>0</v>
      </c>
      <c r="W439" s="1915" t="b">
        <v>0</v>
      </c>
      <c r="X439" s="1915" t="b">
        <v>0</v>
      </c>
      <c r="Y439" s="1915" t="b">
        <v>0</v>
      </c>
      <c r="Z439" s="1915" t="s">
        <v>5012</v>
      </c>
      <c r="AA439" s="1915">
        <v>0.0</v>
      </c>
      <c r="AB439" s="1915">
        <v>0.0</v>
      </c>
      <c r="AC439" s="1915">
        <v>0.0</v>
      </c>
    </row>
    <row r="440">
      <c r="A440" s="1915">
        <v>438.0</v>
      </c>
      <c r="B440" s="1915" t="s">
        <v>5018</v>
      </c>
      <c r="C440" s="1915" t="b">
        <v>0</v>
      </c>
      <c r="D440" s="1915" t="b">
        <v>0</v>
      </c>
      <c r="E440" s="1915">
        <v>85.0</v>
      </c>
      <c r="F440" s="1915">
        <v>0.0</v>
      </c>
      <c r="G440" s="1915">
        <v>1.0</v>
      </c>
      <c r="H440" s="1965" t="str">
        <f>'Formatting (DO NOT TOUCH)'!$A$1</f>
        <v>None</v>
      </c>
      <c r="I440" s="1965" t="str">
        <f>'Formatting (DO NOT TOUCH)'!$A$1</f>
        <v>None</v>
      </c>
      <c r="J440" s="1965" t="str">
        <f>'Formatting (DO NOT TOUCH)'!$A$1</f>
        <v>None</v>
      </c>
      <c r="K440" s="1965" t="str">
        <f>'Formatting (DO NOT TOUCH)'!$A$1</f>
        <v>None</v>
      </c>
      <c r="L440" s="1915" t="b">
        <v>1</v>
      </c>
      <c r="M440" s="1915" t="b">
        <v>0</v>
      </c>
      <c r="N440" s="1915" t="b">
        <v>0</v>
      </c>
      <c r="O440" s="1915" t="b">
        <v>0</v>
      </c>
      <c r="P440" s="1915" t="b">
        <v>0</v>
      </c>
      <c r="Q440" s="1915" t="b">
        <v>0</v>
      </c>
      <c r="R440" s="1915" t="b">
        <v>0</v>
      </c>
      <c r="S440" s="1915" t="b">
        <v>0</v>
      </c>
      <c r="T440" s="1915" t="b">
        <v>0</v>
      </c>
      <c r="U440" s="1915" t="b">
        <v>0</v>
      </c>
      <c r="V440" s="1915" t="b">
        <v>0</v>
      </c>
      <c r="W440" s="1915" t="b">
        <v>0</v>
      </c>
      <c r="X440" s="1915" t="b">
        <v>0</v>
      </c>
      <c r="Y440" s="1915" t="b">
        <v>0</v>
      </c>
      <c r="Z440" s="1915" t="s">
        <v>5012</v>
      </c>
      <c r="AA440" s="1915">
        <v>0.0</v>
      </c>
      <c r="AB440" s="1915">
        <v>0.0</v>
      </c>
      <c r="AC440" s="1915">
        <v>0.0</v>
      </c>
    </row>
    <row r="441">
      <c r="A441" s="1915">
        <v>439.0</v>
      </c>
      <c r="B441" s="1915" t="s">
        <v>5018</v>
      </c>
      <c r="C441" s="1915" t="b">
        <v>0</v>
      </c>
      <c r="D441" s="1915" t="b">
        <v>0</v>
      </c>
      <c r="E441" s="1915">
        <v>85.0</v>
      </c>
      <c r="F441" s="1915">
        <v>0.0</v>
      </c>
      <c r="G441" s="1915">
        <v>1.0</v>
      </c>
      <c r="H441" s="1965" t="str">
        <f>'Formatting (DO NOT TOUCH)'!$A$1</f>
        <v>None</v>
      </c>
      <c r="I441" s="1965" t="str">
        <f>'Formatting (DO NOT TOUCH)'!$A$1</f>
        <v>None</v>
      </c>
      <c r="J441" s="1965" t="str">
        <f>'Formatting (DO NOT TOUCH)'!$A$1</f>
        <v>None</v>
      </c>
      <c r="K441" s="1965" t="str">
        <f>'Formatting (DO NOT TOUCH)'!$A$1</f>
        <v>None</v>
      </c>
      <c r="L441" s="1915" t="b">
        <v>1</v>
      </c>
      <c r="M441" s="1915" t="b">
        <v>0</v>
      </c>
      <c r="N441" s="1915" t="b">
        <v>0</v>
      </c>
      <c r="O441" s="1915" t="b">
        <v>0</v>
      </c>
      <c r="P441" s="1915" t="b">
        <v>0</v>
      </c>
      <c r="Q441" s="1915" t="b">
        <v>0</v>
      </c>
      <c r="R441" s="1915" t="b">
        <v>0</v>
      </c>
      <c r="S441" s="1915" t="b">
        <v>0</v>
      </c>
      <c r="T441" s="1915" t="b">
        <v>0</v>
      </c>
      <c r="U441" s="1915" t="b">
        <v>0</v>
      </c>
      <c r="V441" s="1915" t="b">
        <v>0</v>
      </c>
      <c r="W441" s="1915" t="b">
        <v>0</v>
      </c>
      <c r="X441" s="1915" t="b">
        <v>0</v>
      </c>
      <c r="Y441" s="1915" t="b">
        <v>0</v>
      </c>
      <c r="Z441" s="1915" t="s">
        <v>5012</v>
      </c>
      <c r="AA441" s="1915">
        <v>0.0</v>
      </c>
      <c r="AB441" s="1915">
        <v>0.0</v>
      </c>
      <c r="AC441" s="1915">
        <v>0.0</v>
      </c>
    </row>
    <row r="442">
      <c r="A442" s="1915">
        <v>440.0</v>
      </c>
      <c r="B442" s="1915" t="s">
        <v>5018</v>
      </c>
      <c r="C442" s="1915" t="b">
        <v>0</v>
      </c>
      <c r="D442" s="1915" t="b">
        <v>0</v>
      </c>
      <c r="E442" s="1915">
        <v>85.0</v>
      </c>
      <c r="F442" s="1915">
        <v>0.0</v>
      </c>
      <c r="G442" s="1915">
        <v>1.0</v>
      </c>
      <c r="H442" s="1965" t="str">
        <f>'Formatting (DO NOT TOUCH)'!$A$1</f>
        <v>None</v>
      </c>
      <c r="I442" s="1965" t="str">
        <f>'Formatting (DO NOT TOUCH)'!$A$1</f>
        <v>None</v>
      </c>
      <c r="J442" s="1965" t="str">
        <f>'Formatting (DO NOT TOUCH)'!$A$1</f>
        <v>None</v>
      </c>
      <c r="K442" s="1965" t="str">
        <f>'Formatting (DO NOT TOUCH)'!$A$1</f>
        <v>None</v>
      </c>
      <c r="L442" s="1915" t="b">
        <v>1</v>
      </c>
      <c r="M442" s="1915" t="b">
        <v>0</v>
      </c>
      <c r="N442" s="1915" t="b">
        <v>0</v>
      </c>
      <c r="O442" s="1915" t="b">
        <v>0</v>
      </c>
      <c r="P442" s="1915" t="b">
        <v>0</v>
      </c>
      <c r="Q442" s="1915" t="b">
        <v>0</v>
      </c>
      <c r="R442" s="1915" t="b">
        <v>0</v>
      </c>
      <c r="S442" s="1915" t="b">
        <v>0</v>
      </c>
      <c r="T442" s="1915" t="b">
        <v>0</v>
      </c>
      <c r="U442" s="1915" t="b">
        <v>0</v>
      </c>
      <c r="V442" s="1915" t="b">
        <v>0</v>
      </c>
      <c r="W442" s="1915" t="b">
        <v>0</v>
      </c>
      <c r="X442" s="1915" t="b">
        <v>0</v>
      </c>
      <c r="Y442" s="1915" t="b">
        <v>0</v>
      </c>
      <c r="Z442" s="1915" t="s">
        <v>5012</v>
      </c>
      <c r="AA442" s="1915">
        <v>0.0</v>
      </c>
      <c r="AB442" s="1915">
        <v>0.0</v>
      </c>
      <c r="AC442" s="1915">
        <v>0.0</v>
      </c>
    </row>
    <row r="443">
      <c r="A443" s="1915">
        <v>441.0</v>
      </c>
      <c r="B443" s="1915" t="s">
        <v>5310</v>
      </c>
      <c r="C443" s="1915" t="b">
        <v>1</v>
      </c>
      <c r="D443" s="1915" t="b">
        <v>1</v>
      </c>
      <c r="E443" s="1915">
        <v>87.0</v>
      </c>
      <c r="F443" s="1915">
        <v>0.0</v>
      </c>
      <c r="G443" s="1915">
        <v>6.0</v>
      </c>
      <c r="H443" s="1965" t="str">
        <f>'Formatting (DO NOT TOUCH)'!$A$1</f>
        <v>None</v>
      </c>
      <c r="I443" s="1965" t="str">
        <f>'Formatting (DO NOT TOUCH)'!$A$1</f>
        <v>None</v>
      </c>
      <c r="J443" s="1965" t="str">
        <f>'Formatting (DO NOT TOUCH)'!$A$1</f>
        <v>None</v>
      </c>
      <c r="K443" s="1965" t="str">
        <f>'Formatting (DO NOT TOUCH)'!$A$1</f>
        <v>None</v>
      </c>
      <c r="L443" s="1915" t="b">
        <v>1</v>
      </c>
      <c r="M443" s="1915" t="b">
        <v>1</v>
      </c>
      <c r="N443" s="1915" t="b">
        <v>1</v>
      </c>
      <c r="O443" s="1915" t="b">
        <v>1</v>
      </c>
      <c r="P443" s="1915" t="b">
        <v>1</v>
      </c>
      <c r="Q443" s="1915" t="b">
        <v>0</v>
      </c>
      <c r="R443" s="1915" t="b">
        <v>0</v>
      </c>
      <c r="S443" s="1915" t="b">
        <v>1</v>
      </c>
      <c r="T443" s="1915" t="b">
        <v>1</v>
      </c>
      <c r="U443" s="1915" t="b">
        <v>0</v>
      </c>
      <c r="V443" s="1915" t="b">
        <v>1</v>
      </c>
      <c r="W443" s="1915" t="b">
        <v>0</v>
      </c>
      <c r="X443" s="1915" t="b">
        <v>0</v>
      </c>
      <c r="Y443" s="1915" t="b">
        <v>0</v>
      </c>
      <c r="Z443" s="1915" t="s">
        <v>5002</v>
      </c>
      <c r="AA443" s="1915">
        <v>0.0</v>
      </c>
      <c r="AB443" s="1915">
        <v>0.0</v>
      </c>
      <c r="AC443" s="1915">
        <v>0.0</v>
      </c>
    </row>
    <row r="444">
      <c r="A444" s="1915">
        <v>442.0</v>
      </c>
      <c r="B444" s="1915" t="s">
        <v>5316</v>
      </c>
      <c r="C444" s="1915" t="b">
        <v>1</v>
      </c>
      <c r="D444" s="1915" t="b">
        <v>1</v>
      </c>
      <c r="E444" s="1915">
        <v>89.0</v>
      </c>
      <c r="F444" s="1915">
        <v>0.0</v>
      </c>
      <c r="G444" s="1915">
        <v>6.0</v>
      </c>
      <c r="H444" s="1965" t="str">
        <f>'Formatting (DO NOT TOUCH)'!$A$1</f>
        <v>None</v>
      </c>
      <c r="I444" s="1965" t="str">
        <f>'Formatting (DO NOT TOUCH)'!$A$1</f>
        <v>None</v>
      </c>
      <c r="J444" s="1965" t="str">
        <f>'Formatting (DO NOT TOUCH)'!$A$1</f>
        <v>None</v>
      </c>
      <c r="K444" s="1965" t="str">
        <f>'Formatting (DO NOT TOUCH)'!$A$1</f>
        <v>None</v>
      </c>
      <c r="L444" s="1915" t="b">
        <v>1</v>
      </c>
      <c r="M444" s="1915" t="b">
        <v>1</v>
      </c>
      <c r="N444" s="1915" t="b">
        <v>1</v>
      </c>
      <c r="O444" s="1915" t="b">
        <v>1</v>
      </c>
      <c r="P444" s="1915" t="b">
        <v>1</v>
      </c>
      <c r="Q444" s="1915" t="b">
        <v>0</v>
      </c>
      <c r="R444" s="1915" t="b">
        <v>0</v>
      </c>
      <c r="S444" s="1915" t="b">
        <v>1</v>
      </c>
      <c r="T444" s="1915" t="b">
        <v>0</v>
      </c>
      <c r="U444" s="1915" t="b">
        <v>0</v>
      </c>
      <c r="V444" s="1915" t="b">
        <v>1</v>
      </c>
      <c r="W444" s="1915" t="b">
        <v>0</v>
      </c>
      <c r="X444" s="1915" t="b">
        <v>0</v>
      </c>
      <c r="Y444" s="1915" t="b">
        <v>0</v>
      </c>
      <c r="Z444" s="1915" t="s">
        <v>5002</v>
      </c>
      <c r="AA444" s="1915">
        <v>0.0</v>
      </c>
      <c r="AB444" s="1915">
        <v>0.0</v>
      </c>
      <c r="AC444" s="1915">
        <v>0.0</v>
      </c>
    </row>
    <row r="445">
      <c r="A445" s="1915">
        <v>443.0</v>
      </c>
      <c r="B445" s="1915" t="s">
        <v>5322</v>
      </c>
      <c r="C445" s="1915" t="b">
        <v>1</v>
      </c>
      <c r="D445" s="1915" t="b">
        <v>1</v>
      </c>
      <c r="E445" s="1915">
        <v>37.0</v>
      </c>
      <c r="F445" s="1915">
        <v>0.0</v>
      </c>
      <c r="G445" s="1915">
        <v>3.0</v>
      </c>
      <c r="H445" s="1965" t="str">
        <f>'Formatting (DO NOT TOUCH)'!$A$1</f>
        <v>None</v>
      </c>
      <c r="I445" s="1965" t="str">
        <f>'Formatting (DO NOT TOUCH)'!$A$1</f>
        <v>None</v>
      </c>
      <c r="J445" s="1965" t="str">
        <f>'Formatting (DO NOT TOUCH)'!$A$1</f>
        <v>None</v>
      </c>
      <c r="K445" s="1965" t="str">
        <f>'Formatting (DO NOT TOUCH)'!$A$1</f>
        <v>None</v>
      </c>
      <c r="L445" s="1915" t="b">
        <v>1</v>
      </c>
      <c r="M445" s="1915" t="b">
        <v>1</v>
      </c>
      <c r="N445" s="1915" t="b">
        <v>1</v>
      </c>
      <c r="O445" s="1915" t="b">
        <v>1</v>
      </c>
      <c r="P445" s="1915" t="b">
        <v>0</v>
      </c>
      <c r="Q445" s="1915" t="b">
        <v>0</v>
      </c>
      <c r="R445" s="1915" t="b">
        <v>0</v>
      </c>
      <c r="S445" s="1915" t="b">
        <v>1</v>
      </c>
      <c r="T445" s="1915" t="b">
        <v>1</v>
      </c>
      <c r="U445" s="1915" t="b">
        <v>0</v>
      </c>
      <c r="V445" s="1915" t="b">
        <v>1</v>
      </c>
      <c r="W445" s="1915" t="b">
        <v>0</v>
      </c>
      <c r="X445" s="1915" t="b">
        <v>0</v>
      </c>
      <c r="Y445" s="1915" t="b">
        <v>0</v>
      </c>
      <c r="Z445" s="1915" t="s">
        <v>5012</v>
      </c>
      <c r="AA445" s="1915">
        <v>0.0</v>
      </c>
      <c r="AB445" s="1915">
        <v>0.0</v>
      </c>
      <c r="AC445" s="1915">
        <v>0.0</v>
      </c>
    </row>
    <row r="446">
      <c r="A446" s="1915">
        <v>444.0</v>
      </c>
      <c r="B446" s="1915" t="s">
        <v>5323</v>
      </c>
      <c r="C446" s="1915" t="b">
        <v>0</v>
      </c>
      <c r="D446" s="1915" t="b">
        <v>0</v>
      </c>
      <c r="E446" s="1915">
        <v>14.0</v>
      </c>
      <c r="F446" s="1915">
        <v>0.0</v>
      </c>
      <c r="G446" s="1915">
        <v>1.0</v>
      </c>
      <c r="H446" s="1965" t="str">
        <f>'Formatting (DO NOT TOUCH)'!$A$1</f>
        <v>None</v>
      </c>
      <c r="I446" s="1965" t="str">
        <f>'Formatting (DO NOT TOUCH)'!$A$1</f>
        <v>None</v>
      </c>
      <c r="J446" s="1965" t="str">
        <f>'Formatting (DO NOT TOUCH)'!$A$1</f>
        <v>None</v>
      </c>
      <c r="K446" s="1965" t="str">
        <f>'Formatting (DO NOT TOUCH)'!$A$1</f>
        <v>None</v>
      </c>
      <c r="L446" s="1915" t="b">
        <v>1</v>
      </c>
      <c r="M446" s="1915" t="b">
        <v>0</v>
      </c>
      <c r="N446" s="1915" t="b">
        <v>0</v>
      </c>
      <c r="O446" s="1915" t="b">
        <v>0</v>
      </c>
      <c r="P446" s="1915" t="b">
        <v>0</v>
      </c>
      <c r="Q446" s="1915" t="b">
        <v>1</v>
      </c>
      <c r="R446" s="1915" t="b">
        <v>0</v>
      </c>
      <c r="S446" s="1915" t="b">
        <v>0</v>
      </c>
      <c r="T446" s="1915" t="b">
        <v>0</v>
      </c>
      <c r="U446" s="1915" t="b">
        <v>0</v>
      </c>
      <c r="V446" s="1915" t="b">
        <v>0</v>
      </c>
      <c r="W446" s="1915" t="b">
        <v>0</v>
      </c>
      <c r="X446" s="1915" t="b">
        <v>0</v>
      </c>
      <c r="Y446" s="1915" t="b">
        <v>0</v>
      </c>
      <c r="Z446" s="1915" t="s">
        <v>5012</v>
      </c>
      <c r="AA446" s="1915">
        <v>0.0</v>
      </c>
      <c r="AB446" s="1915">
        <v>0.0</v>
      </c>
      <c r="AC446" s="1915">
        <v>0.0</v>
      </c>
    </row>
    <row r="447">
      <c r="A447" s="1915">
        <v>445.0</v>
      </c>
      <c r="B447" s="1915" t="s">
        <v>5243</v>
      </c>
      <c r="C447" s="1915" t="b">
        <v>1</v>
      </c>
      <c r="D447" s="1915" t="b">
        <v>1</v>
      </c>
      <c r="E447" s="1915">
        <v>76.0</v>
      </c>
      <c r="F447" s="1915">
        <v>0.0</v>
      </c>
      <c r="G447" s="1915">
        <v>6.0</v>
      </c>
      <c r="H447" s="1965" t="str">
        <f>'Formatting (DO NOT TOUCH)'!$A$1</f>
        <v>None</v>
      </c>
      <c r="I447" s="1965" t="str">
        <f>'Formatting (DO NOT TOUCH)'!$A$1</f>
        <v>None</v>
      </c>
      <c r="J447" s="1965" t="str">
        <f>'Formatting (DO NOT TOUCH)'!$A$1</f>
        <v>None</v>
      </c>
      <c r="K447" s="1965" t="str">
        <f>'Formatting (DO NOT TOUCH)'!$A$1</f>
        <v>None</v>
      </c>
      <c r="L447" s="1915" t="b">
        <v>1</v>
      </c>
      <c r="M447" s="1915" t="b">
        <v>1</v>
      </c>
      <c r="N447" s="1915" t="b">
        <v>1</v>
      </c>
      <c r="O447" s="1915" t="b">
        <v>0</v>
      </c>
      <c r="P447" s="1915" t="b">
        <v>0</v>
      </c>
      <c r="Q447" s="1915" t="b">
        <v>0</v>
      </c>
      <c r="R447" s="1915" t="b">
        <v>0</v>
      </c>
      <c r="S447" s="1915" t="b">
        <v>0</v>
      </c>
      <c r="T447" s="1915" t="b">
        <v>0</v>
      </c>
      <c r="U447" s="1915" t="b">
        <v>0</v>
      </c>
      <c r="V447" s="1915" t="b">
        <v>0</v>
      </c>
      <c r="W447" s="1915" t="b">
        <v>0</v>
      </c>
      <c r="X447" s="1915" t="b">
        <v>0</v>
      </c>
      <c r="Y447" s="1915" t="b">
        <v>0</v>
      </c>
      <c r="Z447" s="1915" t="s">
        <v>5012</v>
      </c>
      <c r="AA447" s="1915">
        <v>0.0</v>
      </c>
      <c r="AB447" s="1915">
        <v>0.0</v>
      </c>
      <c r="AC447" s="1915">
        <v>0.0</v>
      </c>
    </row>
    <row r="448">
      <c r="A448" s="1915">
        <v>446.0</v>
      </c>
      <c r="B448" s="1915" t="s">
        <v>5324</v>
      </c>
      <c r="C448" s="1915" t="b">
        <v>1</v>
      </c>
      <c r="D448" s="1915" t="b">
        <v>1</v>
      </c>
      <c r="E448" s="1915">
        <v>89.0</v>
      </c>
      <c r="F448" s="1915">
        <v>0.0</v>
      </c>
      <c r="G448" s="1915">
        <v>4.0</v>
      </c>
      <c r="H448" s="1965" t="str">
        <f>'Formatting (DO NOT TOUCH)'!$A$1</f>
        <v>None</v>
      </c>
      <c r="I448" s="1965" t="str">
        <f>'Formatting (DO NOT TOUCH)'!$A$1</f>
        <v>None</v>
      </c>
      <c r="J448" s="1965" t="str">
        <f>'Formatting (DO NOT TOUCH)'!$A$1</f>
        <v>None</v>
      </c>
      <c r="K448" s="1965" t="str">
        <f>'Formatting (DO NOT TOUCH)'!$A$1</f>
        <v>None</v>
      </c>
      <c r="L448" s="1915" t="b">
        <v>1</v>
      </c>
      <c r="M448" s="1915" t="b">
        <v>1</v>
      </c>
      <c r="N448" s="1915" t="b">
        <v>1</v>
      </c>
      <c r="O448" s="1915" t="b">
        <v>1</v>
      </c>
      <c r="P448" s="1915" t="b">
        <v>1</v>
      </c>
      <c r="Q448" s="1915" t="b">
        <v>0</v>
      </c>
      <c r="R448" s="1915" t="b">
        <v>0</v>
      </c>
      <c r="S448" s="1915" t="b">
        <v>0</v>
      </c>
      <c r="T448" s="1915" t="b">
        <v>0</v>
      </c>
      <c r="U448" s="1915" t="b">
        <v>0</v>
      </c>
      <c r="V448" s="1915" t="b">
        <v>1</v>
      </c>
      <c r="W448" s="1915" t="b">
        <v>0</v>
      </c>
      <c r="X448" s="1915" t="b">
        <v>0</v>
      </c>
      <c r="Y448" s="1915" t="b">
        <v>0</v>
      </c>
      <c r="Z448" s="1915" t="s">
        <v>5012</v>
      </c>
      <c r="AA448" s="1915">
        <v>0.0</v>
      </c>
      <c r="AB448" s="1915">
        <v>0.0</v>
      </c>
      <c r="AC448" s="1915">
        <v>0.0</v>
      </c>
    </row>
    <row r="449">
      <c r="A449" s="1915">
        <v>447.0</v>
      </c>
      <c r="B449" s="1915" t="s">
        <v>5325</v>
      </c>
      <c r="C449" s="1915" t="b">
        <v>1</v>
      </c>
      <c r="D449" s="1915" t="b">
        <v>1</v>
      </c>
      <c r="E449" s="1915">
        <v>73.0</v>
      </c>
      <c r="F449" s="1915">
        <v>0.0</v>
      </c>
      <c r="G449" s="1915">
        <v>4.0</v>
      </c>
      <c r="H449" s="1965" t="str">
        <f>'Formatting (DO NOT TOUCH)'!$A$1</f>
        <v>None</v>
      </c>
      <c r="I449" s="1965" t="str">
        <f>'Formatting (DO NOT TOUCH)'!$A$1</f>
        <v>None</v>
      </c>
      <c r="J449" s="1965" t="str">
        <f>'Formatting (DO NOT TOUCH)'!$A$1</f>
        <v>None</v>
      </c>
      <c r="K449" s="1965" t="str">
        <f>'Formatting (DO NOT TOUCH)'!$A$1</f>
        <v>None</v>
      </c>
      <c r="L449" s="1915" t="b">
        <v>1</v>
      </c>
      <c r="M449" s="1915" t="b">
        <v>1</v>
      </c>
      <c r="N449" s="1915" t="b">
        <v>1</v>
      </c>
      <c r="O449" s="1915" t="b">
        <v>0</v>
      </c>
      <c r="P449" s="1915" t="b">
        <v>1</v>
      </c>
      <c r="Q449" s="1915" t="b">
        <v>0</v>
      </c>
      <c r="R449" s="1915" t="b">
        <v>0</v>
      </c>
      <c r="S449" s="1915" t="b">
        <v>0</v>
      </c>
      <c r="T449" s="1915" t="b">
        <v>0</v>
      </c>
      <c r="U449" s="1915" t="b">
        <v>0</v>
      </c>
      <c r="V449" s="1915" t="b">
        <v>1</v>
      </c>
      <c r="W449" s="1915" t="b">
        <v>0</v>
      </c>
      <c r="X449" s="1915" t="b">
        <v>0</v>
      </c>
      <c r="Y449" s="1915" t="b">
        <v>0</v>
      </c>
      <c r="Z449" s="1915" t="s">
        <v>5012</v>
      </c>
      <c r="AA449" s="1915">
        <v>0.0</v>
      </c>
      <c r="AB449" s="1915">
        <v>0.0</v>
      </c>
      <c r="AC449" s="1915">
        <v>0.0</v>
      </c>
    </row>
    <row r="450">
      <c r="A450" s="1915">
        <v>448.0</v>
      </c>
      <c r="B450" s="1915" t="s">
        <v>5018</v>
      </c>
      <c r="C450" s="1915" t="b">
        <v>0</v>
      </c>
      <c r="D450" s="1915" t="b">
        <v>0</v>
      </c>
      <c r="E450" s="1915">
        <v>35.0</v>
      </c>
      <c r="F450" s="1915">
        <v>0.0</v>
      </c>
      <c r="G450" s="1915">
        <v>1.0</v>
      </c>
      <c r="H450" s="1965" t="str">
        <f>'Formatting (DO NOT TOUCH)'!$A$1</f>
        <v>None</v>
      </c>
      <c r="I450" s="1965" t="str">
        <f>'Formatting (DO NOT TOUCH)'!$A$1</f>
        <v>None</v>
      </c>
      <c r="J450" s="1965" t="str">
        <f>'Formatting (DO NOT TOUCH)'!$A$1</f>
        <v>None</v>
      </c>
      <c r="K450" s="1965" t="str">
        <f>'Formatting (DO NOT TOUCH)'!$A$1</f>
        <v>None</v>
      </c>
      <c r="L450" s="1915" t="b">
        <v>1</v>
      </c>
      <c r="M450" s="1915" t="b">
        <v>0</v>
      </c>
      <c r="N450" s="1915" t="b">
        <v>0</v>
      </c>
      <c r="O450" s="1915" t="b">
        <v>0</v>
      </c>
      <c r="P450" s="1915" t="b">
        <v>0</v>
      </c>
      <c r="Q450" s="1915" t="b">
        <v>0</v>
      </c>
      <c r="R450" s="1915" t="b">
        <v>0</v>
      </c>
      <c r="S450" s="1915" t="b">
        <v>0</v>
      </c>
      <c r="T450" s="1915" t="b">
        <v>0</v>
      </c>
      <c r="U450" s="1915" t="b">
        <v>0</v>
      </c>
      <c r="V450" s="1915" t="b">
        <v>0</v>
      </c>
      <c r="W450" s="1915" t="b">
        <v>0</v>
      </c>
      <c r="X450" s="1915" t="b">
        <v>0</v>
      </c>
      <c r="Y450" s="1915" t="b">
        <v>0</v>
      </c>
      <c r="Z450" s="1915" t="s">
        <v>5012</v>
      </c>
      <c r="AA450" s="1915">
        <v>0.0</v>
      </c>
      <c r="AB450" s="1915">
        <v>0.0</v>
      </c>
      <c r="AC450" s="1915">
        <v>0.0</v>
      </c>
    </row>
    <row r="451">
      <c r="A451" s="1915">
        <v>449.0</v>
      </c>
      <c r="B451" s="1915" t="s">
        <v>5018</v>
      </c>
      <c r="C451" s="1915" t="b">
        <v>0</v>
      </c>
      <c r="D451" s="1915" t="b">
        <v>0</v>
      </c>
      <c r="E451" s="1915">
        <v>3.0</v>
      </c>
      <c r="F451" s="1915">
        <v>0.0</v>
      </c>
      <c r="G451" s="1915">
        <v>1.0</v>
      </c>
      <c r="H451" s="1965" t="str">
        <f>'Formatting (DO NOT TOUCH)'!$A$1</f>
        <v>None</v>
      </c>
      <c r="I451" s="1965" t="str">
        <f>'Formatting (DO NOT TOUCH)'!$A$1</f>
        <v>None</v>
      </c>
      <c r="J451" s="1965" t="str">
        <f>'Formatting (DO NOT TOUCH)'!$A$1</f>
        <v>None</v>
      </c>
      <c r="K451" s="1965" t="str">
        <f>'Formatting (DO NOT TOUCH)'!$A$1</f>
        <v>None</v>
      </c>
      <c r="L451" s="1915" t="b">
        <v>1</v>
      </c>
      <c r="M451" s="1915" t="b">
        <v>0</v>
      </c>
      <c r="N451" s="1915" t="b">
        <v>0</v>
      </c>
      <c r="O451" s="1915" t="b">
        <v>0</v>
      </c>
      <c r="P451" s="1915" t="b">
        <v>0</v>
      </c>
      <c r="Q451" s="1915" t="b">
        <v>0</v>
      </c>
      <c r="R451" s="1915" t="b">
        <v>0</v>
      </c>
      <c r="S451" s="1915" t="b">
        <v>0</v>
      </c>
      <c r="T451" s="1915" t="b">
        <v>0</v>
      </c>
      <c r="U451" s="1915" t="b">
        <v>0</v>
      </c>
      <c r="V451" s="1915" t="b">
        <v>0</v>
      </c>
      <c r="W451" s="1915" t="b">
        <v>0</v>
      </c>
      <c r="X451" s="1915" t="b">
        <v>0</v>
      </c>
      <c r="Y451" s="1915" t="b">
        <v>0</v>
      </c>
      <c r="Z451" s="1915" t="s">
        <v>5012</v>
      </c>
      <c r="AA451" s="1915">
        <v>0.0</v>
      </c>
      <c r="AB451" s="1915">
        <v>0.0</v>
      </c>
      <c r="AC451" s="1915">
        <v>0.0</v>
      </c>
    </row>
    <row r="452">
      <c r="A452" s="1915">
        <v>450.0</v>
      </c>
      <c r="B452" s="1915" t="s">
        <v>5326</v>
      </c>
      <c r="C452" s="1915" t="b">
        <v>1</v>
      </c>
      <c r="D452" s="1915" t="b">
        <v>1</v>
      </c>
      <c r="E452" s="1915">
        <v>3.0</v>
      </c>
      <c r="F452" s="1915">
        <v>0.0</v>
      </c>
      <c r="G452" s="1915">
        <v>2.0</v>
      </c>
      <c r="H452" s="1965" t="str">
        <f>'Formatting (DO NOT TOUCH)'!$A$1</f>
        <v>None</v>
      </c>
      <c r="I452" s="1965" t="str">
        <f>'Formatting (DO NOT TOUCH)'!$A$1</f>
        <v>None</v>
      </c>
      <c r="J452" s="1965" t="str">
        <f>'Formatting (DO NOT TOUCH)'!$A$1</f>
        <v>None</v>
      </c>
      <c r="K452" s="1965" t="str">
        <f>'Formatting (DO NOT TOUCH)'!$A$1</f>
        <v>None</v>
      </c>
      <c r="L452" s="1915" t="b">
        <v>1</v>
      </c>
      <c r="M452" s="1915" t="b">
        <v>1</v>
      </c>
      <c r="N452" s="1915" t="b">
        <v>1</v>
      </c>
      <c r="O452" s="1915" t="b">
        <v>1</v>
      </c>
      <c r="P452" s="1915" t="b">
        <v>0</v>
      </c>
      <c r="Q452" s="1915" t="b">
        <v>0</v>
      </c>
      <c r="R452" s="1915" t="b">
        <v>0</v>
      </c>
      <c r="S452" s="1915" t="b">
        <v>0</v>
      </c>
      <c r="T452" s="1915" t="b">
        <v>0</v>
      </c>
      <c r="U452" s="1915" t="b">
        <v>1</v>
      </c>
      <c r="V452" s="1915" t="b">
        <v>0</v>
      </c>
      <c r="W452" s="1915" t="b">
        <v>0</v>
      </c>
      <c r="X452" s="1915" t="b">
        <v>0</v>
      </c>
      <c r="Y452" s="1915" t="b">
        <v>0</v>
      </c>
      <c r="Z452" s="1915" t="s">
        <v>5012</v>
      </c>
      <c r="AA452" s="1915">
        <v>0.0</v>
      </c>
      <c r="AB452" s="1915">
        <v>0.0</v>
      </c>
      <c r="AC452" s="1915">
        <v>0.0</v>
      </c>
    </row>
    <row r="453">
      <c r="A453" s="1915">
        <v>451.0</v>
      </c>
      <c r="B453" s="1915" t="s">
        <v>5327</v>
      </c>
      <c r="C453" s="1915" t="b">
        <v>1</v>
      </c>
      <c r="D453" s="1915" t="b">
        <v>1</v>
      </c>
      <c r="E453" s="1915">
        <v>49.0</v>
      </c>
      <c r="F453" s="1915">
        <v>0.0</v>
      </c>
      <c r="G453" s="1915">
        <v>4.0</v>
      </c>
      <c r="H453" s="1965" t="str">
        <f>'Formatting (DO NOT TOUCH)'!$A$1</f>
        <v>None</v>
      </c>
      <c r="I453" s="1965" t="str">
        <f>'Formatting (DO NOT TOUCH)'!$A$1</f>
        <v>None</v>
      </c>
      <c r="J453" s="1965" t="str">
        <f>'Formatting (DO NOT TOUCH)'!$A$1</f>
        <v>None</v>
      </c>
      <c r="K453" s="1965" t="str">
        <f>'Formatting (DO NOT TOUCH)'!$A$1</f>
        <v>None</v>
      </c>
      <c r="L453" s="1915" t="b">
        <v>1</v>
      </c>
      <c r="M453" s="1915" t="b">
        <v>1</v>
      </c>
      <c r="N453" s="1915" t="b">
        <v>1</v>
      </c>
      <c r="O453" s="1915" t="b">
        <v>1</v>
      </c>
      <c r="P453" s="1915" t="b">
        <v>0</v>
      </c>
      <c r="Q453" s="1915" t="b">
        <v>0</v>
      </c>
      <c r="R453" s="1915" t="b">
        <v>0</v>
      </c>
      <c r="S453" s="1915" t="b">
        <v>0</v>
      </c>
      <c r="T453" s="1915" t="b">
        <v>0</v>
      </c>
      <c r="U453" s="1915" t="b">
        <v>0</v>
      </c>
      <c r="V453" s="1915" t="b">
        <v>0</v>
      </c>
      <c r="W453" s="1915" t="b">
        <v>0</v>
      </c>
      <c r="X453" s="1915" t="b">
        <v>0</v>
      </c>
      <c r="Y453" s="1915" t="b">
        <v>0</v>
      </c>
      <c r="Z453" s="1915" t="s">
        <v>5012</v>
      </c>
      <c r="AA453" s="1915">
        <v>0.0</v>
      </c>
      <c r="AB453" s="1915">
        <v>0.0</v>
      </c>
      <c r="AC453" s="1915">
        <v>0.0</v>
      </c>
    </row>
    <row r="454">
      <c r="A454" s="1915">
        <v>452.0</v>
      </c>
      <c r="B454" s="1915" t="s">
        <v>5328</v>
      </c>
      <c r="C454" s="1915" t="b">
        <v>1</v>
      </c>
      <c r="D454" s="1915" t="b">
        <v>1</v>
      </c>
      <c r="E454" s="1915">
        <v>89.0</v>
      </c>
      <c r="F454" s="1915">
        <v>0.0</v>
      </c>
      <c r="G454" s="1915">
        <v>4.0</v>
      </c>
      <c r="H454" s="1965" t="str">
        <f>'Formatting (DO NOT TOUCH)'!$A$1</f>
        <v>None</v>
      </c>
      <c r="I454" s="1965" t="str">
        <f>'Formatting (DO NOT TOUCH)'!$A$1</f>
        <v>None</v>
      </c>
      <c r="J454" s="1965" t="str">
        <f>'Formatting (DO NOT TOUCH)'!$A$1</f>
        <v>None</v>
      </c>
      <c r="K454" s="1965" t="str">
        <f>'Formatting (DO NOT TOUCH)'!$A$1</f>
        <v>None</v>
      </c>
      <c r="L454" s="1915" t="b">
        <v>1</v>
      </c>
      <c r="M454" s="1915" t="b">
        <v>1</v>
      </c>
      <c r="N454" s="1915" t="b">
        <v>1</v>
      </c>
      <c r="O454" s="1915" t="b">
        <v>1</v>
      </c>
      <c r="P454" s="1915" t="b">
        <v>1</v>
      </c>
      <c r="Q454" s="1915" t="b">
        <v>0</v>
      </c>
      <c r="R454" s="1915" t="b">
        <v>0</v>
      </c>
      <c r="S454" s="1915" t="b">
        <v>1</v>
      </c>
      <c r="T454" s="1915" t="b">
        <v>0</v>
      </c>
      <c r="U454" s="1915" t="b">
        <v>0</v>
      </c>
      <c r="V454" s="1915" t="b">
        <v>1</v>
      </c>
      <c r="W454" s="1915" t="b">
        <v>0</v>
      </c>
      <c r="X454" s="1915" t="b">
        <v>0</v>
      </c>
      <c r="Y454" s="1915" t="b">
        <v>0</v>
      </c>
      <c r="Z454" s="1915" t="s">
        <v>5012</v>
      </c>
      <c r="AA454" s="1915">
        <v>0.0</v>
      </c>
      <c r="AB454" s="1915">
        <v>0.0</v>
      </c>
      <c r="AC454" s="1915">
        <v>0.0</v>
      </c>
    </row>
    <row r="455">
      <c r="A455" s="1915">
        <v>453.0</v>
      </c>
      <c r="B455" s="1915" t="s">
        <v>5329</v>
      </c>
      <c r="C455" s="1915" t="b">
        <v>1</v>
      </c>
      <c r="D455" s="1915" t="b">
        <v>1</v>
      </c>
      <c r="E455" s="1915">
        <v>89.0</v>
      </c>
      <c r="F455" s="1915">
        <v>0.0</v>
      </c>
      <c r="G455" s="1915">
        <v>4.0</v>
      </c>
      <c r="H455" s="1965" t="str">
        <f>'Formatting (DO NOT TOUCH)'!$A$1</f>
        <v>None</v>
      </c>
      <c r="I455" s="1965" t="str">
        <f>'Formatting (DO NOT TOUCH)'!$A$1</f>
        <v>None</v>
      </c>
      <c r="J455" s="1965" t="str">
        <f>'Formatting (DO NOT TOUCH)'!$A$1</f>
        <v>None</v>
      </c>
      <c r="K455" s="1965" t="str">
        <f>'Formatting (DO NOT TOUCH)'!$A$1</f>
        <v>None</v>
      </c>
      <c r="L455" s="1915" t="b">
        <v>1</v>
      </c>
      <c r="M455" s="1915" t="b">
        <v>1</v>
      </c>
      <c r="N455" s="1915" t="b">
        <v>1</v>
      </c>
      <c r="O455" s="1915" t="b">
        <v>0</v>
      </c>
      <c r="P455" s="1915" t="b">
        <v>0</v>
      </c>
      <c r="Q455" s="1915" t="b">
        <v>0</v>
      </c>
      <c r="R455" s="1915" t="b">
        <v>0</v>
      </c>
      <c r="S455" s="1915" t="b">
        <v>1</v>
      </c>
      <c r="T455" s="1915" t="b">
        <v>0</v>
      </c>
      <c r="U455" s="1915" t="b">
        <v>0</v>
      </c>
      <c r="V455" s="1915" t="b">
        <v>0</v>
      </c>
      <c r="W455" s="1915" t="b">
        <v>0</v>
      </c>
      <c r="X455" s="1915" t="b">
        <v>0</v>
      </c>
      <c r="Y455" s="1915" t="b">
        <v>0</v>
      </c>
      <c r="Z455" s="1915" t="s">
        <v>5012</v>
      </c>
      <c r="AA455" s="1915">
        <v>0.0</v>
      </c>
      <c r="AB455" s="1915">
        <v>0.0</v>
      </c>
      <c r="AC455" s="1915">
        <v>0.0</v>
      </c>
    </row>
    <row r="456">
      <c r="A456" s="1915">
        <v>454.0</v>
      </c>
      <c r="B456" s="1915" t="s">
        <v>5330</v>
      </c>
      <c r="C456" s="1915" t="b">
        <v>1</v>
      </c>
      <c r="D456" s="1915" t="b">
        <v>1</v>
      </c>
      <c r="E456" s="1915">
        <v>9.0</v>
      </c>
      <c r="F456" s="1915">
        <v>0.0</v>
      </c>
      <c r="G456" s="1915">
        <v>3.0</v>
      </c>
      <c r="H456" s="1965" t="str">
        <f>'Formatting (DO NOT TOUCH)'!$A$1</f>
        <v>None</v>
      </c>
      <c r="I456" s="1965" t="str">
        <f>'Formatting (DO NOT TOUCH)'!$A$1</f>
        <v>None</v>
      </c>
      <c r="J456" s="1965" t="str">
        <f>'Formatting (DO NOT TOUCH)'!$A$1</f>
        <v>None</v>
      </c>
      <c r="K456" s="1965" t="str">
        <f>'Formatting (DO NOT TOUCH)'!$A$1</f>
        <v>None</v>
      </c>
      <c r="L456" s="1915" t="b">
        <v>1</v>
      </c>
      <c r="M456" s="1915" t="b">
        <v>1</v>
      </c>
      <c r="N456" s="1915" t="b">
        <v>1</v>
      </c>
      <c r="O456" s="1915" t="b">
        <v>1</v>
      </c>
      <c r="P456" s="1915" t="b">
        <v>1</v>
      </c>
      <c r="Q456" s="1915" t="b">
        <v>1</v>
      </c>
      <c r="R456" s="1915" t="b">
        <v>1</v>
      </c>
      <c r="S456" s="1915" t="b">
        <v>1</v>
      </c>
      <c r="T456" s="1915" t="b">
        <v>1</v>
      </c>
      <c r="U456" s="1915" t="b">
        <v>1</v>
      </c>
      <c r="V456" s="1915" t="b">
        <v>1</v>
      </c>
      <c r="W456" s="1915" t="b">
        <v>0</v>
      </c>
      <c r="X456" s="1915" t="b">
        <v>0</v>
      </c>
      <c r="Y456" s="1915" t="b">
        <v>0</v>
      </c>
      <c r="Z456" s="1915" t="s">
        <v>5012</v>
      </c>
      <c r="AA456" s="1915">
        <v>0.0</v>
      </c>
      <c r="AB456" s="1915">
        <v>0.0</v>
      </c>
      <c r="AC456" s="1915">
        <v>0.0</v>
      </c>
    </row>
    <row r="457">
      <c r="A457" s="1915">
        <v>455.0</v>
      </c>
      <c r="B457" s="1915" t="s">
        <v>5331</v>
      </c>
      <c r="C457" s="1915" t="b">
        <v>1</v>
      </c>
      <c r="D457" s="1915" t="b">
        <v>1</v>
      </c>
      <c r="E457" s="1915">
        <v>9.0</v>
      </c>
      <c r="F457" s="1915">
        <v>0.0</v>
      </c>
      <c r="G457" s="1915">
        <v>3.0</v>
      </c>
      <c r="H457" s="1965" t="str">
        <f>'Formatting (DO NOT TOUCH)'!$A$1</f>
        <v>None</v>
      </c>
      <c r="I457" s="1965" t="str">
        <f>'Formatting (DO NOT TOUCH)'!$A$1</f>
        <v>None</v>
      </c>
      <c r="J457" s="1965" t="str">
        <f>'Formatting (DO NOT TOUCH)'!$A$1</f>
        <v>None</v>
      </c>
      <c r="K457" s="1965" t="str">
        <f>'Formatting (DO NOT TOUCH)'!$A$1</f>
        <v>None</v>
      </c>
      <c r="L457" s="1915" t="b">
        <v>1</v>
      </c>
      <c r="M457" s="1915" t="b">
        <v>1</v>
      </c>
      <c r="N457" s="1915" t="b">
        <v>1</v>
      </c>
      <c r="O457" s="1915" t="b">
        <v>1</v>
      </c>
      <c r="P457" s="1915" t="b">
        <v>1</v>
      </c>
      <c r="Q457" s="1915" t="b">
        <v>1</v>
      </c>
      <c r="R457" s="1915" t="b">
        <v>1</v>
      </c>
      <c r="S457" s="1915" t="b">
        <v>1</v>
      </c>
      <c r="T457" s="1915" t="b">
        <v>1</v>
      </c>
      <c r="U457" s="1915" t="b">
        <v>1</v>
      </c>
      <c r="V457" s="1915" t="b">
        <v>1</v>
      </c>
      <c r="W457" s="1915" t="b">
        <v>0</v>
      </c>
      <c r="X457" s="1915" t="b">
        <v>0</v>
      </c>
      <c r="Y457" s="1915" t="b">
        <v>0</v>
      </c>
      <c r="Z457" s="1915" t="s">
        <v>5012</v>
      </c>
      <c r="AA457" s="1915">
        <v>0.0</v>
      </c>
      <c r="AB457" s="1915">
        <v>0.0</v>
      </c>
      <c r="AC457" s="1915">
        <v>0.0</v>
      </c>
    </row>
    <row r="458">
      <c r="A458" s="1915">
        <v>456.0</v>
      </c>
      <c r="B458" s="1915" t="s">
        <v>5332</v>
      </c>
      <c r="C458" s="1915" t="b">
        <v>1</v>
      </c>
      <c r="D458" s="1915" t="b">
        <v>1</v>
      </c>
      <c r="E458" s="1915">
        <v>5.0</v>
      </c>
      <c r="F458" s="1915">
        <v>0.0</v>
      </c>
      <c r="G458" s="1915">
        <v>4.0</v>
      </c>
      <c r="H458" s="1965" t="str">
        <f>'Formatting (DO NOT TOUCH)'!$A$1</f>
        <v>None</v>
      </c>
      <c r="I458" s="1965" t="str">
        <f>'Formatting (DO NOT TOUCH)'!$A$1</f>
        <v>None</v>
      </c>
      <c r="J458" s="1965" t="str">
        <f>'Formatting (DO NOT TOUCH)'!$A$1</f>
        <v>None</v>
      </c>
      <c r="K458" s="1965" t="str">
        <f>'Formatting (DO NOT TOUCH)'!$A$1</f>
        <v>None</v>
      </c>
      <c r="L458" s="1915" t="b">
        <v>1</v>
      </c>
      <c r="M458" s="1915" t="b">
        <v>1</v>
      </c>
      <c r="N458" s="1915" t="b">
        <v>1</v>
      </c>
      <c r="O458" s="1915" t="b">
        <v>0</v>
      </c>
      <c r="P458" s="1915" t="b">
        <v>0</v>
      </c>
      <c r="Q458" s="1915" t="b">
        <v>0</v>
      </c>
      <c r="R458" s="1915" t="b">
        <v>0</v>
      </c>
      <c r="S458" s="1915" t="b">
        <v>0</v>
      </c>
      <c r="T458" s="1915" t="b">
        <v>0</v>
      </c>
      <c r="U458" s="1915" t="b">
        <v>0</v>
      </c>
      <c r="V458" s="1915" t="b">
        <v>0</v>
      </c>
      <c r="W458" s="1915" t="b">
        <v>0</v>
      </c>
      <c r="X458" s="1915" t="b">
        <v>0</v>
      </c>
      <c r="Y458" s="1915" t="b">
        <v>0</v>
      </c>
      <c r="Z458" s="1915" t="s">
        <v>5012</v>
      </c>
      <c r="AA458" s="1915">
        <v>0.0</v>
      </c>
      <c r="AB458" s="1915">
        <v>0.0</v>
      </c>
      <c r="AC458" s="1915">
        <v>0.0</v>
      </c>
    </row>
    <row r="459">
      <c r="A459" s="1915">
        <v>457.0</v>
      </c>
      <c r="B459" s="1915" t="s">
        <v>5333</v>
      </c>
      <c r="C459" s="1915" t="b">
        <v>1</v>
      </c>
      <c r="D459" s="1915" t="b">
        <v>1</v>
      </c>
      <c r="E459" s="1915">
        <v>73.0</v>
      </c>
      <c r="F459" s="1915">
        <v>0.0</v>
      </c>
      <c r="G459" s="1915">
        <v>4.0</v>
      </c>
      <c r="H459" s="1965" t="str">
        <f>'Formatting (DO NOT TOUCH)'!$A$1</f>
        <v>None</v>
      </c>
      <c r="I459" s="1965" t="str">
        <f>'Formatting (DO NOT TOUCH)'!$A$1</f>
        <v>None</v>
      </c>
      <c r="J459" s="1965" t="str">
        <f>'Formatting (DO NOT TOUCH)'!$A$1</f>
        <v>None</v>
      </c>
      <c r="K459" s="1965" t="str">
        <f>'Formatting (DO NOT TOUCH)'!$A$1</f>
        <v>None</v>
      </c>
      <c r="L459" s="1915" t="b">
        <v>1</v>
      </c>
      <c r="M459" s="1915" t="b">
        <v>1</v>
      </c>
      <c r="N459" s="1915" t="b">
        <v>1</v>
      </c>
      <c r="O459" s="1915" t="b">
        <v>1</v>
      </c>
      <c r="P459" s="1915" t="b">
        <v>1</v>
      </c>
      <c r="Q459" s="1915" t="b">
        <v>0</v>
      </c>
      <c r="R459" s="1915" t="b">
        <v>0</v>
      </c>
      <c r="S459" s="1915" t="b">
        <v>1</v>
      </c>
      <c r="T459" s="1915" t="b">
        <v>0</v>
      </c>
      <c r="U459" s="1915" t="b">
        <v>0</v>
      </c>
      <c r="V459" s="1915" t="b">
        <v>0</v>
      </c>
      <c r="W459" s="1915" t="b">
        <v>0</v>
      </c>
      <c r="X459" s="1915" t="b">
        <v>0</v>
      </c>
      <c r="Y459" s="1915" t="b">
        <v>0</v>
      </c>
      <c r="Z459" s="1915" t="s">
        <v>5012</v>
      </c>
      <c r="AA459" s="1915">
        <v>0.0</v>
      </c>
      <c r="AB459" s="1915">
        <v>0.0</v>
      </c>
      <c r="AC459" s="1915">
        <v>0.0</v>
      </c>
    </row>
    <row r="460">
      <c r="A460" s="1915">
        <v>458.0</v>
      </c>
      <c r="B460" s="1915" t="s">
        <v>5334</v>
      </c>
      <c r="C460" s="1915" t="b">
        <v>1</v>
      </c>
      <c r="D460" s="1915" t="b">
        <v>1</v>
      </c>
      <c r="E460" s="1915">
        <v>5.0</v>
      </c>
      <c r="F460" s="1915">
        <v>0.0</v>
      </c>
      <c r="G460" s="1915">
        <v>2.0</v>
      </c>
      <c r="H460" s="1965" t="str">
        <f>'Formatting (DO NOT TOUCH)'!$A$1</f>
        <v>None</v>
      </c>
      <c r="I460" s="1965" t="str">
        <f>'Formatting (DO NOT TOUCH)'!$A$1</f>
        <v>None</v>
      </c>
      <c r="J460" s="1965" t="str">
        <f>'Formatting (DO NOT TOUCH)'!$A$1</f>
        <v>None</v>
      </c>
      <c r="K460" s="1965" t="str">
        <f>'Formatting (DO NOT TOUCH)'!$A$1</f>
        <v>None</v>
      </c>
      <c r="L460" s="1915" t="b">
        <v>1</v>
      </c>
      <c r="M460" s="1915" t="b">
        <v>1</v>
      </c>
      <c r="N460" s="1915" t="b">
        <v>1</v>
      </c>
      <c r="O460" s="1915" t="b">
        <v>0</v>
      </c>
      <c r="P460" s="1915" t="b">
        <v>0</v>
      </c>
      <c r="Q460" s="1915" t="b">
        <v>1</v>
      </c>
      <c r="R460" s="1915" t="b">
        <v>0</v>
      </c>
      <c r="S460" s="1915" t="b">
        <v>1</v>
      </c>
      <c r="T460" s="1915" t="b">
        <v>0</v>
      </c>
      <c r="U460" s="1915" t="b">
        <v>0</v>
      </c>
      <c r="V460" s="1915" t="b">
        <v>0</v>
      </c>
      <c r="W460" s="1915" t="b">
        <v>0</v>
      </c>
      <c r="X460" s="1915" t="b">
        <v>0</v>
      </c>
      <c r="Y460" s="1915" t="b">
        <v>0</v>
      </c>
      <c r="Z460" s="1915" t="s">
        <v>5012</v>
      </c>
      <c r="AA460" s="1915">
        <v>0.0</v>
      </c>
      <c r="AB460" s="1915">
        <v>0.0</v>
      </c>
      <c r="AC460" s="1915">
        <v>0.0</v>
      </c>
    </row>
    <row r="461">
      <c r="A461" s="1915">
        <v>459.0</v>
      </c>
      <c r="B461" s="1915" t="s">
        <v>5335</v>
      </c>
      <c r="C461" s="1915" t="b">
        <v>1</v>
      </c>
      <c r="D461" s="1915" t="b">
        <v>1</v>
      </c>
      <c r="E461" s="1915">
        <v>6.0</v>
      </c>
      <c r="F461" s="1915">
        <v>0.0</v>
      </c>
      <c r="G461" s="1915">
        <v>2.0</v>
      </c>
      <c r="H461" s="1965" t="str">
        <f>'Formatting (DO NOT TOUCH)'!$A$1</f>
        <v>None</v>
      </c>
      <c r="I461" s="1965" t="str">
        <f>'Formatting (DO NOT TOUCH)'!$A$1</f>
        <v>None</v>
      </c>
      <c r="J461" s="1965" t="str">
        <f>'Formatting (DO NOT TOUCH)'!$A$1</f>
        <v>None</v>
      </c>
      <c r="K461" s="1965" t="str">
        <f>'Formatting (DO NOT TOUCH)'!$A$1</f>
        <v>None</v>
      </c>
      <c r="L461" s="1915" t="b">
        <v>1</v>
      </c>
      <c r="M461" s="1915" t="b">
        <v>1</v>
      </c>
      <c r="N461" s="1915" t="b">
        <v>1</v>
      </c>
      <c r="O461" s="1915" t="b">
        <v>0</v>
      </c>
      <c r="P461" s="1915" t="b">
        <v>0</v>
      </c>
      <c r="Q461" s="1915" t="b">
        <v>0</v>
      </c>
      <c r="R461" s="1915" t="b">
        <v>0</v>
      </c>
      <c r="S461" s="1915" t="b">
        <v>1</v>
      </c>
      <c r="T461" s="1915" t="b">
        <v>0</v>
      </c>
      <c r="U461" s="1915" t="b">
        <v>0</v>
      </c>
      <c r="V461" s="1915" t="b">
        <v>1</v>
      </c>
      <c r="W461" s="1915" t="b">
        <v>0</v>
      </c>
      <c r="X461" s="1915" t="b">
        <v>0</v>
      </c>
      <c r="Y461" s="1915" t="b">
        <v>0</v>
      </c>
      <c r="Z461" s="1915" t="s">
        <v>5012</v>
      </c>
      <c r="AA461" s="1915">
        <v>0.0</v>
      </c>
      <c r="AB461" s="1915">
        <v>0.0</v>
      </c>
      <c r="AC461" s="1915">
        <v>0.0</v>
      </c>
    </row>
    <row r="462">
      <c r="A462" s="1915">
        <v>460.0</v>
      </c>
      <c r="B462" s="1915" t="s">
        <v>5336</v>
      </c>
      <c r="C462" s="1915" t="b">
        <v>1</v>
      </c>
      <c r="D462" s="1915" t="b">
        <v>1</v>
      </c>
      <c r="E462" s="1915">
        <v>4.0</v>
      </c>
      <c r="F462" s="1915">
        <v>0.0</v>
      </c>
      <c r="G462" s="1915">
        <v>2.0</v>
      </c>
      <c r="H462" s="1965" t="str">
        <f>'Formatting (DO NOT TOUCH)'!$A$1</f>
        <v>None</v>
      </c>
      <c r="I462" s="1965" t="str">
        <f>'Formatting (DO NOT TOUCH)'!$A$1</f>
        <v>None</v>
      </c>
      <c r="J462" s="1965" t="str">
        <f>'Formatting (DO NOT TOUCH)'!$A$1</f>
        <v>None</v>
      </c>
      <c r="K462" s="1965" t="str">
        <f>'Formatting (DO NOT TOUCH)'!$A$1</f>
        <v>None</v>
      </c>
      <c r="L462" s="1915" t="b">
        <v>1</v>
      </c>
      <c r="M462" s="1915" t="b">
        <v>1</v>
      </c>
      <c r="N462" s="1915" t="b">
        <v>1</v>
      </c>
      <c r="O462" s="1915" t="b">
        <v>0</v>
      </c>
      <c r="P462" s="1915" t="b">
        <v>0</v>
      </c>
      <c r="Q462" s="1915" t="b">
        <v>0</v>
      </c>
      <c r="R462" s="1915" t="b">
        <v>0</v>
      </c>
      <c r="S462" s="1915" t="b">
        <v>0</v>
      </c>
      <c r="T462" s="1915" t="b">
        <v>0</v>
      </c>
      <c r="U462" s="1915" t="b">
        <v>0</v>
      </c>
      <c r="V462" s="1915" t="b">
        <v>0</v>
      </c>
      <c r="W462" s="1915" t="b">
        <v>0</v>
      </c>
      <c r="X462" s="1915" t="b">
        <v>0</v>
      </c>
      <c r="Y462" s="1915" t="b">
        <v>0</v>
      </c>
      <c r="Z462" s="1915" t="s">
        <v>5012</v>
      </c>
      <c r="AA462" s="1915">
        <v>0.0</v>
      </c>
      <c r="AB462" s="1915">
        <v>0.0</v>
      </c>
      <c r="AC462" s="1915">
        <v>0.0</v>
      </c>
    </row>
    <row r="463">
      <c r="A463" s="1915">
        <v>461.0</v>
      </c>
      <c r="B463" s="1915" t="s">
        <v>5337</v>
      </c>
      <c r="C463" s="1915" t="b">
        <v>1</v>
      </c>
      <c r="D463" s="1915" t="b">
        <v>1</v>
      </c>
      <c r="E463" s="1915">
        <v>89.0</v>
      </c>
      <c r="F463" s="1915">
        <v>0.0</v>
      </c>
      <c r="G463" s="1915">
        <v>3.0</v>
      </c>
      <c r="H463" s="1965" t="str">
        <f>'Formatting (DO NOT TOUCH)'!$A$1</f>
        <v>None</v>
      </c>
      <c r="I463" s="1965" t="str">
        <f>'Formatting (DO NOT TOUCH)'!$A$1</f>
        <v>None</v>
      </c>
      <c r="J463" s="1965" t="str">
        <f>'Formatting (DO NOT TOUCH)'!$A$1</f>
        <v>None</v>
      </c>
      <c r="K463" s="1965" t="str">
        <f>'Formatting (DO NOT TOUCH)'!$A$1</f>
        <v>None</v>
      </c>
      <c r="L463" s="1915" t="b">
        <v>1</v>
      </c>
      <c r="M463" s="1915" t="b">
        <v>1</v>
      </c>
      <c r="N463" s="1915" t="b">
        <v>1</v>
      </c>
      <c r="O463" s="1915" t="b">
        <v>0</v>
      </c>
      <c r="P463" s="1915" t="b">
        <v>1</v>
      </c>
      <c r="Q463" s="1915" t="b">
        <v>1</v>
      </c>
      <c r="R463" s="1915" t="b">
        <v>0</v>
      </c>
      <c r="S463" s="1915" t="b">
        <v>0</v>
      </c>
      <c r="T463" s="1915" t="b">
        <v>0</v>
      </c>
      <c r="U463" s="1915" t="b">
        <v>0</v>
      </c>
      <c r="V463" s="1915" t="b">
        <v>1</v>
      </c>
      <c r="W463" s="1915" t="b">
        <v>0</v>
      </c>
      <c r="X463" s="1915" t="b">
        <v>0</v>
      </c>
      <c r="Y463" s="1915" t="b">
        <v>0</v>
      </c>
      <c r="Z463" s="1915" t="s">
        <v>5012</v>
      </c>
      <c r="AA463" s="1915">
        <v>0.0</v>
      </c>
      <c r="AB463" s="1915">
        <v>0.0</v>
      </c>
      <c r="AC463" s="1915">
        <v>0.0</v>
      </c>
    </row>
    <row r="464">
      <c r="A464" s="1915">
        <v>462.0</v>
      </c>
      <c r="B464" s="1915" t="s">
        <v>5338</v>
      </c>
      <c r="C464" s="1915" t="b">
        <v>1</v>
      </c>
      <c r="D464" s="1915" t="b">
        <v>1</v>
      </c>
      <c r="E464" s="1915">
        <v>73.0</v>
      </c>
      <c r="F464" s="1915">
        <v>0.0</v>
      </c>
      <c r="G464" s="1915">
        <v>3.0</v>
      </c>
      <c r="H464" s="1965" t="str">
        <f>'Formatting (DO NOT TOUCH)'!$A$1</f>
        <v>None</v>
      </c>
      <c r="I464" s="1965" t="str">
        <f>'Formatting (DO NOT TOUCH)'!$A$1</f>
        <v>None</v>
      </c>
      <c r="J464" s="1965" t="str">
        <f>'Formatting (DO NOT TOUCH)'!$A$1</f>
        <v>None</v>
      </c>
      <c r="K464" s="1965" t="str">
        <f>'Formatting (DO NOT TOUCH)'!$A$1</f>
        <v>None</v>
      </c>
      <c r="L464" s="1915" t="b">
        <v>1</v>
      </c>
      <c r="M464" s="1915" t="b">
        <v>1</v>
      </c>
      <c r="N464" s="1915" t="b">
        <v>1</v>
      </c>
      <c r="O464" s="1915" t="b">
        <v>0</v>
      </c>
      <c r="P464" s="1915" t="b">
        <v>1</v>
      </c>
      <c r="Q464" s="1915" t="b">
        <v>0</v>
      </c>
      <c r="R464" s="1915" t="b">
        <v>0</v>
      </c>
      <c r="S464" s="1915" t="b">
        <v>0</v>
      </c>
      <c r="T464" s="1915" t="b">
        <v>0</v>
      </c>
      <c r="U464" s="1915" t="b">
        <v>0</v>
      </c>
      <c r="V464" s="1915" t="b">
        <v>1</v>
      </c>
      <c r="W464" s="1915" t="b">
        <v>0</v>
      </c>
      <c r="X464" s="1915" t="b">
        <v>0</v>
      </c>
      <c r="Y464" s="1915" t="b">
        <v>0</v>
      </c>
      <c r="Z464" s="1915" t="s">
        <v>5012</v>
      </c>
      <c r="AA464" s="1915">
        <v>0.0</v>
      </c>
      <c r="AB464" s="1915">
        <v>0.0</v>
      </c>
      <c r="AC464" s="1915">
        <v>0.0</v>
      </c>
    </row>
    <row r="465">
      <c r="A465" s="1915">
        <v>463.0</v>
      </c>
      <c r="B465" s="1915" t="s">
        <v>5339</v>
      </c>
      <c r="C465" s="1915" t="b">
        <v>1</v>
      </c>
      <c r="D465" s="1915" t="b">
        <v>1</v>
      </c>
      <c r="E465" s="1915">
        <v>73.0</v>
      </c>
      <c r="F465" s="1915">
        <v>0.0</v>
      </c>
      <c r="G465" s="1915">
        <v>3.0</v>
      </c>
      <c r="H465" s="1965" t="str">
        <f>'Formatting (DO NOT TOUCH)'!$A$1</f>
        <v>None</v>
      </c>
      <c r="I465" s="1965" t="str">
        <f>'Formatting (DO NOT TOUCH)'!$A$1</f>
        <v>None</v>
      </c>
      <c r="J465" s="1965" t="str">
        <f>'Formatting (DO NOT TOUCH)'!$A$1</f>
        <v>None</v>
      </c>
      <c r="K465" s="1965" t="str">
        <f>'Formatting (DO NOT TOUCH)'!$A$1</f>
        <v>None</v>
      </c>
      <c r="L465" s="1915" t="b">
        <v>1</v>
      </c>
      <c r="M465" s="1915" t="b">
        <v>1</v>
      </c>
      <c r="N465" s="1915" t="b">
        <v>1</v>
      </c>
      <c r="O465" s="1915" t="b">
        <v>1</v>
      </c>
      <c r="P465" s="1915" t="b">
        <v>0</v>
      </c>
      <c r="Q465" s="1915" t="b">
        <v>1</v>
      </c>
      <c r="R465" s="1915" t="b">
        <v>0</v>
      </c>
      <c r="S465" s="1915" t="b">
        <v>1</v>
      </c>
      <c r="T465" s="1915" t="b">
        <v>0</v>
      </c>
      <c r="U465" s="1915" t="b">
        <v>0</v>
      </c>
      <c r="V465" s="1915" t="b">
        <v>0</v>
      </c>
      <c r="W465" s="1915" t="b">
        <v>0</v>
      </c>
      <c r="X465" s="1915" t="b">
        <v>0</v>
      </c>
      <c r="Y465" s="1915" t="b">
        <v>0</v>
      </c>
      <c r="Z465" s="1915" t="s">
        <v>5012</v>
      </c>
      <c r="AA465" s="1915">
        <v>0.0</v>
      </c>
      <c r="AB465" s="1915">
        <v>0.0</v>
      </c>
      <c r="AC465" s="1915">
        <v>0.0</v>
      </c>
    </row>
    <row r="466">
      <c r="A466" s="1915">
        <v>464.0</v>
      </c>
      <c r="B466" s="1915" t="s">
        <v>5156</v>
      </c>
      <c r="C466" s="1915" t="b">
        <v>1</v>
      </c>
      <c r="D466" s="1915" t="b">
        <v>1</v>
      </c>
      <c r="E466" s="1915">
        <v>89.0</v>
      </c>
      <c r="F466" s="1915">
        <v>0.0</v>
      </c>
      <c r="G466" s="1915">
        <v>3.0</v>
      </c>
      <c r="H466" s="1965" t="str">
        <f>'Formatting (DO NOT TOUCH)'!$A$1</f>
        <v>None</v>
      </c>
      <c r="I466" s="1965" t="str">
        <f>'Formatting (DO NOT TOUCH)'!$A$1</f>
        <v>None</v>
      </c>
      <c r="J466" s="1965" t="str">
        <f>'Formatting (DO NOT TOUCH)'!$A$1</f>
        <v>None</v>
      </c>
      <c r="K466" s="1965" t="str">
        <f>'Formatting (DO NOT TOUCH)'!$A$1</f>
        <v>None</v>
      </c>
      <c r="L466" s="1915" t="b">
        <v>1</v>
      </c>
      <c r="M466" s="1915" t="b">
        <v>1</v>
      </c>
      <c r="N466" s="1915" t="b">
        <v>1</v>
      </c>
      <c r="O466" s="1915" t="b">
        <v>0</v>
      </c>
      <c r="P466" s="1915" t="b">
        <v>0</v>
      </c>
      <c r="Q466" s="1915" t="b">
        <v>0</v>
      </c>
      <c r="R466" s="1915" t="b">
        <v>0</v>
      </c>
      <c r="S466" s="1915" t="b">
        <v>1</v>
      </c>
      <c r="T466" s="1915" t="b">
        <v>0</v>
      </c>
      <c r="U466" s="1915" t="b">
        <v>0</v>
      </c>
      <c r="V466" s="1915" t="b">
        <v>0</v>
      </c>
      <c r="W466" s="1915" t="b">
        <v>0</v>
      </c>
      <c r="X466" s="1915" t="b">
        <v>0</v>
      </c>
      <c r="Y466" s="1915" t="b">
        <v>0</v>
      </c>
      <c r="Z466" s="1915" t="s">
        <v>5012</v>
      </c>
      <c r="AA466" s="1915">
        <v>0.0</v>
      </c>
      <c r="AB466" s="1915">
        <v>0.0</v>
      </c>
      <c r="AC466" s="1915">
        <v>0.0</v>
      </c>
    </row>
    <row r="467">
      <c r="A467" s="1915">
        <v>465.0</v>
      </c>
      <c r="B467" s="1915" t="s">
        <v>5340</v>
      </c>
      <c r="C467" s="1915" t="b">
        <v>0</v>
      </c>
      <c r="D467" s="1915" t="b">
        <v>0</v>
      </c>
      <c r="E467" s="1915">
        <v>22.0</v>
      </c>
      <c r="F467" s="1915">
        <v>0.0</v>
      </c>
      <c r="G467" s="1915">
        <v>3.0</v>
      </c>
      <c r="H467" s="1965" t="str">
        <f>'Formatting (DO NOT TOUCH)'!$A$1</f>
        <v>None</v>
      </c>
      <c r="I467" s="1965" t="str">
        <f>'Formatting (DO NOT TOUCH)'!$A$1</f>
        <v>None</v>
      </c>
      <c r="J467" s="1965" t="str">
        <f>'Formatting (DO NOT TOUCH)'!$A$1</f>
        <v>None</v>
      </c>
      <c r="K467" s="1965" t="str">
        <f>'Formatting (DO NOT TOUCH)'!$A$1</f>
        <v>None</v>
      </c>
      <c r="L467" s="1915" t="b">
        <v>1</v>
      </c>
      <c r="M467" s="1915" t="b">
        <v>0</v>
      </c>
      <c r="N467" s="1915" t="b">
        <v>0</v>
      </c>
      <c r="O467" s="1915" t="b">
        <v>0</v>
      </c>
      <c r="P467" s="1915" t="b">
        <v>0</v>
      </c>
      <c r="Q467" s="1915" t="b">
        <v>0</v>
      </c>
      <c r="R467" s="1915" t="b">
        <v>0</v>
      </c>
      <c r="S467" s="1915" t="b">
        <v>0</v>
      </c>
      <c r="T467" s="1915" t="b">
        <v>0</v>
      </c>
      <c r="U467" s="1915" t="b">
        <v>0</v>
      </c>
      <c r="V467" s="1915" t="b">
        <v>0</v>
      </c>
      <c r="W467" s="1915" t="b">
        <v>0</v>
      </c>
      <c r="X467" s="1915" t="b">
        <v>0</v>
      </c>
      <c r="Y467" s="1915" t="b">
        <v>0</v>
      </c>
      <c r="Z467" s="1915" t="s">
        <v>5012</v>
      </c>
      <c r="AA467" s="1915">
        <v>0.0</v>
      </c>
      <c r="AB467" s="1915">
        <v>0.0</v>
      </c>
      <c r="AC467" s="1915">
        <v>0.0</v>
      </c>
    </row>
    <row r="468">
      <c r="A468" s="1915">
        <v>466.0</v>
      </c>
      <c r="B468" s="1915" t="s">
        <v>5235</v>
      </c>
      <c r="C468" s="1915" t="b">
        <v>1</v>
      </c>
      <c r="D468" s="1915" t="b">
        <v>1</v>
      </c>
      <c r="E468" s="1915">
        <v>19.0</v>
      </c>
      <c r="F468" s="1915">
        <v>0.0</v>
      </c>
      <c r="G468" s="1915">
        <v>1.0</v>
      </c>
      <c r="H468" s="1965" t="str">
        <f>'Formatting (DO NOT TOUCH)'!$A$1</f>
        <v>None</v>
      </c>
      <c r="I468" s="1965" t="str">
        <f>'Formatting (DO NOT TOUCH)'!$A$1</f>
        <v>None</v>
      </c>
      <c r="J468" s="1965" t="str">
        <f>'Formatting (DO NOT TOUCH)'!$A$1</f>
        <v>None</v>
      </c>
      <c r="K468" s="1965" t="str">
        <f>'Formatting (DO NOT TOUCH)'!$A$1</f>
        <v>None</v>
      </c>
      <c r="L468" s="1915" t="b">
        <v>1</v>
      </c>
      <c r="M468" s="1915" t="b">
        <v>1</v>
      </c>
      <c r="N468" s="1915" t="b">
        <v>1</v>
      </c>
      <c r="O468" s="1915" t="b">
        <v>0</v>
      </c>
      <c r="P468" s="1915" t="b">
        <v>1</v>
      </c>
      <c r="Q468" s="1915" t="b">
        <v>0</v>
      </c>
      <c r="R468" s="1915" t="b">
        <v>0</v>
      </c>
      <c r="S468" s="1915" t="b">
        <v>0</v>
      </c>
      <c r="T468" s="1915" t="b">
        <v>0</v>
      </c>
      <c r="U468" s="1915" t="b">
        <v>0</v>
      </c>
      <c r="V468" s="1915" t="b">
        <v>0</v>
      </c>
      <c r="W468" s="1915" t="b">
        <v>0</v>
      </c>
      <c r="X468" s="1915" t="b">
        <v>0</v>
      </c>
      <c r="Y468" s="1915" t="b">
        <v>0</v>
      </c>
      <c r="Z468" s="1915" t="s">
        <v>5012</v>
      </c>
      <c r="AA468" s="1915">
        <v>0.0</v>
      </c>
      <c r="AB468" s="1915">
        <v>0.0</v>
      </c>
      <c r="AC468" s="1915">
        <v>0.0</v>
      </c>
    </row>
    <row r="469">
      <c r="A469" s="1915">
        <v>467.0</v>
      </c>
      <c r="B469" s="1915" t="s">
        <v>5017</v>
      </c>
      <c r="C469" s="1915" t="b">
        <v>0</v>
      </c>
      <c r="D469" s="1915" t="b">
        <v>0</v>
      </c>
      <c r="E469" s="1915">
        <v>32.0</v>
      </c>
      <c r="F469" s="1915">
        <v>0.0</v>
      </c>
      <c r="G469" s="1915">
        <v>1.0</v>
      </c>
      <c r="H469" s="1965" t="str">
        <f>'Formatting (DO NOT TOUCH)'!$A$1</f>
        <v>None</v>
      </c>
      <c r="I469" s="1965" t="str">
        <f>'Formatting (DO NOT TOUCH)'!$A$1</f>
        <v>None</v>
      </c>
      <c r="J469" s="1965" t="str">
        <f>'Formatting (DO NOT TOUCH)'!$A$1</f>
        <v>None</v>
      </c>
      <c r="K469" s="1965" t="str">
        <f>'Formatting (DO NOT TOUCH)'!$A$1</f>
        <v>None</v>
      </c>
      <c r="L469" s="1915" t="b">
        <v>1</v>
      </c>
      <c r="M469" s="1915" t="b">
        <v>0</v>
      </c>
      <c r="N469" s="1915" t="b">
        <v>0</v>
      </c>
      <c r="O469" s="1915" t="b">
        <v>0</v>
      </c>
      <c r="P469" s="1915" t="b">
        <v>0</v>
      </c>
      <c r="Q469" s="1915" t="b">
        <v>0</v>
      </c>
      <c r="R469" s="1915" t="b">
        <v>0</v>
      </c>
      <c r="S469" s="1915" t="b">
        <v>0</v>
      </c>
      <c r="T469" s="1915" t="b">
        <v>0</v>
      </c>
      <c r="U469" s="1915" t="b">
        <v>0</v>
      </c>
      <c r="V469" s="1915" t="b">
        <v>0</v>
      </c>
      <c r="W469" s="1915" t="b">
        <v>0</v>
      </c>
      <c r="X469" s="1915" t="b">
        <v>0</v>
      </c>
      <c r="Y469" s="1915" t="b">
        <v>0</v>
      </c>
      <c r="Z469" s="1915" t="s">
        <v>5012</v>
      </c>
      <c r="AA469" s="1915">
        <v>0.0</v>
      </c>
      <c r="AB469" s="1915">
        <v>0.0</v>
      </c>
      <c r="AC469" s="1915">
        <v>0.0</v>
      </c>
    </row>
    <row r="470">
      <c r="A470" s="1915">
        <v>468.0</v>
      </c>
      <c r="B470" s="1915" t="s">
        <v>5235</v>
      </c>
      <c r="C470" s="1915" t="b">
        <v>1</v>
      </c>
      <c r="D470" s="1915" t="b">
        <v>1</v>
      </c>
      <c r="E470" s="1915">
        <v>19.0</v>
      </c>
      <c r="F470" s="1915">
        <v>0.0</v>
      </c>
      <c r="G470" s="1915">
        <v>1.0</v>
      </c>
      <c r="H470" s="1965" t="str">
        <f>'Formatting (DO NOT TOUCH)'!$A$1</f>
        <v>None</v>
      </c>
      <c r="I470" s="1965" t="str">
        <f>'Formatting (DO NOT TOUCH)'!$A$1</f>
        <v>None</v>
      </c>
      <c r="J470" s="1965" t="str">
        <f>'Formatting (DO NOT TOUCH)'!$A$1</f>
        <v>None</v>
      </c>
      <c r="K470" s="1965" t="str">
        <f>'Formatting (DO NOT TOUCH)'!$A$1</f>
        <v>None</v>
      </c>
      <c r="L470" s="1915" t="b">
        <v>1</v>
      </c>
      <c r="M470" s="1915" t="b">
        <v>1</v>
      </c>
      <c r="N470" s="1915" t="b">
        <v>1</v>
      </c>
      <c r="O470" s="1915" t="b">
        <v>0</v>
      </c>
      <c r="P470" s="1915" t="b">
        <v>1</v>
      </c>
      <c r="Q470" s="1915" t="b">
        <v>0</v>
      </c>
      <c r="R470" s="1915" t="b">
        <v>0</v>
      </c>
      <c r="S470" s="1915" t="b">
        <v>0</v>
      </c>
      <c r="T470" s="1915" t="b">
        <v>0</v>
      </c>
      <c r="U470" s="1915" t="b">
        <v>0</v>
      </c>
      <c r="V470" s="1915" t="b">
        <v>0</v>
      </c>
      <c r="W470" s="1915" t="b">
        <v>0</v>
      </c>
      <c r="X470" s="1915" t="b">
        <v>0</v>
      </c>
      <c r="Y470" s="1915" t="b">
        <v>0</v>
      </c>
      <c r="Z470" s="1915" t="s">
        <v>5012</v>
      </c>
      <c r="AA470" s="1915">
        <v>0.0</v>
      </c>
      <c r="AB470" s="1915">
        <v>0.0</v>
      </c>
      <c r="AC470" s="1915">
        <v>0.0</v>
      </c>
    </row>
    <row r="471">
      <c r="A471" s="1915">
        <v>469.0</v>
      </c>
      <c r="B471" s="1915" t="s">
        <v>5018</v>
      </c>
      <c r="C471" s="1915" t="b">
        <v>0</v>
      </c>
      <c r="D471" s="1915" t="b">
        <v>0</v>
      </c>
      <c r="E471" s="1915">
        <v>33.0</v>
      </c>
      <c r="F471" s="1915">
        <v>0.0</v>
      </c>
      <c r="G471" s="1915">
        <v>1.0</v>
      </c>
      <c r="H471" s="1965" t="str">
        <f>'Formatting (DO NOT TOUCH)'!$A$1</f>
        <v>None</v>
      </c>
      <c r="I471" s="1965" t="str">
        <f>'Formatting (DO NOT TOUCH)'!$A$1</f>
        <v>None</v>
      </c>
      <c r="J471" s="1965" t="str">
        <f>'Formatting (DO NOT TOUCH)'!$A$1</f>
        <v>None</v>
      </c>
      <c r="K471" s="1965" t="str">
        <f>'Formatting (DO NOT TOUCH)'!$A$1</f>
        <v>None</v>
      </c>
      <c r="L471" s="1915" t="b">
        <v>1</v>
      </c>
      <c r="M471" s="1915" t="b">
        <v>0</v>
      </c>
      <c r="N471" s="1915" t="b">
        <v>0</v>
      </c>
      <c r="O471" s="1915" t="b">
        <v>0</v>
      </c>
      <c r="P471" s="1915" t="b">
        <v>0</v>
      </c>
      <c r="Q471" s="1915" t="b">
        <v>0</v>
      </c>
      <c r="R471" s="1915" t="b">
        <v>0</v>
      </c>
      <c r="S471" s="1915" t="b">
        <v>0</v>
      </c>
      <c r="T471" s="1915" t="b">
        <v>0</v>
      </c>
      <c r="U471" s="1915" t="b">
        <v>0</v>
      </c>
      <c r="V471" s="1915" t="b">
        <v>0</v>
      </c>
      <c r="W471" s="1915" t="b">
        <v>0</v>
      </c>
      <c r="X471" s="1915" t="b">
        <v>0</v>
      </c>
      <c r="Y471" s="1915" t="b">
        <v>0</v>
      </c>
      <c r="Z471" s="1915" t="s">
        <v>5012</v>
      </c>
      <c r="AA471" s="1915">
        <v>0.0</v>
      </c>
      <c r="AB471" s="1915">
        <v>0.0</v>
      </c>
      <c r="AC471" s="1915">
        <v>0.0</v>
      </c>
    </row>
    <row r="472">
      <c r="A472" s="1915">
        <v>470.0</v>
      </c>
      <c r="B472" s="1915" t="s">
        <v>5185</v>
      </c>
      <c r="C472" s="1915" t="b">
        <v>1</v>
      </c>
      <c r="D472" s="1915" t="b">
        <v>1</v>
      </c>
      <c r="E472" s="1915">
        <v>63.0</v>
      </c>
      <c r="F472" s="1915">
        <v>0.0</v>
      </c>
      <c r="G472" s="1915">
        <v>6.0</v>
      </c>
      <c r="H472" s="1965" t="str">
        <f>'Formatting (DO NOT TOUCH)'!$A$1</f>
        <v>None</v>
      </c>
      <c r="I472" s="1965" t="str">
        <f>'Formatting (DO NOT TOUCH)'!$A$1</f>
        <v>None</v>
      </c>
      <c r="J472" s="1965" t="str">
        <f>'Formatting (DO NOT TOUCH)'!$A$1</f>
        <v>None</v>
      </c>
      <c r="K472" s="1965" t="str">
        <f>'Formatting (DO NOT TOUCH)'!$A$1</f>
        <v>None</v>
      </c>
      <c r="L472" s="1915" t="b">
        <v>1</v>
      </c>
      <c r="M472" s="1915" t="b">
        <v>1</v>
      </c>
      <c r="N472" s="1915" t="b">
        <v>1</v>
      </c>
      <c r="O472" s="1915" t="b">
        <v>0</v>
      </c>
      <c r="P472" s="1915" t="b">
        <v>1</v>
      </c>
      <c r="Q472" s="1915" t="b">
        <v>0</v>
      </c>
      <c r="R472" s="1915" t="b">
        <v>0</v>
      </c>
      <c r="S472" s="1915" t="b">
        <v>0</v>
      </c>
      <c r="T472" s="1915" t="b">
        <v>1</v>
      </c>
      <c r="U472" s="1915" t="b">
        <v>0</v>
      </c>
      <c r="V472" s="1915" t="b">
        <v>0</v>
      </c>
      <c r="W472" s="1915" t="b">
        <v>0</v>
      </c>
      <c r="X472" s="1915" t="b">
        <v>0</v>
      </c>
      <c r="Y472" s="1915" t="b">
        <v>0</v>
      </c>
      <c r="Z472" s="1915" t="s">
        <v>5012</v>
      </c>
      <c r="AA472" s="1915">
        <v>0.0</v>
      </c>
      <c r="AB472" s="1915">
        <v>0.0</v>
      </c>
      <c r="AC472" s="1915">
        <v>0.0</v>
      </c>
    </row>
    <row r="473">
      <c r="A473" s="1915">
        <v>471.0</v>
      </c>
      <c r="B473" s="1915" t="s">
        <v>5185</v>
      </c>
      <c r="C473" s="1915" t="b">
        <v>1</v>
      </c>
      <c r="D473" s="1915" t="b">
        <v>1</v>
      </c>
      <c r="E473" s="1915">
        <v>63.0</v>
      </c>
      <c r="F473" s="1915">
        <v>0.0</v>
      </c>
      <c r="G473" s="1915">
        <v>6.0</v>
      </c>
      <c r="H473" s="1965" t="str">
        <f>'Formatting (DO NOT TOUCH)'!$A$1</f>
        <v>None</v>
      </c>
      <c r="I473" s="1965" t="str">
        <f>'Formatting (DO NOT TOUCH)'!$A$1</f>
        <v>None</v>
      </c>
      <c r="J473" s="1965" t="str">
        <f>'Formatting (DO NOT TOUCH)'!$A$1</f>
        <v>None</v>
      </c>
      <c r="K473" s="1965" t="str">
        <f>'Formatting (DO NOT TOUCH)'!$A$1</f>
        <v>None</v>
      </c>
      <c r="L473" s="1915" t="b">
        <v>1</v>
      </c>
      <c r="M473" s="1915" t="b">
        <v>1</v>
      </c>
      <c r="N473" s="1915" t="b">
        <v>1</v>
      </c>
      <c r="O473" s="1915" t="b">
        <v>0</v>
      </c>
      <c r="P473" s="1915" t="b">
        <v>1</v>
      </c>
      <c r="Q473" s="1915" t="b">
        <v>0</v>
      </c>
      <c r="R473" s="1915" t="b">
        <v>0</v>
      </c>
      <c r="S473" s="1915" t="b">
        <v>0</v>
      </c>
      <c r="T473" s="1915" t="b">
        <v>1</v>
      </c>
      <c r="U473" s="1915" t="b">
        <v>0</v>
      </c>
      <c r="V473" s="1915" t="b">
        <v>0</v>
      </c>
      <c r="W473" s="1915" t="b">
        <v>0</v>
      </c>
      <c r="X473" s="1915" t="b">
        <v>0</v>
      </c>
      <c r="Y473" s="1915" t="b">
        <v>0</v>
      </c>
      <c r="Z473" s="1915" t="s">
        <v>5012</v>
      </c>
      <c r="AA473" s="1915">
        <v>0.0</v>
      </c>
      <c r="AB473" s="1915">
        <v>0.0</v>
      </c>
      <c r="AC473" s="1915">
        <v>0.0</v>
      </c>
    </row>
    <row r="474">
      <c r="A474" s="1915">
        <v>472.0</v>
      </c>
      <c r="B474" s="1915" t="s">
        <v>5185</v>
      </c>
      <c r="C474" s="1915" t="b">
        <v>1</v>
      </c>
      <c r="D474" s="1915" t="b">
        <v>1</v>
      </c>
      <c r="E474" s="1915">
        <v>63.0</v>
      </c>
      <c r="F474" s="1915">
        <v>0.0</v>
      </c>
      <c r="G474" s="1915">
        <v>6.0</v>
      </c>
      <c r="H474" s="1965" t="str">
        <f>'Formatting (DO NOT TOUCH)'!$A$1</f>
        <v>None</v>
      </c>
      <c r="I474" s="1965" t="str">
        <f>'Formatting (DO NOT TOUCH)'!$A$1</f>
        <v>None</v>
      </c>
      <c r="J474" s="1965" t="str">
        <f>'Formatting (DO NOT TOUCH)'!$A$1</f>
        <v>None</v>
      </c>
      <c r="K474" s="1965" t="str">
        <f>'Formatting (DO NOT TOUCH)'!$A$1</f>
        <v>None</v>
      </c>
      <c r="L474" s="1915" t="b">
        <v>1</v>
      </c>
      <c r="M474" s="1915" t="b">
        <v>1</v>
      </c>
      <c r="N474" s="1915" t="b">
        <v>1</v>
      </c>
      <c r="O474" s="1915" t="b">
        <v>0</v>
      </c>
      <c r="P474" s="1915" t="b">
        <v>1</v>
      </c>
      <c r="Q474" s="1915" t="b">
        <v>0</v>
      </c>
      <c r="R474" s="1915" t="b">
        <v>0</v>
      </c>
      <c r="S474" s="1915" t="b">
        <v>0</v>
      </c>
      <c r="T474" s="1915" t="b">
        <v>1</v>
      </c>
      <c r="U474" s="1915" t="b">
        <v>0</v>
      </c>
      <c r="V474" s="1915" t="b">
        <v>0</v>
      </c>
      <c r="W474" s="1915" t="b">
        <v>0</v>
      </c>
      <c r="X474" s="1915" t="b">
        <v>0</v>
      </c>
      <c r="Y474" s="1915" t="b">
        <v>0</v>
      </c>
      <c r="Z474" s="1915" t="s">
        <v>5012</v>
      </c>
      <c r="AA474" s="1915">
        <v>0.0</v>
      </c>
      <c r="AB474" s="1915">
        <v>0.0</v>
      </c>
      <c r="AC474" s="1915">
        <v>0.0</v>
      </c>
    </row>
    <row r="475">
      <c r="A475" s="1915">
        <v>473.0</v>
      </c>
      <c r="B475" s="1915" t="s">
        <v>5185</v>
      </c>
      <c r="C475" s="1915" t="b">
        <v>1</v>
      </c>
      <c r="D475" s="1915" t="b">
        <v>1</v>
      </c>
      <c r="E475" s="1915">
        <v>63.0</v>
      </c>
      <c r="F475" s="1915">
        <v>0.0</v>
      </c>
      <c r="G475" s="1915">
        <v>6.0</v>
      </c>
      <c r="H475" s="1965" t="str">
        <f>'Formatting (DO NOT TOUCH)'!$A$1</f>
        <v>None</v>
      </c>
      <c r="I475" s="1965" t="str">
        <f>'Formatting (DO NOT TOUCH)'!$A$1</f>
        <v>None</v>
      </c>
      <c r="J475" s="1965" t="str">
        <f>'Formatting (DO NOT TOUCH)'!$A$1</f>
        <v>None</v>
      </c>
      <c r="K475" s="1965" t="str">
        <f>'Formatting (DO NOT TOUCH)'!$A$1</f>
        <v>None</v>
      </c>
      <c r="L475" s="1915" t="b">
        <v>1</v>
      </c>
      <c r="M475" s="1915" t="b">
        <v>1</v>
      </c>
      <c r="N475" s="1915" t="b">
        <v>1</v>
      </c>
      <c r="O475" s="1915" t="b">
        <v>0</v>
      </c>
      <c r="P475" s="1915" t="b">
        <v>0</v>
      </c>
      <c r="Q475" s="1915" t="b">
        <v>0</v>
      </c>
      <c r="R475" s="1915" t="b">
        <v>0</v>
      </c>
      <c r="S475" s="1915" t="b">
        <v>0</v>
      </c>
      <c r="T475" s="1915" t="b">
        <v>0</v>
      </c>
      <c r="U475" s="1915" t="b">
        <v>0</v>
      </c>
      <c r="V475" s="1915" t="b">
        <v>0</v>
      </c>
      <c r="W475" s="1915" t="b">
        <v>0</v>
      </c>
      <c r="X475" s="1915" t="b">
        <v>0</v>
      </c>
      <c r="Y475" s="1915" t="b">
        <v>0</v>
      </c>
      <c r="Z475" s="1915" t="s">
        <v>5012</v>
      </c>
      <c r="AA475" s="1915">
        <v>0.0</v>
      </c>
      <c r="AB475" s="1915">
        <v>0.0</v>
      </c>
      <c r="AC475" s="1915">
        <v>0.0</v>
      </c>
    </row>
    <row r="476">
      <c r="A476" s="1915">
        <v>474.0</v>
      </c>
      <c r="B476" s="1915" t="s">
        <v>5185</v>
      </c>
      <c r="C476" s="1915" t="b">
        <v>1</v>
      </c>
      <c r="D476" s="1915" t="b">
        <v>1</v>
      </c>
      <c r="E476" s="1915">
        <v>63.0</v>
      </c>
      <c r="F476" s="1915">
        <v>0.0</v>
      </c>
      <c r="G476" s="1915">
        <v>6.0</v>
      </c>
      <c r="H476" s="1965" t="str">
        <f>'Formatting (DO NOT TOUCH)'!$A$1</f>
        <v>None</v>
      </c>
      <c r="I476" s="1965" t="str">
        <f>'Formatting (DO NOT TOUCH)'!$A$1</f>
        <v>None</v>
      </c>
      <c r="J476" s="1965" t="str">
        <f>'Formatting (DO NOT TOUCH)'!$A$1</f>
        <v>None</v>
      </c>
      <c r="K476" s="1965" t="str">
        <f>'Formatting (DO NOT TOUCH)'!$A$1</f>
        <v>None</v>
      </c>
      <c r="L476" s="1915" t="b">
        <v>1</v>
      </c>
      <c r="M476" s="1915" t="b">
        <v>1</v>
      </c>
      <c r="N476" s="1915" t="b">
        <v>1</v>
      </c>
      <c r="O476" s="1915" t="b">
        <v>0</v>
      </c>
      <c r="P476" s="1915" t="b">
        <v>0</v>
      </c>
      <c r="Q476" s="1915" t="b">
        <v>0</v>
      </c>
      <c r="R476" s="1915" t="b">
        <v>0</v>
      </c>
      <c r="S476" s="1915" t="b">
        <v>0</v>
      </c>
      <c r="T476" s="1915" t="b">
        <v>0</v>
      </c>
      <c r="U476" s="1915" t="b">
        <v>0</v>
      </c>
      <c r="V476" s="1915" t="b">
        <v>0</v>
      </c>
      <c r="W476" s="1915" t="b">
        <v>0</v>
      </c>
      <c r="X476" s="1915" t="b">
        <v>0</v>
      </c>
      <c r="Y476" s="1915" t="b">
        <v>0</v>
      </c>
      <c r="Z476" s="1915" t="s">
        <v>5012</v>
      </c>
      <c r="AA476" s="1915">
        <v>0.0</v>
      </c>
      <c r="AB476" s="1915">
        <v>0.0</v>
      </c>
      <c r="AC476" s="1915">
        <v>0.0</v>
      </c>
    </row>
    <row r="477">
      <c r="A477" s="1915">
        <v>475.0</v>
      </c>
      <c r="B477" s="1915" t="s">
        <v>5185</v>
      </c>
      <c r="C477" s="1915" t="b">
        <v>1</v>
      </c>
      <c r="D477" s="1915" t="b">
        <v>1</v>
      </c>
      <c r="E477" s="1915">
        <v>63.0</v>
      </c>
      <c r="F477" s="1915">
        <v>0.0</v>
      </c>
      <c r="G477" s="1915">
        <v>6.0</v>
      </c>
      <c r="H477" s="1965" t="str">
        <f>'Formatting (DO NOT TOUCH)'!$A$1</f>
        <v>None</v>
      </c>
      <c r="I477" s="1965" t="str">
        <f>'Formatting (DO NOT TOUCH)'!$A$1</f>
        <v>None</v>
      </c>
      <c r="J477" s="1965" t="str">
        <f>'Formatting (DO NOT TOUCH)'!$A$1</f>
        <v>None</v>
      </c>
      <c r="K477" s="1965" t="str">
        <f>'Formatting (DO NOT TOUCH)'!$A$1</f>
        <v>None</v>
      </c>
      <c r="L477" s="1915" t="b">
        <v>1</v>
      </c>
      <c r="M477" s="1915" t="b">
        <v>1</v>
      </c>
      <c r="N477" s="1915" t="b">
        <v>1</v>
      </c>
      <c r="O477" s="1915" t="b">
        <v>0</v>
      </c>
      <c r="P477" s="1915" t="b">
        <v>0</v>
      </c>
      <c r="Q477" s="1915" t="b">
        <v>0</v>
      </c>
      <c r="R477" s="1915" t="b">
        <v>0</v>
      </c>
      <c r="S477" s="1915" t="b">
        <v>0</v>
      </c>
      <c r="T477" s="1915" t="b">
        <v>0</v>
      </c>
      <c r="U477" s="1915" t="b">
        <v>0</v>
      </c>
      <c r="V477" s="1915" t="b">
        <v>0</v>
      </c>
      <c r="W477" s="1915" t="b">
        <v>0</v>
      </c>
      <c r="X477" s="1915" t="b">
        <v>0</v>
      </c>
      <c r="Y477" s="1915" t="b">
        <v>0</v>
      </c>
      <c r="Z477" s="1915" t="s">
        <v>5012</v>
      </c>
      <c r="AA477" s="1915">
        <v>0.0</v>
      </c>
      <c r="AB477" s="1915">
        <v>0.0</v>
      </c>
      <c r="AC477" s="1915">
        <v>0.0</v>
      </c>
    </row>
    <row r="478">
      <c r="A478" s="1915">
        <v>476.0</v>
      </c>
      <c r="B478" s="1915" t="s">
        <v>5185</v>
      </c>
      <c r="C478" s="1915" t="b">
        <v>1</v>
      </c>
      <c r="D478" s="1915" t="b">
        <v>1</v>
      </c>
      <c r="E478" s="1915">
        <v>63.0</v>
      </c>
      <c r="F478" s="1915">
        <v>0.0</v>
      </c>
      <c r="G478" s="1915">
        <v>6.0</v>
      </c>
      <c r="H478" s="1965" t="str">
        <f>'Formatting (DO NOT TOUCH)'!$A$1</f>
        <v>None</v>
      </c>
      <c r="I478" s="1965" t="str">
        <f>'Formatting (DO NOT TOUCH)'!$A$1</f>
        <v>None</v>
      </c>
      <c r="J478" s="1965" t="str">
        <f>'Formatting (DO NOT TOUCH)'!$A$1</f>
        <v>None</v>
      </c>
      <c r="K478" s="1965" t="str">
        <f>'Formatting (DO NOT TOUCH)'!$A$1</f>
        <v>None</v>
      </c>
      <c r="L478" s="1915" t="b">
        <v>1</v>
      </c>
      <c r="M478" s="1915" t="b">
        <v>1</v>
      </c>
      <c r="N478" s="1915" t="b">
        <v>1</v>
      </c>
      <c r="O478" s="1915" t="b">
        <v>0</v>
      </c>
      <c r="P478" s="1915" t="b">
        <v>0</v>
      </c>
      <c r="Q478" s="1915" t="b">
        <v>0</v>
      </c>
      <c r="R478" s="1915" t="b">
        <v>0</v>
      </c>
      <c r="S478" s="1915" t="b">
        <v>0</v>
      </c>
      <c r="T478" s="1915" t="b">
        <v>0</v>
      </c>
      <c r="U478" s="1915" t="b">
        <v>0</v>
      </c>
      <c r="V478" s="1915" t="b">
        <v>0</v>
      </c>
      <c r="W478" s="1915" t="b">
        <v>0</v>
      </c>
      <c r="X478" s="1915" t="b">
        <v>0</v>
      </c>
      <c r="Y478" s="1915" t="b">
        <v>0</v>
      </c>
      <c r="Z478" s="1915" t="s">
        <v>5012</v>
      </c>
      <c r="AA478" s="1915">
        <v>0.0</v>
      </c>
      <c r="AB478" s="1915">
        <v>0.0</v>
      </c>
      <c r="AC478" s="1915">
        <v>0.0</v>
      </c>
    </row>
    <row r="479">
      <c r="A479" s="1915">
        <v>477.0</v>
      </c>
      <c r="B479" s="1915" t="s">
        <v>5185</v>
      </c>
      <c r="C479" s="1915" t="b">
        <v>1</v>
      </c>
      <c r="D479" s="1915" t="b">
        <v>1</v>
      </c>
      <c r="E479" s="1915">
        <v>63.0</v>
      </c>
      <c r="F479" s="1915">
        <v>0.0</v>
      </c>
      <c r="G479" s="1915">
        <v>6.0</v>
      </c>
      <c r="H479" s="1965" t="str">
        <f>'Formatting (DO NOT TOUCH)'!$A$1</f>
        <v>None</v>
      </c>
      <c r="I479" s="1965" t="str">
        <f>'Formatting (DO NOT TOUCH)'!$A$1</f>
        <v>None</v>
      </c>
      <c r="J479" s="1965" t="str">
        <f>'Formatting (DO NOT TOUCH)'!$A$1</f>
        <v>None</v>
      </c>
      <c r="K479" s="1965" t="str">
        <f>'Formatting (DO NOT TOUCH)'!$A$1</f>
        <v>None</v>
      </c>
      <c r="L479" s="1915" t="b">
        <v>1</v>
      </c>
      <c r="M479" s="1915" t="b">
        <v>1</v>
      </c>
      <c r="N479" s="1915" t="b">
        <v>1</v>
      </c>
      <c r="O479" s="1915" t="b">
        <v>0</v>
      </c>
      <c r="P479" s="1915" t="b">
        <v>0</v>
      </c>
      <c r="Q479" s="1915" t="b">
        <v>0</v>
      </c>
      <c r="R479" s="1915" t="b">
        <v>0</v>
      </c>
      <c r="S479" s="1915" t="b">
        <v>0</v>
      </c>
      <c r="T479" s="1915" t="b">
        <v>0</v>
      </c>
      <c r="U479" s="1915" t="b">
        <v>0</v>
      </c>
      <c r="V479" s="1915" t="b">
        <v>0</v>
      </c>
      <c r="W479" s="1915" t="b">
        <v>0</v>
      </c>
      <c r="X479" s="1915" t="b">
        <v>0</v>
      </c>
      <c r="Y479" s="1915" t="b">
        <v>0</v>
      </c>
      <c r="Z479" s="1915" t="s">
        <v>5012</v>
      </c>
      <c r="AA479" s="1915">
        <v>0.0</v>
      </c>
      <c r="AB479" s="1915">
        <v>0.0</v>
      </c>
      <c r="AC479" s="1915">
        <v>0.0</v>
      </c>
    </row>
    <row r="480">
      <c r="A480" s="1915">
        <v>478.0</v>
      </c>
      <c r="B480" s="1915" t="s">
        <v>5185</v>
      </c>
      <c r="C480" s="1915" t="b">
        <v>1</v>
      </c>
      <c r="D480" s="1915" t="b">
        <v>1</v>
      </c>
      <c r="E480" s="1915">
        <v>63.0</v>
      </c>
      <c r="F480" s="1915">
        <v>0.0</v>
      </c>
      <c r="G480" s="1915">
        <v>6.0</v>
      </c>
      <c r="H480" s="1965" t="str">
        <f>'Formatting (DO NOT TOUCH)'!$A$1</f>
        <v>None</v>
      </c>
      <c r="I480" s="1965" t="str">
        <f>'Formatting (DO NOT TOUCH)'!$A$1</f>
        <v>None</v>
      </c>
      <c r="J480" s="1965" t="str">
        <f>'Formatting (DO NOT TOUCH)'!$A$1</f>
        <v>None</v>
      </c>
      <c r="K480" s="1965" t="str">
        <f>'Formatting (DO NOT TOUCH)'!$A$1</f>
        <v>None</v>
      </c>
      <c r="L480" s="1915" t="b">
        <v>1</v>
      </c>
      <c r="M480" s="1915" t="b">
        <v>1</v>
      </c>
      <c r="N480" s="1915" t="b">
        <v>1</v>
      </c>
      <c r="O480" s="1915" t="b">
        <v>0</v>
      </c>
      <c r="P480" s="1915" t="b">
        <v>0</v>
      </c>
      <c r="Q480" s="1915" t="b">
        <v>0</v>
      </c>
      <c r="R480" s="1915" t="b">
        <v>0</v>
      </c>
      <c r="S480" s="1915" t="b">
        <v>0</v>
      </c>
      <c r="T480" s="1915" t="b">
        <v>0</v>
      </c>
      <c r="U480" s="1915" t="b">
        <v>0</v>
      </c>
      <c r="V480" s="1915" t="b">
        <v>0</v>
      </c>
      <c r="W480" s="1915" t="b">
        <v>0</v>
      </c>
      <c r="X480" s="1915" t="b">
        <v>0</v>
      </c>
      <c r="Y480" s="1915" t="b">
        <v>0</v>
      </c>
      <c r="Z480" s="1915" t="s">
        <v>5012</v>
      </c>
      <c r="AA480" s="1915">
        <v>0.0</v>
      </c>
      <c r="AB480" s="1915">
        <v>0.0</v>
      </c>
      <c r="AC480" s="1915">
        <v>0.0</v>
      </c>
    </row>
    <row r="481">
      <c r="A481" s="1915">
        <v>479.0</v>
      </c>
      <c r="B481" s="1915" t="s">
        <v>5185</v>
      </c>
      <c r="C481" s="1915" t="b">
        <v>1</v>
      </c>
      <c r="D481" s="1915" t="b">
        <v>1</v>
      </c>
      <c r="E481" s="1915">
        <v>63.0</v>
      </c>
      <c r="F481" s="1915">
        <v>0.0</v>
      </c>
      <c r="G481" s="1915">
        <v>6.0</v>
      </c>
      <c r="H481" s="1965" t="str">
        <f>'Formatting (DO NOT TOUCH)'!$A$1</f>
        <v>None</v>
      </c>
      <c r="I481" s="1965" t="str">
        <f>'Formatting (DO NOT TOUCH)'!$A$1</f>
        <v>None</v>
      </c>
      <c r="J481" s="1965" t="str">
        <f>'Formatting (DO NOT TOUCH)'!$A$1</f>
        <v>None</v>
      </c>
      <c r="K481" s="1965" t="str">
        <f>'Formatting (DO NOT TOUCH)'!$A$1</f>
        <v>None</v>
      </c>
      <c r="L481" s="1915" t="b">
        <v>1</v>
      </c>
      <c r="M481" s="1915" t="b">
        <v>1</v>
      </c>
      <c r="N481" s="1915" t="b">
        <v>1</v>
      </c>
      <c r="O481" s="1915" t="b">
        <v>0</v>
      </c>
      <c r="P481" s="1915" t="b">
        <v>0</v>
      </c>
      <c r="Q481" s="1915" t="b">
        <v>0</v>
      </c>
      <c r="R481" s="1915" t="b">
        <v>0</v>
      </c>
      <c r="S481" s="1915" t="b">
        <v>1</v>
      </c>
      <c r="T481" s="1915" t="b">
        <v>0</v>
      </c>
      <c r="U481" s="1915" t="b">
        <v>0</v>
      </c>
      <c r="V481" s="1915" t="b">
        <v>0</v>
      </c>
      <c r="W481" s="1915" t="b">
        <v>0</v>
      </c>
      <c r="X481" s="1915" t="b">
        <v>0</v>
      </c>
      <c r="Y481" s="1915" t="b">
        <v>0</v>
      </c>
      <c r="Z481" s="1915" t="s">
        <v>5012</v>
      </c>
      <c r="AA481" s="1915">
        <v>0.0</v>
      </c>
      <c r="AB481" s="1915">
        <v>0.0</v>
      </c>
      <c r="AC481" s="1915">
        <v>0.0</v>
      </c>
    </row>
    <row r="482">
      <c r="A482" s="1915">
        <v>480.0</v>
      </c>
      <c r="B482" s="1915" t="s">
        <v>5185</v>
      </c>
      <c r="C482" s="1915" t="b">
        <v>1</v>
      </c>
      <c r="D482" s="1915" t="b">
        <v>1</v>
      </c>
      <c r="E482" s="1915">
        <v>63.0</v>
      </c>
      <c r="F482" s="1915">
        <v>0.0</v>
      </c>
      <c r="G482" s="1915">
        <v>6.0</v>
      </c>
      <c r="H482" s="1965" t="str">
        <f>'Formatting (DO NOT TOUCH)'!$A$1</f>
        <v>None</v>
      </c>
      <c r="I482" s="1965" t="str">
        <f>'Formatting (DO NOT TOUCH)'!$A$1</f>
        <v>None</v>
      </c>
      <c r="J482" s="1965" t="str">
        <f>'Formatting (DO NOT TOUCH)'!$A$1</f>
        <v>None</v>
      </c>
      <c r="K482" s="1965" t="str">
        <f>'Formatting (DO NOT TOUCH)'!$A$1</f>
        <v>None</v>
      </c>
      <c r="L482" s="1915" t="b">
        <v>1</v>
      </c>
      <c r="M482" s="1915" t="b">
        <v>1</v>
      </c>
      <c r="N482" s="1915" t="b">
        <v>1</v>
      </c>
      <c r="O482" s="1915" t="b">
        <v>0</v>
      </c>
      <c r="P482" s="1915" t="b">
        <v>0</v>
      </c>
      <c r="Q482" s="1915" t="b">
        <v>0</v>
      </c>
      <c r="R482" s="1915" t="b">
        <v>0</v>
      </c>
      <c r="S482" s="1915" t="b">
        <v>1</v>
      </c>
      <c r="T482" s="1915" t="b">
        <v>0</v>
      </c>
      <c r="U482" s="1915" t="b">
        <v>0</v>
      </c>
      <c r="V482" s="1915" t="b">
        <v>0</v>
      </c>
      <c r="W482" s="1915" t="b">
        <v>0</v>
      </c>
      <c r="X482" s="1915" t="b">
        <v>0</v>
      </c>
      <c r="Y482" s="1915" t="b">
        <v>0</v>
      </c>
      <c r="Z482" s="1915" t="s">
        <v>5012</v>
      </c>
      <c r="AA482" s="1915">
        <v>0.0</v>
      </c>
      <c r="AB482" s="1915">
        <v>0.0</v>
      </c>
      <c r="AC482" s="1915">
        <v>0.0</v>
      </c>
    </row>
    <row r="483">
      <c r="A483" s="1915">
        <v>481.0</v>
      </c>
      <c r="B483" s="1915" t="s">
        <v>5185</v>
      </c>
      <c r="C483" s="1915" t="b">
        <v>1</v>
      </c>
      <c r="D483" s="1915" t="b">
        <v>1</v>
      </c>
      <c r="E483" s="1915">
        <v>63.0</v>
      </c>
      <c r="F483" s="1915">
        <v>0.0</v>
      </c>
      <c r="G483" s="1915">
        <v>6.0</v>
      </c>
      <c r="H483" s="1965" t="str">
        <f>'Formatting (DO NOT TOUCH)'!$A$1</f>
        <v>None</v>
      </c>
      <c r="I483" s="1965" t="str">
        <f>'Formatting (DO NOT TOUCH)'!$A$1</f>
        <v>None</v>
      </c>
      <c r="J483" s="1965" t="str">
        <f>'Formatting (DO NOT TOUCH)'!$A$1</f>
        <v>None</v>
      </c>
      <c r="K483" s="1965" t="str">
        <f>'Formatting (DO NOT TOUCH)'!$A$1</f>
        <v>None</v>
      </c>
      <c r="L483" s="1915" t="b">
        <v>1</v>
      </c>
      <c r="M483" s="1915" t="b">
        <v>1</v>
      </c>
      <c r="N483" s="1915" t="b">
        <v>1</v>
      </c>
      <c r="O483" s="1915" t="b">
        <v>0</v>
      </c>
      <c r="P483" s="1915" t="b">
        <v>0</v>
      </c>
      <c r="Q483" s="1915" t="b">
        <v>0</v>
      </c>
      <c r="R483" s="1915" t="b">
        <v>0</v>
      </c>
      <c r="S483" s="1915" t="b">
        <v>1</v>
      </c>
      <c r="T483" s="1915" t="b">
        <v>0</v>
      </c>
      <c r="U483" s="1915" t="b">
        <v>0</v>
      </c>
      <c r="V483" s="1915" t="b">
        <v>0</v>
      </c>
      <c r="W483" s="1915" t="b">
        <v>0</v>
      </c>
      <c r="X483" s="1915" t="b">
        <v>0</v>
      </c>
      <c r="Y483" s="1915" t="b">
        <v>0</v>
      </c>
      <c r="Z483" s="1915" t="s">
        <v>5012</v>
      </c>
      <c r="AA483" s="1915">
        <v>0.0</v>
      </c>
      <c r="AB483" s="1915">
        <v>0.0</v>
      </c>
      <c r="AC483" s="1915">
        <v>0.0</v>
      </c>
    </row>
    <row r="484">
      <c r="A484" s="1915">
        <v>482.0</v>
      </c>
      <c r="B484" s="1915" t="s">
        <v>5341</v>
      </c>
      <c r="C484" s="1915" t="b">
        <v>1</v>
      </c>
      <c r="D484" s="1915" t="b">
        <v>1</v>
      </c>
      <c r="E484" s="1915">
        <v>46.0</v>
      </c>
      <c r="F484" s="1915">
        <v>0.0</v>
      </c>
      <c r="G484" s="1915">
        <v>4.0</v>
      </c>
      <c r="H484" s="1965" t="str">
        <f>'Formatting (DO NOT TOUCH)'!$A$1</f>
        <v>None</v>
      </c>
      <c r="I484" s="1965" t="str">
        <f>'Formatting (DO NOT TOUCH)'!$A$1</f>
        <v>None</v>
      </c>
      <c r="J484" s="1965" t="str">
        <f>'Formatting (DO NOT TOUCH)'!$A$1</f>
        <v>None</v>
      </c>
      <c r="K484" s="1965" t="str">
        <f>'Formatting (DO NOT TOUCH)'!$A$1</f>
        <v>None</v>
      </c>
      <c r="L484" s="1915" t="b">
        <v>1</v>
      </c>
      <c r="M484" s="1915" t="b">
        <v>1</v>
      </c>
      <c r="N484" s="1915" t="b">
        <v>1</v>
      </c>
      <c r="O484" s="1915" t="b">
        <v>0</v>
      </c>
      <c r="P484" s="1915" t="b">
        <v>0</v>
      </c>
      <c r="Q484" s="1915" t="b">
        <v>0</v>
      </c>
      <c r="R484" s="1915" t="b">
        <v>0</v>
      </c>
      <c r="S484" s="1915" t="b">
        <v>0</v>
      </c>
      <c r="T484" s="1915" t="b">
        <v>0</v>
      </c>
      <c r="U484" s="1915" t="b">
        <v>0</v>
      </c>
      <c r="V484" s="1915" t="b">
        <v>0</v>
      </c>
      <c r="W484" s="1915" t="b">
        <v>0</v>
      </c>
      <c r="X484" s="1915" t="b">
        <v>0</v>
      </c>
      <c r="Y484" s="1915" t="b">
        <v>0</v>
      </c>
      <c r="Z484" s="1915" t="s">
        <v>5012</v>
      </c>
      <c r="AA484" s="1915">
        <v>0.0</v>
      </c>
      <c r="AB484" s="1915">
        <v>0.0</v>
      </c>
      <c r="AC484" s="1915">
        <v>0.0</v>
      </c>
    </row>
    <row r="485">
      <c r="A485" s="1915">
        <v>483.0</v>
      </c>
      <c r="B485" s="1915" t="s">
        <v>5342</v>
      </c>
      <c r="C485" s="1915" t="b">
        <v>1</v>
      </c>
      <c r="D485" s="1915" t="b">
        <v>1</v>
      </c>
      <c r="E485" s="1915">
        <v>40.0</v>
      </c>
      <c r="F485" s="1915">
        <v>0.0</v>
      </c>
      <c r="G485" s="1915">
        <v>6.0</v>
      </c>
      <c r="H485" s="1965" t="str">
        <f>'Formatting (DO NOT TOUCH)'!$A$1</f>
        <v>None</v>
      </c>
      <c r="I485" s="1965" t="str">
        <f>'Formatting (DO NOT TOUCH)'!$A$1</f>
        <v>None</v>
      </c>
      <c r="J485" s="1965" t="str">
        <f>'Formatting (DO NOT TOUCH)'!$A$1</f>
        <v>None</v>
      </c>
      <c r="K485" s="1965" t="str">
        <f>'Formatting (DO NOT TOUCH)'!$A$1</f>
        <v>None</v>
      </c>
      <c r="L485" s="1915" t="b">
        <v>1</v>
      </c>
      <c r="M485" s="1915" t="b">
        <v>1</v>
      </c>
      <c r="N485" s="1915" t="b">
        <v>1</v>
      </c>
      <c r="O485" s="1915" t="b">
        <v>0</v>
      </c>
      <c r="P485" s="1915" t="b">
        <v>0</v>
      </c>
      <c r="Q485" s="1915" t="b">
        <v>0</v>
      </c>
      <c r="R485" s="1915" t="b">
        <v>0</v>
      </c>
      <c r="S485" s="1915" t="b">
        <v>0</v>
      </c>
      <c r="T485" s="1915" t="b">
        <v>1</v>
      </c>
      <c r="U485" s="1915" t="b">
        <v>0</v>
      </c>
      <c r="V485" s="1915" t="b">
        <v>0</v>
      </c>
      <c r="W485" s="1915" t="b">
        <v>0</v>
      </c>
      <c r="X485" s="1915" t="b">
        <v>0</v>
      </c>
      <c r="Y485" s="1915" t="b">
        <v>0</v>
      </c>
      <c r="Z485" s="1915" t="s">
        <v>5012</v>
      </c>
      <c r="AA485" s="1915">
        <v>0.0</v>
      </c>
      <c r="AB485" s="1915">
        <v>0.0</v>
      </c>
      <c r="AC485" s="1915">
        <v>0.0</v>
      </c>
    </row>
    <row r="486">
      <c r="A486" s="1915">
        <v>484.0</v>
      </c>
      <c r="B486" s="1915" t="s">
        <v>5343</v>
      </c>
      <c r="C486" s="1915" t="b">
        <v>1</v>
      </c>
      <c r="D486" s="1915" t="b">
        <v>1</v>
      </c>
      <c r="E486" s="1915">
        <v>16.0</v>
      </c>
      <c r="F486" s="1915">
        <v>0.0</v>
      </c>
      <c r="G486" s="1915">
        <v>6.0</v>
      </c>
      <c r="H486" s="1965" t="str">
        <f>'Formatting (DO NOT TOUCH)'!$A$1</f>
        <v>None</v>
      </c>
      <c r="I486" s="1965" t="str">
        <f>'Formatting (DO NOT TOUCH)'!$A$1</f>
        <v>None</v>
      </c>
      <c r="J486" s="1965" t="str">
        <f>'Formatting (DO NOT TOUCH)'!$A$1</f>
        <v>None</v>
      </c>
      <c r="K486" s="1965" t="str">
        <f>'Formatting (DO NOT TOUCH)'!$A$1</f>
        <v>None</v>
      </c>
      <c r="L486" s="1915" t="b">
        <v>1</v>
      </c>
      <c r="M486" s="1915" t="b">
        <v>1</v>
      </c>
      <c r="N486" s="1915" t="b">
        <v>1</v>
      </c>
      <c r="O486" s="1915" t="b">
        <v>0</v>
      </c>
      <c r="P486" s="1915" t="b">
        <v>0</v>
      </c>
      <c r="Q486" s="1915" t="b">
        <v>0</v>
      </c>
      <c r="R486" s="1915" t="b">
        <v>0</v>
      </c>
      <c r="S486" s="1915" t="b">
        <v>0</v>
      </c>
      <c r="T486" s="1915" t="b">
        <v>0</v>
      </c>
      <c r="U486" s="1915" t="b">
        <v>0</v>
      </c>
      <c r="V486" s="1915" t="b">
        <v>0</v>
      </c>
      <c r="W486" s="1915" t="b">
        <v>0</v>
      </c>
      <c r="X486" s="1915" t="b">
        <v>0</v>
      </c>
      <c r="Y486" s="1915" t="b">
        <v>0</v>
      </c>
      <c r="Z486" s="1915" t="s">
        <v>5012</v>
      </c>
      <c r="AA486" s="1915">
        <v>0.0</v>
      </c>
      <c r="AB486" s="1915">
        <v>0.0</v>
      </c>
      <c r="AC486" s="1915">
        <v>0.0</v>
      </c>
    </row>
    <row r="487">
      <c r="A487" s="1915">
        <v>485.0</v>
      </c>
      <c r="B487" s="1915" t="s">
        <v>5018</v>
      </c>
      <c r="C487" s="1915" t="b">
        <v>0</v>
      </c>
      <c r="D487" s="1915" t="b">
        <v>0</v>
      </c>
      <c r="E487" s="1915">
        <v>61.0</v>
      </c>
      <c r="F487" s="1915">
        <v>0.0</v>
      </c>
      <c r="G487" s="1915">
        <v>1.0</v>
      </c>
      <c r="H487" s="1965" t="str">
        <f>'Formatting (DO NOT TOUCH)'!$A$1</f>
        <v>None</v>
      </c>
      <c r="I487" s="1965" t="str">
        <f>'Formatting (DO NOT TOUCH)'!$A$1</f>
        <v>None</v>
      </c>
      <c r="J487" s="1965" t="str">
        <f>'Formatting (DO NOT TOUCH)'!$A$1</f>
        <v>None</v>
      </c>
      <c r="K487" s="1965" t="str">
        <f>'Formatting (DO NOT TOUCH)'!$A$1</f>
        <v>None</v>
      </c>
      <c r="L487" s="1915" t="b">
        <v>1</v>
      </c>
      <c r="M487" s="1915" t="b">
        <v>0</v>
      </c>
      <c r="N487" s="1915" t="b">
        <v>0</v>
      </c>
      <c r="O487" s="1915" t="b">
        <v>0</v>
      </c>
      <c r="P487" s="1915" t="b">
        <v>0</v>
      </c>
      <c r="Q487" s="1915" t="b">
        <v>0</v>
      </c>
      <c r="R487" s="1915" t="b">
        <v>0</v>
      </c>
      <c r="S487" s="1915" t="b">
        <v>0</v>
      </c>
      <c r="T487" s="1915" t="b">
        <v>0</v>
      </c>
      <c r="U487" s="1915" t="b">
        <v>0</v>
      </c>
      <c r="V487" s="1915" t="b">
        <v>0</v>
      </c>
      <c r="W487" s="1915" t="b">
        <v>0</v>
      </c>
      <c r="X487" s="1915" t="b">
        <v>0</v>
      </c>
      <c r="Y487" s="1915" t="b">
        <v>0</v>
      </c>
      <c r="Z487" s="1915" t="s">
        <v>5012</v>
      </c>
      <c r="AA487" s="1915">
        <v>0.0</v>
      </c>
      <c r="AB487" s="1915">
        <v>0.0</v>
      </c>
      <c r="AC487" s="1915">
        <v>0.0</v>
      </c>
    </row>
    <row r="488">
      <c r="A488" s="1915">
        <v>486.0</v>
      </c>
      <c r="B488" s="1915" t="s">
        <v>5344</v>
      </c>
      <c r="C488" s="1915" t="b">
        <v>1</v>
      </c>
      <c r="D488" s="1915" t="b">
        <v>0</v>
      </c>
      <c r="E488" s="1915">
        <v>41.0</v>
      </c>
      <c r="F488" s="1915">
        <v>0.0</v>
      </c>
      <c r="G488" s="1915">
        <v>2.0</v>
      </c>
      <c r="H488" s="1965" t="str">
        <f>'Formatting (DO NOT TOUCH)'!$A$1</f>
        <v>None</v>
      </c>
      <c r="I488" s="1965" t="str">
        <f>'Formatting (DO NOT TOUCH)'!$A$1</f>
        <v>None</v>
      </c>
      <c r="J488" s="1965" t="str">
        <f>'Formatting (DO NOT TOUCH)'!$A$1</f>
        <v>None</v>
      </c>
      <c r="K488" s="1965" t="str">
        <f>'Formatting (DO NOT TOUCH)'!$A$1</f>
        <v>None</v>
      </c>
      <c r="L488" s="1915" t="b">
        <v>1</v>
      </c>
      <c r="M488" s="1915" t="b">
        <v>0</v>
      </c>
      <c r="N488" s="1915" t="b">
        <v>1</v>
      </c>
      <c r="O488" s="1915" t="b">
        <v>0</v>
      </c>
      <c r="P488" s="1915" t="b">
        <v>0</v>
      </c>
      <c r="Q488" s="1915" t="b">
        <v>0</v>
      </c>
      <c r="R488" s="1915" t="b">
        <v>0</v>
      </c>
      <c r="S488" s="1915" t="b">
        <v>0</v>
      </c>
      <c r="T488" s="1915" t="b">
        <v>0</v>
      </c>
      <c r="U488" s="1915" t="b">
        <v>0</v>
      </c>
      <c r="V488" s="1915" t="b">
        <v>0</v>
      </c>
      <c r="W488" s="1915" t="b">
        <v>0</v>
      </c>
      <c r="X488" s="1915" t="b">
        <v>0</v>
      </c>
      <c r="Y488" s="1915" t="b">
        <v>0</v>
      </c>
      <c r="Z488" s="1915" t="s">
        <v>5012</v>
      </c>
      <c r="AA488" s="1915">
        <v>0.0</v>
      </c>
      <c r="AB488" s="1915">
        <v>0.0</v>
      </c>
      <c r="AC488" s="1915">
        <v>0.0</v>
      </c>
    </row>
    <row r="489">
      <c r="A489" s="1915">
        <v>487.0</v>
      </c>
      <c r="B489" s="1915" t="s">
        <v>5017</v>
      </c>
      <c r="C489" s="1915" t="b">
        <v>0</v>
      </c>
      <c r="D489" s="1915" t="b">
        <v>0</v>
      </c>
      <c r="E489" s="1915">
        <v>41.0</v>
      </c>
      <c r="F489" s="1915">
        <v>0.0</v>
      </c>
      <c r="G489" s="1915">
        <v>1.0</v>
      </c>
      <c r="H489" s="1965" t="str">
        <f>'Formatting (DO NOT TOUCH)'!$A$1</f>
        <v>None</v>
      </c>
      <c r="I489" s="1965" t="str">
        <f>'Formatting (DO NOT TOUCH)'!$A$1</f>
        <v>None</v>
      </c>
      <c r="J489" s="1965" t="str">
        <f>'Formatting (DO NOT TOUCH)'!$A$1</f>
        <v>None</v>
      </c>
      <c r="K489" s="1965" t="str">
        <f>'Formatting (DO NOT TOUCH)'!$A$1</f>
        <v>None</v>
      </c>
      <c r="L489" s="1915" t="b">
        <v>1</v>
      </c>
      <c r="M489" s="1915" t="b">
        <v>0</v>
      </c>
      <c r="N489" s="1915" t="b">
        <v>0</v>
      </c>
      <c r="O489" s="1915" t="b">
        <v>0</v>
      </c>
      <c r="P489" s="1915" t="b">
        <v>0</v>
      </c>
      <c r="Q489" s="1915" t="b">
        <v>0</v>
      </c>
      <c r="R489" s="1915" t="b">
        <v>0</v>
      </c>
      <c r="S489" s="1915" t="b">
        <v>0</v>
      </c>
      <c r="T489" s="1915" t="b">
        <v>0</v>
      </c>
      <c r="U489" s="1915" t="b">
        <v>0</v>
      </c>
      <c r="V489" s="1915" t="b">
        <v>0</v>
      </c>
      <c r="W489" s="1915" t="b">
        <v>0</v>
      </c>
      <c r="X489" s="1915" t="b">
        <v>0</v>
      </c>
      <c r="Y489" s="1915" t="b">
        <v>0</v>
      </c>
      <c r="Z489" s="1915" t="s">
        <v>5012</v>
      </c>
      <c r="AA489" s="1915">
        <v>0.0</v>
      </c>
      <c r="AB489" s="1915">
        <v>0.0</v>
      </c>
      <c r="AC489" s="1915">
        <v>0.0</v>
      </c>
    </row>
    <row r="490">
      <c r="A490" s="1915">
        <v>488.0</v>
      </c>
      <c r="B490" s="1915" t="s">
        <v>5345</v>
      </c>
      <c r="C490" s="1915" t="b">
        <v>1</v>
      </c>
      <c r="D490" s="1915" t="b">
        <v>1</v>
      </c>
      <c r="E490" s="1915">
        <v>89.0</v>
      </c>
      <c r="F490" s="1915">
        <v>0.0</v>
      </c>
      <c r="G490" s="1915">
        <v>6.0</v>
      </c>
      <c r="H490" s="1965" t="str">
        <f>'Formatting (DO NOT TOUCH)'!$A$1</f>
        <v>None</v>
      </c>
      <c r="I490" s="1965" t="str">
        <f>'Formatting (DO NOT TOUCH)'!$A$1</f>
        <v>None</v>
      </c>
      <c r="J490" s="1965" t="str">
        <f>'Formatting (DO NOT TOUCH)'!$A$1</f>
        <v>None</v>
      </c>
      <c r="K490" s="1965" t="str">
        <f>'Formatting (DO NOT TOUCH)'!$A$1</f>
        <v>None</v>
      </c>
      <c r="L490" s="1915" t="b">
        <v>1</v>
      </c>
      <c r="M490" s="1915" t="b">
        <v>1</v>
      </c>
      <c r="N490" s="1915" t="b">
        <v>1</v>
      </c>
      <c r="O490" s="1915" t="b">
        <v>1</v>
      </c>
      <c r="P490" s="1915" t="b">
        <v>0</v>
      </c>
      <c r="Q490" s="1915" t="b">
        <v>0</v>
      </c>
      <c r="R490" s="1915" t="b">
        <v>1</v>
      </c>
      <c r="S490" s="1915" t="b">
        <v>0</v>
      </c>
      <c r="T490" s="1915" t="b">
        <v>1</v>
      </c>
      <c r="U490" s="1915" t="b">
        <v>0</v>
      </c>
      <c r="V490" s="1915" t="b">
        <v>0</v>
      </c>
      <c r="W490" s="1915" t="b">
        <v>0</v>
      </c>
      <c r="X490" s="1915" t="b">
        <v>0</v>
      </c>
      <c r="Y490" s="1915" t="b">
        <v>0</v>
      </c>
      <c r="Z490" s="1915" t="s">
        <v>5012</v>
      </c>
      <c r="AA490" s="1915">
        <v>0.0</v>
      </c>
      <c r="AB490" s="1915">
        <v>0.0</v>
      </c>
      <c r="AC490" s="1915">
        <v>0.0</v>
      </c>
    </row>
    <row r="491">
      <c r="A491" s="1915">
        <v>489.0</v>
      </c>
      <c r="B491" s="1915" t="s">
        <v>5346</v>
      </c>
      <c r="C491" s="1915" t="b">
        <v>1</v>
      </c>
      <c r="D491" s="1915" t="b">
        <v>1</v>
      </c>
      <c r="E491" s="1915">
        <v>73.0</v>
      </c>
      <c r="F491" s="1915">
        <v>0.0</v>
      </c>
      <c r="G491" s="1915">
        <v>6.0</v>
      </c>
      <c r="H491" s="1965" t="str">
        <f>'Formatting (DO NOT TOUCH)'!$A$1</f>
        <v>None</v>
      </c>
      <c r="I491" s="1965" t="str">
        <f>'Formatting (DO NOT TOUCH)'!$A$1</f>
        <v>None</v>
      </c>
      <c r="J491" s="1965" t="str">
        <f>'Formatting (DO NOT TOUCH)'!$A$1</f>
        <v>None</v>
      </c>
      <c r="K491" s="1965" t="str">
        <f>'Formatting (DO NOT TOUCH)'!$A$1</f>
        <v>None</v>
      </c>
      <c r="L491" s="1915" t="b">
        <v>1</v>
      </c>
      <c r="M491" s="1915" t="b">
        <v>1</v>
      </c>
      <c r="N491" s="1915" t="b">
        <v>1</v>
      </c>
      <c r="O491" s="1915" t="b">
        <v>0</v>
      </c>
      <c r="P491" s="1915" t="b">
        <v>0</v>
      </c>
      <c r="Q491" s="1915" t="b">
        <v>0</v>
      </c>
      <c r="R491" s="1915" t="b">
        <v>0</v>
      </c>
      <c r="S491" s="1915" t="b">
        <v>0</v>
      </c>
      <c r="T491" s="1915" t="b">
        <v>1</v>
      </c>
      <c r="U491" s="1915" t="b">
        <v>0</v>
      </c>
      <c r="V491" s="1915" t="b">
        <v>0</v>
      </c>
      <c r="W491" s="1915" t="b">
        <v>0</v>
      </c>
      <c r="X491" s="1915" t="b">
        <v>0</v>
      </c>
      <c r="Y491" s="1915" t="b">
        <v>0</v>
      </c>
      <c r="Z491" s="1915" t="s">
        <v>5012</v>
      </c>
      <c r="AA491" s="1915">
        <v>0.0</v>
      </c>
      <c r="AB491" s="1915">
        <v>0.0</v>
      </c>
      <c r="AC491" s="1915">
        <v>0.0</v>
      </c>
    </row>
    <row r="492">
      <c r="A492" s="1915">
        <v>490.0</v>
      </c>
      <c r="B492" s="1915" t="s">
        <v>5315</v>
      </c>
      <c r="C492" s="1915" t="b">
        <v>1</v>
      </c>
      <c r="D492" s="1915" t="b">
        <v>1</v>
      </c>
      <c r="E492" s="1915">
        <v>89.0</v>
      </c>
      <c r="F492" s="1915">
        <v>0.0</v>
      </c>
      <c r="G492" s="1915">
        <v>6.0</v>
      </c>
      <c r="H492" s="1965" t="str">
        <f>'Formatting (DO NOT TOUCH)'!$A$1</f>
        <v>None</v>
      </c>
      <c r="I492" s="1965" t="str">
        <f>'Formatting (DO NOT TOUCH)'!$A$1</f>
        <v>None</v>
      </c>
      <c r="J492" s="1965" t="str">
        <f>'Formatting (DO NOT TOUCH)'!$A$1</f>
        <v>None</v>
      </c>
      <c r="K492" s="1965" t="str">
        <f>'Formatting (DO NOT TOUCH)'!$A$1</f>
        <v>None</v>
      </c>
      <c r="L492" s="1915" t="b">
        <v>1</v>
      </c>
      <c r="M492" s="1915" t="b">
        <v>1</v>
      </c>
      <c r="N492" s="1915" t="b">
        <v>1</v>
      </c>
      <c r="O492" s="1915" t="b">
        <v>1</v>
      </c>
      <c r="P492" s="1915" t="b">
        <v>0</v>
      </c>
      <c r="Q492" s="1915" t="b">
        <v>0</v>
      </c>
      <c r="R492" s="1915" t="b">
        <v>0</v>
      </c>
      <c r="S492" s="1915" t="b">
        <v>0</v>
      </c>
      <c r="T492" s="1915" t="b">
        <v>0</v>
      </c>
      <c r="U492" s="1915" t="b">
        <v>0</v>
      </c>
      <c r="V492" s="1915" t="b">
        <v>0</v>
      </c>
      <c r="W492" s="1915" t="b">
        <v>0</v>
      </c>
      <c r="X492" s="1915" t="b">
        <v>0</v>
      </c>
      <c r="Y492" s="1915" t="b">
        <v>0</v>
      </c>
      <c r="Z492" s="1915" t="s">
        <v>5012</v>
      </c>
      <c r="AA492" s="1915">
        <v>0.0</v>
      </c>
      <c r="AB492" s="1915">
        <v>0.0</v>
      </c>
      <c r="AC492" s="1915">
        <v>0.0</v>
      </c>
    </row>
    <row r="493">
      <c r="A493" s="1915">
        <v>491.0</v>
      </c>
      <c r="B493" s="1915" t="s">
        <v>5347</v>
      </c>
      <c r="C493" s="1915" t="b">
        <v>1</v>
      </c>
      <c r="D493" s="1915" t="b">
        <v>1</v>
      </c>
      <c r="E493" s="1915">
        <v>36.0</v>
      </c>
      <c r="F493" s="1915">
        <v>0.0</v>
      </c>
      <c r="G493" s="1915">
        <v>6.0</v>
      </c>
      <c r="H493" s="1965" t="str">
        <f>'Formatting (DO NOT TOUCH)'!$A$1</f>
        <v>None</v>
      </c>
      <c r="I493" s="1965" t="str">
        <f>'Formatting (DO NOT TOUCH)'!$A$1</f>
        <v>None</v>
      </c>
      <c r="J493" s="1965" t="str">
        <f>'Formatting (DO NOT TOUCH)'!$A$1</f>
        <v>None</v>
      </c>
      <c r="K493" s="1965" t="str">
        <f>'Formatting (DO NOT TOUCH)'!$A$1</f>
        <v>None</v>
      </c>
      <c r="L493" s="1915" t="b">
        <v>1</v>
      </c>
      <c r="M493" s="1915" t="b">
        <v>1</v>
      </c>
      <c r="N493" s="1915" t="b">
        <v>1</v>
      </c>
      <c r="O493" s="1915" t="b">
        <v>0</v>
      </c>
      <c r="P493" s="1915" t="b">
        <v>0</v>
      </c>
      <c r="Q493" s="1915" t="b">
        <v>0</v>
      </c>
      <c r="R493" s="1915" t="b">
        <v>0</v>
      </c>
      <c r="S493" s="1915" t="b">
        <v>0</v>
      </c>
      <c r="T493" s="1915" t="b">
        <v>0</v>
      </c>
      <c r="U493" s="1915" t="b">
        <v>0</v>
      </c>
      <c r="V493" s="1915" t="b">
        <v>0</v>
      </c>
      <c r="W493" s="1915" t="b">
        <v>0</v>
      </c>
      <c r="X493" s="1915" t="b">
        <v>0</v>
      </c>
      <c r="Y493" s="1915" t="b">
        <v>0</v>
      </c>
      <c r="Z493" s="1915" t="s">
        <v>5012</v>
      </c>
      <c r="AA493" s="1915">
        <v>0.0</v>
      </c>
      <c r="AB493" s="1915">
        <v>0.0</v>
      </c>
      <c r="AC493" s="1915">
        <v>0.0</v>
      </c>
    </row>
    <row r="494">
      <c r="A494" s="1915">
        <v>492.0</v>
      </c>
      <c r="B494" s="1915" t="s">
        <v>5348</v>
      </c>
      <c r="C494" s="1915" t="b">
        <v>1</v>
      </c>
      <c r="D494" s="1915" t="b">
        <v>1</v>
      </c>
      <c r="E494" s="1915">
        <v>30.0</v>
      </c>
      <c r="F494" s="1915">
        <v>0.0</v>
      </c>
      <c r="G494" s="1915">
        <v>3.0</v>
      </c>
      <c r="H494" s="1965" t="str">
        <f>'Formatting (DO NOT TOUCH)'!$A$1</f>
        <v>None</v>
      </c>
      <c r="I494" s="1965" t="str">
        <f>'Formatting (DO NOT TOUCH)'!$A$1</f>
        <v>None</v>
      </c>
      <c r="J494" s="1965" t="str">
        <f>'Formatting (DO NOT TOUCH)'!$A$1</f>
        <v>None</v>
      </c>
      <c r="K494" s="1965" t="str">
        <f>'Formatting (DO NOT TOUCH)'!$A$1</f>
        <v>None</v>
      </c>
      <c r="L494" s="1915" t="b">
        <v>1</v>
      </c>
      <c r="M494" s="1915" t="b">
        <v>1</v>
      </c>
      <c r="N494" s="1915" t="b">
        <v>1</v>
      </c>
      <c r="O494" s="1915" t="b">
        <v>1</v>
      </c>
      <c r="P494" s="1915" t="b">
        <v>0</v>
      </c>
      <c r="Q494" s="1915" t="b">
        <v>0</v>
      </c>
      <c r="R494" s="1915" t="b">
        <v>0</v>
      </c>
      <c r="S494" s="1915" t="b">
        <v>1</v>
      </c>
      <c r="T494" s="1915" t="b">
        <v>0</v>
      </c>
      <c r="U494" s="1915" t="b">
        <v>0</v>
      </c>
      <c r="V494" s="1915" t="b">
        <v>0</v>
      </c>
      <c r="W494" s="1915" t="b">
        <v>0</v>
      </c>
      <c r="X494" s="1915" t="b">
        <v>0</v>
      </c>
      <c r="Y494" s="1915" t="b">
        <v>0</v>
      </c>
      <c r="Z494" s="1915" t="s">
        <v>5012</v>
      </c>
      <c r="AA494" s="1915">
        <v>0.0</v>
      </c>
      <c r="AB494" s="1915">
        <v>0.0</v>
      </c>
      <c r="AC494" s="1915">
        <v>0.0</v>
      </c>
    </row>
    <row r="495">
      <c r="A495" s="1915">
        <v>493.0</v>
      </c>
      <c r="B495" s="1915" t="s">
        <v>5017</v>
      </c>
      <c r="C495" s="1915" t="b">
        <v>0</v>
      </c>
      <c r="D495" s="1915" t="b">
        <v>0</v>
      </c>
      <c r="E495" s="1915">
        <v>42.0</v>
      </c>
      <c r="F495" s="1915">
        <v>0.0</v>
      </c>
      <c r="G495" s="1915">
        <v>1.0</v>
      </c>
      <c r="H495" s="1965" t="str">
        <f>'Formatting (DO NOT TOUCH)'!$A$1</f>
        <v>None</v>
      </c>
      <c r="I495" s="1965" t="str">
        <f>'Formatting (DO NOT TOUCH)'!$A$1</f>
        <v>None</v>
      </c>
      <c r="J495" s="1965" t="str">
        <f>'Formatting (DO NOT TOUCH)'!$A$1</f>
        <v>None</v>
      </c>
      <c r="K495" s="1965" t="str">
        <f>'Formatting (DO NOT TOUCH)'!$A$1</f>
        <v>None</v>
      </c>
      <c r="L495" s="1915" t="b">
        <v>1</v>
      </c>
      <c r="M495" s="1915" t="b">
        <v>0</v>
      </c>
      <c r="N495" s="1915" t="b">
        <v>0</v>
      </c>
      <c r="O495" s="1915" t="b">
        <v>0</v>
      </c>
      <c r="P495" s="1915" t="b">
        <v>0</v>
      </c>
      <c r="Q495" s="1915" t="b">
        <v>0</v>
      </c>
      <c r="R495" s="1915" t="b">
        <v>0</v>
      </c>
      <c r="S495" s="1915" t="b">
        <v>0</v>
      </c>
      <c r="T495" s="1915" t="b">
        <v>0</v>
      </c>
      <c r="U495" s="1915" t="b">
        <v>0</v>
      </c>
      <c r="V495" s="1915" t="b">
        <v>0</v>
      </c>
      <c r="W495" s="1915" t="b">
        <v>0</v>
      </c>
      <c r="X495" s="1915" t="b">
        <v>0</v>
      </c>
      <c r="Y495" s="1915" t="b">
        <v>0</v>
      </c>
      <c r="Z495" s="1915" t="s">
        <v>5012</v>
      </c>
      <c r="AA495" s="1915">
        <v>0.0</v>
      </c>
      <c r="AB495" s="1915">
        <v>0.0</v>
      </c>
      <c r="AC495" s="1915">
        <v>0.0</v>
      </c>
    </row>
    <row r="496">
      <c r="A496" s="1915">
        <v>494.0</v>
      </c>
      <c r="B496" s="1915" t="s">
        <v>5265</v>
      </c>
      <c r="C496" s="1915" t="b">
        <v>1</v>
      </c>
      <c r="D496" s="1915" t="b">
        <v>0</v>
      </c>
      <c r="E496" s="1915">
        <v>60.0</v>
      </c>
      <c r="F496" s="1915">
        <v>0.0</v>
      </c>
      <c r="G496" s="1915">
        <v>1.0</v>
      </c>
      <c r="H496" s="1965" t="str">
        <f>'Formatting (DO NOT TOUCH)'!$A$1</f>
        <v>None</v>
      </c>
      <c r="I496" s="1965" t="str">
        <f>'Formatting (DO NOT TOUCH)'!$A$1</f>
        <v>None</v>
      </c>
      <c r="J496" s="1965" t="str">
        <f>'Formatting (DO NOT TOUCH)'!$A$1</f>
        <v>None</v>
      </c>
      <c r="K496" s="1965" t="str">
        <f>'Formatting (DO NOT TOUCH)'!$A$1</f>
        <v>None</v>
      </c>
      <c r="L496" s="1915" t="b">
        <v>0</v>
      </c>
      <c r="M496" s="1915" t="b">
        <v>0</v>
      </c>
      <c r="N496" s="1915" t="b">
        <v>0</v>
      </c>
      <c r="O496" s="1915" t="b">
        <v>1</v>
      </c>
      <c r="P496" s="1915" t="b">
        <v>0</v>
      </c>
      <c r="Q496" s="1915" t="b">
        <v>0</v>
      </c>
      <c r="R496" s="1915" t="b">
        <v>0</v>
      </c>
      <c r="S496" s="1915" t="b">
        <v>0</v>
      </c>
      <c r="T496" s="1915" t="b">
        <v>0</v>
      </c>
      <c r="U496" s="1915" t="b">
        <v>0</v>
      </c>
      <c r="V496" s="1915" t="b">
        <v>0</v>
      </c>
      <c r="W496" s="1915" t="b">
        <v>0</v>
      </c>
      <c r="X496" s="1915" t="b">
        <v>0</v>
      </c>
      <c r="Y496" s="1915" t="b">
        <v>0</v>
      </c>
      <c r="Z496" s="1915" t="s">
        <v>5012</v>
      </c>
      <c r="AA496" s="1915">
        <v>0.0</v>
      </c>
      <c r="AB496" s="1915">
        <v>0.0</v>
      </c>
      <c r="AC496" s="1915">
        <v>0.0</v>
      </c>
    </row>
    <row r="497">
      <c r="A497" s="1915">
        <v>495.0</v>
      </c>
      <c r="B497" s="1915" t="s">
        <v>5265</v>
      </c>
      <c r="C497" s="1915" t="b">
        <v>1</v>
      </c>
      <c r="D497" s="1915" t="b">
        <v>0</v>
      </c>
      <c r="E497" s="1915">
        <v>60.0</v>
      </c>
      <c r="F497" s="1915">
        <v>0.0</v>
      </c>
      <c r="G497" s="1915">
        <v>1.0</v>
      </c>
      <c r="H497" s="1965" t="str">
        <f>'Formatting (DO NOT TOUCH)'!$A$1</f>
        <v>None</v>
      </c>
      <c r="I497" s="1965" t="str">
        <f>'Formatting (DO NOT TOUCH)'!$A$1</f>
        <v>None</v>
      </c>
      <c r="J497" s="1965" t="str">
        <f>'Formatting (DO NOT TOUCH)'!$A$1</f>
        <v>None</v>
      </c>
      <c r="K497" s="1965" t="str">
        <f>'Formatting (DO NOT TOUCH)'!$A$1</f>
        <v>None</v>
      </c>
      <c r="L497" s="1915" t="b">
        <v>0</v>
      </c>
      <c r="M497" s="1915" t="b">
        <v>0</v>
      </c>
      <c r="N497" s="1915" t="b">
        <v>0</v>
      </c>
      <c r="O497" s="1915" t="b">
        <v>1</v>
      </c>
      <c r="P497" s="1915" t="b">
        <v>0</v>
      </c>
      <c r="Q497" s="1915" t="b">
        <v>0</v>
      </c>
      <c r="R497" s="1915" t="b">
        <v>0</v>
      </c>
      <c r="S497" s="1915" t="b">
        <v>0</v>
      </c>
      <c r="T497" s="1915" t="b">
        <v>0</v>
      </c>
      <c r="U497" s="1915" t="b">
        <v>0</v>
      </c>
      <c r="V497" s="1915" t="b">
        <v>0</v>
      </c>
      <c r="W497" s="1915" t="b">
        <v>0</v>
      </c>
      <c r="X497" s="1915" t="b">
        <v>0</v>
      </c>
      <c r="Y497" s="1915" t="b">
        <v>0</v>
      </c>
      <c r="Z497" s="1915" t="s">
        <v>5012</v>
      </c>
      <c r="AA497" s="1915">
        <v>0.0</v>
      </c>
      <c r="AB497" s="1915">
        <v>0.0</v>
      </c>
      <c r="AC497" s="1915">
        <v>0.0</v>
      </c>
    </row>
    <row r="498">
      <c r="A498" s="1915">
        <v>496.0</v>
      </c>
      <c r="B498" s="1915" t="s">
        <v>5349</v>
      </c>
      <c r="C498" s="1915" t="b">
        <v>1</v>
      </c>
      <c r="D498" s="1915" t="b">
        <v>1</v>
      </c>
      <c r="E498" s="1915">
        <v>2.0</v>
      </c>
      <c r="F498" s="1915">
        <v>0.0</v>
      </c>
      <c r="G498" s="1915">
        <v>2.0</v>
      </c>
      <c r="H498" s="1965" t="str">
        <f>'Formatting (DO NOT TOUCH)'!$A$1</f>
        <v>None</v>
      </c>
      <c r="I498" s="1965" t="str">
        <f>'Formatting (DO NOT TOUCH)'!$A$1</f>
        <v>None</v>
      </c>
      <c r="J498" s="1965" t="str">
        <f>'Formatting (DO NOT TOUCH)'!$A$1</f>
        <v>None</v>
      </c>
      <c r="K498" s="1965" t="str">
        <f>'Formatting (DO NOT TOUCH)'!$A$1</f>
        <v>None</v>
      </c>
      <c r="L498" s="1915" t="b">
        <v>1</v>
      </c>
      <c r="M498" s="1915" t="b">
        <v>1</v>
      </c>
      <c r="N498" s="1915" t="b">
        <v>1</v>
      </c>
      <c r="O498" s="1915" t="b">
        <v>1</v>
      </c>
      <c r="P498" s="1915" t="b">
        <v>0</v>
      </c>
      <c r="Q498" s="1915" t="b">
        <v>0</v>
      </c>
      <c r="R498" s="1915" t="b">
        <v>0</v>
      </c>
      <c r="S498" s="1915" t="b">
        <v>1</v>
      </c>
      <c r="T498" s="1915" t="b">
        <v>0</v>
      </c>
      <c r="U498" s="1915" t="b">
        <v>0</v>
      </c>
      <c r="V498" s="1915" t="b">
        <v>1</v>
      </c>
      <c r="W498" s="1915" t="b">
        <v>0</v>
      </c>
      <c r="X498" s="1915" t="b">
        <v>0</v>
      </c>
      <c r="Y498" s="1915" t="b">
        <v>0</v>
      </c>
      <c r="Z498" s="1915" t="s">
        <v>5012</v>
      </c>
      <c r="AA498" s="1915">
        <v>0.0</v>
      </c>
      <c r="AB498" s="1915">
        <v>0.0</v>
      </c>
      <c r="AC498" s="1915">
        <v>0.0</v>
      </c>
    </row>
    <row r="499">
      <c r="A499" s="1915">
        <v>497.0</v>
      </c>
      <c r="B499" s="1915" t="s">
        <v>5350</v>
      </c>
      <c r="C499" s="1915" t="b">
        <v>1</v>
      </c>
      <c r="D499" s="1915" t="b">
        <v>1</v>
      </c>
      <c r="E499" s="1915">
        <v>44.0</v>
      </c>
      <c r="F499" s="1915">
        <v>0.0</v>
      </c>
      <c r="G499" s="1915">
        <v>6.0</v>
      </c>
      <c r="H499" s="1965" t="str">
        <f>'Formatting (DO NOT TOUCH)'!$A$1</f>
        <v>None</v>
      </c>
      <c r="I499" s="1965" t="str">
        <f>'Formatting (DO NOT TOUCH)'!$A$1</f>
        <v>None</v>
      </c>
      <c r="J499" s="1965" t="str">
        <f>'Formatting (DO NOT TOUCH)'!$A$1</f>
        <v>None</v>
      </c>
      <c r="K499" s="1965" t="str">
        <f>'Formatting (DO NOT TOUCH)'!$A$1</f>
        <v>None</v>
      </c>
      <c r="L499" s="1915" t="b">
        <v>1</v>
      </c>
      <c r="M499" s="1915" t="b">
        <v>1</v>
      </c>
      <c r="N499" s="1915" t="b">
        <v>1</v>
      </c>
      <c r="O499" s="1915" t="b">
        <v>1</v>
      </c>
      <c r="P499" s="1915" t="b">
        <v>0</v>
      </c>
      <c r="Q499" s="1915" t="b">
        <v>0</v>
      </c>
      <c r="R499" s="1915" t="b">
        <v>0</v>
      </c>
      <c r="S499" s="1915" t="b">
        <v>0</v>
      </c>
      <c r="T499" s="1915" t="b">
        <v>1</v>
      </c>
      <c r="U499" s="1915" t="b">
        <v>0</v>
      </c>
      <c r="V499" s="1915" t="b">
        <v>0</v>
      </c>
      <c r="W499" s="1915" t="b">
        <v>0</v>
      </c>
      <c r="X499" s="1915" t="b">
        <v>0</v>
      </c>
      <c r="Y499" s="1915" t="b">
        <v>0</v>
      </c>
      <c r="Z499" s="1915" t="s">
        <v>5012</v>
      </c>
      <c r="AA499" s="1915">
        <v>0.0</v>
      </c>
      <c r="AB499" s="1915">
        <v>0.0</v>
      </c>
      <c r="AC499" s="1915">
        <v>0.0</v>
      </c>
    </row>
    <row r="500">
      <c r="A500" s="1915">
        <v>498.0</v>
      </c>
      <c r="B500" s="1915" t="s">
        <v>5351</v>
      </c>
      <c r="C500" s="1915" t="b">
        <v>1</v>
      </c>
      <c r="D500" s="1915" t="b">
        <v>1</v>
      </c>
      <c r="E500" s="1915">
        <v>45.0</v>
      </c>
      <c r="F500" s="1915">
        <v>0.0</v>
      </c>
      <c r="G500" s="1915">
        <v>6.0</v>
      </c>
      <c r="H500" s="1965" t="str">
        <f>'Formatting (DO NOT TOUCH)'!$A$1</f>
        <v>None</v>
      </c>
      <c r="I500" s="1965" t="str">
        <f>'Formatting (DO NOT TOUCH)'!$A$1</f>
        <v>None</v>
      </c>
      <c r="J500" s="1965" t="str">
        <f>'Formatting (DO NOT TOUCH)'!$A$1</f>
        <v>None</v>
      </c>
      <c r="K500" s="1965" t="str">
        <f>'Formatting (DO NOT TOUCH)'!$A$1</f>
        <v>None</v>
      </c>
      <c r="L500" s="1915" t="b">
        <v>1</v>
      </c>
      <c r="M500" s="1915" t="b">
        <v>1</v>
      </c>
      <c r="N500" s="1915" t="b">
        <v>1</v>
      </c>
      <c r="O500" s="1915" t="b">
        <v>0</v>
      </c>
      <c r="P500" s="1915" t="b">
        <v>0</v>
      </c>
      <c r="Q500" s="1915" t="b">
        <v>0</v>
      </c>
      <c r="R500" s="1915" t="b">
        <v>0</v>
      </c>
      <c r="S500" s="1915" t="b">
        <v>0</v>
      </c>
      <c r="T500" s="1915" t="b">
        <v>0</v>
      </c>
      <c r="U500" s="1915" t="b">
        <v>0</v>
      </c>
      <c r="V500" s="1915" t="b">
        <v>0</v>
      </c>
      <c r="W500" s="1915" t="b">
        <v>0</v>
      </c>
      <c r="X500" s="1915" t="b">
        <v>0</v>
      </c>
      <c r="Y500" s="1915" t="b">
        <v>0</v>
      </c>
      <c r="Z500" s="1915" t="s">
        <v>5012</v>
      </c>
      <c r="AA500" s="1915">
        <v>0.0</v>
      </c>
      <c r="AB500" s="1915">
        <v>0.0</v>
      </c>
      <c r="AC500" s="1915">
        <v>0.0</v>
      </c>
    </row>
    <row r="501">
      <c r="A501" s="1915">
        <v>499.0</v>
      </c>
      <c r="B501" s="1915" t="s">
        <v>5352</v>
      </c>
      <c r="C501" s="1915" t="b">
        <v>1</v>
      </c>
      <c r="D501" s="1915" t="b">
        <v>1</v>
      </c>
      <c r="E501" s="1915">
        <v>73.0</v>
      </c>
      <c r="F501" s="1915">
        <v>0.0</v>
      </c>
      <c r="G501" s="1915">
        <v>3.0</v>
      </c>
      <c r="H501" s="1965" t="str">
        <f>'Formatting (DO NOT TOUCH)'!$A$1</f>
        <v>None</v>
      </c>
      <c r="I501" s="1965" t="str">
        <f>'Formatting (DO NOT TOUCH)'!$A$1</f>
        <v>None</v>
      </c>
      <c r="J501" s="1965" t="str">
        <f>'Formatting (DO NOT TOUCH)'!$A$1</f>
        <v>None</v>
      </c>
      <c r="K501" s="1965" t="str">
        <f>'Formatting (DO NOT TOUCH)'!$A$1</f>
        <v>None</v>
      </c>
      <c r="L501" s="1915" t="b">
        <v>1</v>
      </c>
      <c r="M501" s="1915" t="b">
        <v>1</v>
      </c>
      <c r="N501" s="1915" t="b">
        <v>1</v>
      </c>
      <c r="O501" s="1915" t="b">
        <v>0</v>
      </c>
      <c r="P501" s="1915" t="b">
        <v>1</v>
      </c>
      <c r="Q501" s="1915" t="b">
        <v>1</v>
      </c>
      <c r="R501" s="1915" t="b">
        <v>0</v>
      </c>
      <c r="S501" s="1915" t="b">
        <v>0</v>
      </c>
      <c r="T501" s="1915" t="b">
        <v>0</v>
      </c>
      <c r="U501" s="1915" t="b">
        <v>0</v>
      </c>
      <c r="V501" s="1915" t="b">
        <v>0</v>
      </c>
      <c r="W501" s="1915" t="b">
        <v>0</v>
      </c>
      <c r="X501" s="1915" t="b">
        <v>0</v>
      </c>
      <c r="Y501" s="1915" t="b">
        <v>0</v>
      </c>
      <c r="Z501" s="1915" t="s">
        <v>5012</v>
      </c>
      <c r="AA501" s="1915">
        <v>0.0</v>
      </c>
      <c r="AB501" s="1915">
        <v>0.0</v>
      </c>
      <c r="AC501" s="1915">
        <v>0.0</v>
      </c>
    </row>
    <row r="502">
      <c r="A502" s="1915">
        <v>500.0</v>
      </c>
      <c r="B502" s="1915" t="s">
        <v>5353</v>
      </c>
      <c r="C502" s="1915" t="b">
        <v>1</v>
      </c>
      <c r="D502" s="1915" t="b">
        <v>1</v>
      </c>
      <c r="E502" s="1915">
        <v>73.0</v>
      </c>
      <c r="F502" s="1915">
        <v>0.0</v>
      </c>
      <c r="G502" s="1915">
        <v>4.0</v>
      </c>
      <c r="H502" s="1965" t="str">
        <f>'Formatting (DO NOT TOUCH)'!$A$1</f>
        <v>None</v>
      </c>
      <c r="I502" s="1965" t="str">
        <f>'Formatting (DO NOT TOUCH)'!$A$1</f>
        <v>None</v>
      </c>
      <c r="J502" s="1965" t="str">
        <f>'Formatting (DO NOT TOUCH)'!$A$1</f>
        <v>None</v>
      </c>
      <c r="K502" s="1965" t="str">
        <f>'Formatting (DO NOT TOUCH)'!$A$1</f>
        <v>None</v>
      </c>
      <c r="L502" s="1915" t="b">
        <v>1</v>
      </c>
      <c r="M502" s="1915" t="b">
        <v>1</v>
      </c>
      <c r="N502" s="1915" t="b">
        <v>1</v>
      </c>
      <c r="O502" s="1915" t="b">
        <v>0</v>
      </c>
      <c r="P502" s="1915" t="b">
        <v>1</v>
      </c>
      <c r="Q502" s="1915" t="b">
        <v>1</v>
      </c>
      <c r="R502" s="1915" t="b">
        <v>0</v>
      </c>
      <c r="S502" s="1915" t="b">
        <v>0</v>
      </c>
      <c r="T502" s="1915" t="b">
        <v>1</v>
      </c>
      <c r="U502" s="1915" t="b">
        <v>0</v>
      </c>
      <c r="V502" s="1915" t="b">
        <v>1</v>
      </c>
      <c r="W502" s="1915" t="b">
        <v>0</v>
      </c>
      <c r="X502" s="1915" t="b">
        <v>0</v>
      </c>
      <c r="Y502" s="1915" t="b">
        <v>0</v>
      </c>
      <c r="Z502" s="1915" t="s">
        <v>5012</v>
      </c>
      <c r="AA502" s="1915">
        <v>0.0</v>
      </c>
      <c r="AB502" s="1915">
        <v>0.0</v>
      </c>
      <c r="AC502" s="1915">
        <v>0.0</v>
      </c>
    </row>
    <row r="503">
      <c r="A503" s="1915">
        <v>501.0</v>
      </c>
      <c r="B503" s="1915" t="s">
        <v>5265</v>
      </c>
      <c r="C503" s="1915" t="b">
        <v>1</v>
      </c>
      <c r="D503" s="1915" t="b">
        <v>0</v>
      </c>
      <c r="E503" s="1915">
        <v>60.0</v>
      </c>
      <c r="F503" s="1915">
        <v>0.0</v>
      </c>
      <c r="G503" s="1915">
        <v>1.0</v>
      </c>
      <c r="H503" s="1965" t="str">
        <f>'Formatting (DO NOT TOUCH)'!$A$1</f>
        <v>None</v>
      </c>
      <c r="I503" s="1965" t="str">
        <f>'Formatting (DO NOT TOUCH)'!$A$1</f>
        <v>None</v>
      </c>
      <c r="J503" s="1965" t="str">
        <f>'Formatting (DO NOT TOUCH)'!$A$1</f>
        <v>None</v>
      </c>
      <c r="K503" s="1965" t="str">
        <f>'Formatting (DO NOT TOUCH)'!$A$1</f>
        <v>None</v>
      </c>
      <c r="L503" s="1915" t="b">
        <v>0</v>
      </c>
      <c r="M503" s="1915" t="b">
        <v>0</v>
      </c>
      <c r="N503" s="1915" t="b">
        <v>0</v>
      </c>
      <c r="O503" s="1915" t="b">
        <v>1</v>
      </c>
      <c r="P503" s="1915" t="b">
        <v>0</v>
      </c>
      <c r="Q503" s="1915" t="b">
        <v>0</v>
      </c>
      <c r="R503" s="1915" t="b">
        <v>0</v>
      </c>
      <c r="S503" s="1915" t="b">
        <v>0</v>
      </c>
      <c r="T503" s="1915" t="b">
        <v>0</v>
      </c>
      <c r="U503" s="1915" t="b">
        <v>0</v>
      </c>
      <c r="V503" s="1915" t="b">
        <v>0</v>
      </c>
      <c r="W503" s="1915" t="b">
        <v>0</v>
      </c>
      <c r="X503" s="1915" t="b">
        <v>0</v>
      </c>
      <c r="Y503" s="1915" t="b">
        <v>0</v>
      </c>
      <c r="Z503" s="1915" t="s">
        <v>5012</v>
      </c>
      <c r="AA503" s="1915">
        <v>0.0</v>
      </c>
      <c r="AB503" s="1915">
        <v>0.0</v>
      </c>
      <c r="AC503" s="1915">
        <v>0.0</v>
      </c>
    </row>
    <row r="504">
      <c r="A504" s="1915">
        <v>502.0</v>
      </c>
      <c r="B504" s="1915" t="s">
        <v>5265</v>
      </c>
      <c r="C504" s="1915" t="b">
        <v>1</v>
      </c>
      <c r="D504" s="1915" t="b">
        <v>0</v>
      </c>
      <c r="E504" s="1915">
        <v>60.0</v>
      </c>
      <c r="F504" s="1915">
        <v>0.0</v>
      </c>
      <c r="G504" s="1915">
        <v>1.0</v>
      </c>
      <c r="H504" s="1965" t="str">
        <f>'Formatting (DO NOT TOUCH)'!$A$1</f>
        <v>None</v>
      </c>
      <c r="I504" s="1965" t="str">
        <f>'Formatting (DO NOT TOUCH)'!$A$1</f>
        <v>None</v>
      </c>
      <c r="J504" s="1965" t="str">
        <f>'Formatting (DO NOT TOUCH)'!$A$1</f>
        <v>None</v>
      </c>
      <c r="K504" s="1965" t="str">
        <f>'Formatting (DO NOT TOUCH)'!$A$1</f>
        <v>None</v>
      </c>
      <c r="L504" s="1915" t="b">
        <v>0</v>
      </c>
      <c r="M504" s="1915" t="b">
        <v>0</v>
      </c>
      <c r="N504" s="1915" t="b">
        <v>0</v>
      </c>
      <c r="O504" s="1915" t="b">
        <v>1</v>
      </c>
      <c r="P504" s="1915" t="b">
        <v>0</v>
      </c>
      <c r="Q504" s="1915" t="b">
        <v>0</v>
      </c>
      <c r="R504" s="1915" t="b">
        <v>0</v>
      </c>
      <c r="S504" s="1915" t="b">
        <v>0</v>
      </c>
      <c r="T504" s="1915" t="b">
        <v>0</v>
      </c>
      <c r="U504" s="1915" t="b">
        <v>0</v>
      </c>
      <c r="V504" s="1915" t="b">
        <v>0</v>
      </c>
      <c r="W504" s="1915" t="b">
        <v>0</v>
      </c>
      <c r="X504" s="1915" t="b">
        <v>0</v>
      </c>
      <c r="Y504" s="1915" t="b">
        <v>0</v>
      </c>
      <c r="Z504" s="1915" t="s">
        <v>5012</v>
      </c>
      <c r="AA504" s="1915">
        <v>0.0</v>
      </c>
      <c r="AB504" s="1915">
        <v>0.0</v>
      </c>
      <c r="AC504" s="1915">
        <v>0.0</v>
      </c>
    </row>
    <row r="505">
      <c r="A505" s="1915">
        <v>503.0</v>
      </c>
      <c r="B505" s="1915" t="s">
        <v>5265</v>
      </c>
      <c r="C505" s="1915" t="b">
        <v>1</v>
      </c>
      <c r="D505" s="1915" t="b">
        <v>0</v>
      </c>
      <c r="E505" s="1915">
        <v>60.0</v>
      </c>
      <c r="F505" s="1915">
        <v>0.0</v>
      </c>
      <c r="G505" s="1915">
        <v>1.0</v>
      </c>
      <c r="H505" s="1965" t="str">
        <f>'Formatting (DO NOT TOUCH)'!$A$1</f>
        <v>None</v>
      </c>
      <c r="I505" s="1965" t="str">
        <f>'Formatting (DO NOT TOUCH)'!$A$1</f>
        <v>None</v>
      </c>
      <c r="J505" s="1965" t="str">
        <f>'Formatting (DO NOT TOUCH)'!$A$1</f>
        <v>None</v>
      </c>
      <c r="K505" s="1965" t="str">
        <f>'Formatting (DO NOT TOUCH)'!$A$1</f>
        <v>None</v>
      </c>
      <c r="L505" s="1915" t="b">
        <v>0</v>
      </c>
      <c r="M505" s="1915" t="b">
        <v>0</v>
      </c>
      <c r="N505" s="1915" t="b">
        <v>0</v>
      </c>
      <c r="O505" s="1915" t="b">
        <v>1</v>
      </c>
      <c r="P505" s="1915" t="b">
        <v>0</v>
      </c>
      <c r="Q505" s="1915" t="b">
        <v>0</v>
      </c>
      <c r="R505" s="1915" t="b">
        <v>0</v>
      </c>
      <c r="S505" s="1915" t="b">
        <v>0</v>
      </c>
      <c r="T505" s="1915" t="b">
        <v>0</v>
      </c>
      <c r="U505" s="1915" t="b">
        <v>0</v>
      </c>
      <c r="V505" s="1915" t="b">
        <v>0</v>
      </c>
      <c r="W505" s="1915" t="b">
        <v>0</v>
      </c>
      <c r="X505" s="1915" t="b">
        <v>0</v>
      </c>
      <c r="Y505" s="1915" t="b">
        <v>0</v>
      </c>
      <c r="Z505" s="1915" t="s">
        <v>5012</v>
      </c>
      <c r="AA505" s="1915">
        <v>0.0</v>
      </c>
      <c r="AB505" s="1915">
        <v>0.0</v>
      </c>
      <c r="AC505" s="1915">
        <v>0.0</v>
      </c>
    </row>
    <row r="506">
      <c r="A506" s="1915">
        <v>504.0</v>
      </c>
      <c r="B506" s="1915" t="s">
        <v>5354</v>
      </c>
      <c r="C506" s="1915" t="b">
        <v>1</v>
      </c>
      <c r="D506" s="1915" t="b">
        <v>1</v>
      </c>
      <c r="E506" s="1915">
        <v>89.0</v>
      </c>
      <c r="F506" s="1915">
        <v>0.0</v>
      </c>
      <c r="G506" s="1915">
        <v>4.0</v>
      </c>
      <c r="H506" s="1965" t="str">
        <f>'Formatting (DO NOT TOUCH)'!$A$1</f>
        <v>None</v>
      </c>
      <c r="I506" s="1965" t="str">
        <f>'Formatting (DO NOT TOUCH)'!$A$1</f>
        <v>None</v>
      </c>
      <c r="J506" s="1965" t="str">
        <f>'Formatting (DO NOT TOUCH)'!$A$1</f>
        <v>None</v>
      </c>
      <c r="K506" s="1965" t="str">
        <f>'Formatting (DO NOT TOUCH)'!$A$1</f>
        <v>None</v>
      </c>
      <c r="L506" s="1915" t="b">
        <v>1</v>
      </c>
      <c r="M506" s="1915" t="b">
        <v>1</v>
      </c>
      <c r="N506" s="1915" t="b">
        <v>1</v>
      </c>
      <c r="O506" s="1915" t="b">
        <v>1</v>
      </c>
      <c r="P506" s="1915" t="b">
        <v>0</v>
      </c>
      <c r="Q506" s="1915" t="b">
        <v>0</v>
      </c>
      <c r="R506" s="1915" t="b">
        <v>0</v>
      </c>
      <c r="S506" s="1915" t="b">
        <v>1</v>
      </c>
      <c r="T506" s="1915" t="b">
        <v>1</v>
      </c>
      <c r="U506" s="1915" t="b">
        <v>0</v>
      </c>
      <c r="V506" s="1915" t="b">
        <v>1</v>
      </c>
      <c r="W506" s="1915" t="b">
        <v>0</v>
      </c>
      <c r="X506" s="1915" t="b">
        <v>0</v>
      </c>
      <c r="Y506" s="1915" t="b">
        <v>0</v>
      </c>
      <c r="Z506" s="1915" t="s">
        <v>5012</v>
      </c>
      <c r="AA506" s="1915">
        <v>0.0</v>
      </c>
      <c r="AB506" s="1915">
        <v>0.0</v>
      </c>
      <c r="AC506" s="1915">
        <v>0.0</v>
      </c>
    </row>
    <row r="507">
      <c r="A507" s="1915">
        <v>505.0</v>
      </c>
      <c r="B507" s="1915" t="s">
        <v>5355</v>
      </c>
      <c r="C507" s="1915" t="b">
        <v>1</v>
      </c>
      <c r="D507" s="1915" t="b">
        <v>1</v>
      </c>
      <c r="E507" s="1915">
        <v>89.0</v>
      </c>
      <c r="F507" s="1915">
        <v>0.0</v>
      </c>
      <c r="G507" s="1915">
        <v>4.0</v>
      </c>
      <c r="H507" s="1965" t="str">
        <f>'Formatting (DO NOT TOUCH)'!$A$1</f>
        <v>None</v>
      </c>
      <c r="I507" s="1965" t="str">
        <f>'Formatting (DO NOT TOUCH)'!$A$1</f>
        <v>None</v>
      </c>
      <c r="J507" s="1965" t="str">
        <f>'Formatting (DO NOT TOUCH)'!$A$1</f>
        <v>None</v>
      </c>
      <c r="K507" s="1965" t="str">
        <f>'Formatting (DO NOT TOUCH)'!$A$1</f>
        <v>None</v>
      </c>
      <c r="L507" s="1915" t="b">
        <v>1</v>
      </c>
      <c r="M507" s="1915" t="b">
        <v>1</v>
      </c>
      <c r="N507" s="1915" t="b">
        <v>1</v>
      </c>
      <c r="O507" s="1915" t="b">
        <v>0</v>
      </c>
      <c r="P507" s="1915" t="b">
        <v>1</v>
      </c>
      <c r="Q507" s="1915" t="b">
        <v>0</v>
      </c>
      <c r="R507" s="1915" t="b">
        <v>0</v>
      </c>
      <c r="S507" s="1915" t="b">
        <v>0</v>
      </c>
      <c r="T507" s="1915" t="b">
        <v>1</v>
      </c>
      <c r="U507" s="1915" t="b">
        <v>0</v>
      </c>
      <c r="V507" s="1915" t="b">
        <v>0</v>
      </c>
      <c r="W507" s="1915" t="b">
        <v>0</v>
      </c>
      <c r="X507" s="1915" t="b">
        <v>0</v>
      </c>
      <c r="Y507" s="1915" t="b">
        <v>0</v>
      </c>
      <c r="Z507" s="1915" t="s">
        <v>5012</v>
      </c>
      <c r="AA507" s="1915">
        <v>0.0</v>
      </c>
      <c r="AB507" s="1915">
        <v>0.0</v>
      </c>
      <c r="AC507" s="1915">
        <v>0.0</v>
      </c>
    </row>
    <row r="508">
      <c r="A508" s="1915">
        <v>506.0</v>
      </c>
      <c r="B508" s="1915" t="s">
        <v>5356</v>
      </c>
      <c r="C508" s="1915" t="b">
        <v>1</v>
      </c>
      <c r="D508" s="1915" t="b">
        <v>1</v>
      </c>
      <c r="E508" s="1915">
        <v>73.0</v>
      </c>
      <c r="F508" s="1915">
        <v>0.0</v>
      </c>
      <c r="G508" s="1915">
        <v>4.0</v>
      </c>
      <c r="H508" s="1965" t="str">
        <f>'Formatting (DO NOT TOUCH)'!$A$1</f>
        <v>None</v>
      </c>
      <c r="I508" s="1965" t="str">
        <f>'Formatting (DO NOT TOUCH)'!$A$1</f>
        <v>None</v>
      </c>
      <c r="J508" s="1965" t="str">
        <f>'Formatting (DO NOT TOUCH)'!$A$1</f>
        <v>None</v>
      </c>
      <c r="K508" s="1965" t="str">
        <f>'Formatting (DO NOT TOUCH)'!$A$1</f>
        <v>None</v>
      </c>
      <c r="L508" s="1915" t="b">
        <v>1</v>
      </c>
      <c r="M508" s="1915" t="b">
        <v>1</v>
      </c>
      <c r="N508" s="1915" t="b">
        <v>1</v>
      </c>
      <c r="O508" s="1915" t="b">
        <v>1</v>
      </c>
      <c r="P508" s="1915" t="b">
        <v>0</v>
      </c>
      <c r="Q508" s="1915" t="b">
        <v>0</v>
      </c>
      <c r="R508" s="1915" t="b">
        <v>0</v>
      </c>
      <c r="S508" s="1915" t="b">
        <v>0</v>
      </c>
      <c r="T508" s="1915" t="b">
        <v>0</v>
      </c>
      <c r="U508" s="1915" t="b">
        <v>0</v>
      </c>
      <c r="V508" s="1915" t="b">
        <v>0</v>
      </c>
      <c r="W508" s="1915" t="b">
        <v>0</v>
      </c>
      <c r="X508" s="1915" t="b">
        <v>0</v>
      </c>
      <c r="Y508" s="1915" t="b">
        <v>0</v>
      </c>
      <c r="Z508" s="1915" t="s">
        <v>5012</v>
      </c>
      <c r="AA508" s="1915">
        <v>0.0</v>
      </c>
      <c r="AB508" s="1915">
        <v>0.0</v>
      </c>
      <c r="AC508" s="1915">
        <v>0.0</v>
      </c>
    </row>
    <row r="509">
      <c r="A509" s="1915">
        <v>507.0</v>
      </c>
      <c r="B509" s="1915" t="s">
        <v>5354</v>
      </c>
      <c r="C509" s="1915" t="b">
        <v>1</v>
      </c>
      <c r="D509" s="1915" t="b">
        <v>1</v>
      </c>
      <c r="E509" s="1915">
        <v>89.0</v>
      </c>
      <c r="F509" s="1915">
        <v>0.0</v>
      </c>
      <c r="G509" s="1915">
        <v>3.0</v>
      </c>
      <c r="H509" s="1965" t="str">
        <f>'Formatting (DO NOT TOUCH)'!$A$1</f>
        <v>None</v>
      </c>
      <c r="I509" s="1965" t="str">
        <f>'Formatting (DO NOT TOUCH)'!$A$1</f>
        <v>None</v>
      </c>
      <c r="J509" s="1965" t="str">
        <f>'Formatting (DO NOT TOUCH)'!$A$1</f>
        <v>None</v>
      </c>
      <c r="K509" s="1965" t="str">
        <f>'Formatting (DO NOT TOUCH)'!$A$1</f>
        <v>None</v>
      </c>
      <c r="L509" s="1915" t="b">
        <v>1</v>
      </c>
      <c r="M509" s="1915" t="b">
        <v>1</v>
      </c>
      <c r="N509" s="1915" t="b">
        <v>1</v>
      </c>
      <c r="O509" s="1915" t="b">
        <v>1</v>
      </c>
      <c r="P509" s="1915" t="b">
        <v>0</v>
      </c>
      <c r="Q509" s="1915" t="b">
        <v>0</v>
      </c>
      <c r="R509" s="1915" t="b">
        <v>0</v>
      </c>
      <c r="S509" s="1915" t="b">
        <v>0</v>
      </c>
      <c r="T509" s="1915" t="b">
        <v>0</v>
      </c>
      <c r="U509" s="1915" t="b">
        <v>1</v>
      </c>
      <c r="V509" s="1915" t="b">
        <v>0</v>
      </c>
      <c r="W509" s="1915" t="b">
        <v>0</v>
      </c>
      <c r="X509" s="1915" t="b">
        <v>0</v>
      </c>
      <c r="Y509" s="1915" t="b">
        <v>0</v>
      </c>
      <c r="Z509" s="1915" t="s">
        <v>5012</v>
      </c>
      <c r="AA509" s="1915">
        <v>0.0</v>
      </c>
      <c r="AB509" s="1915">
        <v>0.0</v>
      </c>
      <c r="AC509" s="1915">
        <v>0.0</v>
      </c>
    </row>
    <row r="510">
      <c r="A510" s="1915">
        <v>508.0</v>
      </c>
      <c r="B510" s="1915" t="s">
        <v>5162</v>
      </c>
      <c r="C510" s="1915" t="b">
        <v>1</v>
      </c>
      <c r="D510" s="1915" t="b">
        <v>1</v>
      </c>
      <c r="E510" s="1915">
        <v>89.0</v>
      </c>
      <c r="F510" s="1915">
        <v>0.0</v>
      </c>
      <c r="G510" s="1915">
        <v>3.0</v>
      </c>
      <c r="H510" s="1965" t="str">
        <f>'Formatting (DO NOT TOUCH)'!$A$1</f>
        <v>None</v>
      </c>
      <c r="I510" s="1965" t="str">
        <f>'Formatting (DO NOT TOUCH)'!$A$1</f>
        <v>None</v>
      </c>
      <c r="J510" s="1965" t="str">
        <f>'Formatting (DO NOT TOUCH)'!$A$1</f>
        <v>None</v>
      </c>
      <c r="K510" s="1965" t="str">
        <f>'Formatting (DO NOT TOUCH)'!$A$1</f>
        <v>None</v>
      </c>
      <c r="L510" s="1915" t="b">
        <v>1</v>
      </c>
      <c r="M510" s="1915" t="b">
        <v>1</v>
      </c>
      <c r="N510" s="1915" t="b">
        <v>1</v>
      </c>
      <c r="O510" s="1915" t="b">
        <v>1</v>
      </c>
      <c r="P510" s="1915" t="b">
        <v>0</v>
      </c>
      <c r="Q510" s="1915" t="b">
        <v>0</v>
      </c>
      <c r="R510" s="1915" t="b">
        <v>0</v>
      </c>
      <c r="S510" s="1915" t="b">
        <v>1</v>
      </c>
      <c r="T510" s="1915" t="b">
        <v>0</v>
      </c>
      <c r="U510" s="1915" t="b">
        <v>0</v>
      </c>
      <c r="V510" s="1915" t="b">
        <v>1</v>
      </c>
      <c r="W510" s="1915" t="b">
        <v>0</v>
      </c>
      <c r="X510" s="1915" t="b">
        <v>0</v>
      </c>
      <c r="Y510" s="1915" t="b">
        <v>0</v>
      </c>
      <c r="Z510" s="1915" t="s">
        <v>5012</v>
      </c>
      <c r="AA510" s="1915">
        <v>0.0</v>
      </c>
      <c r="AB510" s="1915">
        <v>0.0</v>
      </c>
      <c r="AC510" s="1915">
        <v>0.0</v>
      </c>
    </row>
    <row r="511">
      <c r="A511" s="1915">
        <v>509.0</v>
      </c>
      <c r="B511" s="1915" t="s">
        <v>5357</v>
      </c>
      <c r="C511" s="1915" t="b">
        <v>1</v>
      </c>
      <c r="D511" s="1915" t="b">
        <v>1</v>
      </c>
      <c r="E511" s="1915">
        <v>89.0</v>
      </c>
      <c r="F511" s="1915">
        <v>0.0</v>
      </c>
      <c r="G511" s="1915">
        <v>5.0</v>
      </c>
      <c r="H511" s="1965" t="str">
        <f>'Formatting (DO NOT TOUCH)'!$A$1</f>
        <v>None</v>
      </c>
      <c r="I511" s="1965" t="str">
        <f>'Formatting (DO NOT TOUCH)'!$A$1</f>
        <v>None</v>
      </c>
      <c r="J511" s="1965" t="str">
        <f>'Formatting (DO NOT TOUCH)'!$A$1</f>
        <v>None</v>
      </c>
      <c r="K511" s="1965" t="str">
        <f>'Formatting (DO NOT TOUCH)'!$A$1</f>
        <v>None</v>
      </c>
      <c r="L511" s="1915" t="b">
        <v>1</v>
      </c>
      <c r="M511" s="1915" t="b">
        <v>1</v>
      </c>
      <c r="N511" s="1915" t="b">
        <v>1</v>
      </c>
      <c r="O511" s="1915" t="b">
        <v>1</v>
      </c>
      <c r="P511" s="1915" t="b">
        <v>0</v>
      </c>
      <c r="Q511" s="1915" t="b">
        <v>1</v>
      </c>
      <c r="R511" s="1915" t="b">
        <v>0</v>
      </c>
      <c r="S511" s="1915" t="b">
        <v>0</v>
      </c>
      <c r="T511" s="1915" t="b">
        <v>0</v>
      </c>
      <c r="U511" s="1915" t="b">
        <v>0</v>
      </c>
      <c r="V511" s="1915" t="b">
        <v>0</v>
      </c>
      <c r="W511" s="1915" t="b">
        <v>0</v>
      </c>
      <c r="X511" s="1915" t="b">
        <v>0</v>
      </c>
      <c r="Y511" s="1915" t="b">
        <v>0</v>
      </c>
      <c r="Z511" s="1915" t="s">
        <v>5012</v>
      </c>
      <c r="AA511" s="1915">
        <v>0.0</v>
      </c>
      <c r="AB511" s="1915">
        <v>0.0</v>
      </c>
      <c r="AC511" s="1915">
        <v>0.0</v>
      </c>
    </row>
    <row r="512">
      <c r="A512" s="1915">
        <v>510.0</v>
      </c>
      <c r="B512" s="1915" t="s">
        <v>5358</v>
      </c>
      <c r="C512" s="1915" t="b">
        <v>1</v>
      </c>
      <c r="D512" s="1915" t="b">
        <v>1</v>
      </c>
      <c r="E512" s="1915">
        <v>73.0</v>
      </c>
      <c r="F512" s="1915">
        <v>0.0</v>
      </c>
      <c r="G512" s="1915">
        <v>5.0</v>
      </c>
      <c r="H512" s="1965" t="str">
        <f>'Formatting (DO NOT TOUCH)'!$A$1</f>
        <v>None</v>
      </c>
      <c r="I512" s="1965" t="str">
        <f>'Formatting (DO NOT TOUCH)'!$A$1</f>
        <v>None</v>
      </c>
      <c r="J512" s="1965" t="str">
        <f>'Formatting (DO NOT TOUCH)'!$A$1</f>
        <v>None</v>
      </c>
      <c r="K512" s="1965" t="str">
        <f>'Formatting (DO NOT TOUCH)'!$A$1</f>
        <v>None</v>
      </c>
      <c r="L512" s="1915" t="b">
        <v>1</v>
      </c>
      <c r="M512" s="1915" t="b">
        <v>1</v>
      </c>
      <c r="N512" s="1915" t="b">
        <v>1</v>
      </c>
      <c r="O512" s="1915" t="b">
        <v>0</v>
      </c>
      <c r="P512" s="1915" t="b">
        <v>0</v>
      </c>
      <c r="Q512" s="1915" t="b">
        <v>0</v>
      </c>
      <c r="R512" s="1915" t="b">
        <v>0</v>
      </c>
      <c r="S512" s="1915" t="b">
        <v>0</v>
      </c>
      <c r="T512" s="1915" t="b">
        <v>0</v>
      </c>
      <c r="U512" s="1915" t="b">
        <v>0</v>
      </c>
      <c r="V512" s="1915" t="b">
        <v>0</v>
      </c>
      <c r="W512" s="1915" t="b">
        <v>0</v>
      </c>
      <c r="X512" s="1915" t="b">
        <v>0</v>
      </c>
      <c r="Y512" s="1915" t="b">
        <v>0</v>
      </c>
      <c r="Z512" s="1915" t="s">
        <v>5012</v>
      </c>
      <c r="AA512" s="1915">
        <v>0.0</v>
      </c>
      <c r="AB512" s="1915">
        <v>0.0</v>
      </c>
      <c r="AC512" s="1915">
        <v>0.0</v>
      </c>
    </row>
    <row r="513">
      <c r="A513" s="1915">
        <v>511.0</v>
      </c>
      <c r="B513" s="1915" t="s">
        <v>5359</v>
      </c>
      <c r="C513" s="1915" t="b">
        <v>1</v>
      </c>
      <c r="D513" s="1915" t="b">
        <v>1</v>
      </c>
      <c r="E513" s="1915">
        <v>89.0</v>
      </c>
      <c r="F513" s="1915">
        <v>0.0</v>
      </c>
      <c r="G513" s="1915">
        <v>3.0</v>
      </c>
      <c r="H513" s="1965" t="str">
        <f>'Formatting (DO NOT TOUCH)'!$A$1</f>
        <v>None</v>
      </c>
      <c r="I513" s="1965" t="str">
        <f>'Formatting (DO NOT TOUCH)'!$A$1</f>
        <v>None</v>
      </c>
      <c r="J513" s="1965" t="str">
        <f>'Formatting (DO NOT TOUCH)'!$A$1</f>
        <v>None</v>
      </c>
      <c r="K513" s="1965" t="str">
        <f>'Formatting (DO NOT TOUCH)'!$A$1</f>
        <v>None</v>
      </c>
      <c r="L513" s="1915" t="b">
        <v>1</v>
      </c>
      <c r="M513" s="1915" t="b">
        <v>1</v>
      </c>
      <c r="N513" s="1915" t="b">
        <v>1</v>
      </c>
      <c r="O513" s="1915" t="b">
        <v>1</v>
      </c>
      <c r="P513" s="1915" t="b">
        <v>0</v>
      </c>
      <c r="Q513" s="1915" t="b">
        <v>1</v>
      </c>
      <c r="R513" s="1915" t="b">
        <v>0</v>
      </c>
      <c r="S513" s="1915" t="b">
        <v>1</v>
      </c>
      <c r="T513" s="1915" t="b">
        <v>0</v>
      </c>
      <c r="U513" s="1915" t="b">
        <v>0</v>
      </c>
      <c r="V513" s="1915" t="b">
        <v>1</v>
      </c>
      <c r="W513" s="1915" t="b">
        <v>0</v>
      </c>
      <c r="X513" s="1915" t="b">
        <v>0</v>
      </c>
      <c r="Y513" s="1915" t="b">
        <v>0</v>
      </c>
      <c r="Z513" s="1915" t="s">
        <v>5012</v>
      </c>
      <c r="AA513" s="1915">
        <v>0.0</v>
      </c>
      <c r="AB513" s="1915">
        <v>0.0</v>
      </c>
      <c r="AC513" s="1915">
        <v>0.0</v>
      </c>
    </row>
    <row r="514">
      <c r="A514" s="1915">
        <v>512.0</v>
      </c>
      <c r="B514" s="1915" t="s">
        <v>5071</v>
      </c>
      <c r="C514" s="1915" t="b">
        <v>1</v>
      </c>
      <c r="D514" s="1915" t="b">
        <v>1</v>
      </c>
      <c r="E514" s="1915">
        <v>73.0</v>
      </c>
      <c r="F514" s="1915">
        <v>0.0</v>
      </c>
      <c r="G514" s="1915">
        <v>5.0</v>
      </c>
      <c r="H514" s="1965" t="str">
        <f>'Formatting (DO NOT TOUCH)'!$A$1</f>
        <v>None</v>
      </c>
      <c r="I514" s="1965" t="str">
        <f>'Formatting (DO NOT TOUCH)'!$A$1</f>
        <v>None</v>
      </c>
      <c r="J514" s="1965" t="str">
        <f>'Formatting (DO NOT TOUCH)'!$A$1</f>
        <v>None</v>
      </c>
      <c r="K514" s="1965" t="str">
        <f>'Formatting (DO NOT TOUCH)'!$A$1</f>
        <v>None</v>
      </c>
      <c r="L514" s="1915" t="b">
        <v>1</v>
      </c>
      <c r="M514" s="1915" t="b">
        <v>1</v>
      </c>
      <c r="N514" s="1915" t="b">
        <v>1</v>
      </c>
      <c r="O514" s="1915" t="b">
        <v>0</v>
      </c>
      <c r="P514" s="1915" t="b">
        <v>0</v>
      </c>
      <c r="Q514" s="1915" t="b">
        <v>0</v>
      </c>
      <c r="R514" s="1915" t="b">
        <v>0</v>
      </c>
      <c r="S514" s="1915" t="b">
        <v>0</v>
      </c>
      <c r="T514" s="1915" t="b">
        <v>0</v>
      </c>
      <c r="U514" s="1915" t="b">
        <v>0</v>
      </c>
      <c r="V514" s="1915" t="b">
        <v>0</v>
      </c>
      <c r="W514" s="1915" t="b">
        <v>0</v>
      </c>
      <c r="X514" s="1915" t="b">
        <v>0</v>
      </c>
      <c r="Y514" s="1915" t="b">
        <v>0</v>
      </c>
      <c r="Z514" s="1915" t="s">
        <v>5012</v>
      </c>
      <c r="AA514" s="1915">
        <v>0.0</v>
      </c>
      <c r="AB514" s="1915">
        <v>0.0</v>
      </c>
      <c r="AC514" s="1915">
        <v>0.0</v>
      </c>
    </row>
    <row r="515">
      <c r="A515" s="1915">
        <v>513.0</v>
      </c>
      <c r="B515" s="1915" t="s">
        <v>5360</v>
      </c>
      <c r="C515" s="1915" t="b">
        <v>1</v>
      </c>
      <c r="D515" s="1915" t="b">
        <v>1</v>
      </c>
      <c r="E515" s="1915">
        <v>73.0</v>
      </c>
      <c r="F515" s="1915">
        <v>0.0</v>
      </c>
      <c r="G515" s="1915">
        <v>3.0</v>
      </c>
      <c r="H515" s="1965" t="str">
        <f>'Formatting (DO NOT TOUCH)'!$A$1</f>
        <v>None</v>
      </c>
      <c r="I515" s="1965" t="str">
        <f>'Formatting (DO NOT TOUCH)'!$A$1</f>
        <v>None</v>
      </c>
      <c r="J515" s="1965" t="str">
        <f>'Formatting (DO NOT TOUCH)'!$A$1</f>
        <v>None</v>
      </c>
      <c r="K515" s="1965" t="str">
        <f>'Formatting (DO NOT TOUCH)'!$A$1</f>
        <v>None</v>
      </c>
      <c r="L515" s="1915" t="b">
        <v>1</v>
      </c>
      <c r="M515" s="1915" t="b">
        <v>1</v>
      </c>
      <c r="N515" s="1915" t="b">
        <v>1</v>
      </c>
      <c r="O515" s="1915" t="b">
        <v>1</v>
      </c>
      <c r="P515" s="1915" t="b">
        <v>0</v>
      </c>
      <c r="Q515" s="1915" t="b">
        <v>0</v>
      </c>
      <c r="R515" s="1915" t="b">
        <v>0</v>
      </c>
      <c r="S515" s="1915" t="b">
        <v>1</v>
      </c>
      <c r="T515" s="1915" t="b">
        <v>1</v>
      </c>
      <c r="U515" s="1915" t="b">
        <v>0</v>
      </c>
      <c r="V515" s="1915" t="b">
        <v>1</v>
      </c>
      <c r="W515" s="1915" t="b">
        <v>0</v>
      </c>
      <c r="X515" s="1915" t="b">
        <v>0</v>
      </c>
      <c r="Y515" s="1915" t="b">
        <v>0</v>
      </c>
      <c r="Z515" s="1915" t="s">
        <v>5012</v>
      </c>
      <c r="AA515" s="1915">
        <v>0.0</v>
      </c>
      <c r="AB515" s="1915">
        <v>0.0</v>
      </c>
      <c r="AC515" s="1915">
        <v>0.0</v>
      </c>
    </row>
    <row r="516">
      <c r="A516" s="1915">
        <v>514.0</v>
      </c>
      <c r="B516" s="1915" t="s">
        <v>5361</v>
      </c>
      <c r="C516" s="1915" t="b">
        <v>1</v>
      </c>
      <c r="D516" s="1915" t="b">
        <v>1</v>
      </c>
      <c r="E516" s="1915">
        <v>89.0</v>
      </c>
      <c r="F516" s="1915">
        <v>0.0</v>
      </c>
      <c r="G516" s="1915">
        <v>5.0</v>
      </c>
      <c r="H516" s="1965" t="str">
        <f>'Formatting (DO NOT TOUCH)'!$A$1</f>
        <v>None</v>
      </c>
      <c r="I516" s="1965" t="str">
        <f>'Formatting (DO NOT TOUCH)'!$A$1</f>
        <v>None</v>
      </c>
      <c r="J516" s="1965" t="str">
        <f>'Formatting (DO NOT TOUCH)'!$A$1</f>
        <v>None</v>
      </c>
      <c r="K516" s="1965" t="str">
        <f>'Formatting (DO NOT TOUCH)'!$A$1</f>
        <v>None</v>
      </c>
      <c r="L516" s="1915" t="b">
        <v>1</v>
      </c>
      <c r="M516" s="1915" t="b">
        <v>1</v>
      </c>
      <c r="N516" s="1915" t="b">
        <v>1</v>
      </c>
      <c r="O516" s="1915" t="b">
        <v>1</v>
      </c>
      <c r="P516" s="1915" t="b">
        <v>1</v>
      </c>
      <c r="Q516" s="1915" t="b">
        <v>0</v>
      </c>
      <c r="R516" s="1915" t="b">
        <v>0</v>
      </c>
      <c r="S516" s="1915" t="b">
        <v>0</v>
      </c>
      <c r="T516" s="1915" t="b">
        <v>0</v>
      </c>
      <c r="U516" s="1915" t="b">
        <v>0</v>
      </c>
      <c r="V516" s="1915" t="b">
        <v>0</v>
      </c>
      <c r="W516" s="1915" t="b">
        <v>0</v>
      </c>
      <c r="X516" s="1915" t="b">
        <v>0</v>
      </c>
      <c r="Y516" s="1915" t="b">
        <v>0</v>
      </c>
      <c r="Z516" s="1915" t="s">
        <v>5012</v>
      </c>
      <c r="AA516" s="1915">
        <v>0.0</v>
      </c>
      <c r="AB516" s="1915">
        <v>0.0</v>
      </c>
      <c r="AC516" s="1915">
        <v>0.0</v>
      </c>
    </row>
    <row r="517">
      <c r="A517" s="1915">
        <v>515.0</v>
      </c>
      <c r="B517" s="1915" t="s">
        <v>5286</v>
      </c>
      <c r="C517" s="1915" t="b">
        <v>1</v>
      </c>
      <c r="D517" s="1915" t="b">
        <v>1</v>
      </c>
      <c r="E517" s="1915">
        <v>73.0</v>
      </c>
      <c r="F517" s="1915">
        <v>0.0</v>
      </c>
      <c r="G517" s="1915">
        <v>6.0</v>
      </c>
      <c r="H517" s="1965" t="str">
        <f>'Formatting (DO NOT TOUCH)'!$A$1</f>
        <v>None</v>
      </c>
      <c r="I517" s="1965" t="str">
        <f>'Formatting (DO NOT TOUCH)'!$A$1</f>
        <v>None</v>
      </c>
      <c r="J517" s="1965" t="str">
        <f>'Formatting (DO NOT TOUCH)'!$A$1</f>
        <v>None</v>
      </c>
      <c r="K517" s="1965" t="str">
        <f>'Formatting (DO NOT TOUCH)'!$A$1</f>
        <v>None</v>
      </c>
      <c r="L517" s="1915" t="b">
        <v>0</v>
      </c>
      <c r="M517" s="1915" t="b">
        <v>0</v>
      </c>
      <c r="N517" s="1915" t="b">
        <v>1</v>
      </c>
      <c r="O517" s="1915" t="b">
        <v>0</v>
      </c>
      <c r="P517" s="1915" t="b">
        <v>1</v>
      </c>
      <c r="Q517" s="1915" t="b">
        <v>0</v>
      </c>
      <c r="R517" s="1915" t="b">
        <v>0</v>
      </c>
      <c r="S517" s="1915" t="b">
        <v>0</v>
      </c>
      <c r="T517" s="1915" t="b">
        <v>0</v>
      </c>
      <c r="U517" s="1915" t="b">
        <v>0</v>
      </c>
      <c r="V517" s="1915" t="b">
        <v>0</v>
      </c>
      <c r="W517" s="1915" t="b">
        <v>0</v>
      </c>
      <c r="X517" s="1915" t="b">
        <v>0</v>
      </c>
      <c r="Y517" s="1915" t="b">
        <v>0</v>
      </c>
      <c r="Z517" s="1915" t="s">
        <v>5012</v>
      </c>
      <c r="AA517" s="1915">
        <v>0.0</v>
      </c>
      <c r="AB517" s="1915">
        <v>0.0</v>
      </c>
      <c r="AC517" s="1915">
        <v>0.0</v>
      </c>
    </row>
    <row r="518">
      <c r="A518" s="1915">
        <v>516.0</v>
      </c>
      <c r="B518" s="1915" t="s">
        <v>5362</v>
      </c>
      <c r="C518" s="1915" t="b">
        <v>1</v>
      </c>
      <c r="D518" s="1915" t="b">
        <v>1</v>
      </c>
      <c r="E518" s="1915">
        <v>89.0</v>
      </c>
      <c r="F518" s="1915">
        <v>0.0</v>
      </c>
      <c r="G518" s="1915">
        <v>3.0</v>
      </c>
      <c r="H518" s="1965" t="str">
        <f>'Formatting (DO NOT TOUCH)'!$A$1</f>
        <v>None</v>
      </c>
      <c r="I518" s="1965" t="str">
        <f>'Formatting (DO NOT TOUCH)'!$A$1</f>
        <v>None</v>
      </c>
      <c r="J518" s="1965" t="str">
        <f>'Formatting (DO NOT TOUCH)'!$A$1</f>
        <v>None</v>
      </c>
      <c r="K518" s="1965" t="str">
        <f>'Formatting (DO NOT TOUCH)'!$A$1</f>
        <v>None</v>
      </c>
      <c r="L518" s="1915" t="b">
        <v>1</v>
      </c>
      <c r="M518" s="1915" t="b">
        <v>0</v>
      </c>
      <c r="N518" s="1915" t="b">
        <v>1</v>
      </c>
      <c r="O518" s="1915" t="b">
        <v>0</v>
      </c>
      <c r="P518" s="1915" t="b">
        <v>1</v>
      </c>
      <c r="Q518" s="1915" t="b">
        <v>0</v>
      </c>
      <c r="R518" s="1915" t="b">
        <v>0</v>
      </c>
      <c r="S518" s="1915" t="b">
        <v>0</v>
      </c>
      <c r="T518" s="1915" t="b">
        <v>0</v>
      </c>
      <c r="U518" s="1915" t="b">
        <v>0</v>
      </c>
      <c r="V518" s="1915" t="b">
        <v>0</v>
      </c>
      <c r="W518" s="1915" t="b">
        <v>0</v>
      </c>
      <c r="X518" s="1915" t="b">
        <v>0</v>
      </c>
      <c r="Y518" s="1915" t="b">
        <v>0</v>
      </c>
      <c r="Z518" s="1915" t="s">
        <v>5012</v>
      </c>
      <c r="AA518" s="1915">
        <v>0.0</v>
      </c>
      <c r="AB518" s="1915">
        <v>0.0</v>
      </c>
      <c r="AC518" s="1915">
        <v>0.0</v>
      </c>
    </row>
    <row r="519">
      <c r="A519" s="1915">
        <v>517.0</v>
      </c>
      <c r="B519" s="1915" t="s">
        <v>5363</v>
      </c>
      <c r="C519" s="1915" t="b">
        <v>1</v>
      </c>
      <c r="D519" s="1915" t="b">
        <v>1</v>
      </c>
      <c r="E519" s="1915">
        <v>99.0</v>
      </c>
      <c r="F519" s="1915">
        <v>0.0</v>
      </c>
      <c r="G519" s="1915">
        <v>5.0</v>
      </c>
      <c r="H519" s="1965" t="str">
        <f>'Formatting (DO NOT TOUCH)'!$A$1</f>
        <v>None</v>
      </c>
      <c r="I519" s="1965" t="str">
        <f>'Formatting (DO NOT TOUCH)'!$A$1</f>
        <v>None</v>
      </c>
      <c r="J519" s="1965" t="str">
        <f>'Formatting (DO NOT TOUCH)'!$A$1</f>
        <v>None</v>
      </c>
      <c r="K519" s="1965" t="str">
        <f>'Formatting (DO NOT TOUCH)'!$A$1</f>
        <v>None</v>
      </c>
      <c r="L519" s="1915" t="b">
        <v>1</v>
      </c>
      <c r="M519" s="1915" t="b">
        <v>1</v>
      </c>
      <c r="N519" s="1915" t="b">
        <v>1</v>
      </c>
      <c r="O519" s="1915" t="b">
        <v>0</v>
      </c>
      <c r="P519" s="1915" t="b">
        <v>0</v>
      </c>
      <c r="Q519" s="1915" t="b">
        <v>0</v>
      </c>
      <c r="R519" s="1915" t="b">
        <v>0</v>
      </c>
      <c r="S519" s="1915" t="b">
        <v>0</v>
      </c>
      <c r="T519" s="1915" t="b">
        <v>1</v>
      </c>
      <c r="U519" s="1915" t="b">
        <v>0</v>
      </c>
      <c r="V519" s="1915" t="b">
        <v>1</v>
      </c>
      <c r="W519" s="1915" t="b">
        <v>0</v>
      </c>
      <c r="X519" s="1915" t="b">
        <v>0</v>
      </c>
      <c r="Y519" s="1915" t="b">
        <v>0</v>
      </c>
      <c r="Z519" s="1915" t="s">
        <v>5002</v>
      </c>
      <c r="AA519" s="1915">
        <v>0.0</v>
      </c>
      <c r="AB519" s="1915">
        <v>0.0</v>
      </c>
      <c r="AC519" s="1915">
        <v>0.0</v>
      </c>
    </row>
    <row r="520">
      <c r="A520" s="1915">
        <v>518.0</v>
      </c>
      <c r="B520" s="1915" t="s">
        <v>5296</v>
      </c>
      <c r="C520" s="1915" t="b">
        <v>1</v>
      </c>
      <c r="D520" s="1915" t="b">
        <v>1</v>
      </c>
      <c r="E520" s="1915">
        <v>89.0</v>
      </c>
      <c r="F520" s="1915">
        <v>0.0</v>
      </c>
      <c r="G520" s="1915">
        <v>5.0</v>
      </c>
      <c r="H520" s="1965" t="str">
        <f>'Formatting (DO NOT TOUCH)'!$A$1</f>
        <v>None</v>
      </c>
      <c r="I520" s="1965" t="str">
        <f>'Formatting (DO NOT TOUCH)'!$A$1</f>
        <v>None</v>
      </c>
      <c r="J520" s="1965" t="str">
        <f>'Formatting (DO NOT TOUCH)'!$A$1</f>
        <v>None</v>
      </c>
      <c r="K520" s="1965" t="str">
        <f>'Formatting (DO NOT TOUCH)'!$A$1</f>
        <v>None</v>
      </c>
      <c r="L520" s="1915" t="b">
        <v>1</v>
      </c>
      <c r="M520" s="1915" t="b">
        <v>1</v>
      </c>
      <c r="N520" s="1915" t="b">
        <v>1</v>
      </c>
      <c r="O520" s="1915" t="b">
        <v>1</v>
      </c>
      <c r="P520" s="1915" t="b">
        <v>0</v>
      </c>
      <c r="Q520" s="1915" t="b">
        <v>0</v>
      </c>
      <c r="R520" s="1915" t="b">
        <v>0</v>
      </c>
      <c r="S520" s="1915" t="b">
        <v>0</v>
      </c>
      <c r="T520" s="1915" t="b">
        <v>1</v>
      </c>
      <c r="U520" s="1915" t="b">
        <v>0</v>
      </c>
      <c r="V520" s="1915" t="b">
        <v>0</v>
      </c>
      <c r="W520" s="1915" t="b">
        <v>0</v>
      </c>
      <c r="X520" s="1915" t="b">
        <v>0</v>
      </c>
      <c r="Y520" s="1915" t="b">
        <v>0</v>
      </c>
      <c r="Z520" s="1915" t="s">
        <v>5012</v>
      </c>
      <c r="AA520" s="1915">
        <v>0.0</v>
      </c>
      <c r="AB520" s="1915">
        <v>0.0</v>
      </c>
      <c r="AC520" s="1915">
        <v>0.0</v>
      </c>
    </row>
    <row r="521">
      <c r="A521" s="1915">
        <v>519.0</v>
      </c>
      <c r="B521" s="1915" t="s">
        <v>5076</v>
      </c>
      <c r="C521" s="1915" t="b">
        <v>1</v>
      </c>
      <c r="D521" s="1915" t="b">
        <v>1</v>
      </c>
      <c r="E521" s="1915">
        <v>89.0</v>
      </c>
      <c r="F521" s="1915">
        <v>0.0</v>
      </c>
      <c r="G521" s="1915">
        <v>5.0</v>
      </c>
      <c r="H521" s="1965" t="str">
        <f>'Formatting (DO NOT TOUCH)'!$A$1</f>
        <v>None</v>
      </c>
      <c r="I521" s="1965" t="str">
        <f>'Formatting (DO NOT TOUCH)'!$A$1</f>
        <v>None</v>
      </c>
      <c r="J521" s="1965" t="str">
        <f>'Formatting (DO NOT TOUCH)'!$A$1</f>
        <v>None</v>
      </c>
      <c r="K521" s="1965" t="str">
        <f>'Formatting (DO NOT TOUCH)'!$A$1</f>
        <v>None</v>
      </c>
      <c r="L521" s="1915" t="b">
        <v>1</v>
      </c>
      <c r="M521" s="1915" t="b">
        <v>1</v>
      </c>
      <c r="N521" s="1915" t="b">
        <v>1</v>
      </c>
      <c r="O521" s="1915" t="b">
        <v>1</v>
      </c>
      <c r="P521" s="1915" t="b">
        <v>1</v>
      </c>
      <c r="Q521" s="1915" t="b">
        <v>0</v>
      </c>
      <c r="R521" s="1915" t="b">
        <v>0</v>
      </c>
      <c r="S521" s="1915" t="b">
        <v>0</v>
      </c>
      <c r="T521" s="1915" t="b">
        <v>1</v>
      </c>
      <c r="U521" s="1915" t="b">
        <v>0</v>
      </c>
      <c r="V521" s="1915" t="b">
        <v>0</v>
      </c>
      <c r="W521" s="1915" t="b">
        <v>0</v>
      </c>
      <c r="X521" s="1915" t="b">
        <v>0</v>
      </c>
      <c r="Y521" s="1915" t="b">
        <v>0</v>
      </c>
      <c r="Z521" s="1915" t="s">
        <v>5012</v>
      </c>
      <c r="AA521" s="1915">
        <v>0.0</v>
      </c>
      <c r="AB521" s="1915">
        <v>0.0</v>
      </c>
      <c r="AC521" s="1915">
        <v>0.0</v>
      </c>
    </row>
    <row r="522">
      <c r="A522" s="1915">
        <v>520.0</v>
      </c>
      <c r="B522" s="1915" t="s">
        <v>5074</v>
      </c>
      <c r="C522" s="1915" t="b">
        <v>1</v>
      </c>
      <c r="D522" s="1915" t="b">
        <v>1</v>
      </c>
      <c r="E522" s="1915">
        <v>73.0</v>
      </c>
      <c r="F522" s="1915">
        <v>0.0</v>
      </c>
      <c r="G522" s="1915">
        <v>5.0</v>
      </c>
      <c r="H522" s="1965" t="str">
        <f>'Formatting (DO NOT TOUCH)'!$A$1</f>
        <v>None</v>
      </c>
      <c r="I522" s="1965" t="str">
        <f>'Formatting (DO NOT TOUCH)'!$A$1</f>
        <v>None</v>
      </c>
      <c r="J522" s="1965" t="str">
        <f>'Formatting (DO NOT TOUCH)'!$A$1</f>
        <v>None</v>
      </c>
      <c r="K522" s="1965" t="str">
        <f>'Formatting (DO NOT TOUCH)'!$A$1</f>
        <v>None</v>
      </c>
      <c r="L522" s="1915" t="b">
        <v>1</v>
      </c>
      <c r="M522" s="1915" t="b">
        <v>1</v>
      </c>
      <c r="N522" s="1915" t="b">
        <v>0</v>
      </c>
      <c r="O522" s="1915" t="b">
        <v>0</v>
      </c>
      <c r="P522" s="1915" t="b">
        <v>1</v>
      </c>
      <c r="Q522" s="1915" t="b">
        <v>0</v>
      </c>
      <c r="R522" s="1915" t="b">
        <v>0</v>
      </c>
      <c r="S522" s="1915" t="b">
        <v>0</v>
      </c>
      <c r="T522" s="1915" t="b">
        <v>0</v>
      </c>
      <c r="U522" s="1915" t="b">
        <v>0</v>
      </c>
      <c r="V522" s="1915" t="b">
        <v>0</v>
      </c>
      <c r="W522" s="1915" t="b">
        <v>0</v>
      </c>
      <c r="X522" s="1915" t="b">
        <v>0</v>
      </c>
      <c r="Y522" s="1915" t="b">
        <v>0</v>
      </c>
      <c r="Z522" s="1915" t="s">
        <v>5012</v>
      </c>
      <c r="AA522" s="1915">
        <v>0.0</v>
      </c>
      <c r="AB522" s="1915">
        <v>0.0</v>
      </c>
      <c r="AC522" s="1915">
        <v>0.0</v>
      </c>
    </row>
    <row r="523">
      <c r="A523" s="1915">
        <v>521.0</v>
      </c>
      <c r="B523" s="1915" t="s">
        <v>5163</v>
      </c>
      <c r="C523" s="1915" t="b">
        <v>1</v>
      </c>
      <c r="D523" s="1915" t="b">
        <v>1</v>
      </c>
      <c r="E523" s="1915">
        <v>73.0</v>
      </c>
      <c r="F523" s="1915">
        <v>0.0</v>
      </c>
      <c r="G523" s="1915">
        <v>3.0</v>
      </c>
      <c r="H523" s="1965" t="str">
        <f>'Formatting (DO NOT TOUCH)'!$A$1</f>
        <v>None</v>
      </c>
      <c r="I523" s="1965" t="str">
        <f>'Formatting (DO NOT TOUCH)'!$A$1</f>
        <v>None</v>
      </c>
      <c r="J523" s="1965" t="str">
        <f>'Formatting (DO NOT TOUCH)'!$A$1</f>
        <v>None</v>
      </c>
      <c r="K523" s="1965" t="str">
        <f>'Formatting (DO NOT TOUCH)'!$A$1</f>
        <v>None</v>
      </c>
      <c r="L523" s="1915" t="b">
        <v>1</v>
      </c>
      <c r="M523" s="1915" t="b">
        <v>1</v>
      </c>
      <c r="N523" s="1915" t="b">
        <v>1</v>
      </c>
      <c r="O523" s="1915" t="b">
        <v>0</v>
      </c>
      <c r="P523" s="1915" t="b">
        <v>0</v>
      </c>
      <c r="Q523" s="1915" t="b">
        <v>0</v>
      </c>
      <c r="R523" s="1915" t="b">
        <v>0</v>
      </c>
      <c r="S523" s="1915" t="b">
        <v>1</v>
      </c>
      <c r="T523" s="1915" t="b">
        <v>0</v>
      </c>
      <c r="U523" s="1915" t="b">
        <v>0</v>
      </c>
      <c r="V523" s="1915" t="b">
        <v>1</v>
      </c>
      <c r="W523" s="1915" t="b">
        <v>0</v>
      </c>
      <c r="X523" s="1915" t="b">
        <v>0</v>
      </c>
      <c r="Y523" s="1915" t="b">
        <v>0</v>
      </c>
      <c r="Z523" s="1915" t="s">
        <v>5012</v>
      </c>
      <c r="AA523" s="1915">
        <v>0.0</v>
      </c>
      <c r="AB523" s="1915">
        <v>0.0</v>
      </c>
      <c r="AC523" s="1915">
        <v>0.0</v>
      </c>
    </row>
    <row r="524">
      <c r="A524" s="1915">
        <v>522.0</v>
      </c>
      <c r="B524" s="1915" t="s">
        <v>5156</v>
      </c>
      <c r="C524" s="1915" t="b">
        <v>1</v>
      </c>
      <c r="D524" s="1915" t="b">
        <v>1</v>
      </c>
      <c r="E524" s="1915">
        <v>89.0</v>
      </c>
      <c r="F524" s="1915">
        <v>0.0</v>
      </c>
      <c r="G524" s="1915">
        <v>5.0</v>
      </c>
      <c r="H524" s="1965" t="str">
        <f>'Formatting (DO NOT TOUCH)'!$A$1</f>
        <v>None</v>
      </c>
      <c r="I524" s="1965" t="str">
        <f>'Formatting (DO NOT TOUCH)'!$A$1</f>
        <v>None</v>
      </c>
      <c r="J524" s="1965" t="str">
        <f>'Formatting (DO NOT TOUCH)'!$A$1</f>
        <v>None</v>
      </c>
      <c r="K524" s="1965" t="str">
        <f>'Formatting (DO NOT TOUCH)'!$A$1</f>
        <v>None</v>
      </c>
      <c r="L524" s="1915" t="b">
        <v>1</v>
      </c>
      <c r="M524" s="1915" t="b">
        <v>1</v>
      </c>
      <c r="N524" s="1915" t="b">
        <v>1</v>
      </c>
      <c r="O524" s="1915" t="b">
        <v>0</v>
      </c>
      <c r="P524" s="1915" t="b">
        <v>0</v>
      </c>
      <c r="Q524" s="1915" t="b">
        <v>0</v>
      </c>
      <c r="R524" s="1915" t="b">
        <v>0</v>
      </c>
      <c r="S524" s="1915" t="b">
        <v>0</v>
      </c>
      <c r="T524" s="1915" t="b">
        <v>1</v>
      </c>
      <c r="U524" s="1915" t="b">
        <v>0</v>
      </c>
      <c r="V524" s="1915" t="b">
        <v>0</v>
      </c>
      <c r="W524" s="1915" t="b">
        <v>0</v>
      </c>
      <c r="X524" s="1915" t="b">
        <v>0</v>
      </c>
      <c r="Y524" s="1915" t="b">
        <v>0</v>
      </c>
      <c r="Z524" s="1915" t="s">
        <v>5012</v>
      </c>
      <c r="AA524" s="1915">
        <v>0.0</v>
      </c>
      <c r="AB524" s="1915">
        <v>0.0</v>
      </c>
      <c r="AC524" s="1915">
        <v>0.0</v>
      </c>
    </row>
    <row r="525">
      <c r="A525" s="1915">
        <v>523.0</v>
      </c>
      <c r="B525" s="1915" t="s">
        <v>5324</v>
      </c>
      <c r="C525" s="1915" t="b">
        <v>1</v>
      </c>
      <c r="D525" s="1915" t="b">
        <v>1</v>
      </c>
      <c r="E525" s="1915">
        <v>89.0</v>
      </c>
      <c r="F525" s="1915">
        <v>0.0</v>
      </c>
      <c r="G525" s="1915">
        <v>3.0</v>
      </c>
      <c r="H525" s="1965" t="str">
        <f>'Formatting (DO NOT TOUCH)'!$A$1</f>
        <v>None</v>
      </c>
      <c r="I525" s="1965" t="str">
        <f>'Formatting (DO NOT TOUCH)'!$A$1</f>
        <v>None</v>
      </c>
      <c r="J525" s="1965" t="str">
        <f>'Formatting (DO NOT TOUCH)'!$A$1</f>
        <v>None</v>
      </c>
      <c r="K525" s="1965" t="str">
        <f>'Formatting (DO NOT TOUCH)'!$A$1</f>
        <v>None</v>
      </c>
      <c r="L525" s="1915" t="b">
        <v>1</v>
      </c>
      <c r="M525" s="1915" t="b">
        <v>1</v>
      </c>
      <c r="N525" s="1915" t="b">
        <v>1</v>
      </c>
      <c r="O525" s="1915" t="b">
        <v>1</v>
      </c>
      <c r="P525" s="1915" t="b">
        <v>0</v>
      </c>
      <c r="Q525" s="1915" t="b">
        <v>0</v>
      </c>
      <c r="R525" s="1915" t="b">
        <v>0</v>
      </c>
      <c r="S525" s="1915" t="b">
        <v>1</v>
      </c>
      <c r="T525" s="1915" t="b">
        <v>1</v>
      </c>
      <c r="U525" s="1915" t="b">
        <v>0</v>
      </c>
      <c r="V525" s="1915" t="b">
        <v>0</v>
      </c>
      <c r="W525" s="1915" t="b">
        <v>0</v>
      </c>
      <c r="X525" s="1915" t="b">
        <v>0</v>
      </c>
      <c r="Y525" s="1915" t="b">
        <v>0</v>
      </c>
      <c r="Z525" s="1915" t="s">
        <v>5012</v>
      </c>
      <c r="AA525" s="1915">
        <v>0.0</v>
      </c>
      <c r="AB525" s="1915">
        <v>0.0</v>
      </c>
      <c r="AC525" s="1915">
        <v>0.0</v>
      </c>
    </row>
    <row r="526">
      <c r="A526" s="1915">
        <v>524.0</v>
      </c>
      <c r="B526" s="1915" t="s">
        <v>5077</v>
      </c>
      <c r="C526" s="1915" t="b">
        <v>1</v>
      </c>
      <c r="D526" s="1915" t="b">
        <v>1</v>
      </c>
      <c r="E526" s="1915">
        <v>73.0</v>
      </c>
      <c r="F526" s="1915">
        <v>0.0</v>
      </c>
      <c r="G526" s="1915">
        <v>3.0</v>
      </c>
      <c r="H526" s="1965" t="str">
        <f>'Formatting (DO NOT TOUCH)'!$A$1</f>
        <v>None</v>
      </c>
      <c r="I526" s="1965" t="str">
        <f>'Formatting (DO NOT TOUCH)'!$A$1</f>
        <v>None</v>
      </c>
      <c r="J526" s="1965" t="str">
        <f>'Formatting (DO NOT TOUCH)'!$A$1</f>
        <v>None</v>
      </c>
      <c r="K526" s="1965" t="str">
        <f>'Formatting (DO NOT TOUCH)'!$A$1</f>
        <v>None</v>
      </c>
      <c r="L526" s="1915" t="b">
        <v>1</v>
      </c>
      <c r="M526" s="1915" t="b">
        <v>1</v>
      </c>
      <c r="N526" s="1915" t="b">
        <v>1</v>
      </c>
      <c r="O526" s="1915" t="b">
        <v>1</v>
      </c>
      <c r="P526" s="1915" t="b">
        <v>0</v>
      </c>
      <c r="Q526" s="1915" t="b">
        <v>0</v>
      </c>
      <c r="R526" s="1915" t="b">
        <v>0</v>
      </c>
      <c r="S526" s="1915" t="b">
        <v>1</v>
      </c>
      <c r="T526" s="1915" t="b">
        <v>0</v>
      </c>
      <c r="U526" s="1915" t="b">
        <v>0</v>
      </c>
      <c r="V526" s="1915" t="b">
        <v>1</v>
      </c>
      <c r="W526" s="1915" t="b">
        <v>0</v>
      </c>
      <c r="X526" s="1915" t="b">
        <v>0</v>
      </c>
      <c r="Y526" s="1915" t="b">
        <v>0</v>
      </c>
      <c r="Z526" s="1915" t="s">
        <v>5012</v>
      </c>
      <c r="AA526" s="1915">
        <v>0.0</v>
      </c>
      <c r="AB526" s="1915">
        <v>0.0</v>
      </c>
      <c r="AC526" s="1915">
        <v>0.0</v>
      </c>
    </row>
    <row r="527">
      <c r="A527" s="1915">
        <v>525.0</v>
      </c>
      <c r="B527" s="1915" t="s">
        <v>5227</v>
      </c>
      <c r="C527" s="1915" t="b">
        <v>1</v>
      </c>
      <c r="D527" s="1915" t="b">
        <v>1</v>
      </c>
      <c r="E527" s="1915">
        <v>103.0</v>
      </c>
      <c r="F527" s="1915">
        <v>0.0</v>
      </c>
      <c r="G527" s="1915">
        <v>6.0</v>
      </c>
      <c r="H527" s="1965" t="str">
        <f>'Formatting (DO NOT TOUCH)'!$A$1</f>
        <v>None</v>
      </c>
      <c r="I527" s="1965" t="str">
        <f>'Formatting (DO NOT TOUCH)'!$A$1</f>
        <v>None</v>
      </c>
      <c r="J527" s="1965" t="str">
        <f>'Formatting (DO NOT TOUCH)'!$A$1</f>
        <v>None</v>
      </c>
      <c r="K527" s="1965" t="str">
        <f>'Formatting (DO NOT TOUCH)'!$A$1</f>
        <v>None</v>
      </c>
      <c r="L527" s="1915" t="b">
        <v>1</v>
      </c>
      <c r="M527" s="1915" t="b">
        <v>1</v>
      </c>
      <c r="N527" s="1915" t="b">
        <v>1</v>
      </c>
      <c r="O527" s="1915" t="b">
        <v>1</v>
      </c>
      <c r="P527" s="1915" t="b">
        <v>1</v>
      </c>
      <c r="Q527" s="1915" t="b">
        <v>0</v>
      </c>
      <c r="R527" s="1915" t="b">
        <v>0</v>
      </c>
      <c r="S527" s="1915" t="b">
        <v>1</v>
      </c>
      <c r="T527" s="1915" t="b">
        <v>0</v>
      </c>
      <c r="U527" s="1915" t="b">
        <v>0</v>
      </c>
      <c r="V527" s="1915" t="b">
        <v>1</v>
      </c>
      <c r="W527" s="1915" t="b">
        <v>0</v>
      </c>
      <c r="X527" s="1915" t="b">
        <v>0</v>
      </c>
      <c r="Y527" s="1915" t="b">
        <v>0</v>
      </c>
      <c r="Z527" s="1915" t="s">
        <v>5002</v>
      </c>
      <c r="AA527" s="1915">
        <v>0.0</v>
      </c>
      <c r="AB527" s="1915">
        <v>0.0</v>
      </c>
      <c r="AC527" s="1915">
        <v>0.0</v>
      </c>
    </row>
    <row r="528">
      <c r="A528" s="1915">
        <v>526.0</v>
      </c>
      <c r="B528" s="1915" t="s">
        <v>5339</v>
      </c>
      <c r="C528" s="1915" t="b">
        <v>1</v>
      </c>
      <c r="D528" s="1915" t="b">
        <v>1</v>
      </c>
      <c r="E528" s="1915">
        <v>73.0</v>
      </c>
      <c r="F528" s="1915">
        <v>0.0</v>
      </c>
      <c r="G528" s="1915">
        <v>5.0</v>
      </c>
      <c r="H528" s="1965" t="str">
        <f>'Formatting (DO NOT TOUCH)'!$A$1</f>
        <v>None</v>
      </c>
      <c r="I528" s="1965" t="str">
        <f>'Formatting (DO NOT TOUCH)'!$A$1</f>
        <v>None</v>
      </c>
      <c r="J528" s="1965" t="str">
        <f>'Formatting (DO NOT TOUCH)'!$A$1</f>
        <v>None</v>
      </c>
      <c r="K528" s="1965" t="str">
        <f>'Formatting (DO NOT TOUCH)'!$A$1</f>
        <v>None</v>
      </c>
      <c r="L528" s="1915" t="b">
        <v>1</v>
      </c>
      <c r="M528" s="1915" t="b">
        <v>1</v>
      </c>
      <c r="N528" s="1915" t="b">
        <v>1</v>
      </c>
      <c r="O528" s="1915" t="b">
        <v>1</v>
      </c>
      <c r="P528" s="1915" t="b">
        <v>0</v>
      </c>
      <c r="Q528" s="1915" t="b">
        <v>0</v>
      </c>
      <c r="R528" s="1915" t="b">
        <v>0</v>
      </c>
      <c r="S528" s="1915" t="b">
        <v>0</v>
      </c>
      <c r="T528" s="1915" t="b">
        <v>0</v>
      </c>
      <c r="U528" s="1915" t="b">
        <v>0</v>
      </c>
      <c r="V528" s="1915" t="b">
        <v>0</v>
      </c>
      <c r="W528" s="1915" t="b">
        <v>0</v>
      </c>
      <c r="X528" s="1915" t="b">
        <v>0</v>
      </c>
      <c r="Y528" s="1915" t="b">
        <v>0</v>
      </c>
      <c r="Z528" s="1915" t="s">
        <v>5012</v>
      </c>
      <c r="AA528" s="1915">
        <v>0.0</v>
      </c>
      <c r="AB528" s="1915">
        <v>0.0</v>
      </c>
      <c r="AC528" s="1915">
        <v>0.0</v>
      </c>
    </row>
    <row r="529">
      <c r="A529" s="1915">
        <v>527.0</v>
      </c>
      <c r="B529" s="1915" t="s">
        <v>5073</v>
      </c>
      <c r="C529" s="1915" t="b">
        <v>1</v>
      </c>
      <c r="D529" s="1915" t="b">
        <v>1</v>
      </c>
      <c r="E529" s="1915">
        <v>89.0</v>
      </c>
      <c r="F529" s="1915">
        <v>0.0</v>
      </c>
      <c r="G529" s="1915">
        <v>3.0</v>
      </c>
      <c r="H529" s="1965" t="str">
        <f>'Formatting (DO NOT TOUCH)'!$A$1</f>
        <v>None</v>
      </c>
      <c r="I529" s="1965" t="str">
        <f>'Formatting (DO NOT TOUCH)'!$A$1</f>
        <v>None</v>
      </c>
      <c r="J529" s="1965" t="str">
        <f>'Formatting (DO NOT TOUCH)'!$A$1</f>
        <v>None</v>
      </c>
      <c r="K529" s="1965" t="str">
        <f>'Formatting (DO NOT TOUCH)'!$A$1</f>
        <v>None</v>
      </c>
      <c r="L529" s="1915" t="b">
        <v>1</v>
      </c>
      <c r="M529" s="1915" t="b">
        <v>1</v>
      </c>
      <c r="N529" s="1915" t="b">
        <v>1</v>
      </c>
      <c r="O529" s="1915" t="b">
        <v>0</v>
      </c>
      <c r="P529" s="1915" t="b">
        <v>0</v>
      </c>
      <c r="Q529" s="1915" t="b">
        <v>1</v>
      </c>
      <c r="R529" s="1915" t="b">
        <v>0</v>
      </c>
      <c r="S529" s="1915" t="b">
        <v>1</v>
      </c>
      <c r="T529" s="1915" t="b">
        <v>0</v>
      </c>
      <c r="U529" s="1915" t="b">
        <v>0</v>
      </c>
      <c r="V529" s="1915" t="b">
        <v>0</v>
      </c>
      <c r="W529" s="1915" t="b">
        <v>0</v>
      </c>
      <c r="X529" s="1915" t="b">
        <v>0</v>
      </c>
      <c r="Y529" s="1915" t="b">
        <v>0</v>
      </c>
      <c r="Z529" s="1915" t="s">
        <v>5012</v>
      </c>
      <c r="AA529" s="1915">
        <v>0.0</v>
      </c>
      <c r="AB529" s="1915">
        <v>0.0</v>
      </c>
      <c r="AC529" s="1915">
        <v>0.0</v>
      </c>
    </row>
    <row r="530">
      <c r="A530" s="1915">
        <v>528.0</v>
      </c>
      <c r="B530" s="1915" t="s">
        <v>5225</v>
      </c>
      <c r="C530" s="1915" t="b">
        <v>1</v>
      </c>
      <c r="D530" s="1915" t="b">
        <v>1</v>
      </c>
      <c r="E530" s="1915">
        <v>72.0</v>
      </c>
      <c r="F530" s="1915">
        <v>0.0</v>
      </c>
      <c r="G530" s="1915">
        <v>6.0</v>
      </c>
      <c r="H530" s="1965" t="str">
        <f>'Formatting (DO NOT TOUCH)'!$A$1</f>
        <v>None</v>
      </c>
      <c r="I530" s="1965" t="str">
        <f>'Formatting (DO NOT TOUCH)'!$A$1</f>
        <v>None</v>
      </c>
      <c r="J530" s="1965" t="str">
        <f>'Formatting (DO NOT TOUCH)'!$A$1</f>
        <v>None</v>
      </c>
      <c r="K530" s="1965" t="str">
        <f>'Formatting (DO NOT TOUCH)'!$A$1</f>
        <v>None</v>
      </c>
      <c r="L530" s="1915" t="b">
        <v>1</v>
      </c>
      <c r="M530" s="1915" t="b">
        <v>1</v>
      </c>
      <c r="N530" s="1915" t="b">
        <v>1</v>
      </c>
      <c r="O530" s="1915" t="b">
        <v>0</v>
      </c>
      <c r="P530" s="1915" t="b">
        <v>0</v>
      </c>
      <c r="Q530" s="1915" t="b">
        <v>1</v>
      </c>
      <c r="R530" s="1915" t="b">
        <v>1</v>
      </c>
      <c r="S530" s="1915" t="b">
        <v>1</v>
      </c>
      <c r="T530" s="1915" t="b">
        <v>0</v>
      </c>
      <c r="U530" s="1915" t="b">
        <v>0</v>
      </c>
      <c r="V530" s="1915" t="b">
        <v>0</v>
      </c>
      <c r="W530" s="1915" t="b">
        <v>0</v>
      </c>
      <c r="X530" s="1915" t="b">
        <v>0</v>
      </c>
      <c r="Y530" s="1915" t="b">
        <v>0</v>
      </c>
      <c r="Z530" s="1915" t="s">
        <v>5012</v>
      </c>
      <c r="AA530" s="1915">
        <v>0.0</v>
      </c>
      <c r="AB530" s="1915">
        <v>0.0</v>
      </c>
      <c r="AC530" s="1915">
        <v>0.0</v>
      </c>
    </row>
    <row r="531">
      <c r="A531" s="1915">
        <v>529.0</v>
      </c>
      <c r="B531" s="1915" t="s">
        <v>5340</v>
      </c>
      <c r="C531" s="1915" t="b">
        <v>1</v>
      </c>
      <c r="D531" s="1915" t="b">
        <v>1</v>
      </c>
      <c r="E531" s="1915">
        <v>89.0</v>
      </c>
      <c r="F531" s="1915">
        <v>0.0</v>
      </c>
      <c r="G531" s="1915">
        <v>3.0</v>
      </c>
      <c r="H531" s="1965" t="str">
        <f>'Formatting (DO NOT TOUCH)'!$A$1</f>
        <v>None</v>
      </c>
      <c r="I531" s="1965" t="str">
        <f>'Formatting (DO NOT TOUCH)'!$A$1</f>
        <v>None</v>
      </c>
      <c r="J531" s="1965" t="str">
        <f>'Formatting (DO NOT TOUCH)'!$A$1</f>
        <v>None</v>
      </c>
      <c r="K531" s="1965" t="str">
        <f>'Formatting (DO NOT TOUCH)'!$A$1</f>
        <v>None</v>
      </c>
      <c r="L531" s="1915" t="b">
        <v>1</v>
      </c>
      <c r="M531" s="1915" t="b">
        <v>1</v>
      </c>
      <c r="N531" s="1915" t="b">
        <v>1</v>
      </c>
      <c r="O531" s="1915" t="b">
        <v>1</v>
      </c>
      <c r="P531" s="1915" t="b">
        <v>1</v>
      </c>
      <c r="Q531" s="1915" t="b">
        <v>0</v>
      </c>
      <c r="R531" s="1915" t="b">
        <v>0</v>
      </c>
      <c r="S531" s="1915" t="b">
        <v>1</v>
      </c>
      <c r="T531" s="1915" t="b">
        <v>0</v>
      </c>
      <c r="U531" s="1915" t="b">
        <v>0</v>
      </c>
      <c r="V531" s="1915" t="b">
        <v>1</v>
      </c>
      <c r="W531" s="1915" t="b">
        <v>0</v>
      </c>
      <c r="X531" s="1915" t="b">
        <v>0</v>
      </c>
      <c r="Y531" s="1915" t="b">
        <v>0</v>
      </c>
      <c r="Z531" s="1915" t="s">
        <v>5012</v>
      </c>
      <c r="AA531" s="1915">
        <v>0.0</v>
      </c>
      <c r="AB531" s="1915">
        <v>0.0</v>
      </c>
      <c r="AC531" s="1915">
        <v>0.0</v>
      </c>
    </row>
    <row r="532">
      <c r="A532" s="1915">
        <v>530.0</v>
      </c>
      <c r="B532" s="1915" t="s">
        <v>5364</v>
      </c>
      <c r="C532" s="1915" t="b">
        <v>1</v>
      </c>
      <c r="D532" s="1915" t="b">
        <v>1</v>
      </c>
      <c r="E532" s="1915">
        <v>89.0</v>
      </c>
      <c r="F532" s="1915">
        <v>0.0</v>
      </c>
      <c r="G532" s="1915">
        <v>3.0</v>
      </c>
      <c r="H532" s="1965" t="str">
        <f>'Formatting (DO NOT TOUCH)'!$A$1</f>
        <v>None</v>
      </c>
      <c r="I532" s="1965" t="str">
        <f>'Formatting (DO NOT TOUCH)'!$A$1</f>
        <v>None</v>
      </c>
      <c r="J532" s="1965" t="str">
        <f>'Formatting (DO NOT TOUCH)'!$A$1</f>
        <v>None</v>
      </c>
      <c r="K532" s="1965" t="str">
        <f>'Formatting (DO NOT TOUCH)'!$A$1</f>
        <v>None</v>
      </c>
      <c r="L532" s="1915" t="b">
        <v>1</v>
      </c>
      <c r="M532" s="1915" t="b">
        <v>1</v>
      </c>
      <c r="N532" s="1915" t="b">
        <v>1</v>
      </c>
      <c r="O532" s="1915" t="b">
        <v>1</v>
      </c>
      <c r="P532" s="1915" t="b">
        <v>1</v>
      </c>
      <c r="Q532" s="1915" t="b">
        <v>0</v>
      </c>
      <c r="R532" s="1915" t="b">
        <v>0</v>
      </c>
      <c r="S532" s="1915" t="b">
        <v>1</v>
      </c>
      <c r="T532" s="1915" t="b">
        <v>1</v>
      </c>
      <c r="U532" s="1915" t="b">
        <v>0</v>
      </c>
      <c r="V532" s="1915" t="b">
        <v>1</v>
      </c>
      <c r="W532" s="1915" t="b">
        <v>0</v>
      </c>
      <c r="X532" s="1915" t="b">
        <v>0</v>
      </c>
      <c r="Y532" s="1915" t="b">
        <v>0</v>
      </c>
      <c r="Z532" s="1915" t="s">
        <v>5012</v>
      </c>
      <c r="AA532" s="1915">
        <v>0.0</v>
      </c>
      <c r="AB532" s="1915">
        <v>0.0</v>
      </c>
      <c r="AC532" s="1915">
        <v>0.0</v>
      </c>
    </row>
    <row r="533">
      <c r="A533" s="1915">
        <v>531.0</v>
      </c>
      <c r="B533" s="1915" t="s">
        <v>5069</v>
      </c>
      <c r="C533" s="1915" t="b">
        <v>1</v>
      </c>
      <c r="D533" s="1915" t="b">
        <v>1</v>
      </c>
      <c r="E533" s="1915">
        <v>89.0</v>
      </c>
      <c r="F533" s="1915">
        <v>0.0</v>
      </c>
      <c r="G533" s="1915">
        <v>3.0</v>
      </c>
      <c r="H533" s="1965" t="str">
        <f>'Formatting (DO NOT TOUCH)'!$A$1</f>
        <v>None</v>
      </c>
      <c r="I533" s="1965" t="str">
        <f>'Formatting (DO NOT TOUCH)'!$A$1</f>
        <v>None</v>
      </c>
      <c r="J533" s="1965" t="str">
        <f>'Formatting (DO NOT TOUCH)'!$A$1</f>
        <v>None</v>
      </c>
      <c r="K533" s="1965" t="str">
        <f>'Formatting (DO NOT TOUCH)'!$A$1</f>
        <v>None</v>
      </c>
      <c r="L533" s="1915" t="b">
        <v>1</v>
      </c>
      <c r="M533" s="1915" t="b">
        <v>1</v>
      </c>
      <c r="N533" s="1915" t="b">
        <v>1</v>
      </c>
      <c r="O533" s="1915" t="b">
        <v>1</v>
      </c>
      <c r="P533" s="1915" t="b">
        <v>0</v>
      </c>
      <c r="Q533" s="1915" t="b">
        <v>0</v>
      </c>
      <c r="R533" s="1915" t="b">
        <v>0</v>
      </c>
      <c r="S533" s="1915" t="b">
        <v>1</v>
      </c>
      <c r="T533" s="1915" t="b">
        <v>0</v>
      </c>
      <c r="U533" s="1915" t="b">
        <v>1</v>
      </c>
      <c r="V533" s="1915" t="b">
        <v>1</v>
      </c>
      <c r="W533" s="1915" t="b">
        <v>0</v>
      </c>
      <c r="X533" s="1915" t="b">
        <v>0</v>
      </c>
      <c r="Y533" s="1915" t="b">
        <v>0</v>
      </c>
      <c r="Z533" s="1915" t="s">
        <v>5012</v>
      </c>
      <c r="AA533" s="1915">
        <v>0.0</v>
      </c>
      <c r="AB533" s="1915">
        <v>0.0</v>
      </c>
      <c r="AC533" s="1915">
        <v>0.0</v>
      </c>
    </row>
    <row r="534">
      <c r="A534" s="1915">
        <v>532.0</v>
      </c>
      <c r="B534" s="1915" t="s">
        <v>5333</v>
      </c>
      <c r="C534" s="1915" t="b">
        <v>1</v>
      </c>
      <c r="D534" s="1915" t="b">
        <v>1</v>
      </c>
      <c r="E534" s="1915">
        <v>73.0</v>
      </c>
      <c r="F534" s="1915">
        <v>0.0</v>
      </c>
      <c r="G534" s="1915">
        <v>3.0</v>
      </c>
      <c r="H534" s="1965" t="str">
        <f>'Formatting (DO NOT TOUCH)'!$A$1</f>
        <v>None</v>
      </c>
      <c r="I534" s="1965" t="str">
        <f>'Formatting (DO NOT TOUCH)'!$A$1</f>
        <v>None</v>
      </c>
      <c r="J534" s="1965" t="str">
        <f>'Formatting (DO NOT TOUCH)'!$A$1</f>
        <v>None</v>
      </c>
      <c r="K534" s="1965" t="str">
        <f>'Formatting (DO NOT TOUCH)'!$A$1</f>
        <v>None</v>
      </c>
      <c r="L534" s="1915" t="b">
        <v>1</v>
      </c>
      <c r="M534" s="1915" t="b">
        <v>1</v>
      </c>
      <c r="N534" s="1915" t="b">
        <v>1</v>
      </c>
      <c r="O534" s="1915" t="b">
        <v>1</v>
      </c>
      <c r="P534" s="1915" t="b">
        <v>0</v>
      </c>
      <c r="Q534" s="1915" t="b">
        <v>1</v>
      </c>
      <c r="R534" s="1915" t="b">
        <v>0</v>
      </c>
      <c r="S534" s="1915" t="b">
        <v>0</v>
      </c>
      <c r="T534" s="1915" t="b">
        <v>0</v>
      </c>
      <c r="U534" s="1915" t="b">
        <v>0</v>
      </c>
      <c r="V534" s="1915" t="b">
        <v>0</v>
      </c>
      <c r="W534" s="1915" t="b">
        <v>0</v>
      </c>
      <c r="X534" s="1915" t="b">
        <v>0</v>
      </c>
      <c r="Y534" s="1915" t="b">
        <v>0</v>
      </c>
      <c r="Z534" s="1915" t="s">
        <v>5012</v>
      </c>
      <c r="AA534" s="1915">
        <v>0.0</v>
      </c>
      <c r="AB534" s="1915">
        <v>0.0</v>
      </c>
      <c r="AC534" s="1915">
        <v>0.0</v>
      </c>
    </row>
    <row r="535">
      <c r="A535" s="1915">
        <v>533.0</v>
      </c>
      <c r="B535" s="1915" t="s">
        <v>5226</v>
      </c>
      <c r="C535" s="1915" t="b">
        <v>1</v>
      </c>
      <c r="D535" s="1915" t="b">
        <v>1</v>
      </c>
      <c r="E535" s="1915">
        <v>99.0</v>
      </c>
      <c r="F535" s="1915">
        <v>0.0</v>
      </c>
      <c r="G535" s="1915">
        <v>6.0</v>
      </c>
      <c r="H535" s="1965" t="str">
        <f>'Formatting (DO NOT TOUCH)'!$A$1</f>
        <v>None</v>
      </c>
      <c r="I535" s="1965" t="str">
        <f>'Formatting (DO NOT TOUCH)'!$A$1</f>
        <v>None</v>
      </c>
      <c r="J535" s="1965" t="str">
        <f>'Formatting (DO NOT TOUCH)'!$A$1</f>
        <v>None</v>
      </c>
      <c r="K535" s="1965" t="str">
        <f>'Formatting (DO NOT TOUCH)'!$A$1</f>
        <v>None</v>
      </c>
      <c r="L535" s="1915" t="b">
        <v>1</v>
      </c>
      <c r="M535" s="1915" t="b">
        <v>1</v>
      </c>
      <c r="N535" s="1915" t="b">
        <v>1</v>
      </c>
      <c r="O535" s="1915" t="b">
        <v>1</v>
      </c>
      <c r="P535" s="1915" t="b">
        <v>0</v>
      </c>
      <c r="Q535" s="1915" t="b">
        <v>0</v>
      </c>
      <c r="R535" s="1915" t="b">
        <v>0</v>
      </c>
      <c r="S535" s="1915" t="b">
        <v>1</v>
      </c>
      <c r="T535" s="1915" t="b">
        <v>0</v>
      </c>
      <c r="U535" s="1915" t="b">
        <v>0</v>
      </c>
      <c r="V535" s="1915" t="b">
        <v>1</v>
      </c>
      <c r="W535" s="1915" t="b">
        <v>0</v>
      </c>
      <c r="X535" s="1915" t="b">
        <v>0</v>
      </c>
      <c r="Y535" s="1915" t="b">
        <v>0</v>
      </c>
      <c r="Z535" s="1915" t="s">
        <v>5002</v>
      </c>
      <c r="AA535" s="1915">
        <v>0.0</v>
      </c>
      <c r="AB535" s="1915">
        <v>0.0</v>
      </c>
      <c r="AC535" s="1915">
        <v>0.0</v>
      </c>
    </row>
    <row r="536">
      <c r="A536" s="1915">
        <v>534.0</v>
      </c>
      <c r="B536" s="1915" t="s">
        <v>5315</v>
      </c>
      <c r="C536" s="1915" t="b">
        <v>1</v>
      </c>
      <c r="D536" s="1915" t="b">
        <v>1</v>
      </c>
      <c r="E536" s="1915">
        <v>99.0</v>
      </c>
      <c r="F536" s="1915">
        <v>0.0</v>
      </c>
      <c r="G536" s="1915">
        <v>5.0</v>
      </c>
      <c r="H536" s="1965" t="str">
        <f>'Formatting (DO NOT TOUCH)'!$A$1</f>
        <v>None</v>
      </c>
      <c r="I536" s="1965" t="str">
        <f>'Formatting (DO NOT TOUCH)'!$A$1</f>
        <v>None</v>
      </c>
      <c r="J536" s="1965" t="str">
        <f>'Formatting (DO NOT TOUCH)'!$A$1</f>
        <v>None</v>
      </c>
      <c r="K536" s="1965" t="str">
        <f>'Formatting (DO NOT TOUCH)'!$A$1</f>
        <v>None</v>
      </c>
      <c r="L536" s="1915" t="b">
        <v>1</v>
      </c>
      <c r="M536" s="1915" t="b">
        <v>1</v>
      </c>
      <c r="N536" s="1915" t="b">
        <v>1</v>
      </c>
      <c r="O536" s="1915" t="b">
        <v>0</v>
      </c>
      <c r="P536" s="1915" t="b">
        <v>0</v>
      </c>
      <c r="Q536" s="1915" t="b">
        <v>0</v>
      </c>
      <c r="R536" s="1915" t="b">
        <v>0</v>
      </c>
      <c r="S536" s="1915" t="b">
        <v>1</v>
      </c>
      <c r="T536" s="1915" t="b">
        <v>0</v>
      </c>
      <c r="U536" s="1915" t="b">
        <v>0</v>
      </c>
      <c r="V536" s="1915" t="b">
        <v>0</v>
      </c>
      <c r="W536" s="1915" t="b">
        <v>0</v>
      </c>
      <c r="X536" s="1915" t="b">
        <v>0</v>
      </c>
      <c r="Y536" s="1915" t="b">
        <v>0</v>
      </c>
      <c r="Z536" s="1915" t="s">
        <v>5002</v>
      </c>
      <c r="AA536" s="1915">
        <v>0.0</v>
      </c>
      <c r="AB536" s="1915">
        <v>0.0</v>
      </c>
      <c r="AC536" s="1915">
        <v>0.0</v>
      </c>
    </row>
    <row r="537">
      <c r="A537" s="1915">
        <v>535.0</v>
      </c>
      <c r="B537" s="1915" t="s">
        <v>5233</v>
      </c>
      <c r="C537" s="1915" t="b">
        <v>1</v>
      </c>
      <c r="D537" s="1915" t="b">
        <v>1</v>
      </c>
      <c r="E537" s="1915">
        <v>99.0</v>
      </c>
      <c r="F537" s="1915">
        <v>0.0</v>
      </c>
      <c r="G537" s="1915">
        <v>5.0</v>
      </c>
      <c r="H537" s="1965" t="str">
        <f>'Formatting (DO NOT TOUCH)'!$A$1</f>
        <v>None</v>
      </c>
      <c r="I537" s="1965" t="str">
        <f>'Formatting (DO NOT TOUCH)'!$A$1</f>
        <v>None</v>
      </c>
      <c r="J537" s="1965" t="str">
        <f>'Formatting (DO NOT TOUCH)'!$A$1</f>
        <v>None</v>
      </c>
      <c r="K537" s="1965" t="str">
        <f>'Formatting (DO NOT TOUCH)'!$A$1</f>
        <v>None</v>
      </c>
      <c r="L537" s="1915" t="b">
        <v>1</v>
      </c>
      <c r="M537" s="1915" t="b">
        <v>1</v>
      </c>
      <c r="N537" s="1915" t="b">
        <v>1</v>
      </c>
      <c r="O537" s="1915" t="b">
        <v>0</v>
      </c>
      <c r="P537" s="1915" t="b">
        <v>0</v>
      </c>
      <c r="Q537" s="1915" t="b">
        <v>0</v>
      </c>
      <c r="R537" s="1915" t="b">
        <v>0</v>
      </c>
      <c r="S537" s="1915" t="b">
        <v>1</v>
      </c>
      <c r="T537" s="1915" t="b">
        <v>0</v>
      </c>
      <c r="U537" s="1915" t="b">
        <v>0</v>
      </c>
      <c r="V537" s="1915" t="b">
        <v>0</v>
      </c>
      <c r="W537" s="1915" t="b">
        <v>0</v>
      </c>
      <c r="X537" s="1915" t="b">
        <v>0</v>
      </c>
      <c r="Y537" s="1915" t="b">
        <v>0</v>
      </c>
      <c r="Z537" s="1915" t="s">
        <v>5002</v>
      </c>
      <c r="AA537" s="1915">
        <v>0.0</v>
      </c>
      <c r="AB537" s="1915">
        <v>0.0</v>
      </c>
      <c r="AC537" s="1915">
        <v>0.0</v>
      </c>
    </row>
    <row r="538">
      <c r="A538" s="1915">
        <v>536.0</v>
      </c>
      <c r="B538" s="1915" t="s">
        <v>5220</v>
      </c>
      <c r="C538" s="1915" t="b">
        <v>1</v>
      </c>
      <c r="D538" s="1915" t="b">
        <v>1</v>
      </c>
      <c r="E538" s="1915">
        <v>89.0</v>
      </c>
      <c r="F538" s="1915">
        <v>0.0</v>
      </c>
      <c r="G538" s="1915">
        <v>6.0</v>
      </c>
      <c r="H538" s="1965" t="str">
        <f>'Formatting (DO NOT TOUCH)'!$A$1</f>
        <v>None</v>
      </c>
      <c r="I538" s="1965" t="str">
        <f>'Formatting (DO NOT TOUCH)'!$A$1</f>
        <v>None</v>
      </c>
      <c r="J538" s="1965" t="str">
        <f>'Formatting (DO NOT TOUCH)'!$A$1</f>
        <v>None</v>
      </c>
      <c r="K538" s="1965" t="str">
        <f>'Formatting (DO NOT TOUCH)'!$A$1</f>
        <v>None</v>
      </c>
      <c r="L538" s="1915" t="b">
        <v>1</v>
      </c>
      <c r="M538" s="1915" t="b">
        <v>1</v>
      </c>
      <c r="N538" s="1915" t="b">
        <v>1</v>
      </c>
      <c r="O538" s="1915" t="b">
        <v>0</v>
      </c>
      <c r="P538" s="1915" t="b">
        <v>1</v>
      </c>
      <c r="Q538" s="1915" t="b">
        <v>0</v>
      </c>
      <c r="R538" s="1915" t="b">
        <v>0</v>
      </c>
      <c r="S538" s="1915" t="b">
        <v>0</v>
      </c>
      <c r="T538" s="1915" t="b">
        <v>0</v>
      </c>
      <c r="U538" s="1915" t="b">
        <v>0</v>
      </c>
      <c r="V538" s="1915" t="b">
        <v>0</v>
      </c>
      <c r="W538" s="1915" t="b">
        <v>0</v>
      </c>
      <c r="X538" s="1915" t="b">
        <v>0</v>
      </c>
      <c r="Y538" s="1915" t="b">
        <v>0</v>
      </c>
      <c r="Z538" s="1915" t="s">
        <v>5012</v>
      </c>
      <c r="AA538" s="1915">
        <v>0.0</v>
      </c>
      <c r="AB538" s="1915">
        <v>0.0</v>
      </c>
      <c r="AC538" s="1915">
        <v>0.0</v>
      </c>
    </row>
    <row r="539">
      <c r="A539" s="1915">
        <v>537.0</v>
      </c>
      <c r="B539" s="1915" t="s">
        <v>5329</v>
      </c>
      <c r="C539" s="1915" t="b">
        <v>1</v>
      </c>
      <c r="D539" s="1915" t="b">
        <v>1</v>
      </c>
      <c r="E539" s="1915">
        <v>89.0</v>
      </c>
      <c r="F539" s="1915">
        <v>0.0</v>
      </c>
      <c r="G539" s="1915">
        <v>6.0</v>
      </c>
      <c r="H539" s="1965" t="str">
        <f>'Formatting (DO NOT TOUCH)'!$A$1</f>
        <v>None</v>
      </c>
      <c r="I539" s="1965" t="str">
        <f>'Formatting (DO NOT TOUCH)'!$A$1</f>
        <v>None</v>
      </c>
      <c r="J539" s="1965" t="str">
        <f>'Formatting (DO NOT TOUCH)'!$A$1</f>
        <v>None</v>
      </c>
      <c r="K539" s="1965" t="str">
        <f>'Formatting (DO NOT TOUCH)'!$A$1</f>
        <v>None</v>
      </c>
      <c r="L539" s="1915" t="b">
        <v>1</v>
      </c>
      <c r="M539" s="1915" t="b">
        <v>1</v>
      </c>
      <c r="N539" s="1915" t="b">
        <v>1</v>
      </c>
      <c r="O539" s="1915" t="b">
        <v>0</v>
      </c>
      <c r="P539" s="1915" t="b">
        <v>0</v>
      </c>
      <c r="Q539" s="1915" t="b">
        <v>0</v>
      </c>
      <c r="R539" s="1915" t="b">
        <v>0</v>
      </c>
      <c r="S539" s="1915" t="b">
        <v>0</v>
      </c>
      <c r="T539" s="1915" t="b">
        <v>0</v>
      </c>
      <c r="U539" s="1915" t="b">
        <v>0</v>
      </c>
      <c r="V539" s="1915" t="b">
        <v>0</v>
      </c>
      <c r="W539" s="1915" t="b">
        <v>0</v>
      </c>
      <c r="X539" s="1915" t="b">
        <v>0</v>
      </c>
      <c r="Y539" s="1915" t="b">
        <v>0</v>
      </c>
      <c r="Z539" s="1915" t="s">
        <v>5012</v>
      </c>
      <c r="AA539" s="1915">
        <v>0.0</v>
      </c>
      <c r="AB539" s="1915">
        <v>0.0</v>
      </c>
      <c r="AC539" s="1915">
        <v>0.0</v>
      </c>
    </row>
    <row r="540">
      <c r="A540" s="1915">
        <v>538.0</v>
      </c>
      <c r="B540" s="1915" t="s">
        <v>5365</v>
      </c>
      <c r="C540" s="1915" t="b">
        <v>0</v>
      </c>
      <c r="D540" s="1915" t="b">
        <v>0</v>
      </c>
      <c r="E540" s="1915">
        <v>83.0</v>
      </c>
      <c r="F540" s="1915">
        <v>0.0</v>
      </c>
      <c r="G540" s="1915">
        <v>2.0</v>
      </c>
      <c r="H540" s="1965" t="str">
        <f>'Formatting (DO NOT TOUCH)'!$A$1</f>
        <v>None</v>
      </c>
      <c r="I540" s="1965" t="str">
        <f>'Formatting (DO NOT TOUCH)'!$A$1</f>
        <v>None</v>
      </c>
      <c r="J540" s="1965" t="str">
        <f>'Formatting (DO NOT TOUCH)'!$A$1</f>
        <v>None</v>
      </c>
      <c r="K540" s="1965" t="str">
        <f>'Formatting (DO NOT TOUCH)'!$A$1</f>
        <v>None</v>
      </c>
      <c r="L540" s="1915" t="b">
        <v>1</v>
      </c>
      <c r="M540" s="1915" t="b">
        <v>0</v>
      </c>
      <c r="N540" s="1915" t="b">
        <v>0</v>
      </c>
      <c r="O540" s="1915" t="b">
        <v>0</v>
      </c>
      <c r="P540" s="1915" t="b">
        <v>0</v>
      </c>
      <c r="Q540" s="1915" t="b">
        <v>0</v>
      </c>
      <c r="R540" s="1915" t="b">
        <v>0</v>
      </c>
      <c r="S540" s="1915" t="b">
        <v>0</v>
      </c>
      <c r="T540" s="1915" t="b">
        <v>0</v>
      </c>
      <c r="U540" s="1915" t="b">
        <v>0</v>
      </c>
      <c r="V540" s="1915" t="b">
        <v>0</v>
      </c>
      <c r="W540" s="1915" t="b">
        <v>0</v>
      </c>
      <c r="X540" s="1915" t="b">
        <v>0</v>
      </c>
      <c r="Y540" s="1915" t="b">
        <v>0</v>
      </c>
      <c r="Z540" s="1915" t="s">
        <v>5012</v>
      </c>
      <c r="AA540" s="1915">
        <v>0.0</v>
      </c>
      <c r="AB540" s="1915">
        <v>0.0</v>
      </c>
      <c r="AC540" s="1915">
        <v>0.0</v>
      </c>
    </row>
    <row r="541">
      <c r="A541" s="1915">
        <v>539.0</v>
      </c>
      <c r="B541" s="1915" t="s">
        <v>5366</v>
      </c>
      <c r="C541" s="1915" t="b">
        <v>1</v>
      </c>
      <c r="D541" s="1915" t="b">
        <v>1</v>
      </c>
      <c r="E541" s="1915">
        <v>89.0</v>
      </c>
      <c r="F541" s="1915">
        <v>0.0</v>
      </c>
      <c r="G541" s="1915">
        <v>3.0</v>
      </c>
      <c r="H541" s="1965" t="str">
        <f>'Formatting (DO NOT TOUCH)'!$A$1</f>
        <v>None</v>
      </c>
      <c r="I541" s="1965" t="str">
        <f>'Formatting (DO NOT TOUCH)'!$A$1</f>
        <v>None</v>
      </c>
      <c r="J541" s="1965" t="str">
        <f>'Formatting (DO NOT TOUCH)'!$A$1</f>
        <v>None</v>
      </c>
      <c r="K541" s="1965" t="str">
        <f>'Formatting (DO NOT TOUCH)'!$A$1</f>
        <v>None</v>
      </c>
      <c r="L541" s="1915" t="b">
        <v>1</v>
      </c>
      <c r="M541" s="1915" t="b">
        <v>1</v>
      </c>
      <c r="N541" s="1915" t="b">
        <v>1</v>
      </c>
      <c r="O541" s="1915" t="b">
        <v>0</v>
      </c>
      <c r="P541" s="1915" t="b">
        <v>0</v>
      </c>
      <c r="Q541" s="1915" t="b">
        <v>0</v>
      </c>
      <c r="R541" s="1915" t="b">
        <v>0</v>
      </c>
      <c r="S541" s="1915" t="b">
        <v>1</v>
      </c>
      <c r="T541" s="1915" t="b">
        <v>0</v>
      </c>
      <c r="U541" s="1915" t="b">
        <v>0</v>
      </c>
      <c r="V541" s="1915" t="b">
        <v>0</v>
      </c>
      <c r="W541" s="1915" t="b">
        <v>0</v>
      </c>
      <c r="X541" s="1915" t="b">
        <v>0</v>
      </c>
      <c r="Y541" s="1915" t="b">
        <v>0</v>
      </c>
      <c r="Z541" s="1915" t="s">
        <v>5012</v>
      </c>
      <c r="AA541" s="1915">
        <v>0.0</v>
      </c>
      <c r="AB541" s="1915">
        <v>0.0</v>
      </c>
      <c r="AC541" s="1915">
        <v>0.0</v>
      </c>
    </row>
    <row r="542">
      <c r="A542" s="1915">
        <v>540.0</v>
      </c>
      <c r="B542" s="1915" t="s">
        <v>5359</v>
      </c>
      <c r="C542" s="1915" t="b">
        <v>1</v>
      </c>
      <c r="D542" s="1915" t="b">
        <v>1</v>
      </c>
      <c r="E542" s="1915">
        <v>89.0</v>
      </c>
      <c r="F542" s="1915">
        <v>0.0</v>
      </c>
      <c r="G542" s="1915">
        <v>3.0</v>
      </c>
      <c r="H542" s="1965" t="str">
        <f>'Formatting (DO NOT TOUCH)'!$A$1</f>
        <v>None</v>
      </c>
      <c r="I542" s="1965" t="str">
        <f>'Formatting (DO NOT TOUCH)'!$A$1</f>
        <v>None</v>
      </c>
      <c r="J542" s="1965" t="str">
        <f>'Formatting (DO NOT TOUCH)'!$A$1</f>
        <v>None</v>
      </c>
      <c r="K542" s="1965" t="str">
        <f>'Formatting (DO NOT TOUCH)'!$A$1</f>
        <v>None</v>
      </c>
      <c r="L542" s="1915" t="b">
        <v>1</v>
      </c>
      <c r="M542" s="1915" t="b">
        <v>1</v>
      </c>
      <c r="N542" s="1915" t="b">
        <v>1</v>
      </c>
      <c r="O542" s="1915" t="b">
        <v>0</v>
      </c>
      <c r="P542" s="1915" t="b">
        <v>0</v>
      </c>
      <c r="Q542" s="1915" t="b">
        <v>0</v>
      </c>
      <c r="R542" s="1915" t="b">
        <v>0</v>
      </c>
      <c r="S542" s="1915" t="b">
        <v>1</v>
      </c>
      <c r="T542" s="1915" t="b">
        <v>0</v>
      </c>
      <c r="U542" s="1915" t="b">
        <v>0</v>
      </c>
      <c r="V542" s="1915" t="b">
        <v>0</v>
      </c>
      <c r="W542" s="1915" t="b">
        <v>0</v>
      </c>
      <c r="X542" s="1915" t="b">
        <v>0</v>
      </c>
      <c r="Y542" s="1915" t="b">
        <v>0</v>
      </c>
      <c r="Z542" s="1915" t="s">
        <v>5012</v>
      </c>
      <c r="AA542" s="1915">
        <v>0.0</v>
      </c>
      <c r="AB542" s="1915">
        <v>0.0</v>
      </c>
      <c r="AC542" s="1915">
        <v>0.0</v>
      </c>
    </row>
    <row r="543">
      <c r="A543" s="1915">
        <v>541.0</v>
      </c>
      <c r="B543" s="1915" t="s">
        <v>5364</v>
      </c>
      <c r="C543" s="1915" t="b">
        <v>1</v>
      </c>
      <c r="D543" s="1915" t="b">
        <v>1</v>
      </c>
      <c r="E543" s="1915">
        <v>89.0</v>
      </c>
      <c r="F543" s="1915">
        <v>0.0</v>
      </c>
      <c r="G543" s="1915">
        <v>3.0</v>
      </c>
      <c r="H543" s="1965" t="str">
        <f>'Formatting (DO NOT TOUCH)'!$A$1</f>
        <v>None</v>
      </c>
      <c r="I543" s="1965" t="str">
        <f>'Formatting (DO NOT TOUCH)'!$A$1</f>
        <v>None</v>
      </c>
      <c r="J543" s="1965" t="str">
        <f>'Formatting (DO NOT TOUCH)'!$A$1</f>
        <v>None</v>
      </c>
      <c r="K543" s="1965" t="str">
        <f>'Formatting (DO NOT TOUCH)'!$A$1</f>
        <v>None</v>
      </c>
      <c r="L543" s="1915" t="b">
        <v>1</v>
      </c>
      <c r="M543" s="1915" t="b">
        <v>1</v>
      </c>
      <c r="N543" s="1915" t="b">
        <v>1</v>
      </c>
      <c r="O543" s="1915" t="b">
        <v>1</v>
      </c>
      <c r="P543" s="1915" t="b">
        <v>0</v>
      </c>
      <c r="Q543" s="1915" t="b">
        <v>0</v>
      </c>
      <c r="R543" s="1915" t="b">
        <v>0</v>
      </c>
      <c r="S543" s="1915" t="b">
        <v>0</v>
      </c>
      <c r="T543" s="1915" t="b">
        <v>0</v>
      </c>
      <c r="U543" s="1915" t="b">
        <v>0</v>
      </c>
      <c r="V543" s="1915" t="b">
        <v>1</v>
      </c>
      <c r="W543" s="1915" t="b">
        <v>0</v>
      </c>
      <c r="X543" s="1915" t="b">
        <v>0</v>
      </c>
      <c r="Y543" s="1915" t="b">
        <v>0</v>
      </c>
      <c r="Z543" s="1915" t="s">
        <v>5012</v>
      </c>
      <c r="AA543" s="1915">
        <v>0.0</v>
      </c>
      <c r="AB543" s="1915">
        <v>0.0</v>
      </c>
      <c r="AC543" s="1915">
        <v>0.0</v>
      </c>
    </row>
    <row r="544">
      <c r="A544" s="1915">
        <v>542.0</v>
      </c>
      <c r="B544" s="1915" t="s">
        <v>5152</v>
      </c>
      <c r="C544" s="1915" t="b">
        <v>1</v>
      </c>
      <c r="D544" s="1915" t="b">
        <v>1</v>
      </c>
      <c r="E544" s="1915">
        <v>73.0</v>
      </c>
      <c r="F544" s="1915">
        <v>0.0</v>
      </c>
      <c r="G544" s="1915">
        <v>3.0</v>
      </c>
      <c r="H544" s="1965" t="str">
        <f>'Formatting (DO NOT TOUCH)'!$A$1</f>
        <v>None</v>
      </c>
      <c r="I544" s="1965" t="str">
        <f>'Formatting (DO NOT TOUCH)'!$A$1</f>
        <v>None</v>
      </c>
      <c r="J544" s="1965" t="str">
        <f>'Formatting (DO NOT TOUCH)'!$A$1</f>
        <v>None</v>
      </c>
      <c r="K544" s="1965" t="str">
        <f>'Formatting (DO NOT TOUCH)'!$A$1</f>
        <v>None</v>
      </c>
      <c r="L544" s="1915" t="b">
        <v>1</v>
      </c>
      <c r="M544" s="1915" t="b">
        <v>1</v>
      </c>
      <c r="N544" s="1915" t="b">
        <v>1</v>
      </c>
      <c r="O544" s="1915" t="b">
        <v>0</v>
      </c>
      <c r="P544" s="1915" t="b">
        <v>0</v>
      </c>
      <c r="Q544" s="1915" t="b">
        <v>0</v>
      </c>
      <c r="R544" s="1915" t="b">
        <v>0</v>
      </c>
      <c r="S544" s="1915" t="b">
        <v>1</v>
      </c>
      <c r="T544" s="1915" t="b">
        <v>1</v>
      </c>
      <c r="U544" s="1915" t="b">
        <v>0</v>
      </c>
      <c r="V544" s="1915" t="b">
        <v>1</v>
      </c>
      <c r="W544" s="1915" t="b">
        <v>0</v>
      </c>
      <c r="X544" s="1915" t="b">
        <v>0</v>
      </c>
      <c r="Y544" s="1915" t="b">
        <v>0</v>
      </c>
      <c r="Z544" s="1915" t="s">
        <v>5012</v>
      </c>
      <c r="AA544" s="1915">
        <v>0.0</v>
      </c>
      <c r="AB544" s="1915">
        <v>0.0</v>
      </c>
      <c r="AC544" s="1915">
        <v>0.0</v>
      </c>
    </row>
    <row r="545">
      <c r="A545" s="1915">
        <v>543.0</v>
      </c>
      <c r="B545" s="1915" t="s">
        <v>5367</v>
      </c>
      <c r="C545" s="1915" t="b">
        <v>1</v>
      </c>
      <c r="D545" s="1915" t="b">
        <v>1</v>
      </c>
      <c r="E545" s="1915">
        <v>89.0</v>
      </c>
      <c r="F545" s="1915">
        <v>0.0</v>
      </c>
      <c r="G545" s="1915">
        <v>3.0</v>
      </c>
      <c r="H545" s="1965" t="str">
        <f>'Formatting (DO NOT TOUCH)'!$A$1</f>
        <v>None</v>
      </c>
      <c r="I545" s="1965" t="str">
        <f>'Formatting (DO NOT TOUCH)'!$A$1</f>
        <v>None</v>
      </c>
      <c r="J545" s="1965" t="str">
        <f>'Formatting (DO NOT TOUCH)'!$A$1</f>
        <v>None</v>
      </c>
      <c r="K545" s="1965" t="str">
        <f>'Formatting (DO NOT TOUCH)'!$A$1</f>
        <v>None</v>
      </c>
      <c r="L545" s="1915" t="b">
        <v>1</v>
      </c>
      <c r="M545" s="1915" t="b">
        <v>1</v>
      </c>
      <c r="N545" s="1915" t="b">
        <v>1</v>
      </c>
      <c r="O545" s="1915" t="b">
        <v>0</v>
      </c>
      <c r="P545" s="1915" t="b">
        <v>0</v>
      </c>
      <c r="Q545" s="1915" t="b">
        <v>1</v>
      </c>
      <c r="R545" s="1915" t="b">
        <v>0</v>
      </c>
      <c r="S545" s="1915" t="b">
        <v>0</v>
      </c>
      <c r="T545" s="1915" t="b">
        <v>0</v>
      </c>
      <c r="U545" s="1915" t="b">
        <v>0</v>
      </c>
      <c r="V545" s="1915" t="b">
        <v>1</v>
      </c>
      <c r="W545" s="1915" t="b">
        <v>0</v>
      </c>
      <c r="X545" s="1915" t="b">
        <v>0</v>
      </c>
      <c r="Y545" s="1915" t="b">
        <v>0</v>
      </c>
      <c r="Z545" s="1915" t="s">
        <v>5012</v>
      </c>
      <c r="AA545" s="1915">
        <v>0.0</v>
      </c>
      <c r="AB545" s="1915">
        <v>0.0</v>
      </c>
      <c r="AC545" s="1915">
        <v>0.0</v>
      </c>
    </row>
    <row r="546">
      <c r="A546" s="1915">
        <v>544.0</v>
      </c>
      <c r="B546" s="1915" t="s">
        <v>5360</v>
      </c>
      <c r="C546" s="1915" t="b">
        <v>1</v>
      </c>
      <c r="D546" s="1915" t="b">
        <v>1</v>
      </c>
      <c r="E546" s="1915">
        <v>73.0</v>
      </c>
      <c r="F546" s="1915">
        <v>0.0</v>
      </c>
      <c r="G546" s="1915">
        <v>3.0</v>
      </c>
      <c r="H546" s="1965" t="str">
        <f>'Formatting (DO NOT TOUCH)'!$A$1</f>
        <v>None</v>
      </c>
      <c r="I546" s="1965" t="str">
        <f>'Formatting (DO NOT TOUCH)'!$A$1</f>
        <v>None</v>
      </c>
      <c r="J546" s="1965" t="str">
        <f>'Formatting (DO NOT TOUCH)'!$A$1</f>
        <v>None</v>
      </c>
      <c r="K546" s="1965" t="str">
        <f>'Formatting (DO NOT TOUCH)'!$A$1</f>
        <v>None</v>
      </c>
      <c r="L546" s="1915" t="b">
        <v>1</v>
      </c>
      <c r="M546" s="1915" t="b">
        <v>1</v>
      </c>
      <c r="N546" s="1915" t="b">
        <v>1</v>
      </c>
      <c r="O546" s="1915" t="b">
        <v>1</v>
      </c>
      <c r="P546" s="1915" t="b">
        <v>0</v>
      </c>
      <c r="Q546" s="1915" t="b">
        <v>0</v>
      </c>
      <c r="R546" s="1915" t="b">
        <v>0</v>
      </c>
      <c r="S546" s="1915" t="b">
        <v>1</v>
      </c>
      <c r="T546" s="1915" t="b">
        <v>0</v>
      </c>
      <c r="U546" s="1915" t="b">
        <v>0</v>
      </c>
      <c r="V546" s="1915" t="b">
        <v>1</v>
      </c>
      <c r="W546" s="1915" t="b">
        <v>0</v>
      </c>
      <c r="X546" s="1915" t="b">
        <v>0</v>
      </c>
      <c r="Y546" s="1915" t="b">
        <v>0</v>
      </c>
      <c r="Z546" s="1915" t="s">
        <v>5012</v>
      </c>
      <c r="AA546" s="1915">
        <v>0.0</v>
      </c>
      <c r="AB546" s="1915">
        <v>0.0</v>
      </c>
      <c r="AC546" s="1915">
        <v>0.0</v>
      </c>
    </row>
    <row r="547">
      <c r="A547" s="1915">
        <v>545.0</v>
      </c>
      <c r="B547" s="1915" t="s">
        <v>5368</v>
      </c>
      <c r="C547" s="1915" t="b">
        <v>1</v>
      </c>
      <c r="D547" s="1915" t="b">
        <v>1</v>
      </c>
      <c r="E547" s="1915">
        <v>99.0</v>
      </c>
      <c r="F547" s="1915">
        <v>0.0</v>
      </c>
      <c r="G547" s="1915">
        <v>6.0</v>
      </c>
      <c r="H547" s="1965" t="str">
        <f>'Formatting (DO NOT TOUCH)'!$A$1</f>
        <v>None</v>
      </c>
      <c r="I547" s="1965" t="str">
        <f>'Formatting (DO NOT TOUCH)'!$A$1</f>
        <v>None</v>
      </c>
      <c r="J547" s="1965" t="str">
        <f>'Formatting (DO NOT TOUCH)'!$A$1</f>
        <v>None</v>
      </c>
      <c r="K547" s="1965" t="str">
        <f>'Formatting (DO NOT TOUCH)'!$A$1</f>
        <v>None</v>
      </c>
      <c r="L547" s="1915" t="b">
        <v>1</v>
      </c>
      <c r="M547" s="1915" t="b">
        <v>1</v>
      </c>
      <c r="N547" s="1915" t="b">
        <v>1</v>
      </c>
      <c r="O547" s="1915" t="b">
        <v>1</v>
      </c>
      <c r="P547" s="1915" t="b">
        <v>1</v>
      </c>
      <c r="Q547" s="1915" t="b">
        <v>0</v>
      </c>
      <c r="R547" s="1915" t="b">
        <v>1</v>
      </c>
      <c r="S547" s="1915" t="b">
        <v>1</v>
      </c>
      <c r="T547" s="1915" t="b">
        <v>1</v>
      </c>
      <c r="U547" s="1915" t="b">
        <v>1</v>
      </c>
      <c r="V547" s="1915" t="b">
        <v>1</v>
      </c>
      <c r="W547" s="1915" t="b">
        <v>0</v>
      </c>
      <c r="X547" s="1915" t="b">
        <v>0</v>
      </c>
      <c r="Y547" s="1915" t="b">
        <v>0</v>
      </c>
      <c r="Z547" s="1915" t="s">
        <v>5002</v>
      </c>
      <c r="AA547" s="1915">
        <v>0.0</v>
      </c>
      <c r="AB547" s="1915">
        <v>0.0</v>
      </c>
      <c r="AC547" s="1915">
        <v>0.0</v>
      </c>
    </row>
    <row r="548">
      <c r="A548" s="1915">
        <v>546.0</v>
      </c>
      <c r="B548" s="1915" t="s">
        <v>5369</v>
      </c>
      <c r="C548" s="1915" t="b">
        <v>1</v>
      </c>
      <c r="D548" s="1915" t="b">
        <v>1</v>
      </c>
      <c r="E548" s="1915">
        <v>99.0</v>
      </c>
      <c r="F548" s="1915">
        <v>0.0</v>
      </c>
      <c r="G548" s="1915">
        <v>6.0</v>
      </c>
      <c r="H548" s="1965" t="str">
        <f>'Formatting (DO NOT TOUCH)'!$A$1</f>
        <v>None</v>
      </c>
      <c r="I548" s="1965" t="str">
        <f>'Formatting (DO NOT TOUCH)'!$A$1</f>
        <v>None</v>
      </c>
      <c r="J548" s="1965" t="str">
        <f>'Formatting (DO NOT TOUCH)'!$A$1</f>
        <v>None</v>
      </c>
      <c r="K548" s="1965" t="str">
        <f>'Formatting (DO NOT TOUCH)'!$A$1</f>
        <v>None</v>
      </c>
      <c r="L548" s="1915" t="b">
        <v>1</v>
      </c>
      <c r="M548" s="1915" t="b">
        <v>1</v>
      </c>
      <c r="N548" s="1915" t="b">
        <v>1</v>
      </c>
      <c r="O548" s="1915" t="b">
        <v>1</v>
      </c>
      <c r="P548" s="1915" t="b">
        <v>0</v>
      </c>
      <c r="Q548" s="1915" t="b">
        <v>0</v>
      </c>
      <c r="R548" s="1915" t="b">
        <v>0</v>
      </c>
      <c r="S548" s="1915" t="b">
        <v>1</v>
      </c>
      <c r="T548" s="1915" t="b">
        <v>0</v>
      </c>
      <c r="U548" s="1915" t="b">
        <v>0</v>
      </c>
      <c r="V548" s="1915" t="b">
        <v>1</v>
      </c>
      <c r="W548" s="1915" t="b">
        <v>0</v>
      </c>
      <c r="X548" s="1915" t="b">
        <v>0</v>
      </c>
      <c r="Y548" s="1915" t="b">
        <v>0</v>
      </c>
      <c r="Z548" s="1915" t="s">
        <v>5002</v>
      </c>
      <c r="AA548" s="1915">
        <v>0.0</v>
      </c>
      <c r="AB548" s="1915">
        <v>0.0</v>
      </c>
      <c r="AC548" s="1915">
        <v>0.0</v>
      </c>
    </row>
    <row r="549">
      <c r="A549" s="1915">
        <v>547.0</v>
      </c>
      <c r="B549" s="1915" t="s">
        <v>5370</v>
      </c>
      <c r="C549" s="1915" t="b">
        <v>1</v>
      </c>
      <c r="D549" s="1915" t="b">
        <v>1</v>
      </c>
      <c r="E549" s="1915">
        <v>41.0</v>
      </c>
      <c r="F549" s="1915">
        <v>0.0</v>
      </c>
      <c r="G549" s="1915">
        <v>5.0</v>
      </c>
      <c r="H549" s="1965" t="str">
        <f>'Formatting (DO NOT TOUCH)'!$A$1</f>
        <v>None</v>
      </c>
      <c r="I549" s="1965" t="str">
        <f>'Formatting (DO NOT TOUCH)'!$A$1</f>
        <v>None</v>
      </c>
      <c r="J549" s="1965" t="str">
        <f>'Formatting (DO NOT TOUCH)'!$A$1</f>
        <v>None</v>
      </c>
      <c r="K549" s="1965" t="str">
        <f>'Formatting (DO NOT TOUCH)'!$A$1</f>
        <v>None</v>
      </c>
      <c r="L549" s="1915" t="b">
        <v>1</v>
      </c>
      <c r="M549" s="1915" t="b">
        <v>1</v>
      </c>
      <c r="N549" s="1915" t="b">
        <v>1</v>
      </c>
      <c r="O549" s="1915" t="b">
        <v>0</v>
      </c>
      <c r="P549" s="1915" t="b">
        <v>0</v>
      </c>
      <c r="Q549" s="1915" t="b">
        <v>0</v>
      </c>
      <c r="R549" s="1915" t="b">
        <v>0</v>
      </c>
      <c r="S549" s="1915" t="b">
        <v>0</v>
      </c>
      <c r="T549" s="1915" t="b">
        <v>1</v>
      </c>
      <c r="U549" s="1915" t="b">
        <v>0</v>
      </c>
      <c r="V549" s="1915" t="b">
        <v>0</v>
      </c>
      <c r="W549" s="1915" t="b">
        <v>0</v>
      </c>
      <c r="X549" s="1915" t="b">
        <v>0</v>
      </c>
      <c r="Y549" s="1915" t="b">
        <v>0</v>
      </c>
      <c r="Z549" s="1915" t="s">
        <v>5012</v>
      </c>
      <c r="AA549" s="1915">
        <v>0.0</v>
      </c>
      <c r="AB549" s="1915">
        <v>0.0</v>
      </c>
      <c r="AC549" s="1915">
        <v>0.0</v>
      </c>
    </row>
    <row r="550">
      <c r="A550" s="1915">
        <v>548.0</v>
      </c>
      <c r="B550" s="1915" t="s">
        <v>5371</v>
      </c>
      <c r="C550" s="1915" t="b">
        <v>1</v>
      </c>
      <c r="D550" s="1915" t="b">
        <v>1</v>
      </c>
      <c r="E550" s="1915">
        <v>41.0</v>
      </c>
      <c r="F550" s="1915">
        <v>0.0</v>
      </c>
      <c r="G550" s="1915">
        <v>5.0</v>
      </c>
      <c r="H550" s="1965" t="str">
        <f>'Formatting (DO NOT TOUCH)'!$A$1</f>
        <v>None</v>
      </c>
      <c r="I550" s="1965" t="str">
        <f>'Formatting (DO NOT TOUCH)'!$A$1</f>
        <v>None</v>
      </c>
      <c r="J550" s="1965" t="str">
        <f>'Formatting (DO NOT TOUCH)'!$A$1</f>
        <v>None</v>
      </c>
      <c r="K550" s="1965" t="str">
        <f>'Formatting (DO NOT TOUCH)'!$A$1</f>
        <v>None</v>
      </c>
      <c r="L550" s="1915" t="b">
        <v>1</v>
      </c>
      <c r="M550" s="1915" t="b">
        <v>1</v>
      </c>
      <c r="N550" s="1915" t="b">
        <v>1</v>
      </c>
      <c r="O550" s="1915" t="b">
        <v>1</v>
      </c>
      <c r="P550" s="1915" t="b">
        <v>0</v>
      </c>
      <c r="Q550" s="1915" t="b">
        <v>0</v>
      </c>
      <c r="R550" s="1915" t="b">
        <v>0</v>
      </c>
      <c r="S550" s="1915" t="b">
        <v>0</v>
      </c>
      <c r="T550" s="1915" t="b">
        <v>1</v>
      </c>
      <c r="U550" s="1915" t="b">
        <v>0</v>
      </c>
      <c r="V550" s="1915" t="b">
        <v>0</v>
      </c>
      <c r="W550" s="1915" t="b">
        <v>0</v>
      </c>
      <c r="X550" s="1915" t="b">
        <v>0</v>
      </c>
      <c r="Y550" s="1915" t="b">
        <v>0</v>
      </c>
      <c r="Z550" s="1915" t="s">
        <v>5012</v>
      </c>
      <c r="AA550" s="1915">
        <v>0.0</v>
      </c>
      <c r="AB550" s="1915">
        <v>0.0</v>
      </c>
      <c r="AC550" s="1915">
        <v>0.0</v>
      </c>
    </row>
    <row r="551">
      <c r="A551" s="1915">
        <v>549.0</v>
      </c>
      <c r="B551" s="1915" t="s">
        <v>5312</v>
      </c>
      <c r="C551" s="1915" t="b">
        <v>1</v>
      </c>
      <c r="D551" s="1915" t="b">
        <v>1</v>
      </c>
      <c r="E551" s="1915">
        <v>73.0</v>
      </c>
      <c r="F551" s="1915">
        <v>0.0</v>
      </c>
      <c r="G551" s="1915">
        <v>5.0</v>
      </c>
      <c r="H551" s="1965" t="str">
        <f>'Formatting (DO NOT TOUCH)'!$A$1</f>
        <v>None</v>
      </c>
      <c r="I551" s="1965" t="str">
        <f>'Formatting (DO NOT TOUCH)'!$A$1</f>
        <v>None</v>
      </c>
      <c r="J551" s="1965" t="str">
        <f>'Formatting (DO NOT TOUCH)'!$A$1</f>
        <v>None</v>
      </c>
      <c r="K551" s="1965" t="str">
        <f>'Formatting (DO NOT TOUCH)'!$A$1</f>
        <v>None</v>
      </c>
      <c r="L551" s="1915" t="b">
        <v>1</v>
      </c>
      <c r="M551" s="1915" t="b">
        <v>1</v>
      </c>
      <c r="N551" s="1915" t="b">
        <v>1</v>
      </c>
      <c r="O551" s="1915" t="b">
        <v>1</v>
      </c>
      <c r="P551" s="1915" t="b">
        <v>1</v>
      </c>
      <c r="Q551" s="1915" t="b">
        <v>1</v>
      </c>
      <c r="R551" s="1915" t="b">
        <v>0</v>
      </c>
      <c r="S551" s="1915" t="b">
        <v>0</v>
      </c>
      <c r="T551" s="1915" t="b">
        <v>0</v>
      </c>
      <c r="U551" s="1915" t="b">
        <v>0</v>
      </c>
      <c r="V551" s="1915" t="b">
        <v>0</v>
      </c>
      <c r="W551" s="1915" t="b">
        <v>0</v>
      </c>
      <c r="X551" s="1915" t="b">
        <v>0</v>
      </c>
      <c r="Y551" s="1915" t="b">
        <v>0</v>
      </c>
      <c r="Z551" s="1915" t="s">
        <v>5012</v>
      </c>
      <c r="AA551" s="1915">
        <v>0.0</v>
      </c>
      <c r="AB551" s="1915">
        <v>0.0</v>
      </c>
      <c r="AC551" s="1915">
        <v>0.0</v>
      </c>
    </row>
    <row r="552">
      <c r="A552" s="1915">
        <v>550.0</v>
      </c>
      <c r="B552" s="1915" t="s">
        <v>5339</v>
      </c>
      <c r="C552" s="1915" t="b">
        <v>1</v>
      </c>
      <c r="D552" s="1915" t="b">
        <v>1</v>
      </c>
      <c r="E552" s="1915">
        <v>73.0</v>
      </c>
      <c r="F552" s="1915">
        <v>0.0</v>
      </c>
      <c r="G552" s="1915">
        <v>6.0</v>
      </c>
      <c r="H552" s="1965" t="str">
        <f>'Formatting (DO NOT TOUCH)'!$A$1</f>
        <v>None</v>
      </c>
      <c r="I552" s="1965" t="str">
        <f>'Formatting (DO NOT TOUCH)'!$A$1</f>
        <v>None</v>
      </c>
      <c r="J552" s="1965" t="str">
        <f>'Formatting (DO NOT TOUCH)'!$A$1</f>
        <v>None</v>
      </c>
      <c r="K552" s="1965" t="str">
        <f>'Formatting (DO NOT TOUCH)'!$A$1</f>
        <v>None</v>
      </c>
      <c r="L552" s="1915" t="b">
        <v>1</v>
      </c>
      <c r="M552" s="1915" t="b">
        <v>1</v>
      </c>
      <c r="N552" s="1915" t="b">
        <v>1</v>
      </c>
      <c r="O552" s="1915" t="b">
        <v>1</v>
      </c>
      <c r="P552" s="1915" t="b">
        <v>1</v>
      </c>
      <c r="Q552" s="1915" t="b">
        <v>0</v>
      </c>
      <c r="R552" s="1915" t="b">
        <v>0</v>
      </c>
      <c r="S552" s="1915" t="b">
        <v>0</v>
      </c>
      <c r="T552" s="1915" t="b">
        <v>0</v>
      </c>
      <c r="U552" s="1915" t="b">
        <v>0</v>
      </c>
      <c r="V552" s="1915" t="b">
        <v>0</v>
      </c>
      <c r="W552" s="1915" t="b">
        <v>0</v>
      </c>
      <c r="X552" s="1915" t="b">
        <v>0</v>
      </c>
      <c r="Y552" s="1915" t="b">
        <v>0</v>
      </c>
      <c r="Z552" s="1915" t="s">
        <v>5012</v>
      </c>
      <c r="AA552" s="1915">
        <v>0.0</v>
      </c>
      <c r="AB552" s="1915">
        <v>0.0</v>
      </c>
      <c r="AC552" s="1915">
        <v>0.0</v>
      </c>
    </row>
    <row r="553">
      <c r="A553" s="1915">
        <v>551.0</v>
      </c>
      <c r="B553" s="1915" t="s">
        <v>5338</v>
      </c>
      <c r="C553" s="1915" t="b">
        <v>1</v>
      </c>
      <c r="D553" s="1915" t="b">
        <v>1</v>
      </c>
      <c r="E553" s="1915">
        <v>73.0</v>
      </c>
      <c r="F553" s="1915">
        <v>0.0</v>
      </c>
      <c r="G553" s="1915">
        <v>4.0</v>
      </c>
      <c r="H553" s="1965" t="str">
        <f>'Formatting (DO NOT TOUCH)'!$A$1</f>
        <v>None</v>
      </c>
      <c r="I553" s="1965" t="str">
        <f>'Formatting (DO NOT TOUCH)'!$A$1</f>
        <v>None</v>
      </c>
      <c r="J553" s="1965" t="str">
        <f>'Formatting (DO NOT TOUCH)'!$A$1</f>
        <v>None</v>
      </c>
      <c r="K553" s="1965" t="str">
        <f>'Formatting (DO NOT TOUCH)'!$A$1</f>
        <v>None</v>
      </c>
      <c r="L553" s="1915" t="b">
        <v>1</v>
      </c>
      <c r="M553" s="1915" t="b">
        <v>1</v>
      </c>
      <c r="N553" s="1915" t="b">
        <v>1</v>
      </c>
      <c r="O553" s="1915" t="b">
        <v>0</v>
      </c>
      <c r="P553" s="1915" t="b">
        <v>1</v>
      </c>
      <c r="Q553" s="1915" t="b">
        <v>0</v>
      </c>
      <c r="R553" s="1915" t="b">
        <v>0</v>
      </c>
      <c r="S553" s="1915" t="b">
        <v>1</v>
      </c>
      <c r="T553" s="1915" t="b">
        <v>0</v>
      </c>
      <c r="U553" s="1915" t="b">
        <v>0</v>
      </c>
      <c r="V553" s="1915" t="b">
        <v>1</v>
      </c>
      <c r="W553" s="1915" t="b">
        <v>0</v>
      </c>
      <c r="X553" s="1915" t="b">
        <v>0</v>
      </c>
      <c r="Y553" s="1915" t="b">
        <v>0</v>
      </c>
      <c r="Z553" s="1915" t="s">
        <v>5012</v>
      </c>
      <c r="AA553" s="1915">
        <v>0.0</v>
      </c>
      <c r="AB553" s="1915">
        <v>0.0</v>
      </c>
      <c r="AC553" s="1915">
        <v>0.0</v>
      </c>
    </row>
    <row r="554">
      <c r="A554" s="1915">
        <v>552.0</v>
      </c>
      <c r="B554" s="1915" t="s">
        <v>5337</v>
      </c>
      <c r="C554" s="1915" t="b">
        <v>1</v>
      </c>
      <c r="D554" s="1915" t="b">
        <v>1</v>
      </c>
      <c r="E554" s="1915">
        <v>89.0</v>
      </c>
      <c r="F554" s="1915">
        <v>0.0</v>
      </c>
      <c r="G554" s="1915">
        <v>2.0</v>
      </c>
      <c r="H554" s="1965" t="str">
        <f>'Formatting (DO NOT TOUCH)'!$A$1</f>
        <v>None</v>
      </c>
      <c r="I554" s="1965" t="str">
        <f>'Formatting (DO NOT TOUCH)'!$A$1</f>
        <v>None</v>
      </c>
      <c r="J554" s="1965" t="str">
        <f>'Formatting (DO NOT TOUCH)'!$A$1</f>
        <v>None</v>
      </c>
      <c r="K554" s="1965" t="str">
        <f>'Formatting (DO NOT TOUCH)'!$A$1</f>
        <v>None</v>
      </c>
      <c r="L554" s="1915" t="b">
        <v>1</v>
      </c>
      <c r="M554" s="1915" t="b">
        <v>1</v>
      </c>
      <c r="N554" s="1915" t="b">
        <v>1</v>
      </c>
      <c r="O554" s="1915" t="b">
        <v>1</v>
      </c>
      <c r="P554" s="1915" t="b">
        <v>0</v>
      </c>
      <c r="Q554" s="1915" t="b">
        <v>0</v>
      </c>
      <c r="R554" s="1915" t="b">
        <v>0</v>
      </c>
      <c r="S554" s="1915" t="b">
        <v>0</v>
      </c>
      <c r="T554" s="1915" t="b">
        <v>0</v>
      </c>
      <c r="U554" s="1915" t="b">
        <v>0</v>
      </c>
      <c r="V554" s="1915" t="b">
        <v>0</v>
      </c>
      <c r="W554" s="1915" t="b">
        <v>0</v>
      </c>
      <c r="X554" s="1915" t="b">
        <v>0</v>
      </c>
      <c r="Y554" s="1915" t="b">
        <v>0</v>
      </c>
      <c r="Z554" s="1915" t="s">
        <v>5012</v>
      </c>
      <c r="AA554" s="1915">
        <v>0.0</v>
      </c>
      <c r="AB554" s="1915">
        <v>0.0</v>
      </c>
      <c r="AC554" s="1915">
        <v>0.0</v>
      </c>
    </row>
    <row r="555">
      <c r="A555" s="1915">
        <v>553.0</v>
      </c>
      <c r="B555" s="1915" t="s">
        <v>5340</v>
      </c>
      <c r="C555" s="1915" t="b">
        <v>1</v>
      </c>
      <c r="D555" s="1915" t="b">
        <v>1</v>
      </c>
      <c r="E555" s="1915">
        <v>89.0</v>
      </c>
      <c r="F555" s="1915">
        <v>0.0</v>
      </c>
      <c r="G555" s="1915">
        <v>3.0</v>
      </c>
      <c r="H555" s="1965" t="str">
        <f>'Formatting (DO NOT TOUCH)'!$A$1</f>
        <v>None</v>
      </c>
      <c r="I555" s="1965" t="str">
        <f>'Formatting (DO NOT TOUCH)'!$A$1</f>
        <v>None</v>
      </c>
      <c r="J555" s="1965" t="str">
        <f>'Formatting (DO NOT TOUCH)'!$A$1</f>
        <v>None</v>
      </c>
      <c r="K555" s="1965" t="str">
        <f>'Formatting (DO NOT TOUCH)'!$A$1</f>
        <v>None</v>
      </c>
      <c r="L555" s="1915" t="b">
        <v>1</v>
      </c>
      <c r="M555" s="1915" t="b">
        <v>1</v>
      </c>
      <c r="N555" s="1915" t="b">
        <v>1</v>
      </c>
      <c r="O555" s="1915" t="b">
        <v>1</v>
      </c>
      <c r="P555" s="1915" t="b">
        <v>0</v>
      </c>
      <c r="Q555" s="1915" t="b">
        <v>0</v>
      </c>
      <c r="R555" s="1915" t="b">
        <v>0</v>
      </c>
      <c r="S555" s="1915" t="b">
        <v>0</v>
      </c>
      <c r="T555" s="1915" t="b">
        <v>0</v>
      </c>
      <c r="U555" s="1915" t="b">
        <v>0</v>
      </c>
      <c r="V555" s="1915" t="b">
        <v>0</v>
      </c>
      <c r="W555" s="1915" t="b">
        <v>0</v>
      </c>
      <c r="X555" s="1915" t="b">
        <v>0</v>
      </c>
      <c r="Y555" s="1915" t="b">
        <v>0</v>
      </c>
      <c r="Z555" s="1915" t="s">
        <v>5012</v>
      </c>
      <c r="AA555" s="1915">
        <v>0.0</v>
      </c>
      <c r="AB555" s="1915">
        <v>0.0</v>
      </c>
      <c r="AC555" s="1915">
        <v>0.0</v>
      </c>
    </row>
    <row r="556">
      <c r="A556" s="1915">
        <v>554.0</v>
      </c>
      <c r="B556" s="1915" t="s">
        <v>5162</v>
      </c>
      <c r="C556" s="1915" t="b">
        <v>1</v>
      </c>
      <c r="D556" s="1915" t="b">
        <v>1</v>
      </c>
      <c r="E556" s="1915">
        <v>89.0</v>
      </c>
      <c r="F556" s="1915">
        <v>0.0</v>
      </c>
      <c r="G556" s="1915">
        <v>3.0</v>
      </c>
      <c r="H556" s="1965" t="str">
        <f>'Formatting (DO NOT TOUCH)'!$A$1</f>
        <v>None</v>
      </c>
      <c r="I556" s="1965" t="str">
        <f>'Formatting (DO NOT TOUCH)'!$A$1</f>
        <v>None</v>
      </c>
      <c r="J556" s="1965" t="str">
        <f>'Formatting (DO NOT TOUCH)'!$A$1</f>
        <v>None</v>
      </c>
      <c r="K556" s="1965" t="str">
        <f>'Formatting (DO NOT TOUCH)'!$A$1</f>
        <v>None</v>
      </c>
      <c r="L556" s="1915" t="b">
        <v>1</v>
      </c>
      <c r="M556" s="1915" t="b">
        <v>1</v>
      </c>
      <c r="N556" s="1915" t="b">
        <v>1</v>
      </c>
      <c r="O556" s="1915" t="b">
        <v>1</v>
      </c>
      <c r="P556" s="1915" t="b">
        <v>0</v>
      </c>
      <c r="Q556" s="1915" t="b">
        <v>0</v>
      </c>
      <c r="R556" s="1915" t="b">
        <v>0</v>
      </c>
      <c r="S556" s="1915" t="b">
        <v>0</v>
      </c>
      <c r="T556" s="1915" t="b">
        <v>1</v>
      </c>
      <c r="U556" s="1915" t="b">
        <v>0</v>
      </c>
      <c r="V556" s="1915" t="b">
        <v>0</v>
      </c>
      <c r="W556" s="1915" t="b">
        <v>0</v>
      </c>
      <c r="X556" s="1915" t="b">
        <v>0</v>
      </c>
      <c r="Y556" s="1915" t="b">
        <v>0</v>
      </c>
      <c r="Z556" s="1915" t="s">
        <v>5012</v>
      </c>
      <c r="AA556" s="1915">
        <v>0.0</v>
      </c>
      <c r="AB556" s="1915">
        <v>0.0</v>
      </c>
      <c r="AC556" s="1915">
        <v>0.0</v>
      </c>
    </row>
    <row r="557">
      <c r="A557" s="1915">
        <v>555.0</v>
      </c>
      <c r="B557" s="1915" t="s">
        <v>5372</v>
      </c>
      <c r="C557" s="1915" t="b">
        <v>1</v>
      </c>
      <c r="D557" s="1915" t="b">
        <v>1</v>
      </c>
      <c r="E557" s="1915">
        <v>99.0</v>
      </c>
      <c r="F557" s="1915">
        <v>0.0</v>
      </c>
      <c r="G557" s="1915">
        <v>5.0</v>
      </c>
      <c r="H557" s="1965" t="str">
        <f>'Formatting (DO NOT TOUCH)'!$A$1</f>
        <v>None</v>
      </c>
      <c r="I557" s="1965" t="str">
        <f>'Formatting (DO NOT TOUCH)'!$A$1</f>
        <v>None</v>
      </c>
      <c r="J557" s="1965" t="str">
        <f>'Formatting (DO NOT TOUCH)'!$A$1</f>
        <v>None</v>
      </c>
      <c r="K557" s="1965" t="str">
        <f>'Formatting (DO NOT TOUCH)'!$A$1</f>
        <v>None</v>
      </c>
      <c r="L557" s="1915" t="b">
        <v>1</v>
      </c>
      <c r="M557" s="1915" t="b">
        <v>1</v>
      </c>
      <c r="N557" s="1915" t="b">
        <v>1</v>
      </c>
      <c r="O557" s="1915" t="b">
        <v>1</v>
      </c>
      <c r="P557" s="1915" t="b">
        <v>0</v>
      </c>
      <c r="Q557" s="1915" t="b">
        <v>0</v>
      </c>
      <c r="R557" s="1915" t="b">
        <v>0</v>
      </c>
      <c r="S557" s="1915" t="b">
        <v>1</v>
      </c>
      <c r="T557" s="1915" t="b">
        <v>1</v>
      </c>
      <c r="U557" s="1915" t="b">
        <v>0</v>
      </c>
      <c r="V557" s="1915" t="b">
        <v>1</v>
      </c>
      <c r="W557" s="1915" t="b">
        <v>0</v>
      </c>
      <c r="X557" s="1915" t="b">
        <v>0</v>
      </c>
      <c r="Y557" s="1915" t="b">
        <v>0</v>
      </c>
      <c r="Z557" s="1915" t="s">
        <v>5002</v>
      </c>
      <c r="AA557" s="1915">
        <v>0.0</v>
      </c>
      <c r="AB557" s="1915">
        <v>0.0</v>
      </c>
      <c r="AC557" s="1915">
        <v>0.0</v>
      </c>
    </row>
    <row r="558">
      <c r="A558" s="1915">
        <v>556.0</v>
      </c>
      <c r="B558" s="1915" t="s">
        <v>5156</v>
      </c>
      <c r="C558" s="1915" t="b">
        <v>1</v>
      </c>
      <c r="D558" s="1915" t="b">
        <v>1</v>
      </c>
      <c r="E558" s="1915">
        <v>89.0</v>
      </c>
      <c r="F558" s="1915">
        <v>0.0</v>
      </c>
      <c r="G558" s="1915">
        <v>3.0</v>
      </c>
      <c r="H558" s="1965" t="str">
        <f>'Formatting (DO NOT TOUCH)'!$A$1</f>
        <v>None</v>
      </c>
      <c r="I558" s="1965" t="str">
        <f>'Formatting (DO NOT TOUCH)'!$A$1</f>
        <v>None</v>
      </c>
      <c r="J558" s="1965" t="str">
        <f>'Formatting (DO NOT TOUCH)'!$A$1</f>
        <v>None</v>
      </c>
      <c r="K558" s="1965" t="str">
        <f>'Formatting (DO NOT TOUCH)'!$A$1</f>
        <v>None</v>
      </c>
      <c r="L558" s="1915" t="b">
        <v>1</v>
      </c>
      <c r="M558" s="1915" t="b">
        <v>1</v>
      </c>
      <c r="N558" s="1915" t="b">
        <v>1</v>
      </c>
      <c r="O558" s="1915" t="b">
        <v>1</v>
      </c>
      <c r="P558" s="1915" t="b">
        <v>0</v>
      </c>
      <c r="Q558" s="1915" t="b">
        <v>0</v>
      </c>
      <c r="R558" s="1915" t="b">
        <v>0</v>
      </c>
      <c r="S558" s="1915" t="b">
        <v>1</v>
      </c>
      <c r="T558" s="1915" t="b">
        <v>0</v>
      </c>
      <c r="U558" s="1915" t="b">
        <v>0</v>
      </c>
      <c r="V558" s="1915" t="b">
        <v>0</v>
      </c>
      <c r="W558" s="1915" t="b">
        <v>0</v>
      </c>
      <c r="X558" s="1915" t="b">
        <v>0</v>
      </c>
      <c r="Y558" s="1915" t="b">
        <v>0</v>
      </c>
      <c r="Z558" s="1915" t="s">
        <v>5012</v>
      </c>
      <c r="AA558" s="1915">
        <v>0.0</v>
      </c>
      <c r="AB558" s="1915">
        <v>0.0</v>
      </c>
      <c r="AC558" s="1915">
        <v>0.0</v>
      </c>
    </row>
    <row r="559">
      <c r="A559" s="1915">
        <v>557.0</v>
      </c>
      <c r="B559" s="1915" t="s">
        <v>5358</v>
      </c>
      <c r="C559" s="1915" t="b">
        <v>1</v>
      </c>
      <c r="D559" s="1915" t="b">
        <v>1</v>
      </c>
      <c r="E559" s="1915">
        <v>73.0</v>
      </c>
      <c r="F559" s="1915">
        <v>0.0</v>
      </c>
      <c r="G559" s="1915">
        <v>3.0</v>
      </c>
      <c r="H559" s="1965" t="str">
        <f>'Formatting (DO NOT TOUCH)'!$A$1</f>
        <v>None</v>
      </c>
      <c r="I559" s="1965" t="str">
        <f>'Formatting (DO NOT TOUCH)'!$A$1</f>
        <v>None</v>
      </c>
      <c r="J559" s="1965" t="str">
        <f>'Formatting (DO NOT TOUCH)'!$A$1</f>
        <v>None</v>
      </c>
      <c r="K559" s="1965" t="str">
        <f>'Formatting (DO NOT TOUCH)'!$A$1</f>
        <v>None</v>
      </c>
      <c r="L559" s="1915" t="b">
        <v>1</v>
      </c>
      <c r="M559" s="1915" t="b">
        <v>1</v>
      </c>
      <c r="N559" s="1915" t="b">
        <v>1</v>
      </c>
      <c r="O559" s="1915" t="b">
        <v>0</v>
      </c>
      <c r="P559" s="1915" t="b">
        <v>0</v>
      </c>
      <c r="Q559" s="1915" t="b">
        <v>0</v>
      </c>
      <c r="R559" s="1915" t="b">
        <v>0</v>
      </c>
      <c r="S559" s="1915" t="b">
        <v>0</v>
      </c>
      <c r="T559" s="1915" t="b">
        <v>0</v>
      </c>
      <c r="U559" s="1915" t="b">
        <v>0</v>
      </c>
      <c r="V559" s="1915" t="b">
        <v>0</v>
      </c>
      <c r="W559" s="1915" t="b">
        <v>0</v>
      </c>
      <c r="X559" s="1915" t="b">
        <v>0</v>
      </c>
      <c r="Y559" s="1915" t="b">
        <v>0</v>
      </c>
      <c r="Z559" s="1915" t="s">
        <v>5012</v>
      </c>
      <c r="AA559" s="1915">
        <v>0.0</v>
      </c>
      <c r="AB559" s="1915">
        <v>0.0</v>
      </c>
      <c r="AC559" s="1915">
        <v>0.0</v>
      </c>
    </row>
    <row r="560">
      <c r="A560" s="1915">
        <v>558.0</v>
      </c>
      <c r="B560" s="1915" t="s">
        <v>5373</v>
      </c>
      <c r="C560" s="1915" t="b">
        <v>1</v>
      </c>
      <c r="D560" s="1915" t="b">
        <v>1</v>
      </c>
      <c r="E560" s="1915">
        <v>73.0</v>
      </c>
      <c r="F560" s="1915">
        <v>0.0</v>
      </c>
      <c r="G560" s="1915">
        <v>3.0</v>
      </c>
      <c r="H560" s="1965" t="str">
        <f>'Formatting (DO NOT TOUCH)'!$A$1</f>
        <v>None</v>
      </c>
      <c r="I560" s="1965" t="str">
        <f>'Formatting (DO NOT TOUCH)'!$A$1</f>
        <v>None</v>
      </c>
      <c r="J560" s="1965" t="str">
        <f>'Formatting (DO NOT TOUCH)'!$A$1</f>
        <v>None</v>
      </c>
      <c r="K560" s="1965" t="str">
        <f>'Formatting (DO NOT TOUCH)'!$A$1</f>
        <v>None</v>
      </c>
      <c r="L560" s="1915" t="b">
        <v>1</v>
      </c>
      <c r="M560" s="1915" t="b">
        <v>1</v>
      </c>
      <c r="N560" s="1915" t="b">
        <v>1</v>
      </c>
      <c r="O560" s="1915" t="b">
        <v>0</v>
      </c>
      <c r="P560" s="1915" t="b">
        <v>0</v>
      </c>
      <c r="Q560" s="1915" t="b">
        <v>1</v>
      </c>
      <c r="R560" s="1915" t="b">
        <v>0</v>
      </c>
      <c r="S560" s="1915" t="b">
        <v>0</v>
      </c>
      <c r="T560" s="1915" t="b">
        <v>0</v>
      </c>
      <c r="U560" s="1915" t="b">
        <v>0</v>
      </c>
      <c r="V560" s="1915" t="b">
        <v>0</v>
      </c>
      <c r="W560" s="1915" t="b">
        <v>0</v>
      </c>
      <c r="X560" s="1915" t="b">
        <v>0</v>
      </c>
      <c r="Y560" s="1915" t="b">
        <v>0</v>
      </c>
      <c r="Z560" s="1915" t="s">
        <v>5012</v>
      </c>
      <c r="AA560" s="1915">
        <v>0.0</v>
      </c>
      <c r="AB560" s="1915">
        <v>0.0</v>
      </c>
      <c r="AC560" s="1915">
        <v>0.0</v>
      </c>
    </row>
    <row r="561">
      <c r="A561" s="1915">
        <v>559.0</v>
      </c>
      <c r="B561" s="1915" t="s">
        <v>5165</v>
      </c>
      <c r="C561" s="1915" t="b">
        <v>1</v>
      </c>
      <c r="D561" s="1915" t="b">
        <v>1</v>
      </c>
      <c r="E561" s="1915">
        <v>73.0</v>
      </c>
      <c r="F561" s="1915">
        <v>0.0</v>
      </c>
      <c r="G561" s="1915">
        <v>3.0</v>
      </c>
      <c r="H561" s="1965" t="str">
        <f>'Formatting (DO NOT TOUCH)'!$A$1</f>
        <v>None</v>
      </c>
      <c r="I561" s="1965" t="str">
        <f>'Formatting (DO NOT TOUCH)'!$A$1</f>
        <v>None</v>
      </c>
      <c r="J561" s="1965" t="str">
        <f>'Formatting (DO NOT TOUCH)'!$A$1</f>
        <v>None</v>
      </c>
      <c r="K561" s="1965" t="str">
        <f>'Formatting (DO NOT TOUCH)'!$A$1</f>
        <v>None</v>
      </c>
      <c r="L561" s="1915" t="b">
        <v>0</v>
      </c>
      <c r="M561" s="1915" t="b">
        <v>0</v>
      </c>
      <c r="N561" s="1915" t="b">
        <v>0</v>
      </c>
      <c r="O561" s="1915" t="b">
        <v>1</v>
      </c>
      <c r="P561" s="1915" t="b">
        <v>0</v>
      </c>
      <c r="Q561" s="1915" t="b">
        <v>0</v>
      </c>
      <c r="R561" s="1915" t="b">
        <v>0</v>
      </c>
      <c r="S561" s="1915" t="b">
        <v>1</v>
      </c>
      <c r="T561" s="1915" t="b">
        <v>0</v>
      </c>
      <c r="U561" s="1915" t="b">
        <v>0</v>
      </c>
      <c r="V561" s="1915" t="b">
        <v>1</v>
      </c>
      <c r="W561" s="1915" t="b">
        <v>0</v>
      </c>
      <c r="X561" s="1915" t="b">
        <v>0</v>
      </c>
      <c r="Y561" s="1915" t="b">
        <v>0</v>
      </c>
      <c r="Z561" s="1915" t="s">
        <v>5012</v>
      </c>
      <c r="AA561" s="1915">
        <v>0.0</v>
      </c>
      <c r="AB561" s="1915">
        <v>0.0</v>
      </c>
      <c r="AC561" s="1915">
        <v>0.0</v>
      </c>
    </row>
    <row r="562">
      <c r="A562" s="1915">
        <v>560.0</v>
      </c>
      <c r="B562" s="1915" t="s">
        <v>5166</v>
      </c>
      <c r="C562" s="1915" t="b">
        <v>1</v>
      </c>
      <c r="D562" s="1915" t="b">
        <v>1</v>
      </c>
      <c r="E562" s="1915">
        <v>89.0</v>
      </c>
      <c r="F562" s="1915">
        <v>0.0</v>
      </c>
      <c r="G562" s="1915">
        <v>6.0</v>
      </c>
      <c r="H562" s="1965" t="str">
        <f>'Formatting (DO NOT TOUCH)'!$A$1</f>
        <v>None</v>
      </c>
      <c r="I562" s="1965" t="str">
        <f>'Formatting (DO NOT TOUCH)'!$A$1</f>
        <v>None</v>
      </c>
      <c r="J562" s="1965" t="str">
        <f>'Formatting (DO NOT TOUCH)'!$A$1</f>
        <v>None</v>
      </c>
      <c r="K562" s="1965" t="str">
        <f>'Formatting (DO NOT TOUCH)'!$A$1</f>
        <v>None</v>
      </c>
      <c r="L562" s="1915" t="b">
        <v>1</v>
      </c>
      <c r="M562" s="1915" t="b">
        <v>1</v>
      </c>
      <c r="N562" s="1915" t="b">
        <v>1</v>
      </c>
      <c r="O562" s="1915" t="b">
        <v>0</v>
      </c>
      <c r="P562" s="1915" t="b">
        <v>0</v>
      </c>
      <c r="Q562" s="1915" t="b">
        <v>0</v>
      </c>
      <c r="R562" s="1915" t="b">
        <v>0</v>
      </c>
      <c r="S562" s="1915" t="b">
        <v>0</v>
      </c>
      <c r="T562" s="1915" t="b">
        <v>1</v>
      </c>
      <c r="U562" s="1915" t="b">
        <v>0</v>
      </c>
      <c r="V562" s="1915" t="b">
        <v>0</v>
      </c>
      <c r="W562" s="1915" t="b">
        <v>0</v>
      </c>
      <c r="X562" s="1915" t="b">
        <v>0</v>
      </c>
      <c r="Y562" s="1915" t="b">
        <v>0</v>
      </c>
      <c r="Z562" s="1915" t="s">
        <v>5012</v>
      </c>
      <c r="AA562" s="1915">
        <v>0.0</v>
      </c>
      <c r="AB562" s="1915">
        <v>0.0</v>
      </c>
      <c r="AC562" s="1915">
        <v>0.0</v>
      </c>
    </row>
    <row r="563">
      <c r="A563" s="1915">
        <v>561.0</v>
      </c>
      <c r="B563" s="1915" t="s">
        <v>5363</v>
      </c>
      <c r="C563" s="1915" t="b">
        <v>1</v>
      </c>
      <c r="D563" s="1915" t="b">
        <v>1</v>
      </c>
      <c r="E563" s="1915">
        <v>99.0</v>
      </c>
      <c r="F563" s="1915">
        <v>0.0</v>
      </c>
      <c r="G563" s="1915">
        <v>5.0</v>
      </c>
      <c r="H563" s="1965" t="str">
        <f>'Formatting (DO NOT TOUCH)'!$A$1</f>
        <v>None</v>
      </c>
      <c r="I563" s="1965" t="str">
        <f>'Formatting (DO NOT TOUCH)'!$A$1</f>
        <v>None</v>
      </c>
      <c r="J563" s="1965" t="str">
        <f>'Formatting (DO NOT TOUCH)'!$A$1</f>
        <v>None</v>
      </c>
      <c r="K563" s="1965" t="str">
        <f>'Formatting (DO NOT TOUCH)'!$A$1</f>
        <v>None</v>
      </c>
      <c r="L563" s="1915" t="b">
        <v>1</v>
      </c>
      <c r="M563" s="1915" t="b">
        <v>1</v>
      </c>
      <c r="N563" s="1915" t="b">
        <v>1</v>
      </c>
      <c r="O563" s="1915" t="b">
        <v>1</v>
      </c>
      <c r="P563" s="1915" t="b">
        <v>0</v>
      </c>
      <c r="Q563" s="1915" t="b">
        <v>0</v>
      </c>
      <c r="R563" s="1915" t="b">
        <v>1</v>
      </c>
      <c r="S563" s="1915" t="b">
        <v>0</v>
      </c>
      <c r="T563" s="1915" t="b">
        <v>0</v>
      </c>
      <c r="U563" s="1915" t="b">
        <v>1</v>
      </c>
      <c r="V563" s="1915" t="b">
        <v>1</v>
      </c>
      <c r="W563" s="1915" t="b">
        <v>0</v>
      </c>
      <c r="X563" s="1915" t="b">
        <v>0</v>
      </c>
      <c r="Y563" s="1915" t="b">
        <v>0</v>
      </c>
      <c r="Z563" s="1915" t="s">
        <v>5002</v>
      </c>
      <c r="AA563" s="1915">
        <v>0.0</v>
      </c>
      <c r="AB563" s="1915">
        <v>0.0</v>
      </c>
      <c r="AC563" s="1915">
        <v>0.0</v>
      </c>
    </row>
    <row r="564">
      <c r="A564" s="1915">
        <v>562.0</v>
      </c>
      <c r="B564" s="1915" t="s">
        <v>5067</v>
      </c>
      <c r="C564" s="1915" t="b">
        <v>1</v>
      </c>
      <c r="D564" s="1915" t="b">
        <v>1</v>
      </c>
      <c r="E564" s="1915">
        <v>89.0</v>
      </c>
      <c r="F564" s="1915">
        <v>0.0</v>
      </c>
      <c r="G564" s="1915">
        <v>6.0</v>
      </c>
      <c r="H564" s="1965" t="str">
        <f>'Formatting (DO NOT TOUCH)'!$A$1</f>
        <v>None</v>
      </c>
      <c r="I564" s="1965" t="str">
        <f>'Formatting (DO NOT TOUCH)'!$A$1</f>
        <v>None</v>
      </c>
      <c r="J564" s="1965" t="str">
        <f>'Formatting (DO NOT TOUCH)'!$A$1</f>
        <v>None</v>
      </c>
      <c r="K564" s="1965" t="str">
        <f>'Formatting (DO NOT TOUCH)'!$A$1</f>
        <v>None</v>
      </c>
      <c r="L564" s="1915" t="b">
        <v>1</v>
      </c>
      <c r="M564" s="1915" t="b">
        <v>1</v>
      </c>
      <c r="N564" s="1915" t="b">
        <v>1</v>
      </c>
      <c r="O564" s="1915" t="b">
        <v>1</v>
      </c>
      <c r="P564" s="1915" t="b">
        <v>0</v>
      </c>
      <c r="Q564" s="1915" t="b">
        <v>0</v>
      </c>
      <c r="R564" s="1915" t="b">
        <v>0</v>
      </c>
      <c r="S564" s="1915" t="b">
        <v>1</v>
      </c>
      <c r="T564" s="1915" t="b">
        <v>0</v>
      </c>
      <c r="U564" s="1915" t="b">
        <v>0</v>
      </c>
      <c r="V564" s="1915" t="b">
        <v>1</v>
      </c>
      <c r="W564" s="1915" t="b">
        <v>0</v>
      </c>
      <c r="X564" s="1915" t="b">
        <v>0</v>
      </c>
      <c r="Y564" s="1915" t="b">
        <v>0</v>
      </c>
      <c r="Z564" s="1915" t="s">
        <v>5012</v>
      </c>
      <c r="AA564" s="1915">
        <v>0.0</v>
      </c>
      <c r="AB564" s="1915">
        <v>0.0</v>
      </c>
      <c r="AC564" s="1915">
        <v>0.0</v>
      </c>
    </row>
    <row r="565">
      <c r="A565" s="1915">
        <v>563.0</v>
      </c>
      <c r="B565" s="1915" t="s">
        <v>5374</v>
      </c>
      <c r="C565" s="1915" t="b">
        <v>1</v>
      </c>
      <c r="D565" s="1915" t="b">
        <v>1</v>
      </c>
      <c r="E565" s="1915">
        <v>73.0</v>
      </c>
      <c r="F565" s="1915">
        <v>0.0</v>
      </c>
      <c r="G565" s="1915">
        <v>5.0</v>
      </c>
      <c r="H565" s="1965" t="str">
        <f>'Formatting (DO NOT TOUCH)'!$A$1</f>
        <v>None</v>
      </c>
      <c r="I565" s="1965" t="str">
        <f>'Formatting (DO NOT TOUCH)'!$A$1</f>
        <v>None</v>
      </c>
      <c r="J565" s="1965" t="str">
        <f>'Formatting (DO NOT TOUCH)'!$A$1</f>
        <v>None</v>
      </c>
      <c r="K565" s="1965" t="str">
        <f>'Formatting (DO NOT TOUCH)'!$A$1</f>
        <v>None</v>
      </c>
      <c r="L565" s="1915" t="b">
        <v>1</v>
      </c>
      <c r="M565" s="1915" t="b">
        <v>1</v>
      </c>
      <c r="N565" s="1915" t="b">
        <v>1</v>
      </c>
      <c r="O565" s="1915" t="b">
        <v>0</v>
      </c>
      <c r="P565" s="1915" t="b">
        <v>0</v>
      </c>
      <c r="Q565" s="1915" t="b">
        <v>0</v>
      </c>
      <c r="R565" s="1915" t="b">
        <v>0</v>
      </c>
      <c r="S565" s="1915" t="b">
        <v>0</v>
      </c>
      <c r="T565" s="1915" t="b">
        <v>0</v>
      </c>
      <c r="U565" s="1915" t="b">
        <v>0</v>
      </c>
      <c r="V565" s="1915" t="b">
        <v>0</v>
      </c>
      <c r="W565" s="1915" t="b">
        <v>0</v>
      </c>
      <c r="X565" s="1915" t="b">
        <v>0</v>
      </c>
      <c r="Y565" s="1915" t="b">
        <v>0</v>
      </c>
      <c r="Z565" s="1915" t="s">
        <v>5012</v>
      </c>
      <c r="AA565" s="1915">
        <v>0.0</v>
      </c>
      <c r="AB565" s="1915">
        <v>0.0</v>
      </c>
      <c r="AC565" s="1915">
        <v>0.0</v>
      </c>
    </row>
    <row r="566">
      <c r="A566" s="1915">
        <v>564.0</v>
      </c>
      <c r="B566" s="1915" t="s">
        <v>5353</v>
      </c>
      <c r="C566" s="1915" t="b">
        <v>1</v>
      </c>
      <c r="D566" s="1915" t="b">
        <v>1</v>
      </c>
      <c r="E566" s="1915">
        <v>73.0</v>
      </c>
      <c r="F566" s="1915">
        <v>0.0</v>
      </c>
      <c r="G566" s="1915">
        <v>3.0</v>
      </c>
      <c r="H566" s="1965" t="str">
        <f>'Formatting (DO NOT TOUCH)'!$A$1</f>
        <v>None</v>
      </c>
      <c r="I566" s="1965" t="str">
        <f>'Formatting (DO NOT TOUCH)'!$A$1</f>
        <v>None</v>
      </c>
      <c r="J566" s="1965" t="str">
        <f>'Formatting (DO NOT TOUCH)'!$A$1</f>
        <v>None</v>
      </c>
      <c r="K566" s="1965" t="str">
        <f>'Formatting (DO NOT TOUCH)'!$A$1</f>
        <v>None</v>
      </c>
      <c r="L566" s="1915" t="b">
        <v>1</v>
      </c>
      <c r="M566" s="1915" t="b">
        <v>1</v>
      </c>
      <c r="N566" s="1915" t="b">
        <v>1</v>
      </c>
      <c r="O566" s="1915" t="b">
        <v>0</v>
      </c>
      <c r="P566" s="1915" t="b">
        <v>0</v>
      </c>
      <c r="Q566" s="1915" t="b">
        <v>0</v>
      </c>
      <c r="R566" s="1915" t="b">
        <v>0</v>
      </c>
      <c r="S566" s="1915" t="b">
        <v>1</v>
      </c>
      <c r="T566" s="1915" t="b">
        <v>0</v>
      </c>
      <c r="U566" s="1915" t="b">
        <v>0</v>
      </c>
      <c r="V566" s="1915" t="b">
        <v>0</v>
      </c>
      <c r="W566" s="1915" t="b">
        <v>0</v>
      </c>
      <c r="X566" s="1915" t="b">
        <v>0</v>
      </c>
      <c r="Y566" s="1915" t="b">
        <v>0</v>
      </c>
      <c r="Z566" s="1915" t="s">
        <v>5012</v>
      </c>
      <c r="AA566" s="1915">
        <v>0.0</v>
      </c>
      <c r="AB566" s="1915">
        <v>0.0</v>
      </c>
      <c r="AC566" s="1915">
        <v>0.0</v>
      </c>
    </row>
    <row r="567">
      <c r="A567" s="1915">
        <v>565.0</v>
      </c>
      <c r="B567" s="1915" t="s">
        <v>5301</v>
      </c>
      <c r="C567" s="1915" t="b">
        <v>1</v>
      </c>
      <c r="D567" s="1915" t="b">
        <v>1</v>
      </c>
      <c r="E567" s="1915">
        <v>89.0</v>
      </c>
      <c r="F567" s="1915">
        <v>0.0</v>
      </c>
      <c r="G567" s="1915">
        <v>3.0</v>
      </c>
      <c r="H567" s="1965" t="str">
        <f>'Formatting (DO NOT TOUCH)'!$A$1</f>
        <v>None</v>
      </c>
      <c r="I567" s="1965" t="str">
        <f>'Formatting (DO NOT TOUCH)'!$A$1</f>
        <v>None</v>
      </c>
      <c r="J567" s="1965" t="str">
        <f>'Formatting (DO NOT TOUCH)'!$A$1</f>
        <v>None</v>
      </c>
      <c r="K567" s="1965" t="str">
        <f>'Formatting (DO NOT TOUCH)'!$A$1</f>
        <v>None</v>
      </c>
      <c r="L567" s="1915" t="b">
        <v>1</v>
      </c>
      <c r="M567" s="1915" t="b">
        <v>1</v>
      </c>
      <c r="N567" s="1915" t="b">
        <v>1</v>
      </c>
      <c r="O567" s="1915" t="b">
        <v>0</v>
      </c>
      <c r="P567" s="1915" t="b">
        <v>0</v>
      </c>
      <c r="Q567" s="1915" t="b">
        <v>0</v>
      </c>
      <c r="R567" s="1915" t="b">
        <v>0</v>
      </c>
      <c r="S567" s="1915" t="b">
        <v>0</v>
      </c>
      <c r="T567" s="1915" t="b">
        <v>0</v>
      </c>
      <c r="U567" s="1915" t="b">
        <v>0</v>
      </c>
      <c r="V567" s="1915" t="b">
        <v>1</v>
      </c>
      <c r="W567" s="1915" t="b">
        <v>0</v>
      </c>
      <c r="X567" s="1915" t="b">
        <v>0</v>
      </c>
      <c r="Y567" s="1915" t="b">
        <v>0</v>
      </c>
      <c r="Z567" s="1915" t="s">
        <v>5012</v>
      </c>
      <c r="AA567" s="1915">
        <v>0.0</v>
      </c>
      <c r="AB567" s="1915">
        <v>0.0</v>
      </c>
      <c r="AC567" s="1915">
        <v>0.0</v>
      </c>
    </row>
    <row r="568">
      <c r="A568" s="1915">
        <v>566.0</v>
      </c>
      <c r="B568" s="1915" t="s">
        <v>5295</v>
      </c>
      <c r="C568" s="1915" t="b">
        <v>1</v>
      </c>
      <c r="D568" s="1915" t="b">
        <v>1</v>
      </c>
      <c r="E568" s="1915">
        <v>73.0</v>
      </c>
      <c r="F568" s="1915">
        <v>0.0</v>
      </c>
      <c r="G568" s="1915">
        <v>3.0</v>
      </c>
      <c r="H568" s="1965" t="str">
        <f>'Formatting (DO NOT TOUCH)'!$A$1</f>
        <v>None</v>
      </c>
      <c r="I568" s="1965" t="str">
        <f>'Formatting (DO NOT TOUCH)'!$A$1</f>
        <v>None</v>
      </c>
      <c r="J568" s="1965" t="str">
        <f>'Formatting (DO NOT TOUCH)'!$A$1</f>
        <v>None</v>
      </c>
      <c r="K568" s="1965" t="str">
        <f>'Formatting (DO NOT TOUCH)'!$A$1</f>
        <v>None</v>
      </c>
      <c r="L568" s="1915" t="b">
        <v>1</v>
      </c>
      <c r="M568" s="1915" t="b">
        <v>1</v>
      </c>
      <c r="N568" s="1915" t="b">
        <v>1</v>
      </c>
      <c r="O568" s="1915" t="b">
        <v>0</v>
      </c>
      <c r="P568" s="1915" t="b">
        <v>0</v>
      </c>
      <c r="Q568" s="1915" t="b">
        <v>0</v>
      </c>
      <c r="R568" s="1915" t="b">
        <v>0</v>
      </c>
      <c r="S568" s="1915" t="b">
        <v>0</v>
      </c>
      <c r="T568" s="1915" t="b">
        <v>0</v>
      </c>
      <c r="U568" s="1915" t="b">
        <v>0</v>
      </c>
      <c r="V568" s="1915" t="b">
        <v>0</v>
      </c>
      <c r="W568" s="1915" t="b">
        <v>0</v>
      </c>
      <c r="X568" s="1915" t="b">
        <v>0</v>
      </c>
      <c r="Y568" s="1915" t="b">
        <v>0</v>
      </c>
      <c r="Z568" s="1915" t="s">
        <v>5012</v>
      </c>
      <c r="AA568" s="1915">
        <v>0.0</v>
      </c>
      <c r="AB568" s="1915">
        <v>0.0</v>
      </c>
      <c r="AC568" s="1915">
        <v>0.0</v>
      </c>
    </row>
    <row r="569">
      <c r="A569" s="1915">
        <v>567.0</v>
      </c>
      <c r="B569" s="1915" t="s">
        <v>5287</v>
      </c>
      <c r="C569" s="1915" t="b">
        <v>1</v>
      </c>
      <c r="D569" s="1915" t="b">
        <v>1</v>
      </c>
      <c r="E569" s="1915">
        <v>89.0</v>
      </c>
      <c r="F569" s="1915">
        <v>0.0</v>
      </c>
      <c r="G569" s="1915">
        <v>3.0</v>
      </c>
      <c r="H569" s="1965" t="str">
        <f>'Formatting (DO NOT TOUCH)'!$A$1</f>
        <v>None</v>
      </c>
      <c r="I569" s="1965" t="str">
        <f>'Formatting (DO NOT TOUCH)'!$A$1</f>
        <v>None</v>
      </c>
      <c r="J569" s="1965" t="str">
        <f>'Formatting (DO NOT TOUCH)'!$A$1</f>
        <v>None</v>
      </c>
      <c r="K569" s="1965" t="str">
        <f>'Formatting (DO NOT TOUCH)'!$A$1</f>
        <v>None</v>
      </c>
      <c r="L569" s="1915" t="b">
        <v>1</v>
      </c>
      <c r="M569" s="1915" t="b">
        <v>1</v>
      </c>
      <c r="N569" s="1915" t="b">
        <v>1</v>
      </c>
      <c r="O569" s="1915" t="b">
        <v>1</v>
      </c>
      <c r="P569" s="1915" t="b">
        <v>0</v>
      </c>
      <c r="Q569" s="1915" t="b">
        <v>0</v>
      </c>
      <c r="R569" s="1915" t="b">
        <v>0</v>
      </c>
      <c r="S569" s="1915" t="b">
        <v>1</v>
      </c>
      <c r="T569" s="1915" t="b">
        <v>0</v>
      </c>
      <c r="U569" s="1915" t="b">
        <v>0</v>
      </c>
      <c r="V569" s="1915" t="b">
        <v>0</v>
      </c>
      <c r="W569" s="1915" t="b">
        <v>0</v>
      </c>
      <c r="X569" s="1915" t="b">
        <v>0</v>
      </c>
      <c r="Y569" s="1915" t="b">
        <v>0</v>
      </c>
      <c r="Z569" s="1915" t="s">
        <v>5012</v>
      </c>
      <c r="AA569" s="1915">
        <v>0.0</v>
      </c>
      <c r="AB569" s="1915">
        <v>0.0</v>
      </c>
      <c r="AC569" s="1915">
        <v>0.0</v>
      </c>
    </row>
    <row r="570">
      <c r="A570" s="1915">
        <v>568.0</v>
      </c>
      <c r="B570" s="1915" t="s">
        <v>5352</v>
      </c>
      <c r="C570" s="1915" t="b">
        <v>1</v>
      </c>
      <c r="D570" s="1915" t="b">
        <v>1</v>
      </c>
      <c r="E570" s="1915">
        <v>73.0</v>
      </c>
      <c r="F570" s="1915">
        <v>0.0</v>
      </c>
      <c r="G570" s="1915">
        <v>5.0</v>
      </c>
      <c r="H570" s="1965" t="str">
        <f>'Formatting (DO NOT TOUCH)'!$A$1</f>
        <v>None</v>
      </c>
      <c r="I570" s="1965" t="str">
        <f>'Formatting (DO NOT TOUCH)'!$A$1</f>
        <v>None</v>
      </c>
      <c r="J570" s="1965" t="str">
        <f>'Formatting (DO NOT TOUCH)'!$A$1</f>
        <v>None</v>
      </c>
      <c r="K570" s="1965" t="str">
        <f>'Formatting (DO NOT TOUCH)'!$A$1</f>
        <v>None</v>
      </c>
      <c r="L570" s="1915" t="b">
        <v>1</v>
      </c>
      <c r="M570" s="1915" t="b">
        <v>1</v>
      </c>
      <c r="N570" s="1915" t="b">
        <v>1</v>
      </c>
      <c r="O570" s="1915" t="b">
        <v>0</v>
      </c>
      <c r="P570" s="1915" t="b">
        <v>0</v>
      </c>
      <c r="Q570" s="1915" t="b">
        <v>0</v>
      </c>
      <c r="R570" s="1915" t="b">
        <v>0</v>
      </c>
      <c r="S570" s="1915" t="b">
        <v>0</v>
      </c>
      <c r="T570" s="1915" t="b">
        <v>0</v>
      </c>
      <c r="U570" s="1915" t="b">
        <v>0</v>
      </c>
      <c r="V570" s="1915" t="b">
        <v>0</v>
      </c>
      <c r="W570" s="1915" t="b">
        <v>0</v>
      </c>
      <c r="X570" s="1915" t="b">
        <v>0</v>
      </c>
      <c r="Y570" s="1915" t="b">
        <v>0</v>
      </c>
      <c r="Z570" s="1915" t="s">
        <v>5012</v>
      </c>
      <c r="AA570" s="1915">
        <v>0.0</v>
      </c>
      <c r="AB570" s="1915">
        <v>0.0</v>
      </c>
      <c r="AC570" s="1915">
        <v>0.0</v>
      </c>
    </row>
    <row r="571">
      <c r="A571" s="1915">
        <v>569.0</v>
      </c>
      <c r="B571" s="1915" t="s">
        <v>5304</v>
      </c>
      <c r="C571" s="1915" t="b">
        <v>1</v>
      </c>
      <c r="D571" s="1915" t="b">
        <v>1</v>
      </c>
      <c r="E571" s="1915">
        <v>73.0</v>
      </c>
      <c r="F571" s="1915">
        <v>0.0</v>
      </c>
      <c r="G571" s="1915">
        <v>3.0</v>
      </c>
      <c r="H571" s="1965" t="str">
        <f>'Formatting (DO NOT TOUCH)'!$A$1</f>
        <v>None</v>
      </c>
      <c r="I571" s="1965" t="str">
        <f>'Formatting (DO NOT TOUCH)'!$A$1</f>
        <v>None</v>
      </c>
      <c r="J571" s="1965" t="str">
        <f>'Formatting (DO NOT TOUCH)'!$A$1</f>
        <v>None</v>
      </c>
      <c r="K571" s="1965" t="str">
        <f>'Formatting (DO NOT TOUCH)'!$A$1</f>
        <v>None</v>
      </c>
      <c r="L571" s="1915" t="b">
        <v>1</v>
      </c>
      <c r="M571" s="1915" t="b">
        <v>1</v>
      </c>
      <c r="N571" s="1915" t="b">
        <v>1</v>
      </c>
      <c r="O571" s="1915" t="b">
        <v>0</v>
      </c>
      <c r="P571" s="1915" t="b">
        <v>0</v>
      </c>
      <c r="Q571" s="1915" t="b">
        <v>0</v>
      </c>
      <c r="R571" s="1915" t="b">
        <v>0</v>
      </c>
      <c r="S571" s="1915" t="b">
        <v>1</v>
      </c>
      <c r="T571" s="1915" t="b">
        <v>1</v>
      </c>
      <c r="U571" s="1915" t="b">
        <v>0</v>
      </c>
      <c r="V571" s="1915" t="b">
        <v>0</v>
      </c>
      <c r="W571" s="1915" t="b">
        <v>0</v>
      </c>
      <c r="X571" s="1915" t="b">
        <v>0</v>
      </c>
      <c r="Y571" s="1915" t="b">
        <v>0</v>
      </c>
      <c r="Z571" s="1915" t="s">
        <v>5012</v>
      </c>
      <c r="AA571" s="1915">
        <v>0.0</v>
      </c>
      <c r="AB571" s="1915">
        <v>0.0</v>
      </c>
      <c r="AC571" s="1915">
        <v>0.0</v>
      </c>
    </row>
    <row r="572">
      <c r="A572" s="1915">
        <v>570.0</v>
      </c>
      <c r="B572" s="1915" t="s">
        <v>5375</v>
      </c>
      <c r="C572" s="1915" t="b">
        <v>0</v>
      </c>
      <c r="D572" s="1915" t="b">
        <v>0</v>
      </c>
      <c r="E572" s="1915">
        <v>24.0</v>
      </c>
      <c r="F572" s="1915">
        <v>0.0</v>
      </c>
      <c r="G572" s="1915">
        <v>2.0</v>
      </c>
      <c r="H572" s="1965" t="str">
        <f>'Formatting (DO NOT TOUCH)'!$A$1</f>
        <v>None</v>
      </c>
      <c r="I572" s="1965" t="str">
        <f>'Formatting (DO NOT TOUCH)'!$A$1</f>
        <v>None</v>
      </c>
      <c r="J572" s="1965" t="str">
        <f>'Formatting (DO NOT TOUCH)'!$A$1</f>
        <v>None</v>
      </c>
      <c r="K572" s="1965" t="str">
        <f>'Formatting (DO NOT TOUCH)'!$A$1</f>
        <v>None</v>
      </c>
      <c r="L572" s="1915" t="b">
        <v>1</v>
      </c>
      <c r="M572" s="1915" t="b">
        <v>1</v>
      </c>
      <c r="N572" s="1915" t="b">
        <v>1</v>
      </c>
      <c r="O572" s="1915" t="b">
        <v>0</v>
      </c>
      <c r="P572" s="1915" t="b">
        <v>0</v>
      </c>
      <c r="Q572" s="1915" t="b">
        <v>0</v>
      </c>
      <c r="R572" s="1915" t="b">
        <v>0</v>
      </c>
      <c r="S572" s="1915" t="b">
        <v>0</v>
      </c>
      <c r="T572" s="1915" t="b">
        <v>0</v>
      </c>
      <c r="U572" s="1915" t="b">
        <v>0</v>
      </c>
      <c r="V572" s="1915" t="b">
        <v>0</v>
      </c>
      <c r="W572" s="1915" t="b">
        <v>0</v>
      </c>
      <c r="X572" s="1915" t="b">
        <v>0</v>
      </c>
      <c r="Y572" s="1915" t="b">
        <v>0</v>
      </c>
      <c r="Z572" s="1915" t="s">
        <v>5012</v>
      </c>
      <c r="AA572" s="1915">
        <v>0.0</v>
      </c>
      <c r="AB572" s="1915">
        <v>0.0</v>
      </c>
      <c r="AC572" s="1915">
        <v>0.0</v>
      </c>
    </row>
    <row r="573">
      <c r="A573" s="1915">
        <v>571.0</v>
      </c>
      <c r="B573" s="1915" t="s">
        <v>5361</v>
      </c>
      <c r="C573" s="1915" t="b">
        <v>1</v>
      </c>
      <c r="D573" s="1915" t="b">
        <v>1</v>
      </c>
      <c r="E573" s="1915">
        <v>89.0</v>
      </c>
      <c r="F573" s="1915">
        <v>0.0</v>
      </c>
      <c r="G573" s="1915">
        <v>6.0</v>
      </c>
      <c r="H573" s="1965" t="str">
        <f>'Formatting (DO NOT TOUCH)'!$A$1</f>
        <v>None</v>
      </c>
      <c r="I573" s="1965" t="str">
        <f>'Formatting (DO NOT TOUCH)'!$A$1</f>
        <v>None</v>
      </c>
      <c r="J573" s="1965" t="str">
        <f>'Formatting (DO NOT TOUCH)'!$A$1</f>
        <v>None</v>
      </c>
      <c r="K573" s="1965" t="str">
        <f>'Formatting (DO NOT TOUCH)'!$A$1</f>
        <v>None</v>
      </c>
      <c r="L573" s="1915" t="b">
        <v>1</v>
      </c>
      <c r="M573" s="1915" t="b">
        <v>1</v>
      </c>
      <c r="N573" s="1915" t="b">
        <v>1</v>
      </c>
      <c r="O573" s="1915" t="b">
        <v>1</v>
      </c>
      <c r="P573" s="1915" t="b">
        <v>0</v>
      </c>
      <c r="Q573" s="1915" t="b">
        <v>0</v>
      </c>
      <c r="R573" s="1915" t="b">
        <v>0</v>
      </c>
      <c r="S573" s="1915" t="b">
        <v>0</v>
      </c>
      <c r="T573" s="1915" t="b">
        <v>0</v>
      </c>
      <c r="U573" s="1915" t="b">
        <v>0</v>
      </c>
      <c r="V573" s="1915" t="b">
        <v>0</v>
      </c>
      <c r="W573" s="1915" t="b">
        <v>0</v>
      </c>
      <c r="X573" s="1915" t="b">
        <v>0</v>
      </c>
      <c r="Y573" s="1915" t="b">
        <v>0</v>
      </c>
      <c r="Z573" s="1915" t="s">
        <v>5012</v>
      </c>
      <c r="AA573" s="1915">
        <v>0.0</v>
      </c>
      <c r="AB573" s="1915">
        <v>0.0</v>
      </c>
      <c r="AC573" s="1915">
        <v>0.0</v>
      </c>
    </row>
    <row r="574">
      <c r="A574" s="1915">
        <v>572.0</v>
      </c>
      <c r="B574" s="1915" t="s">
        <v>5066</v>
      </c>
      <c r="C574" s="1915" t="b">
        <v>1</v>
      </c>
      <c r="D574" s="1915" t="b">
        <v>1</v>
      </c>
      <c r="E574" s="1915">
        <v>73.0</v>
      </c>
      <c r="F574" s="1915">
        <v>0.0</v>
      </c>
      <c r="G574" s="1915">
        <v>6.0</v>
      </c>
      <c r="H574" s="1965" t="str">
        <f>'Formatting (DO NOT TOUCH)'!$A$1</f>
        <v>None</v>
      </c>
      <c r="I574" s="1965" t="str">
        <f>'Formatting (DO NOT TOUCH)'!$A$1</f>
        <v>None</v>
      </c>
      <c r="J574" s="1965" t="str">
        <f>'Formatting (DO NOT TOUCH)'!$A$1</f>
        <v>None</v>
      </c>
      <c r="K574" s="1965" t="str">
        <f>'Formatting (DO NOT TOUCH)'!$A$1</f>
        <v>None</v>
      </c>
      <c r="L574" s="1915" t="b">
        <v>1</v>
      </c>
      <c r="M574" s="1915" t="b">
        <v>1</v>
      </c>
      <c r="N574" s="1915" t="b">
        <v>1</v>
      </c>
      <c r="O574" s="1915" t="b">
        <v>0</v>
      </c>
      <c r="P574" s="1915" t="b">
        <v>1</v>
      </c>
      <c r="Q574" s="1915" t="b">
        <v>0</v>
      </c>
      <c r="R574" s="1915" t="b">
        <v>1</v>
      </c>
      <c r="S574" s="1915" t="b">
        <v>1</v>
      </c>
      <c r="T574" s="1915" t="b">
        <v>1</v>
      </c>
      <c r="U574" s="1915" t="b">
        <v>0</v>
      </c>
      <c r="V574" s="1915" t="b">
        <v>1</v>
      </c>
      <c r="W574" s="1915" t="b">
        <v>0</v>
      </c>
      <c r="X574" s="1915" t="b">
        <v>0</v>
      </c>
      <c r="Y574" s="1915" t="b">
        <v>0</v>
      </c>
      <c r="Z574" s="1915" t="s">
        <v>5012</v>
      </c>
      <c r="AA574" s="1915">
        <v>0.0</v>
      </c>
      <c r="AB574" s="1915">
        <v>0.0</v>
      </c>
      <c r="AC574" s="1915">
        <v>0.0</v>
      </c>
    </row>
    <row r="575">
      <c r="A575" s="1915">
        <v>573.0</v>
      </c>
      <c r="B575" s="1915" t="s">
        <v>5376</v>
      </c>
      <c r="C575" s="1915" t="b">
        <v>1</v>
      </c>
      <c r="D575" s="1915" t="b">
        <v>0</v>
      </c>
      <c r="E575" s="1915">
        <v>25.0</v>
      </c>
      <c r="F575" s="1915">
        <v>0.0</v>
      </c>
      <c r="G575" s="1915">
        <v>2.0</v>
      </c>
      <c r="H575" s="1965" t="str">
        <f>'Formatting (DO NOT TOUCH)'!$A$1</f>
        <v>None</v>
      </c>
      <c r="I575" s="1965" t="str">
        <f>'Formatting (DO NOT TOUCH)'!$A$1</f>
        <v>None</v>
      </c>
      <c r="J575" s="1965" t="str">
        <f>'Formatting (DO NOT TOUCH)'!$A$1</f>
        <v>None</v>
      </c>
      <c r="K575" s="1965" t="str">
        <f>'Formatting (DO NOT TOUCH)'!$A$1</f>
        <v>None</v>
      </c>
      <c r="L575" s="1915" t="b">
        <v>1</v>
      </c>
      <c r="M575" s="1915" t="b">
        <v>1</v>
      </c>
      <c r="N575" s="1915" t="b">
        <v>1</v>
      </c>
      <c r="O575" s="1915" t="b">
        <v>0</v>
      </c>
      <c r="P575" s="1915" t="b">
        <v>0</v>
      </c>
      <c r="Q575" s="1915" t="b">
        <v>0</v>
      </c>
      <c r="R575" s="1915" t="b">
        <v>0</v>
      </c>
      <c r="S575" s="1915" t="b">
        <v>0</v>
      </c>
      <c r="T575" s="1915" t="b">
        <v>0</v>
      </c>
      <c r="U575" s="1915" t="b">
        <v>0</v>
      </c>
      <c r="V575" s="1915" t="b">
        <v>0</v>
      </c>
      <c r="W575" s="1915" t="b">
        <v>0</v>
      </c>
      <c r="X575" s="1915" t="b">
        <v>0</v>
      </c>
      <c r="Y575" s="1915" t="b">
        <v>0</v>
      </c>
      <c r="Z575" s="1915" t="s">
        <v>5012</v>
      </c>
      <c r="AA575" s="1915">
        <v>0.0</v>
      </c>
      <c r="AB575" s="1915">
        <v>0.0</v>
      </c>
      <c r="AC575" s="1915">
        <v>0.0</v>
      </c>
    </row>
    <row r="576">
      <c r="A576" s="1915">
        <v>574.0</v>
      </c>
      <c r="B576" s="1915" t="s">
        <v>5377</v>
      </c>
      <c r="C576" s="1915" t="b">
        <v>1</v>
      </c>
      <c r="D576" s="1915" t="b">
        <v>0</v>
      </c>
      <c r="E576" s="1915">
        <v>25.0</v>
      </c>
      <c r="F576" s="1915">
        <v>0.0</v>
      </c>
      <c r="G576" s="1915">
        <v>3.0</v>
      </c>
      <c r="H576" s="1965" t="str">
        <f>'Formatting (DO NOT TOUCH)'!$A$1</f>
        <v>None</v>
      </c>
      <c r="I576" s="1965" t="str">
        <f>'Formatting (DO NOT TOUCH)'!$A$1</f>
        <v>None</v>
      </c>
      <c r="J576" s="1965" t="str">
        <f>'Formatting (DO NOT TOUCH)'!$A$1</f>
        <v>None</v>
      </c>
      <c r="K576" s="1965" t="str">
        <f>'Formatting (DO NOT TOUCH)'!$A$1</f>
        <v>None</v>
      </c>
      <c r="L576" s="1915" t="b">
        <v>1</v>
      </c>
      <c r="M576" s="1915" t="b">
        <v>1</v>
      </c>
      <c r="N576" s="1915" t="b">
        <v>1</v>
      </c>
      <c r="O576" s="1915" t="b">
        <v>0</v>
      </c>
      <c r="P576" s="1915" t="b">
        <v>0</v>
      </c>
      <c r="Q576" s="1915" t="b">
        <v>0</v>
      </c>
      <c r="R576" s="1915" t="b">
        <v>0</v>
      </c>
      <c r="S576" s="1915" t="b">
        <v>0</v>
      </c>
      <c r="T576" s="1915" t="b">
        <v>0</v>
      </c>
      <c r="U576" s="1915" t="b">
        <v>0</v>
      </c>
      <c r="V576" s="1915" t="b">
        <v>0</v>
      </c>
      <c r="W576" s="1915" t="b">
        <v>0</v>
      </c>
      <c r="X576" s="1915" t="b">
        <v>0</v>
      </c>
      <c r="Y576" s="1915" t="b">
        <v>0</v>
      </c>
      <c r="Z576" s="1915" t="s">
        <v>5012</v>
      </c>
      <c r="AA576" s="1915">
        <v>0.0</v>
      </c>
      <c r="AB576" s="1915">
        <v>0.0</v>
      </c>
      <c r="AC576" s="1915">
        <v>0.0</v>
      </c>
    </row>
    <row r="577">
      <c r="A577" s="1915">
        <v>575.0</v>
      </c>
      <c r="B577" s="1915" t="s">
        <v>5378</v>
      </c>
      <c r="C577" s="1915" t="b">
        <v>1</v>
      </c>
      <c r="D577" s="1915" t="b">
        <v>0</v>
      </c>
      <c r="E577" s="1915">
        <v>25.0</v>
      </c>
      <c r="F577" s="1915">
        <v>0.0</v>
      </c>
      <c r="G577" s="1915">
        <v>2.0</v>
      </c>
      <c r="H577" s="1965" t="str">
        <f>'Formatting (DO NOT TOUCH)'!$A$1</f>
        <v>None</v>
      </c>
      <c r="I577" s="1965" t="str">
        <f>'Formatting (DO NOT TOUCH)'!$A$1</f>
        <v>None</v>
      </c>
      <c r="J577" s="1965" t="str">
        <f>'Formatting (DO NOT TOUCH)'!$A$1</f>
        <v>None</v>
      </c>
      <c r="K577" s="1965" t="str">
        <f>'Formatting (DO NOT TOUCH)'!$A$1</f>
        <v>None</v>
      </c>
      <c r="L577" s="1915" t="b">
        <v>1</v>
      </c>
      <c r="M577" s="1915" t="b">
        <v>1</v>
      </c>
      <c r="N577" s="1915" t="b">
        <v>1</v>
      </c>
      <c r="O577" s="1915" t="b">
        <v>0</v>
      </c>
      <c r="P577" s="1915" t="b">
        <v>0</v>
      </c>
      <c r="Q577" s="1915" t="b">
        <v>0</v>
      </c>
      <c r="R577" s="1915" t="b">
        <v>0</v>
      </c>
      <c r="S577" s="1915" t="b">
        <v>0</v>
      </c>
      <c r="T577" s="1915" t="b">
        <v>0</v>
      </c>
      <c r="U577" s="1915" t="b">
        <v>0</v>
      </c>
      <c r="V577" s="1915" t="b">
        <v>0</v>
      </c>
      <c r="W577" s="1915" t="b">
        <v>0</v>
      </c>
      <c r="X577" s="1915" t="b">
        <v>0</v>
      </c>
      <c r="Y577" s="1915" t="b">
        <v>0</v>
      </c>
      <c r="Z577" s="1915" t="s">
        <v>5012</v>
      </c>
      <c r="AA577" s="1915">
        <v>0.0</v>
      </c>
      <c r="AB577" s="1915">
        <v>0.0</v>
      </c>
      <c r="AC577" s="1915">
        <v>0.0</v>
      </c>
    </row>
    <row r="578">
      <c r="A578" s="1915">
        <v>576.0</v>
      </c>
      <c r="B578" s="1915" t="s">
        <v>5379</v>
      </c>
      <c r="C578" s="1915" t="b">
        <v>1</v>
      </c>
      <c r="D578" s="1915" t="b">
        <v>0</v>
      </c>
      <c r="E578" s="1915">
        <v>25.0</v>
      </c>
      <c r="F578" s="1915">
        <v>0.0</v>
      </c>
      <c r="G578" s="1915">
        <v>3.0</v>
      </c>
      <c r="H578" s="1965" t="str">
        <f>'Formatting (DO NOT TOUCH)'!$A$1</f>
        <v>None</v>
      </c>
      <c r="I578" s="1965" t="str">
        <f>'Formatting (DO NOT TOUCH)'!$A$1</f>
        <v>None</v>
      </c>
      <c r="J578" s="1965" t="str">
        <f>'Formatting (DO NOT TOUCH)'!$A$1</f>
        <v>None</v>
      </c>
      <c r="K578" s="1965" t="str">
        <f>'Formatting (DO NOT TOUCH)'!$A$1</f>
        <v>None</v>
      </c>
      <c r="L578" s="1915" t="b">
        <v>1</v>
      </c>
      <c r="M578" s="1915" t="b">
        <v>1</v>
      </c>
      <c r="N578" s="1915" t="b">
        <v>1</v>
      </c>
      <c r="O578" s="1915" t="b">
        <v>0</v>
      </c>
      <c r="P578" s="1915" t="b">
        <v>0</v>
      </c>
      <c r="Q578" s="1915" t="b">
        <v>0</v>
      </c>
      <c r="R578" s="1915" t="b">
        <v>0</v>
      </c>
      <c r="S578" s="1915" t="b">
        <v>0</v>
      </c>
      <c r="T578" s="1915" t="b">
        <v>0</v>
      </c>
      <c r="U578" s="1915" t="b">
        <v>0</v>
      </c>
      <c r="V578" s="1915" t="b">
        <v>0</v>
      </c>
      <c r="W578" s="1915" t="b">
        <v>0</v>
      </c>
      <c r="X578" s="1915" t="b">
        <v>0</v>
      </c>
      <c r="Y578" s="1915" t="b">
        <v>0</v>
      </c>
      <c r="Z578" s="1915" t="s">
        <v>5012</v>
      </c>
      <c r="AA578" s="1915">
        <v>0.0</v>
      </c>
      <c r="AB578" s="1915">
        <v>0.0</v>
      </c>
      <c r="AC578" s="1915">
        <v>0.0</v>
      </c>
    </row>
    <row r="579">
      <c r="A579" s="1915">
        <v>577.0</v>
      </c>
      <c r="B579" s="1915" t="s">
        <v>5380</v>
      </c>
      <c r="C579" s="1915" t="b">
        <v>1</v>
      </c>
      <c r="D579" s="1915" t="b">
        <v>0</v>
      </c>
      <c r="E579" s="1915">
        <v>25.0</v>
      </c>
      <c r="F579" s="1915">
        <v>0.0</v>
      </c>
      <c r="G579" s="1915">
        <v>2.0</v>
      </c>
      <c r="H579" s="1965" t="str">
        <f>'Formatting (DO NOT TOUCH)'!$A$1</f>
        <v>None</v>
      </c>
      <c r="I579" s="1965" t="str">
        <f>'Formatting (DO NOT TOUCH)'!$A$1</f>
        <v>None</v>
      </c>
      <c r="J579" s="1965" t="str">
        <f>'Formatting (DO NOT TOUCH)'!$A$1</f>
        <v>None</v>
      </c>
      <c r="K579" s="1965" t="str">
        <f>'Formatting (DO NOT TOUCH)'!$A$1</f>
        <v>None</v>
      </c>
      <c r="L579" s="1915" t="b">
        <v>1</v>
      </c>
      <c r="M579" s="1915" t="b">
        <v>1</v>
      </c>
      <c r="N579" s="1915" t="b">
        <v>1</v>
      </c>
      <c r="O579" s="1915" t="b">
        <v>0</v>
      </c>
      <c r="P579" s="1915" t="b">
        <v>0</v>
      </c>
      <c r="Q579" s="1915" t="b">
        <v>0</v>
      </c>
      <c r="R579" s="1915" t="b">
        <v>0</v>
      </c>
      <c r="S579" s="1915" t="b">
        <v>0</v>
      </c>
      <c r="T579" s="1915" t="b">
        <v>0</v>
      </c>
      <c r="U579" s="1915" t="b">
        <v>0</v>
      </c>
      <c r="V579" s="1915" t="b">
        <v>0</v>
      </c>
      <c r="W579" s="1915" t="b">
        <v>0</v>
      </c>
      <c r="X579" s="1915" t="b">
        <v>0</v>
      </c>
      <c r="Y579" s="1915" t="b">
        <v>0</v>
      </c>
      <c r="Z579" s="1915" t="s">
        <v>5012</v>
      </c>
      <c r="AA579" s="1915">
        <v>0.0</v>
      </c>
      <c r="AB579" s="1915">
        <v>0.0</v>
      </c>
      <c r="AC579" s="1915">
        <v>0.0</v>
      </c>
    </row>
    <row r="580">
      <c r="A580" s="1915">
        <v>578.0</v>
      </c>
      <c r="B580" s="1915" t="s">
        <v>5381</v>
      </c>
      <c r="C580" s="1915" t="b">
        <v>0</v>
      </c>
      <c r="D580" s="1915" t="b">
        <v>0</v>
      </c>
      <c r="E580" s="1915">
        <v>25.0</v>
      </c>
      <c r="F580" s="1915">
        <v>0.0</v>
      </c>
      <c r="G580" s="1915">
        <v>3.0</v>
      </c>
      <c r="H580" s="1965" t="str">
        <f>'Formatting (DO NOT TOUCH)'!$A$1</f>
        <v>None</v>
      </c>
      <c r="I580" s="1965" t="str">
        <f>'Formatting (DO NOT TOUCH)'!$A$1</f>
        <v>None</v>
      </c>
      <c r="J580" s="1965" t="str">
        <f>'Formatting (DO NOT TOUCH)'!$A$1</f>
        <v>None</v>
      </c>
      <c r="K580" s="1965" t="str">
        <f>'Formatting (DO NOT TOUCH)'!$A$1</f>
        <v>None</v>
      </c>
      <c r="L580" s="1915" t="b">
        <v>1</v>
      </c>
      <c r="M580" s="1915" t="b">
        <v>1</v>
      </c>
      <c r="N580" s="1915" t="b">
        <v>1</v>
      </c>
      <c r="O580" s="1915" t="b">
        <v>0</v>
      </c>
      <c r="P580" s="1915" t="b">
        <v>0</v>
      </c>
      <c r="Q580" s="1915" t="b">
        <v>0</v>
      </c>
      <c r="R580" s="1915" t="b">
        <v>0</v>
      </c>
      <c r="S580" s="1915" t="b">
        <v>0</v>
      </c>
      <c r="T580" s="1915" t="b">
        <v>0</v>
      </c>
      <c r="U580" s="1915" t="b">
        <v>0</v>
      </c>
      <c r="V580" s="1915" t="b">
        <v>0</v>
      </c>
      <c r="W580" s="1915" t="b">
        <v>0</v>
      </c>
      <c r="X580" s="1915" t="b">
        <v>0</v>
      </c>
      <c r="Y580" s="1915" t="b">
        <v>0</v>
      </c>
      <c r="Z580" s="1915" t="s">
        <v>5012</v>
      </c>
      <c r="AA580" s="1915">
        <v>0.0</v>
      </c>
      <c r="AB580" s="1915">
        <v>0.0</v>
      </c>
      <c r="AC580" s="1915">
        <v>0.0</v>
      </c>
    </row>
    <row r="581">
      <c r="A581" s="1915">
        <v>579.0</v>
      </c>
      <c r="B581" s="1915" t="s">
        <v>5382</v>
      </c>
      <c r="C581" s="1915" t="b">
        <v>1</v>
      </c>
      <c r="D581" s="1915" t="b">
        <v>0</v>
      </c>
      <c r="E581" s="1915">
        <v>25.0</v>
      </c>
      <c r="F581" s="1915">
        <v>0.0</v>
      </c>
      <c r="G581" s="1915">
        <v>3.0</v>
      </c>
      <c r="H581" s="1965" t="str">
        <f>'Formatting (DO NOT TOUCH)'!$A$1</f>
        <v>None</v>
      </c>
      <c r="I581" s="1965" t="str">
        <f>'Formatting (DO NOT TOUCH)'!$A$1</f>
        <v>None</v>
      </c>
      <c r="J581" s="1965" t="str">
        <f>'Formatting (DO NOT TOUCH)'!$A$1</f>
        <v>None</v>
      </c>
      <c r="K581" s="1965" t="str">
        <f>'Formatting (DO NOT TOUCH)'!$A$1</f>
        <v>None</v>
      </c>
      <c r="L581" s="1915" t="b">
        <v>1</v>
      </c>
      <c r="M581" s="1915" t="b">
        <v>1</v>
      </c>
      <c r="N581" s="1915" t="b">
        <v>1</v>
      </c>
      <c r="O581" s="1915" t="b">
        <v>0</v>
      </c>
      <c r="P581" s="1915" t="b">
        <v>0</v>
      </c>
      <c r="Q581" s="1915" t="b">
        <v>0</v>
      </c>
      <c r="R581" s="1915" t="b">
        <v>0</v>
      </c>
      <c r="S581" s="1915" t="b">
        <v>0</v>
      </c>
      <c r="T581" s="1915" t="b">
        <v>0</v>
      </c>
      <c r="U581" s="1915" t="b">
        <v>0</v>
      </c>
      <c r="V581" s="1915" t="b">
        <v>0</v>
      </c>
      <c r="W581" s="1915" t="b">
        <v>0</v>
      </c>
      <c r="X581" s="1915" t="b">
        <v>0</v>
      </c>
      <c r="Y581" s="1915" t="b">
        <v>0</v>
      </c>
      <c r="Z581" s="1915" t="s">
        <v>5012</v>
      </c>
      <c r="AA581" s="1915">
        <v>0.0</v>
      </c>
      <c r="AB581" s="1915">
        <v>0.0</v>
      </c>
      <c r="AC581" s="1915">
        <v>0.0</v>
      </c>
    </row>
    <row r="582">
      <c r="A582" s="1915">
        <v>580.0</v>
      </c>
      <c r="B582" s="1915" t="s">
        <v>5383</v>
      </c>
      <c r="C582" s="1915" t="b">
        <v>1</v>
      </c>
      <c r="D582" s="1915" t="b">
        <v>0</v>
      </c>
      <c r="E582" s="1915">
        <v>25.0</v>
      </c>
      <c r="F582" s="1915">
        <v>0.0</v>
      </c>
      <c r="G582" s="1915">
        <v>1.0</v>
      </c>
      <c r="H582" s="1965" t="str">
        <f>'Formatting (DO NOT TOUCH)'!$A$1</f>
        <v>None</v>
      </c>
      <c r="I582" s="1965" t="str">
        <f>'Formatting (DO NOT TOUCH)'!$A$1</f>
        <v>None</v>
      </c>
      <c r="J582" s="1965" t="str">
        <f>'Formatting (DO NOT TOUCH)'!$A$1</f>
        <v>None</v>
      </c>
      <c r="K582" s="1965" t="str">
        <f>'Formatting (DO NOT TOUCH)'!$A$1</f>
        <v>None</v>
      </c>
      <c r="L582" s="1915" t="b">
        <v>1</v>
      </c>
      <c r="M582" s="1915" t="b">
        <v>1</v>
      </c>
      <c r="N582" s="1915" t="b">
        <v>1</v>
      </c>
      <c r="O582" s="1915" t="b">
        <v>0</v>
      </c>
      <c r="P582" s="1915" t="b">
        <v>0</v>
      </c>
      <c r="Q582" s="1915" t="b">
        <v>0</v>
      </c>
      <c r="R582" s="1915" t="b">
        <v>0</v>
      </c>
      <c r="S582" s="1915" t="b">
        <v>0</v>
      </c>
      <c r="T582" s="1915" t="b">
        <v>0</v>
      </c>
      <c r="U582" s="1915" t="b">
        <v>0</v>
      </c>
      <c r="V582" s="1915" t="b">
        <v>0</v>
      </c>
      <c r="W582" s="1915" t="b">
        <v>0</v>
      </c>
      <c r="X582" s="1915" t="b">
        <v>0</v>
      </c>
      <c r="Y582" s="1915" t="b">
        <v>0</v>
      </c>
      <c r="Z582" s="1915" t="s">
        <v>5012</v>
      </c>
      <c r="AA582" s="1915">
        <v>0.0</v>
      </c>
      <c r="AB582" s="1915">
        <v>0.0</v>
      </c>
      <c r="AC582" s="1915">
        <v>0.0</v>
      </c>
    </row>
    <row r="583">
      <c r="A583" s="1915">
        <v>581.0</v>
      </c>
      <c r="B583" s="1915" t="s">
        <v>5302</v>
      </c>
      <c r="C583" s="1915" t="b">
        <v>1</v>
      </c>
      <c r="D583" s="1915" t="b">
        <v>1</v>
      </c>
      <c r="E583" s="1915">
        <v>73.0</v>
      </c>
      <c r="F583" s="1915">
        <v>0.0</v>
      </c>
      <c r="G583" s="1915">
        <v>6.0</v>
      </c>
      <c r="H583" s="1965" t="str">
        <f>'Formatting (DO NOT TOUCH)'!$A$1</f>
        <v>None</v>
      </c>
      <c r="I583" s="1965" t="str">
        <f>'Formatting (DO NOT TOUCH)'!$A$1</f>
        <v>None</v>
      </c>
      <c r="J583" s="1965" t="str">
        <f>'Formatting (DO NOT TOUCH)'!$A$1</f>
        <v>None</v>
      </c>
      <c r="K583" s="1965" t="str">
        <f>'Formatting (DO NOT TOUCH)'!$A$1</f>
        <v>None</v>
      </c>
      <c r="L583" s="1915" t="b">
        <v>1</v>
      </c>
      <c r="M583" s="1915" t="b">
        <v>1</v>
      </c>
      <c r="N583" s="1915" t="b">
        <v>1</v>
      </c>
      <c r="O583" s="1915" t="b">
        <v>0</v>
      </c>
      <c r="P583" s="1915" t="b">
        <v>0</v>
      </c>
      <c r="Q583" s="1915" t="b">
        <v>0</v>
      </c>
      <c r="R583" s="1915" t="b">
        <v>0</v>
      </c>
      <c r="S583" s="1915" t="b">
        <v>1</v>
      </c>
      <c r="T583" s="1915" t="b">
        <v>0</v>
      </c>
      <c r="U583" s="1915" t="b">
        <v>0</v>
      </c>
      <c r="V583" s="1915" t="b">
        <v>0</v>
      </c>
      <c r="W583" s="1915" t="b">
        <v>0</v>
      </c>
      <c r="X583" s="1915" t="b">
        <v>0</v>
      </c>
      <c r="Y583" s="1915" t="b">
        <v>0</v>
      </c>
      <c r="Z583" s="1915" t="s">
        <v>5012</v>
      </c>
      <c r="AA583" s="1915">
        <v>0.0</v>
      </c>
      <c r="AB583" s="1915">
        <v>0.0</v>
      </c>
      <c r="AC583" s="1915">
        <v>0.0</v>
      </c>
    </row>
    <row r="584">
      <c r="A584" s="1915">
        <v>582.0</v>
      </c>
      <c r="B584" s="1915" t="s">
        <v>5373</v>
      </c>
      <c r="C584" s="1915" t="b">
        <v>1</v>
      </c>
      <c r="D584" s="1915" t="b">
        <v>1</v>
      </c>
      <c r="E584" s="1915">
        <v>73.0</v>
      </c>
      <c r="F584" s="1915">
        <v>0.0</v>
      </c>
      <c r="G584" s="1915">
        <v>6.0</v>
      </c>
      <c r="H584" s="1965" t="str">
        <f>'Formatting (DO NOT TOUCH)'!$A$1</f>
        <v>None</v>
      </c>
      <c r="I584" s="1965" t="str">
        <f>'Formatting (DO NOT TOUCH)'!$A$1</f>
        <v>None</v>
      </c>
      <c r="J584" s="1965" t="str">
        <f>'Formatting (DO NOT TOUCH)'!$A$1</f>
        <v>None</v>
      </c>
      <c r="K584" s="1965" t="str">
        <f>'Formatting (DO NOT TOUCH)'!$A$1</f>
        <v>None</v>
      </c>
      <c r="L584" s="1915" t="b">
        <v>1</v>
      </c>
      <c r="M584" s="1915" t="b">
        <v>1</v>
      </c>
      <c r="N584" s="1915" t="b">
        <v>1</v>
      </c>
      <c r="O584" s="1915" t="b">
        <v>1</v>
      </c>
      <c r="P584" s="1915" t="b">
        <v>1</v>
      </c>
      <c r="Q584" s="1915" t="b">
        <v>0</v>
      </c>
      <c r="R584" s="1915" t="b">
        <v>0</v>
      </c>
      <c r="S584" s="1915" t="b">
        <v>1</v>
      </c>
      <c r="T584" s="1915" t="b">
        <v>1</v>
      </c>
      <c r="U584" s="1915" t="b">
        <v>0</v>
      </c>
      <c r="V584" s="1915" t="b">
        <v>1</v>
      </c>
      <c r="W584" s="1915" t="b">
        <v>0</v>
      </c>
      <c r="X584" s="1915" t="b">
        <v>0</v>
      </c>
      <c r="Y584" s="1915" t="b">
        <v>0</v>
      </c>
      <c r="Z584" s="1915" t="s">
        <v>5012</v>
      </c>
      <c r="AA584" s="1915">
        <v>0.0</v>
      </c>
      <c r="AB584" s="1915">
        <v>0.0</v>
      </c>
      <c r="AC584" s="1915">
        <v>0.0</v>
      </c>
    </row>
    <row r="585">
      <c r="A585" s="1915">
        <v>583.0</v>
      </c>
      <c r="B585" s="1915" t="s">
        <v>5384</v>
      </c>
      <c r="C585" s="1915" t="b">
        <v>1</v>
      </c>
      <c r="D585" s="1915" t="b">
        <v>1</v>
      </c>
      <c r="E585" s="1915">
        <v>89.0</v>
      </c>
      <c r="F585" s="1915">
        <v>0.0</v>
      </c>
      <c r="G585" s="1915">
        <v>6.0</v>
      </c>
      <c r="H585" s="1965" t="str">
        <f>'Formatting (DO NOT TOUCH)'!$A$1</f>
        <v>None</v>
      </c>
      <c r="I585" s="1965" t="str">
        <f>'Formatting (DO NOT TOUCH)'!$A$1</f>
        <v>None</v>
      </c>
      <c r="J585" s="1965" t="str">
        <f>'Formatting (DO NOT TOUCH)'!$A$1</f>
        <v>None</v>
      </c>
      <c r="K585" s="1965" t="str">
        <f>'Formatting (DO NOT TOUCH)'!$A$1</f>
        <v>None</v>
      </c>
      <c r="L585" s="1915" t="b">
        <v>1</v>
      </c>
      <c r="M585" s="1915" t="b">
        <v>1</v>
      </c>
      <c r="N585" s="1915" t="b">
        <v>1</v>
      </c>
      <c r="O585" s="1915" t="b">
        <v>1</v>
      </c>
      <c r="P585" s="1915" t="b">
        <v>1</v>
      </c>
      <c r="Q585" s="1915" t="b">
        <v>0</v>
      </c>
      <c r="R585" s="1915" t="b">
        <v>0</v>
      </c>
      <c r="S585" s="1915" t="b">
        <v>1</v>
      </c>
      <c r="T585" s="1915" t="b">
        <v>1</v>
      </c>
      <c r="U585" s="1915" t="b">
        <v>0</v>
      </c>
      <c r="V585" s="1915" t="b">
        <v>1</v>
      </c>
      <c r="W585" s="1915" t="b">
        <v>0</v>
      </c>
      <c r="X585" s="1915" t="b">
        <v>0</v>
      </c>
      <c r="Y585" s="1915" t="b">
        <v>0</v>
      </c>
      <c r="Z585" s="1915" t="s">
        <v>5012</v>
      </c>
      <c r="AA585" s="1915">
        <v>0.0</v>
      </c>
      <c r="AB585" s="1915">
        <v>0.0</v>
      </c>
      <c r="AC585" s="1915">
        <v>0.0</v>
      </c>
    </row>
    <row r="586">
      <c r="A586" s="1915">
        <v>584.0</v>
      </c>
      <c r="B586" s="1915" t="s">
        <v>5385</v>
      </c>
      <c r="C586" s="1915" t="b">
        <v>0</v>
      </c>
      <c r="D586" s="1915" t="b">
        <v>0</v>
      </c>
      <c r="E586" s="1915">
        <v>49.0</v>
      </c>
      <c r="F586" s="1915">
        <v>0.0</v>
      </c>
      <c r="G586" s="1915">
        <v>2.0</v>
      </c>
      <c r="H586" s="1965" t="str">
        <f>'Formatting (DO NOT TOUCH)'!$A$1</f>
        <v>None</v>
      </c>
      <c r="I586" s="1965" t="str">
        <f>'Formatting (DO NOT TOUCH)'!$A$1</f>
        <v>None</v>
      </c>
      <c r="J586" s="1965" t="str">
        <f>'Formatting (DO NOT TOUCH)'!$A$1</f>
        <v>None</v>
      </c>
      <c r="K586" s="1965" t="str">
        <f>'Formatting (DO NOT TOUCH)'!$A$1</f>
        <v>None</v>
      </c>
      <c r="L586" s="1915" t="b">
        <v>1</v>
      </c>
      <c r="M586" s="1915" t="b">
        <v>0</v>
      </c>
      <c r="N586" s="1915" t="b">
        <v>1</v>
      </c>
      <c r="O586" s="1915" t="b">
        <v>0</v>
      </c>
      <c r="P586" s="1915" t="b">
        <v>0</v>
      </c>
      <c r="Q586" s="1915" t="b">
        <v>0</v>
      </c>
      <c r="R586" s="1915" t="b">
        <v>0</v>
      </c>
      <c r="S586" s="1915" t="b">
        <v>0</v>
      </c>
      <c r="T586" s="1915" t="b">
        <v>0</v>
      </c>
      <c r="U586" s="1915" t="b">
        <v>0</v>
      </c>
      <c r="V586" s="1915" t="b">
        <v>0</v>
      </c>
      <c r="W586" s="1915" t="b">
        <v>0</v>
      </c>
      <c r="X586" s="1915" t="b">
        <v>0</v>
      </c>
      <c r="Y586" s="1915" t="b">
        <v>0</v>
      </c>
      <c r="Z586" s="1915" t="s">
        <v>5012</v>
      </c>
      <c r="AA586" s="1915">
        <v>0.0</v>
      </c>
      <c r="AB586" s="1915">
        <v>0.0</v>
      </c>
      <c r="AC586" s="1915">
        <v>0.0</v>
      </c>
    </row>
    <row r="587">
      <c r="A587" s="1915">
        <v>585.0</v>
      </c>
      <c r="B587" s="1915" t="s">
        <v>5386</v>
      </c>
      <c r="C587" s="1915" t="b">
        <v>0</v>
      </c>
      <c r="D587" s="1915" t="b">
        <v>0</v>
      </c>
      <c r="E587" s="1915">
        <v>50.0</v>
      </c>
      <c r="F587" s="1915">
        <v>0.0</v>
      </c>
      <c r="G587" s="1915">
        <v>2.0</v>
      </c>
      <c r="H587" s="1965" t="str">
        <f>'Formatting (DO NOT TOUCH)'!$A$1</f>
        <v>None</v>
      </c>
      <c r="I587" s="1965" t="str">
        <f>'Formatting (DO NOT TOUCH)'!$A$1</f>
        <v>None</v>
      </c>
      <c r="J587" s="1965" t="str">
        <f>'Formatting (DO NOT TOUCH)'!$A$1</f>
        <v>None</v>
      </c>
      <c r="K587" s="1965" t="str">
        <f>'Formatting (DO NOT TOUCH)'!$A$1</f>
        <v>None</v>
      </c>
      <c r="L587" s="1915" t="b">
        <v>1</v>
      </c>
      <c r="M587" s="1915" t="b">
        <v>0</v>
      </c>
      <c r="N587" s="1915" t="b">
        <v>1</v>
      </c>
      <c r="O587" s="1915" t="b">
        <v>0</v>
      </c>
      <c r="P587" s="1915" t="b">
        <v>0</v>
      </c>
      <c r="Q587" s="1915" t="b">
        <v>0</v>
      </c>
      <c r="R587" s="1915" t="b">
        <v>0</v>
      </c>
      <c r="S587" s="1915" t="b">
        <v>0</v>
      </c>
      <c r="T587" s="1915" t="b">
        <v>0</v>
      </c>
      <c r="U587" s="1915" t="b">
        <v>0</v>
      </c>
      <c r="V587" s="1915" t="b">
        <v>0</v>
      </c>
      <c r="W587" s="1915" t="b">
        <v>0</v>
      </c>
      <c r="X587" s="1915" t="b">
        <v>0</v>
      </c>
      <c r="Y587" s="1915" t="b">
        <v>0</v>
      </c>
      <c r="Z587" s="1915" t="s">
        <v>5012</v>
      </c>
      <c r="AA587" s="1915">
        <v>0.0</v>
      </c>
      <c r="AB587" s="1915">
        <v>0.0</v>
      </c>
      <c r="AC587" s="1915">
        <v>0.0</v>
      </c>
    </row>
    <row r="588">
      <c r="A588" s="1915">
        <v>586.0</v>
      </c>
      <c r="B588" s="1915" t="s">
        <v>5387</v>
      </c>
      <c r="C588" s="1915" t="b">
        <v>0</v>
      </c>
      <c r="D588" s="1915" t="b">
        <v>0</v>
      </c>
      <c r="E588" s="1915">
        <v>50.0</v>
      </c>
      <c r="F588" s="1915">
        <v>0.0</v>
      </c>
      <c r="G588" s="1915">
        <v>2.0</v>
      </c>
      <c r="H588" s="1965" t="str">
        <f>'Formatting (DO NOT TOUCH)'!$A$1</f>
        <v>None</v>
      </c>
      <c r="I588" s="1965" t="str">
        <f>'Formatting (DO NOT TOUCH)'!$A$1</f>
        <v>None</v>
      </c>
      <c r="J588" s="1965" t="str">
        <f>'Formatting (DO NOT TOUCH)'!$A$1</f>
        <v>None</v>
      </c>
      <c r="K588" s="1965" t="str">
        <f>'Formatting (DO NOT TOUCH)'!$A$1</f>
        <v>None</v>
      </c>
      <c r="L588" s="1915" t="b">
        <v>1</v>
      </c>
      <c r="M588" s="1915" t="b">
        <v>0</v>
      </c>
      <c r="N588" s="1915" t="b">
        <v>1</v>
      </c>
      <c r="O588" s="1915" t="b">
        <v>0</v>
      </c>
      <c r="P588" s="1915" t="b">
        <v>0</v>
      </c>
      <c r="Q588" s="1915" t="b">
        <v>0</v>
      </c>
      <c r="R588" s="1915" t="b">
        <v>0</v>
      </c>
      <c r="S588" s="1915" t="b">
        <v>0</v>
      </c>
      <c r="T588" s="1915" t="b">
        <v>0</v>
      </c>
      <c r="U588" s="1915" t="b">
        <v>0</v>
      </c>
      <c r="V588" s="1915" t="b">
        <v>0</v>
      </c>
      <c r="W588" s="1915" t="b">
        <v>0</v>
      </c>
      <c r="X588" s="1915" t="b">
        <v>0</v>
      </c>
      <c r="Y588" s="1915" t="b">
        <v>0</v>
      </c>
      <c r="Z588" s="1915" t="s">
        <v>5012</v>
      </c>
      <c r="AA588" s="1915">
        <v>0.0</v>
      </c>
      <c r="AB588" s="1915">
        <v>0.0</v>
      </c>
      <c r="AC588" s="1915">
        <v>0.0</v>
      </c>
    </row>
    <row r="589">
      <c r="A589" s="1915">
        <v>587.0</v>
      </c>
      <c r="B589" s="1915" t="s">
        <v>5388</v>
      </c>
      <c r="C589" s="1915" t="b">
        <v>0</v>
      </c>
      <c r="D589" s="1915" t="b">
        <v>0</v>
      </c>
      <c r="E589" s="1915">
        <v>14.0</v>
      </c>
      <c r="F589" s="1915">
        <v>0.0</v>
      </c>
      <c r="G589" s="1915">
        <v>3.0</v>
      </c>
      <c r="H589" s="1965" t="str">
        <f>'Formatting (DO NOT TOUCH)'!$A$1</f>
        <v>None</v>
      </c>
      <c r="I589" s="1965" t="str">
        <f>'Formatting (DO NOT TOUCH)'!$A$1</f>
        <v>None</v>
      </c>
      <c r="J589" s="1965" t="str">
        <f>'Formatting (DO NOT TOUCH)'!$A$1</f>
        <v>None</v>
      </c>
      <c r="K589" s="1965" t="str">
        <f>'Formatting (DO NOT TOUCH)'!$A$1</f>
        <v>None</v>
      </c>
      <c r="L589" s="1915" t="b">
        <v>1</v>
      </c>
      <c r="M589" s="1915" t="b">
        <v>0</v>
      </c>
      <c r="N589" s="1915" t="b">
        <v>0</v>
      </c>
      <c r="O589" s="1915" t="b">
        <v>0</v>
      </c>
      <c r="P589" s="1915" t="b">
        <v>0</v>
      </c>
      <c r="Q589" s="1915" t="b">
        <v>1</v>
      </c>
      <c r="R589" s="1915" t="b">
        <v>0</v>
      </c>
      <c r="S589" s="1915" t="b">
        <v>0</v>
      </c>
      <c r="T589" s="1915" t="b">
        <v>0</v>
      </c>
      <c r="U589" s="1915" t="b">
        <v>0</v>
      </c>
      <c r="V589" s="1915" t="b">
        <v>0</v>
      </c>
      <c r="W589" s="1915" t="b">
        <v>0</v>
      </c>
      <c r="X589" s="1915" t="b">
        <v>0</v>
      </c>
      <c r="Y589" s="1915" t="b">
        <v>0</v>
      </c>
      <c r="Z589" s="1915" t="s">
        <v>5012</v>
      </c>
      <c r="AA589" s="1915">
        <v>0.0</v>
      </c>
      <c r="AB589" s="1915">
        <v>0.0</v>
      </c>
      <c r="AC589" s="1915">
        <v>0.0</v>
      </c>
    </row>
    <row r="590">
      <c r="A590" s="1915">
        <v>588.0</v>
      </c>
      <c r="B590" s="1915" t="s">
        <v>5389</v>
      </c>
      <c r="C590" s="1915" t="b">
        <v>1</v>
      </c>
      <c r="D590" s="1915" t="b">
        <v>0</v>
      </c>
      <c r="E590" s="1915">
        <v>14.0</v>
      </c>
      <c r="F590" s="1915">
        <v>0.0</v>
      </c>
      <c r="G590" s="1915">
        <v>2.0</v>
      </c>
      <c r="H590" s="1965" t="str">
        <f>'Formatting (DO NOT TOUCH)'!$A$1</f>
        <v>None</v>
      </c>
      <c r="I590" s="1965" t="str">
        <f>'Formatting (DO NOT TOUCH)'!$A$1</f>
        <v>None</v>
      </c>
      <c r="J590" s="1965" t="str">
        <f>'Formatting (DO NOT TOUCH)'!$A$1</f>
        <v>None</v>
      </c>
      <c r="K590" s="1965" t="str">
        <f>'Formatting (DO NOT TOUCH)'!$A$1</f>
        <v>None</v>
      </c>
      <c r="L590" s="1915" t="b">
        <v>1</v>
      </c>
      <c r="M590" s="1915" t="b">
        <v>0</v>
      </c>
      <c r="N590" s="1915" t="b">
        <v>0</v>
      </c>
      <c r="O590" s="1915" t="b">
        <v>0</v>
      </c>
      <c r="P590" s="1915" t="b">
        <v>0</v>
      </c>
      <c r="Q590" s="1915" t="b">
        <v>1</v>
      </c>
      <c r="R590" s="1915" t="b">
        <v>0</v>
      </c>
      <c r="S590" s="1915" t="b">
        <v>0</v>
      </c>
      <c r="T590" s="1915" t="b">
        <v>0</v>
      </c>
      <c r="U590" s="1915" t="b">
        <v>0</v>
      </c>
      <c r="V590" s="1915" t="b">
        <v>0</v>
      </c>
      <c r="W590" s="1915" t="b">
        <v>0</v>
      </c>
      <c r="X590" s="1915" t="b">
        <v>0</v>
      </c>
      <c r="Y590" s="1915" t="b">
        <v>0</v>
      </c>
      <c r="Z590" s="1915" t="s">
        <v>5012</v>
      </c>
      <c r="AA590" s="1915">
        <v>0.0</v>
      </c>
      <c r="AB590" s="1915">
        <v>0.0</v>
      </c>
      <c r="AC590" s="1915">
        <v>0.0</v>
      </c>
    </row>
    <row r="591">
      <c r="A591" s="1915">
        <v>589.0</v>
      </c>
      <c r="B591" s="1915" t="s">
        <v>5243</v>
      </c>
      <c r="C591" s="1915" t="b">
        <v>1</v>
      </c>
      <c r="D591" s="1915" t="b">
        <v>1</v>
      </c>
      <c r="E591" s="1915">
        <v>76.0</v>
      </c>
      <c r="F591" s="1915">
        <v>0.0</v>
      </c>
      <c r="G591" s="1915">
        <v>6.0</v>
      </c>
      <c r="H591" s="1965" t="str">
        <f>'Formatting (DO NOT TOUCH)'!$A$1</f>
        <v>None</v>
      </c>
      <c r="I591" s="1965" t="str">
        <f>'Formatting (DO NOT TOUCH)'!$A$1</f>
        <v>None</v>
      </c>
      <c r="J591" s="1965" t="str">
        <f>'Formatting (DO NOT TOUCH)'!$A$1</f>
        <v>None</v>
      </c>
      <c r="K591" s="1965" t="str">
        <f>'Formatting (DO NOT TOUCH)'!$A$1</f>
        <v>None</v>
      </c>
      <c r="L591" s="1915" t="b">
        <v>1</v>
      </c>
      <c r="M591" s="1915" t="b">
        <v>1</v>
      </c>
      <c r="N591" s="1915" t="b">
        <v>1</v>
      </c>
      <c r="O591" s="1915" t="b">
        <v>0</v>
      </c>
      <c r="P591" s="1915" t="b">
        <v>0</v>
      </c>
      <c r="Q591" s="1915" t="b">
        <v>0</v>
      </c>
      <c r="R591" s="1915" t="b">
        <v>0</v>
      </c>
      <c r="S591" s="1915" t="b">
        <v>0</v>
      </c>
      <c r="T591" s="1915" t="b">
        <v>0</v>
      </c>
      <c r="U591" s="1915" t="b">
        <v>0</v>
      </c>
      <c r="V591" s="1915" t="b">
        <v>0</v>
      </c>
      <c r="W591" s="1915" t="b">
        <v>0</v>
      </c>
      <c r="X591" s="1915" t="b">
        <v>0</v>
      </c>
      <c r="Y591" s="1915" t="b">
        <v>0</v>
      </c>
      <c r="Z591" s="1915" t="s">
        <v>5012</v>
      </c>
      <c r="AA591" s="1915">
        <v>0.0</v>
      </c>
      <c r="AB591" s="1915">
        <v>0.0</v>
      </c>
      <c r="AC591" s="1915">
        <v>0.0</v>
      </c>
    </row>
    <row r="592">
      <c r="A592" s="1915">
        <v>590.0</v>
      </c>
      <c r="B592" s="1915" t="s">
        <v>5390</v>
      </c>
      <c r="C592" s="1915" t="b">
        <v>1</v>
      </c>
      <c r="D592" s="1915" t="b">
        <v>0</v>
      </c>
      <c r="E592" s="1915">
        <v>14.0</v>
      </c>
      <c r="F592" s="1915">
        <v>0.0</v>
      </c>
      <c r="G592" s="1915">
        <v>1.0</v>
      </c>
      <c r="H592" s="1965" t="str">
        <f>'Formatting (DO NOT TOUCH)'!$A$1</f>
        <v>None</v>
      </c>
      <c r="I592" s="1965" t="str">
        <f>'Formatting (DO NOT TOUCH)'!$A$1</f>
        <v>None</v>
      </c>
      <c r="J592" s="1965" t="str">
        <f>'Formatting (DO NOT TOUCH)'!$A$1</f>
        <v>None</v>
      </c>
      <c r="K592" s="1965" t="str">
        <f>'Formatting (DO NOT TOUCH)'!$A$1</f>
        <v>None</v>
      </c>
      <c r="L592" s="1915" t="b">
        <v>1</v>
      </c>
      <c r="M592" s="1915" t="b">
        <v>0</v>
      </c>
      <c r="N592" s="1915" t="b">
        <v>0</v>
      </c>
      <c r="O592" s="1915" t="b">
        <v>0</v>
      </c>
      <c r="P592" s="1915" t="b">
        <v>0</v>
      </c>
      <c r="Q592" s="1915" t="b">
        <v>1</v>
      </c>
      <c r="R592" s="1915" t="b">
        <v>0</v>
      </c>
      <c r="S592" s="1915" t="b">
        <v>0</v>
      </c>
      <c r="T592" s="1915" t="b">
        <v>0</v>
      </c>
      <c r="U592" s="1915" t="b">
        <v>0</v>
      </c>
      <c r="V592" s="1915" t="b">
        <v>0</v>
      </c>
      <c r="W592" s="1915" t="b">
        <v>0</v>
      </c>
      <c r="X592" s="1915" t="b">
        <v>0</v>
      </c>
      <c r="Y592" s="1915" t="b">
        <v>0</v>
      </c>
      <c r="Z592" s="1915" t="s">
        <v>5012</v>
      </c>
      <c r="AA592" s="1915">
        <v>0.0</v>
      </c>
      <c r="AB592" s="1915">
        <v>0.0</v>
      </c>
      <c r="AC592" s="1915">
        <v>0.0</v>
      </c>
    </row>
    <row r="593">
      <c r="A593" s="1915">
        <v>591.0</v>
      </c>
      <c r="B593" s="1915" t="s">
        <v>5391</v>
      </c>
      <c r="C593" s="1915" t="b">
        <v>0</v>
      </c>
      <c r="D593" s="1915" t="b">
        <v>0</v>
      </c>
      <c r="E593" s="1915">
        <v>39.0</v>
      </c>
      <c r="F593" s="1915">
        <v>0.0</v>
      </c>
      <c r="G593" s="1915">
        <v>3.0</v>
      </c>
      <c r="H593" s="1965" t="str">
        <f>'Formatting (DO NOT TOUCH)'!$A$1</f>
        <v>None</v>
      </c>
      <c r="I593" s="1965" t="str">
        <f>'Formatting (DO NOT TOUCH)'!$A$1</f>
        <v>None</v>
      </c>
      <c r="J593" s="1965" t="str">
        <f>'Formatting (DO NOT TOUCH)'!$A$1</f>
        <v>None</v>
      </c>
      <c r="K593" s="1965" t="str">
        <f>'Formatting (DO NOT TOUCH)'!$A$1</f>
        <v>None</v>
      </c>
      <c r="L593" s="1915" t="b">
        <v>1</v>
      </c>
      <c r="M593" s="1915" t="b">
        <v>1</v>
      </c>
      <c r="N593" s="1915" t="b">
        <v>1</v>
      </c>
      <c r="O593" s="1915" t="b">
        <v>0</v>
      </c>
      <c r="P593" s="1915" t="b">
        <v>0</v>
      </c>
      <c r="Q593" s="1915" t="b">
        <v>0</v>
      </c>
      <c r="R593" s="1915" t="b">
        <v>0</v>
      </c>
      <c r="S593" s="1915" t="b">
        <v>0</v>
      </c>
      <c r="T593" s="1915" t="b">
        <v>0</v>
      </c>
      <c r="U593" s="1915" t="b">
        <v>0</v>
      </c>
      <c r="V593" s="1915" t="b">
        <v>0</v>
      </c>
      <c r="W593" s="1915" t="b">
        <v>0</v>
      </c>
      <c r="X593" s="1915" t="b">
        <v>0</v>
      </c>
      <c r="Y593" s="1915" t="b">
        <v>0</v>
      </c>
      <c r="Z593" s="1915" t="s">
        <v>5012</v>
      </c>
      <c r="AA593" s="1915">
        <v>0.0</v>
      </c>
      <c r="AB593" s="1915">
        <v>0.0</v>
      </c>
      <c r="AC593" s="1915">
        <v>0.0</v>
      </c>
    </row>
    <row r="594">
      <c r="A594" s="1915">
        <v>592.0</v>
      </c>
      <c r="B594" s="1915" t="s">
        <v>5392</v>
      </c>
      <c r="C594" s="1915" t="b">
        <v>0</v>
      </c>
      <c r="D594" s="1915" t="b">
        <v>0</v>
      </c>
      <c r="E594" s="1915">
        <v>39.0</v>
      </c>
      <c r="F594" s="1915">
        <v>0.0</v>
      </c>
      <c r="G594" s="1915">
        <v>3.0</v>
      </c>
      <c r="H594" s="1965" t="str">
        <f>'Formatting (DO NOT TOUCH)'!$A$1</f>
        <v>None</v>
      </c>
      <c r="I594" s="1965" t="str">
        <f>'Formatting (DO NOT TOUCH)'!$A$1</f>
        <v>None</v>
      </c>
      <c r="J594" s="1965" t="str">
        <f>'Formatting (DO NOT TOUCH)'!$A$1</f>
        <v>None</v>
      </c>
      <c r="K594" s="1965" t="str">
        <f>'Formatting (DO NOT TOUCH)'!$A$1</f>
        <v>None</v>
      </c>
      <c r="L594" s="1915" t="b">
        <v>1</v>
      </c>
      <c r="M594" s="1915" t="b">
        <v>1</v>
      </c>
      <c r="N594" s="1915" t="b">
        <v>1</v>
      </c>
      <c r="O594" s="1915" t="b">
        <v>0</v>
      </c>
      <c r="P594" s="1915" t="b">
        <v>0</v>
      </c>
      <c r="Q594" s="1915" t="b">
        <v>0</v>
      </c>
      <c r="R594" s="1915" t="b">
        <v>0</v>
      </c>
      <c r="S594" s="1915" t="b">
        <v>0</v>
      </c>
      <c r="T594" s="1915" t="b">
        <v>0</v>
      </c>
      <c r="U594" s="1915" t="b">
        <v>0</v>
      </c>
      <c r="V594" s="1915" t="b">
        <v>0</v>
      </c>
      <c r="W594" s="1915" t="b">
        <v>0</v>
      </c>
      <c r="X594" s="1915" t="b">
        <v>0</v>
      </c>
      <c r="Y594" s="1915" t="b">
        <v>0</v>
      </c>
      <c r="Z594" s="1915" t="s">
        <v>5012</v>
      </c>
      <c r="AA594" s="1915">
        <v>0.0</v>
      </c>
      <c r="AB594" s="1915">
        <v>0.0</v>
      </c>
      <c r="AC594" s="1915">
        <v>0.0</v>
      </c>
    </row>
    <row r="595">
      <c r="A595" s="1915">
        <v>593.0</v>
      </c>
      <c r="B595" s="1915" t="s">
        <v>5393</v>
      </c>
      <c r="C595" s="1915" t="b">
        <v>0</v>
      </c>
      <c r="D595" s="1915" t="b">
        <v>0</v>
      </c>
      <c r="E595" s="1915">
        <v>39.0</v>
      </c>
      <c r="F595" s="1915">
        <v>0.0</v>
      </c>
      <c r="G595" s="1915">
        <v>3.0</v>
      </c>
      <c r="H595" s="1965" t="str">
        <f>'Formatting (DO NOT TOUCH)'!$A$1</f>
        <v>None</v>
      </c>
      <c r="I595" s="1965" t="str">
        <f>'Formatting (DO NOT TOUCH)'!$A$1</f>
        <v>None</v>
      </c>
      <c r="J595" s="1965" t="str">
        <f>'Formatting (DO NOT TOUCH)'!$A$1</f>
        <v>None</v>
      </c>
      <c r="K595" s="1965" t="str">
        <f>'Formatting (DO NOT TOUCH)'!$A$1</f>
        <v>None</v>
      </c>
      <c r="L595" s="1915" t="b">
        <v>1</v>
      </c>
      <c r="M595" s="1915" t="b">
        <v>1</v>
      </c>
      <c r="N595" s="1915" t="b">
        <v>1</v>
      </c>
      <c r="O595" s="1915" t="b">
        <v>0</v>
      </c>
      <c r="P595" s="1915" t="b">
        <v>0</v>
      </c>
      <c r="Q595" s="1915" t="b">
        <v>0</v>
      </c>
      <c r="R595" s="1915" t="b">
        <v>0</v>
      </c>
      <c r="S595" s="1915" t="b">
        <v>0</v>
      </c>
      <c r="T595" s="1915" t="b">
        <v>0</v>
      </c>
      <c r="U595" s="1915" t="b">
        <v>0</v>
      </c>
      <c r="V595" s="1915" t="b">
        <v>0</v>
      </c>
      <c r="W595" s="1915" t="b">
        <v>0</v>
      </c>
      <c r="X595" s="1915" t="b">
        <v>0</v>
      </c>
      <c r="Y595" s="1915" t="b">
        <v>0</v>
      </c>
      <c r="Z595" s="1915" t="s">
        <v>5012</v>
      </c>
      <c r="AA595" s="1915">
        <v>0.0</v>
      </c>
      <c r="AB595" s="1915">
        <v>0.0</v>
      </c>
      <c r="AC595" s="1915">
        <v>0.0</v>
      </c>
    </row>
    <row r="596">
      <c r="A596" s="1915">
        <v>594.0</v>
      </c>
      <c r="B596" s="1915" t="s">
        <v>5394</v>
      </c>
      <c r="C596" s="1915" t="b">
        <v>0</v>
      </c>
      <c r="D596" s="1915" t="b">
        <v>0</v>
      </c>
      <c r="E596" s="1915">
        <v>40.0</v>
      </c>
      <c r="F596" s="1915">
        <v>0.0</v>
      </c>
      <c r="G596" s="1915">
        <v>2.0</v>
      </c>
      <c r="H596" s="1965" t="str">
        <f>'Formatting (DO NOT TOUCH)'!$A$1</f>
        <v>None</v>
      </c>
      <c r="I596" s="1965" t="str">
        <f>'Formatting (DO NOT TOUCH)'!$A$1</f>
        <v>None</v>
      </c>
      <c r="J596" s="1965" t="str">
        <f>'Formatting (DO NOT TOUCH)'!$A$1</f>
        <v>None</v>
      </c>
      <c r="K596" s="1965" t="str">
        <f>'Formatting (DO NOT TOUCH)'!$A$1</f>
        <v>None</v>
      </c>
      <c r="L596" s="1915" t="b">
        <v>1</v>
      </c>
      <c r="M596" s="1915" t="b">
        <v>1</v>
      </c>
      <c r="N596" s="1915" t="b">
        <v>1</v>
      </c>
      <c r="O596" s="1915" t="b">
        <v>0</v>
      </c>
      <c r="P596" s="1915" t="b">
        <v>0</v>
      </c>
      <c r="Q596" s="1915" t="b">
        <v>0</v>
      </c>
      <c r="R596" s="1915" t="b">
        <v>0</v>
      </c>
      <c r="S596" s="1915" t="b">
        <v>0</v>
      </c>
      <c r="T596" s="1915" t="b">
        <v>0</v>
      </c>
      <c r="U596" s="1915" t="b">
        <v>0</v>
      </c>
      <c r="V596" s="1915" t="b">
        <v>0</v>
      </c>
      <c r="W596" s="1915" t="b">
        <v>0</v>
      </c>
      <c r="X596" s="1915" t="b">
        <v>0</v>
      </c>
      <c r="Y596" s="1915" t="b">
        <v>0</v>
      </c>
      <c r="Z596" s="1915" t="s">
        <v>5012</v>
      </c>
      <c r="AA596" s="1915">
        <v>0.0</v>
      </c>
      <c r="AB596" s="1915">
        <v>0.0</v>
      </c>
      <c r="AC596" s="1915">
        <v>0.0</v>
      </c>
    </row>
    <row r="597">
      <c r="A597" s="1915">
        <v>595.0</v>
      </c>
      <c r="B597" s="1915" t="s">
        <v>5395</v>
      </c>
      <c r="C597" s="1915" t="b">
        <v>0</v>
      </c>
      <c r="D597" s="1915" t="b">
        <v>0</v>
      </c>
      <c r="E597" s="1915">
        <v>40.0</v>
      </c>
      <c r="F597" s="1915">
        <v>0.0</v>
      </c>
      <c r="G597" s="1915">
        <v>2.0</v>
      </c>
      <c r="H597" s="1965" t="str">
        <f>'Formatting (DO NOT TOUCH)'!$A$1</f>
        <v>None</v>
      </c>
      <c r="I597" s="1965" t="str">
        <f>'Formatting (DO NOT TOUCH)'!$A$1</f>
        <v>None</v>
      </c>
      <c r="J597" s="1965" t="str">
        <f>'Formatting (DO NOT TOUCH)'!$A$1</f>
        <v>None</v>
      </c>
      <c r="K597" s="1965" t="str">
        <f>'Formatting (DO NOT TOUCH)'!$A$1</f>
        <v>None</v>
      </c>
      <c r="L597" s="1915" t="b">
        <v>1</v>
      </c>
      <c r="M597" s="1915" t="b">
        <v>1</v>
      </c>
      <c r="N597" s="1915" t="b">
        <v>1</v>
      </c>
      <c r="O597" s="1915" t="b">
        <v>0</v>
      </c>
      <c r="P597" s="1915" t="b">
        <v>0</v>
      </c>
      <c r="Q597" s="1915" t="b">
        <v>0</v>
      </c>
      <c r="R597" s="1915" t="b">
        <v>0</v>
      </c>
      <c r="S597" s="1915" t="b">
        <v>0</v>
      </c>
      <c r="T597" s="1915" t="b">
        <v>0</v>
      </c>
      <c r="U597" s="1915" t="b">
        <v>0</v>
      </c>
      <c r="V597" s="1915" t="b">
        <v>0</v>
      </c>
      <c r="W597" s="1915" t="b">
        <v>0</v>
      </c>
      <c r="X597" s="1915" t="b">
        <v>0</v>
      </c>
      <c r="Y597" s="1915" t="b">
        <v>0</v>
      </c>
      <c r="Z597" s="1915" t="s">
        <v>5012</v>
      </c>
      <c r="AA597" s="1915">
        <v>0.0</v>
      </c>
      <c r="AB597" s="1915">
        <v>0.0</v>
      </c>
      <c r="AC597" s="1915">
        <v>0.0</v>
      </c>
    </row>
    <row r="598">
      <c r="A598" s="1915">
        <v>596.0</v>
      </c>
      <c r="B598" s="1915" t="s">
        <v>5396</v>
      </c>
      <c r="C598" s="1915" t="b">
        <v>0</v>
      </c>
      <c r="D598" s="1915" t="b">
        <v>0</v>
      </c>
      <c r="E598" s="1915">
        <v>40.0</v>
      </c>
      <c r="F598" s="1915">
        <v>0.0</v>
      </c>
      <c r="G598" s="1915">
        <v>2.0</v>
      </c>
      <c r="H598" s="1965" t="str">
        <f>'Formatting (DO NOT TOUCH)'!$A$1</f>
        <v>None</v>
      </c>
      <c r="I598" s="1965" t="str">
        <f>'Formatting (DO NOT TOUCH)'!$A$1</f>
        <v>None</v>
      </c>
      <c r="J598" s="1965" t="str">
        <f>'Formatting (DO NOT TOUCH)'!$A$1</f>
        <v>None</v>
      </c>
      <c r="K598" s="1965" t="str">
        <f>'Formatting (DO NOT TOUCH)'!$A$1</f>
        <v>None</v>
      </c>
      <c r="L598" s="1915" t="b">
        <v>1</v>
      </c>
      <c r="M598" s="1915" t="b">
        <v>1</v>
      </c>
      <c r="N598" s="1915" t="b">
        <v>1</v>
      </c>
      <c r="O598" s="1915" t="b">
        <v>0</v>
      </c>
      <c r="P598" s="1915" t="b">
        <v>0</v>
      </c>
      <c r="Q598" s="1915" t="b">
        <v>0</v>
      </c>
      <c r="R598" s="1915" t="b">
        <v>0</v>
      </c>
      <c r="S598" s="1915" t="b">
        <v>0</v>
      </c>
      <c r="T598" s="1915" t="b">
        <v>0</v>
      </c>
      <c r="U598" s="1915" t="b">
        <v>0</v>
      </c>
      <c r="V598" s="1915" t="b">
        <v>0</v>
      </c>
      <c r="W598" s="1915" t="b">
        <v>0</v>
      </c>
      <c r="X598" s="1915" t="b">
        <v>0</v>
      </c>
      <c r="Y598" s="1915" t="b">
        <v>0</v>
      </c>
      <c r="Z598" s="1915" t="s">
        <v>5012</v>
      </c>
      <c r="AA598" s="1915">
        <v>0.0</v>
      </c>
      <c r="AB598" s="1915">
        <v>0.0</v>
      </c>
      <c r="AC598" s="1915">
        <v>0.0</v>
      </c>
    </row>
    <row r="599">
      <c r="A599" s="1915">
        <v>597.0</v>
      </c>
      <c r="B599" s="1915" t="s">
        <v>5397</v>
      </c>
      <c r="C599" s="1915" t="b">
        <v>0</v>
      </c>
      <c r="D599" s="1915" t="b">
        <v>0</v>
      </c>
      <c r="E599" s="1915">
        <v>42.0</v>
      </c>
      <c r="F599" s="1915">
        <v>0.0</v>
      </c>
      <c r="G599" s="1915">
        <v>2.0</v>
      </c>
      <c r="H599" s="1965" t="str">
        <f>'Formatting (DO NOT TOUCH)'!$A$1</f>
        <v>None</v>
      </c>
      <c r="I599" s="1965" t="str">
        <f>'Formatting (DO NOT TOUCH)'!$A$1</f>
        <v>None</v>
      </c>
      <c r="J599" s="1965" t="str">
        <f>'Formatting (DO NOT TOUCH)'!$A$1</f>
        <v>None</v>
      </c>
      <c r="K599" s="1965" t="str">
        <f>'Formatting (DO NOT TOUCH)'!$A$1</f>
        <v>None</v>
      </c>
      <c r="L599" s="1915" t="b">
        <v>1</v>
      </c>
      <c r="M599" s="1915" t="b">
        <v>0</v>
      </c>
      <c r="N599" s="1915" t="b">
        <v>0</v>
      </c>
      <c r="O599" s="1915" t="b">
        <v>0</v>
      </c>
      <c r="P599" s="1915" t="b">
        <v>0</v>
      </c>
      <c r="Q599" s="1915" t="b">
        <v>0</v>
      </c>
      <c r="R599" s="1915" t="b">
        <v>0</v>
      </c>
      <c r="S599" s="1915" t="b">
        <v>0</v>
      </c>
      <c r="T599" s="1915" t="b">
        <v>0</v>
      </c>
      <c r="U599" s="1915" t="b">
        <v>0</v>
      </c>
      <c r="V599" s="1915" t="b">
        <v>0</v>
      </c>
      <c r="W599" s="1915" t="b">
        <v>0</v>
      </c>
      <c r="X599" s="1915" t="b">
        <v>0</v>
      </c>
      <c r="Y599" s="1915" t="b">
        <v>0</v>
      </c>
      <c r="Z599" s="1915" t="s">
        <v>5012</v>
      </c>
      <c r="AA599" s="1915">
        <v>0.0</v>
      </c>
      <c r="AB599" s="1915">
        <v>0.0</v>
      </c>
      <c r="AC599" s="1915">
        <v>0.0</v>
      </c>
    </row>
    <row r="600">
      <c r="A600" s="1915">
        <v>598.0</v>
      </c>
      <c r="B600" s="1915" t="s">
        <v>5398</v>
      </c>
      <c r="C600" s="1915" t="b">
        <v>0</v>
      </c>
      <c r="D600" s="1915" t="b">
        <v>0</v>
      </c>
      <c r="E600" s="1915">
        <v>42.0</v>
      </c>
      <c r="F600" s="1915">
        <v>0.0</v>
      </c>
      <c r="G600" s="1915">
        <v>3.0</v>
      </c>
      <c r="H600" s="1965" t="str">
        <f>'Formatting (DO NOT TOUCH)'!$A$1</f>
        <v>None</v>
      </c>
      <c r="I600" s="1965" t="str">
        <f>'Formatting (DO NOT TOUCH)'!$A$1</f>
        <v>None</v>
      </c>
      <c r="J600" s="1965" t="str">
        <f>'Formatting (DO NOT TOUCH)'!$A$1</f>
        <v>None</v>
      </c>
      <c r="K600" s="1965" t="str">
        <f>'Formatting (DO NOT TOUCH)'!$A$1</f>
        <v>None</v>
      </c>
      <c r="L600" s="1915" t="b">
        <v>1</v>
      </c>
      <c r="M600" s="1915" t="b">
        <v>0</v>
      </c>
      <c r="N600" s="1915" t="b">
        <v>0</v>
      </c>
      <c r="O600" s="1915" t="b">
        <v>0</v>
      </c>
      <c r="P600" s="1915" t="b">
        <v>0</v>
      </c>
      <c r="Q600" s="1915" t="b">
        <v>0</v>
      </c>
      <c r="R600" s="1915" t="b">
        <v>0</v>
      </c>
      <c r="S600" s="1915" t="b">
        <v>0</v>
      </c>
      <c r="T600" s="1915" t="b">
        <v>0</v>
      </c>
      <c r="U600" s="1915" t="b">
        <v>0</v>
      </c>
      <c r="V600" s="1915" t="b">
        <v>0</v>
      </c>
      <c r="W600" s="1915" t="b">
        <v>0</v>
      </c>
      <c r="X600" s="1915" t="b">
        <v>0</v>
      </c>
      <c r="Y600" s="1915" t="b">
        <v>0</v>
      </c>
      <c r="Z600" s="1915" t="s">
        <v>5012</v>
      </c>
      <c r="AA600" s="1915">
        <v>0.0</v>
      </c>
      <c r="AB600" s="1915">
        <v>0.0</v>
      </c>
      <c r="AC600" s="1915">
        <v>0.0</v>
      </c>
    </row>
    <row r="601">
      <c r="A601" s="1915">
        <v>599.0</v>
      </c>
      <c r="B601" s="1915" t="s">
        <v>5342</v>
      </c>
      <c r="C601" s="1915" t="b">
        <v>0</v>
      </c>
      <c r="D601" s="1915" t="b">
        <v>0</v>
      </c>
      <c r="E601" s="1915">
        <v>42.0</v>
      </c>
      <c r="F601" s="1915">
        <v>0.0</v>
      </c>
      <c r="G601" s="1915">
        <v>2.0</v>
      </c>
      <c r="H601" s="1965" t="str">
        <f>'Formatting (DO NOT TOUCH)'!$A$1</f>
        <v>None</v>
      </c>
      <c r="I601" s="1965" t="str">
        <f>'Formatting (DO NOT TOUCH)'!$A$1</f>
        <v>None</v>
      </c>
      <c r="J601" s="1965" t="str">
        <f>'Formatting (DO NOT TOUCH)'!$A$1</f>
        <v>None</v>
      </c>
      <c r="K601" s="1965" t="str">
        <f>'Formatting (DO NOT TOUCH)'!$A$1</f>
        <v>None</v>
      </c>
      <c r="L601" s="1915" t="b">
        <v>1</v>
      </c>
      <c r="M601" s="1915" t="b">
        <v>0</v>
      </c>
      <c r="N601" s="1915" t="b">
        <v>0</v>
      </c>
      <c r="O601" s="1915" t="b">
        <v>0</v>
      </c>
      <c r="P601" s="1915" t="b">
        <v>0</v>
      </c>
      <c r="Q601" s="1915" t="b">
        <v>0</v>
      </c>
      <c r="R601" s="1915" t="b">
        <v>0</v>
      </c>
      <c r="S601" s="1915" t="b">
        <v>0</v>
      </c>
      <c r="T601" s="1915" t="b">
        <v>0</v>
      </c>
      <c r="U601" s="1915" t="b">
        <v>0</v>
      </c>
      <c r="V601" s="1915" t="b">
        <v>0</v>
      </c>
      <c r="W601" s="1915" t="b">
        <v>0</v>
      </c>
      <c r="X601" s="1915" t="b">
        <v>0</v>
      </c>
      <c r="Y601" s="1915" t="b">
        <v>0</v>
      </c>
      <c r="Z601" s="1915" t="s">
        <v>5012</v>
      </c>
      <c r="AA601" s="1915">
        <v>0.0</v>
      </c>
      <c r="AB601" s="1915">
        <v>0.0</v>
      </c>
      <c r="AC601" s="1915">
        <v>0.0</v>
      </c>
    </row>
    <row r="602">
      <c r="A602" s="1915">
        <v>600.0</v>
      </c>
      <c r="B602" s="1915" t="s">
        <v>5399</v>
      </c>
      <c r="C602" s="1915" t="b">
        <v>0</v>
      </c>
      <c r="D602" s="1915" t="b">
        <v>0</v>
      </c>
      <c r="E602" s="1915">
        <v>42.0</v>
      </c>
      <c r="F602" s="1915">
        <v>0.0</v>
      </c>
      <c r="G602" s="1915">
        <v>3.0</v>
      </c>
      <c r="H602" s="1965" t="str">
        <f>'Formatting (DO NOT TOUCH)'!$A$1</f>
        <v>None</v>
      </c>
      <c r="I602" s="1965" t="str">
        <f>'Formatting (DO NOT TOUCH)'!$A$1</f>
        <v>None</v>
      </c>
      <c r="J602" s="1965" t="str">
        <f>'Formatting (DO NOT TOUCH)'!$A$1</f>
        <v>None</v>
      </c>
      <c r="K602" s="1965" t="str">
        <f>'Formatting (DO NOT TOUCH)'!$A$1</f>
        <v>None</v>
      </c>
      <c r="L602" s="1915" t="b">
        <v>1</v>
      </c>
      <c r="M602" s="1915" t="b">
        <v>0</v>
      </c>
      <c r="N602" s="1915" t="b">
        <v>0</v>
      </c>
      <c r="O602" s="1915" t="b">
        <v>0</v>
      </c>
      <c r="P602" s="1915" t="b">
        <v>0</v>
      </c>
      <c r="Q602" s="1915" t="b">
        <v>0</v>
      </c>
      <c r="R602" s="1915" t="b">
        <v>0</v>
      </c>
      <c r="S602" s="1915" t="b">
        <v>0</v>
      </c>
      <c r="T602" s="1915" t="b">
        <v>0</v>
      </c>
      <c r="U602" s="1915" t="b">
        <v>0</v>
      </c>
      <c r="V602" s="1915" t="b">
        <v>0</v>
      </c>
      <c r="W602" s="1915" t="b">
        <v>0</v>
      </c>
      <c r="X602" s="1915" t="b">
        <v>0</v>
      </c>
      <c r="Y602" s="1915" t="b">
        <v>0</v>
      </c>
      <c r="Z602" s="1915" t="s">
        <v>5012</v>
      </c>
      <c r="AA602" s="1915">
        <v>0.0</v>
      </c>
      <c r="AB602" s="1915">
        <v>0.0</v>
      </c>
      <c r="AC602" s="1915">
        <v>0.0</v>
      </c>
    </row>
    <row r="603">
      <c r="A603" s="1915">
        <v>601.0</v>
      </c>
      <c r="B603" s="1915" t="s">
        <v>5400</v>
      </c>
      <c r="C603" s="1915" t="b">
        <v>0</v>
      </c>
      <c r="D603" s="1915" t="b">
        <v>0</v>
      </c>
      <c r="E603" s="1915">
        <v>43.0</v>
      </c>
      <c r="F603" s="1915">
        <v>0.0</v>
      </c>
      <c r="G603" s="1915">
        <v>2.0</v>
      </c>
      <c r="H603" s="1965" t="str">
        <f>'Formatting (DO NOT TOUCH)'!$A$1</f>
        <v>None</v>
      </c>
      <c r="I603" s="1965" t="str">
        <f>'Formatting (DO NOT TOUCH)'!$A$1</f>
        <v>None</v>
      </c>
      <c r="J603" s="1965" t="str">
        <f>'Formatting (DO NOT TOUCH)'!$A$1</f>
        <v>None</v>
      </c>
      <c r="K603" s="1965" t="str">
        <f>'Formatting (DO NOT TOUCH)'!$A$1</f>
        <v>None</v>
      </c>
      <c r="L603" s="1915" t="b">
        <v>1</v>
      </c>
      <c r="M603" s="1915" t="b">
        <v>0</v>
      </c>
      <c r="N603" s="1915" t="b">
        <v>0</v>
      </c>
      <c r="O603" s="1915" t="b">
        <v>0</v>
      </c>
      <c r="P603" s="1915" t="b">
        <v>0</v>
      </c>
      <c r="Q603" s="1915" t="b">
        <v>0</v>
      </c>
      <c r="R603" s="1915" t="b">
        <v>0</v>
      </c>
      <c r="S603" s="1915" t="b">
        <v>0</v>
      </c>
      <c r="T603" s="1915" t="b">
        <v>0</v>
      </c>
      <c r="U603" s="1915" t="b">
        <v>0</v>
      </c>
      <c r="V603" s="1915" t="b">
        <v>0</v>
      </c>
      <c r="W603" s="1915" t="b">
        <v>0</v>
      </c>
      <c r="X603" s="1915" t="b">
        <v>0</v>
      </c>
      <c r="Y603" s="1915" t="b">
        <v>0</v>
      </c>
      <c r="Z603" s="1915" t="s">
        <v>5012</v>
      </c>
      <c r="AA603" s="1915">
        <v>0.0</v>
      </c>
      <c r="AB603" s="1915">
        <v>0.0</v>
      </c>
      <c r="AC603" s="1915">
        <v>0.0</v>
      </c>
    </row>
    <row r="604">
      <c r="A604" s="1915">
        <v>602.0</v>
      </c>
      <c r="B604" s="1915" t="s">
        <v>5401</v>
      </c>
      <c r="C604" s="1915" t="b">
        <v>0</v>
      </c>
      <c r="D604" s="1915" t="b">
        <v>0</v>
      </c>
      <c r="E604" s="1915">
        <v>43.0</v>
      </c>
      <c r="F604" s="1915">
        <v>0.0</v>
      </c>
      <c r="G604" s="1915">
        <v>2.0</v>
      </c>
      <c r="H604" s="1965" t="str">
        <f>'Formatting (DO NOT TOUCH)'!$A$1</f>
        <v>None</v>
      </c>
      <c r="I604" s="1965" t="str">
        <f>'Formatting (DO NOT TOUCH)'!$A$1</f>
        <v>None</v>
      </c>
      <c r="J604" s="1965" t="str">
        <f>'Formatting (DO NOT TOUCH)'!$A$1</f>
        <v>None</v>
      </c>
      <c r="K604" s="1965" t="str">
        <f>'Formatting (DO NOT TOUCH)'!$A$1</f>
        <v>None</v>
      </c>
      <c r="L604" s="1915" t="b">
        <v>1</v>
      </c>
      <c r="M604" s="1915" t="b">
        <v>0</v>
      </c>
      <c r="N604" s="1915" t="b">
        <v>0</v>
      </c>
      <c r="O604" s="1915" t="b">
        <v>0</v>
      </c>
      <c r="P604" s="1915" t="b">
        <v>0</v>
      </c>
      <c r="Q604" s="1915" t="b">
        <v>0</v>
      </c>
      <c r="R604" s="1915" t="b">
        <v>0</v>
      </c>
      <c r="S604" s="1915" t="b">
        <v>0</v>
      </c>
      <c r="T604" s="1915" t="b">
        <v>0</v>
      </c>
      <c r="U604" s="1915" t="b">
        <v>0</v>
      </c>
      <c r="V604" s="1915" t="b">
        <v>0</v>
      </c>
      <c r="W604" s="1915" t="b">
        <v>0</v>
      </c>
      <c r="X604" s="1915" t="b">
        <v>0</v>
      </c>
      <c r="Y604" s="1915" t="b">
        <v>0</v>
      </c>
      <c r="Z604" s="1915" t="s">
        <v>5012</v>
      </c>
      <c r="AA604" s="1915">
        <v>0.0</v>
      </c>
      <c r="AB604" s="1915">
        <v>0.0</v>
      </c>
      <c r="AC604" s="1915">
        <v>0.0</v>
      </c>
    </row>
    <row r="605">
      <c r="A605" s="1915">
        <v>603.0</v>
      </c>
      <c r="B605" s="1915" t="s">
        <v>5402</v>
      </c>
      <c r="C605" s="1915" t="b">
        <v>0</v>
      </c>
      <c r="D605" s="1915" t="b">
        <v>0</v>
      </c>
      <c r="E605" s="1915">
        <v>43.0</v>
      </c>
      <c r="F605" s="1915">
        <v>0.0</v>
      </c>
      <c r="G605" s="1915">
        <v>2.0</v>
      </c>
      <c r="H605" s="1965" t="str">
        <f>'Formatting (DO NOT TOUCH)'!$A$1</f>
        <v>None</v>
      </c>
      <c r="I605" s="1965" t="str">
        <f>'Formatting (DO NOT TOUCH)'!$A$1</f>
        <v>None</v>
      </c>
      <c r="J605" s="1965" t="str">
        <f>'Formatting (DO NOT TOUCH)'!$A$1</f>
        <v>None</v>
      </c>
      <c r="K605" s="1965" t="str">
        <f>'Formatting (DO NOT TOUCH)'!$A$1</f>
        <v>None</v>
      </c>
      <c r="L605" s="1915" t="b">
        <v>1</v>
      </c>
      <c r="M605" s="1915" t="b">
        <v>0</v>
      </c>
      <c r="N605" s="1915" t="b">
        <v>0</v>
      </c>
      <c r="O605" s="1915" t="b">
        <v>0</v>
      </c>
      <c r="P605" s="1915" t="b">
        <v>0</v>
      </c>
      <c r="Q605" s="1915" t="b">
        <v>0</v>
      </c>
      <c r="R605" s="1915" t="b">
        <v>0</v>
      </c>
      <c r="S605" s="1915" t="b">
        <v>0</v>
      </c>
      <c r="T605" s="1915" t="b">
        <v>0</v>
      </c>
      <c r="U605" s="1915" t="b">
        <v>0</v>
      </c>
      <c r="V605" s="1915" t="b">
        <v>0</v>
      </c>
      <c r="W605" s="1915" t="b">
        <v>0</v>
      </c>
      <c r="X605" s="1915" t="b">
        <v>0</v>
      </c>
      <c r="Y605" s="1915" t="b">
        <v>0</v>
      </c>
      <c r="Z605" s="1915" t="s">
        <v>5012</v>
      </c>
      <c r="AA605" s="1915">
        <v>0.0</v>
      </c>
      <c r="AB605" s="1915">
        <v>0.0</v>
      </c>
      <c r="AC605" s="1915">
        <v>0.0</v>
      </c>
    </row>
    <row r="606">
      <c r="A606" s="1915">
        <v>604.0</v>
      </c>
      <c r="B606" s="1915" t="s">
        <v>5403</v>
      </c>
      <c r="C606" s="1915" t="b">
        <v>0</v>
      </c>
      <c r="D606" s="1915" t="b">
        <v>0</v>
      </c>
      <c r="E606" s="1915">
        <v>43.0</v>
      </c>
      <c r="F606" s="1915">
        <v>0.0</v>
      </c>
      <c r="G606" s="1915">
        <v>3.0</v>
      </c>
      <c r="H606" s="1965" t="str">
        <f>'Formatting (DO NOT TOUCH)'!$A$1</f>
        <v>None</v>
      </c>
      <c r="I606" s="1965" t="str">
        <f>'Formatting (DO NOT TOUCH)'!$A$1</f>
        <v>None</v>
      </c>
      <c r="J606" s="1965" t="str">
        <f>'Formatting (DO NOT TOUCH)'!$A$1</f>
        <v>None</v>
      </c>
      <c r="K606" s="1965" t="str">
        <f>'Formatting (DO NOT TOUCH)'!$A$1</f>
        <v>None</v>
      </c>
      <c r="L606" s="1915" t="b">
        <v>1</v>
      </c>
      <c r="M606" s="1915" t="b">
        <v>0</v>
      </c>
      <c r="N606" s="1915" t="b">
        <v>0</v>
      </c>
      <c r="O606" s="1915" t="b">
        <v>0</v>
      </c>
      <c r="P606" s="1915" t="b">
        <v>0</v>
      </c>
      <c r="Q606" s="1915" t="b">
        <v>0</v>
      </c>
      <c r="R606" s="1915" t="b">
        <v>0</v>
      </c>
      <c r="S606" s="1915" t="b">
        <v>0</v>
      </c>
      <c r="T606" s="1915" t="b">
        <v>0</v>
      </c>
      <c r="U606" s="1915" t="b">
        <v>0</v>
      </c>
      <c r="V606" s="1915" t="b">
        <v>0</v>
      </c>
      <c r="W606" s="1915" t="b">
        <v>0</v>
      </c>
      <c r="X606" s="1915" t="b">
        <v>0</v>
      </c>
      <c r="Y606" s="1915" t="b">
        <v>0</v>
      </c>
      <c r="Z606" s="1915" t="s">
        <v>5012</v>
      </c>
      <c r="AA606" s="1915">
        <v>0.0</v>
      </c>
      <c r="AB606" s="1915">
        <v>0.0</v>
      </c>
      <c r="AC606" s="1915">
        <v>0.0</v>
      </c>
    </row>
    <row r="607">
      <c r="A607" s="1915">
        <v>605.0</v>
      </c>
      <c r="B607" s="1915" t="s">
        <v>5017</v>
      </c>
      <c r="C607" s="1915" t="b">
        <v>0</v>
      </c>
      <c r="D607" s="1915" t="b">
        <v>0</v>
      </c>
      <c r="E607" s="1915">
        <v>27.0</v>
      </c>
      <c r="F607" s="1915">
        <v>0.0</v>
      </c>
      <c r="G607" s="1915">
        <v>1.0</v>
      </c>
      <c r="H607" s="1965" t="str">
        <f>'Formatting (DO NOT TOUCH)'!$A$1</f>
        <v>None</v>
      </c>
      <c r="I607" s="1965" t="str">
        <f>'Formatting (DO NOT TOUCH)'!$A$1</f>
        <v>None</v>
      </c>
      <c r="J607" s="1965" t="str">
        <f>'Formatting (DO NOT TOUCH)'!$A$1</f>
        <v>None</v>
      </c>
      <c r="K607" s="1965" t="str">
        <f>'Formatting (DO NOT TOUCH)'!$A$1</f>
        <v>None</v>
      </c>
      <c r="L607" s="1915" t="b">
        <v>1</v>
      </c>
      <c r="M607" s="1915" t="b">
        <v>0</v>
      </c>
      <c r="N607" s="1915" t="b">
        <v>0</v>
      </c>
      <c r="O607" s="1915" t="b">
        <v>0</v>
      </c>
      <c r="P607" s="1915" t="b">
        <v>0</v>
      </c>
      <c r="Q607" s="1915" t="b">
        <v>0</v>
      </c>
      <c r="R607" s="1915" t="b">
        <v>0</v>
      </c>
      <c r="S607" s="1915" t="b">
        <v>0</v>
      </c>
      <c r="T607" s="1915" t="b">
        <v>0</v>
      </c>
      <c r="U607" s="1915" t="b">
        <v>0</v>
      </c>
      <c r="V607" s="1915" t="b">
        <v>0</v>
      </c>
      <c r="W607" s="1915" t="b">
        <v>0</v>
      </c>
      <c r="X607" s="1915" t="b">
        <v>0</v>
      </c>
      <c r="Y607" s="1915" t="b">
        <v>0</v>
      </c>
      <c r="Z607" s="1915" t="s">
        <v>5012</v>
      </c>
      <c r="AA607" s="1915">
        <v>0.0</v>
      </c>
      <c r="AB607" s="1915">
        <v>0.0</v>
      </c>
      <c r="AC607" s="1915">
        <v>0.0</v>
      </c>
    </row>
    <row r="608">
      <c r="A608" s="1915">
        <v>606.0</v>
      </c>
      <c r="B608" s="1915" t="s">
        <v>5305</v>
      </c>
      <c r="C608" s="1915" t="b">
        <v>1</v>
      </c>
      <c r="D608" s="1915" t="b">
        <v>1</v>
      </c>
      <c r="E608" s="1915">
        <v>73.0</v>
      </c>
      <c r="F608" s="1915">
        <v>0.0</v>
      </c>
      <c r="G608" s="1915">
        <v>5.0</v>
      </c>
      <c r="H608" s="1965" t="str">
        <f>'Formatting (DO NOT TOUCH)'!$A$1</f>
        <v>None</v>
      </c>
      <c r="I608" s="1965" t="str">
        <f>'Formatting (DO NOT TOUCH)'!$A$1</f>
        <v>None</v>
      </c>
      <c r="J608" s="1965" t="str">
        <f>'Formatting (DO NOT TOUCH)'!$A$1</f>
        <v>None</v>
      </c>
      <c r="K608" s="1965" t="str">
        <f>'Formatting (DO NOT TOUCH)'!$A$1</f>
        <v>None</v>
      </c>
      <c r="L608" s="1915" t="b">
        <v>1</v>
      </c>
      <c r="M608" s="1915" t="b">
        <v>1</v>
      </c>
      <c r="N608" s="1915" t="b">
        <v>1</v>
      </c>
      <c r="O608" s="1915" t="b">
        <v>0</v>
      </c>
      <c r="P608" s="1915" t="b">
        <v>0</v>
      </c>
      <c r="Q608" s="1915" t="b">
        <v>0</v>
      </c>
      <c r="R608" s="1915" t="b">
        <v>0</v>
      </c>
      <c r="S608" s="1915" t="b">
        <v>1</v>
      </c>
      <c r="T608" s="1915" t="b">
        <v>0</v>
      </c>
      <c r="U608" s="1915" t="b">
        <v>0</v>
      </c>
      <c r="V608" s="1915" t="b">
        <v>1</v>
      </c>
      <c r="W608" s="1915" t="b">
        <v>0</v>
      </c>
      <c r="X608" s="1915" t="b">
        <v>0</v>
      </c>
      <c r="Y608" s="1915" t="b">
        <v>0</v>
      </c>
      <c r="Z608" s="1915" t="s">
        <v>5012</v>
      </c>
      <c r="AA608" s="1915">
        <v>0.0</v>
      </c>
      <c r="AB608" s="1915">
        <v>0.0</v>
      </c>
      <c r="AC608" s="1915">
        <v>0.0</v>
      </c>
    </row>
    <row r="609">
      <c r="A609" s="1915">
        <v>607.0</v>
      </c>
      <c r="B609" s="1915" t="s">
        <v>5185</v>
      </c>
      <c r="C609" s="1915" t="b">
        <v>1</v>
      </c>
      <c r="D609" s="1915" t="b">
        <v>1</v>
      </c>
      <c r="E609" s="1915">
        <v>63.0</v>
      </c>
      <c r="F609" s="1915">
        <v>0.0</v>
      </c>
      <c r="G609" s="1915">
        <v>6.0</v>
      </c>
      <c r="H609" s="1965" t="str">
        <f>'Formatting (DO NOT TOUCH)'!$A$1</f>
        <v>None</v>
      </c>
      <c r="I609" s="1965" t="str">
        <f>'Formatting (DO NOT TOUCH)'!$A$1</f>
        <v>None</v>
      </c>
      <c r="J609" s="1965" t="str">
        <f>'Formatting (DO NOT TOUCH)'!$A$1</f>
        <v>None</v>
      </c>
      <c r="K609" s="1965" t="str">
        <f>'Formatting (DO NOT TOUCH)'!$A$1</f>
        <v>None</v>
      </c>
      <c r="L609" s="1915" t="b">
        <v>1</v>
      </c>
      <c r="M609" s="1915" t="b">
        <v>1</v>
      </c>
      <c r="N609" s="1915" t="b">
        <v>1</v>
      </c>
      <c r="O609" s="1915" t="b">
        <v>0</v>
      </c>
      <c r="P609" s="1915" t="b">
        <v>0</v>
      </c>
      <c r="Q609" s="1915" t="b">
        <v>0</v>
      </c>
      <c r="R609" s="1915" t="b">
        <v>0</v>
      </c>
      <c r="S609" s="1915" t="b">
        <v>1</v>
      </c>
      <c r="T609" s="1915" t="b">
        <v>0</v>
      </c>
      <c r="U609" s="1915" t="b">
        <v>0</v>
      </c>
      <c r="V609" s="1915" t="b">
        <v>0</v>
      </c>
      <c r="W609" s="1915" t="b">
        <v>0</v>
      </c>
      <c r="X609" s="1915" t="b">
        <v>0</v>
      </c>
      <c r="Y609" s="1915" t="b">
        <v>0</v>
      </c>
      <c r="Z609" s="1915" t="s">
        <v>5012</v>
      </c>
      <c r="AA609" s="1915">
        <v>0.0</v>
      </c>
      <c r="AB609" s="1915">
        <v>0.0</v>
      </c>
      <c r="AC609" s="1915">
        <v>0.0</v>
      </c>
    </row>
    <row r="610">
      <c r="A610" s="1915">
        <v>608.0</v>
      </c>
      <c r="B610" s="1915" t="s">
        <v>5404</v>
      </c>
      <c r="C610" s="1915" t="b">
        <v>1</v>
      </c>
      <c r="D610" s="1915" t="b">
        <v>1</v>
      </c>
      <c r="E610" s="1915">
        <v>90.0</v>
      </c>
      <c r="F610" s="1915">
        <v>0.0</v>
      </c>
      <c r="G610" s="1915">
        <v>6.0</v>
      </c>
      <c r="H610" s="1965" t="str">
        <f>'Formatting (DO NOT TOUCH)'!$A$1</f>
        <v>None</v>
      </c>
      <c r="I610" s="1965" t="str">
        <f>'Formatting (DO NOT TOUCH)'!$A$1</f>
        <v>None</v>
      </c>
      <c r="J610" s="1965" t="str">
        <f>'Formatting (DO NOT TOUCH)'!$A$1</f>
        <v>None</v>
      </c>
      <c r="K610" s="1965" t="str">
        <f>'Formatting (DO NOT TOUCH)'!$A$1</f>
        <v>None</v>
      </c>
      <c r="L610" s="1915" t="b">
        <v>1</v>
      </c>
      <c r="M610" s="1915" t="b">
        <v>1</v>
      </c>
      <c r="N610" s="1915" t="b">
        <v>0</v>
      </c>
      <c r="O610" s="1915" t="b">
        <v>1</v>
      </c>
      <c r="P610" s="1915" t="b">
        <v>0</v>
      </c>
      <c r="Q610" s="1915" t="b">
        <v>0</v>
      </c>
      <c r="R610" s="1915" t="b">
        <v>0</v>
      </c>
      <c r="S610" s="1915" t="b">
        <v>1</v>
      </c>
      <c r="T610" s="1915" t="b">
        <v>1</v>
      </c>
      <c r="U610" s="1915" t="b">
        <v>0</v>
      </c>
      <c r="V610" s="1915" t="b">
        <v>1</v>
      </c>
      <c r="W610" s="1915" t="b">
        <v>0</v>
      </c>
      <c r="X610" s="1915" t="b">
        <v>0</v>
      </c>
      <c r="Y610" s="1915" t="b">
        <v>0</v>
      </c>
      <c r="Z610" s="1915" t="s">
        <v>5012</v>
      </c>
      <c r="AA610" s="1915">
        <v>0.0</v>
      </c>
      <c r="AB610" s="1915">
        <v>0.0</v>
      </c>
      <c r="AC610" s="1915">
        <v>0.0</v>
      </c>
    </row>
    <row r="611">
      <c r="A611" s="1915">
        <v>609.0</v>
      </c>
      <c r="B611" s="1915" t="s">
        <v>5405</v>
      </c>
      <c r="C611" s="1915" t="b">
        <v>1</v>
      </c>
      <c r="D611" s="1915" t="b">
        <v>1</v>
      </c>
      <c r="E611" s="1915">
        <v>91.0</v>
      </c>
      <c r="F611" s="1915">
        <v>0.0</v>
      </c>
      <c r="G611" s="1915">
        <v>4.0</v>
      </c>
      <c r="H611" s="1965" t="str">
        <f>'Formatting (DO NOT TOUCH)'!$A$1</f>
        <v>None</v>
      </c>
      <c r="I611" s="1965" t="str">
        <f>'Formatting (DO NOT TOUCH)'!$A$1</f>
        <v>None</v>
      </c>
      <c r="J611" s="1965" t="str">
        <f>'Formatting (DO NOT TOUCH)'!$A$1</f>
        <v>None</v>
      </c>
      <c r="K611" s="1965" t="str">
        <f>'Formatting (DO NOT TOUCH)'!$A$1</f>
        <v>None</v>
      </c>
      <c r="L611" s="1915" t="b">
        <v>1</v>
      </c>
      <c r="M611" s="1915" t="b">
        <v>1</v>
      </c>
      <c r="N611" s="1915" t="b">
        <v>1</v>
      </c>
      <c r="O611" s="1915" t="b">
        <v>0</v>
      </c>
      <c r="P611" s="1915" t="b">
        <v>0</v>
      </c>
      <c r="Q611" s="1915" t="b">
        <v>1</v>
      </c>
      <c r="R611" s="1915" t="b">
        <v>0</v>
      </c>
      <c r="S611" s="1915" t="b">
        <v>1</v>
      </c>
      <c r="T611" s="1915" t="b">
        <v>0</v>
      </c>
      <c r="U611" s="1915" t="b">
        <v>0</v>
      </c>
      <c r="V611" s="1915" t="b">
        <v>0</v>
      </c>
      <c r="W611" s="1915" t="b">
        <v>0</v>
      </c>
      <c r="X611" s="1915" t="b">
        <v>0</v>
      </c>
      <c r="Y611" s="1915" t="b">
        <v>0</v>
      </c>
      <c r="Z611" s="1915" t="s">
        <v>5012</v>
      </c>
      <c r="AA611" s="1915">
        <v>0.0</v>
      </c>
      <c r="AB611" s="1915">
        <v>0.0</v>
      </c>
      <c r="AC611" s="1915">
        <v>0.0</v>
      </c>
    </row>
    <row r="612">
      <c r="A612" s="1915">
        <v>610.0</v>
      </c>
      <c r="B612" s="1915" t="s">
        <v>5406</v>
      </c>
      <c r="C612" s="1915" t="b">
        <v>1</v>
      </c>
      <c r="D612" s="1915" t="b">
        <v>1</v>
      </c>
      <c r="E612" s="1915">
        <v>92.0</v>
      </c>
      <c r="F612" s="1915">
        <v>0.0</v>
      </c>
      <c r="G612" s="1915">
        <v>6.0</v>
      </c>
      <c r="H612" s="1965" t="str">
        <f>'Formatting (DO NOT TOUCH)'!$A$1</f>
        <v>None</v>
      </c>
      <c r="I612" s="1965" t="str">
        <f>'Formatting (DO NOT TOUCH)'!$A$1</f>
        <v>None</v>
      </c>
      <c r="J612" s="1965" t="str">
        <f>'Formatting (DO NOT TOUCH)'!$A$1</f>
        <v>None</v>
      </c>
      <c r="K612" s="1965" t="str">
        <f>'Formatting (DO NOT TOUCH)'!$A$1</f>
        <v>None</v>
      </c>
      <c r="L612" s="1915" t="b">
        <v>1</v>
      </c>
      <c r="M612" s="1915" t="b">
        <v>1</v>
      </c>
      <c r="N612" s="1915" t="b">
        <v>1</v>
      </c>
      <c r="O612" s="1915" t="b">
        <v>0</v>
      </c>
      <c r="P612" s="1915" t="b">
        <v>0</v>
      </c>
      <c r="Q612" s="1915" t="b">
        <v>1</v>
      </c>
      <c r="R612" s="1915" t="b">
        <v>0</v>
      </c>
      <c r="S612" s="1915" t="b">
        <v>1</v>
      </c>
      <c r="T612" s="1915" t="b">
        <v>1</v>
      </c>
      <c r="U612" s="1915" t="b">
        <v>0</v>
      </c>
      <c r="V612" s="1915" t="b">
        <v>0</v>
      </c>
      <c r="W612" s="1915" t="b">
        <v>0</v>
      </c>
      <c r="X612" s="1915" t="b">
        <v>0</v>
      </c>
      <c r="Y612" s="1915" t="b">
        <v>0</v>
      </c>
      <c r="Z612" s="1915" t="s">
        <v>5012</v>
      </c>
      <c r="AA612" s="1915">
        <v>0.0</v>
      </c>
      <c r="AB612" s="1915">
        <v>0.0</v>
      </c>
      <c r="AC612" s="1915">
        <v>0.0</v>
      </c>
    </row>
    <row r="613">
      <c r="A613" s="1915">
        <v>611.0</v>
      </c>
      <c r="B613" s="1915" t="s">
        <v>5407</v>
      </c>
      <c r="C613" s="1915" t="b">
        <v>1</v>
      </c>
      <c r="D613" s="1915" t="b">
        <v>0</v>
      </c>
      <c r="E613" s="1915">
        <v>93.0</v>
      </c>
      <c r="F613" s="1915">
        <v>0.0</v>
      </c>
      <c r="G613" s="1915">
        <v>1.0</v>
      </c>
      <c r="H613" s="1965" t="str">
        <f>'Formatting (DO NOT TOUCH)'!$A$1</f>
        <v>None</v>
      </c>
      <c r="I613" s="1965" t="str">
        <f>'Formatting (DO NOT TOUCH)'!$A$1</f>
        <v>None</v>
      </c>
      <c r="J613" s="1965" t="str">
        <f>'Formatting (DO NOT TOUCH)'!$A$1</f>
        <v>None</v>
      </c>
      <c r="K613" s="1965" t="str">
        <f>'Formatting (DO NOT TOUCH)'!$A$1</f>
        <v>None</v>
      </c>
      <c r="L613" s="1915" t="b">
        <v>1</v>
      </c>
      <c r="M613" s="1915" t="b">
        <v>1</v>
      </c>
      <c r="N613" s="1915" t="b">
        <v>1</v>
      </c>
      <c r="O613" s="1915" t="b">
        <v>0</v>
      </c>
      <c r="P613" s="1915" t="b">
        <v>0</v>
      </c>
      <c r="Q613" s="1915" t="b">
        <v>0</v>
      </c>
      <c r="R613" s="1915" t="b">
        <v>0</v>
      </c>
      <c r="S613" s="1915" t="b">
        <v>0</v>
      </c>
      <c r="T613" s="1915" t="b">
        <v>0</v>
      </c>
      <c r="U613" s="1915" t="b">
        <v>0</v>
      </c>
      <c r="V613" s="1915" t="b">
        <v>0</v>
      </c>
      <c r="W613" s="1915" t="b">
        <v>0</v>
      </c>
      <c r="X613" s="1915" t="b">
        <v>0</v>
      </c>
      <c r="Y613" s="1915" t="b">
        <v>0</v>
      </c>
      <c r="Z613" s="1915" t="s">
        <v>5012</v>
      </c>
      <c r="AA613" s="1915">
        <v>0.0</v>
      </c>
      <c r="AB613" s="1915">
        <v>0.0</v>
      </c>
      <c r="AC613" s="1915">
        <v>0.0</v>
      </c>
    </row>
    <row r="614">
      <c r="A614" s="1915">
        <v>612.0</v>
      </c>
      <c r="B614" s="1915" t="s">
        <v>5408</v>
      </c>
      <c r="C614" s="1915" t="b">
        <v>1</v>
      </c>
      <c r="D614" s="1915" t="b">
        <v>1</v>
      </c>
      <c r="E614" s="1915">
        <v>94.0</v>
      </c>
      <c r="F614" s="1915">
        <v>0.0</v>
      </c>
      <c r="G614" s="1915">
        <v>4.0</v>
      </c>
      <c r="H614" s="1965" t="str">
        <f>'Formatting (DO NOT TOUCH)'!$A$1</f>
        <v>None</v>
      </c>
      <c r="I614" s="1965" t="str">
        <f>'Formatting (DO NOT TOUCH)'!$A$1</f>
        <v>None</v>
      </c>
      <c r="J614" s="1965" t="str">
        <f>'Formatting (DO NOT TOUCH)'!$A$1</f>
        <v>None</v>
      </c>
      <c r="K614" s="1965" t="str">
        <f>'Formatting (DO NOT TOUCH)'!$A$1</f>
        <v>None</v>
      </c>
      <c r="L614" s="1915" t="b">
        <v>1</v>
      </c>
      <c r="M614" s="1915" t="b">
        <v>1</v>
      </c>
      <c r="N614" s="1915" t="b">
        <v>1</v>
      </c>
      <c r="O614" s="1915" t="b">
        <v>0</v>
      </c>
      <c r="P614" s="1915" t="b">
        <v>0</v>
      </c>
      <c r="Q614" s="1915" t="b">
        <v>0</v>
      </c>
      <c r="R614" s="1915" t="b">
        <v>0</v>
      </c>
      <c r="S614" s="1915" t="b">
        <v>1</v>
      </c>
      <c r="T614" s="1915" t="b">
        <v>0</v>
      </c>
      <c r="U614" s="1915" t="b">
        <v>0</v>
      </c>
      <c r="V614" s="1915" t="b">
        <v>0</v>
      </c>
      <c r="W614" s="1915" t="b">
        <v>0</v>
      </c>
      <c r="X614" s="1915" t="b">
        <v>0</v>
      </c>
      <c r="Y614" s="1915" t="b">
        <v>0</v>
      </c>
      <c r="Z614" s="1915" t="s">
        <v>5012</v>
      </c>
      <c r="AA614" s="1915">
        <v>0.0</v>
      </c>
      <c r="AB614" s="1915">
        <v>0.0</v>
      </c>
      <c r="AC614" s="1915">
        <v>0.0</v>
      </c>
    </row>
    <row r="615">
      <c r="A615" s="1915">
        <v>613.0</v>
      </c>
      <c r="B615" s="1915" t="s">
        <v>5409</v>
      </c>
      <c r="C615" s="1915" t="b">
        <v>1</v>
      </c>
      <c r="D615" s="1915" t="b">
        <v>0</v>
      </c>
      <c r="E615" s="1915">
        <v>95.0</v>
      </c>
      <c r="F615" s="1915">
        <v>0.0</v>
      </c>
      <c r="G615" s="1915">
        <v>6.0</v>
      </c>
      <c r="H615" s="1965" t="str">
        <f>'Formatting (DO NOT TOUCH)'!$A$1</f>
        <v>None</v>
      </c>
      <c r="I615" s="1965" t="str">
        <f>'Formatting (DO NOT TOUCH)'!$A$1</f>
        <v>None</v>
      </c>
      <c r="J615" s="1965" t="str">
        <f>'Formatting (DO NOT TOUCH)'!$A$1</f>
        <v>None</v>
      </c>
      <c r="K615" s="1965" t="str">
        <f>'Formatting (DO NOT TOUCH)'!$A$1</f>
        <v>None</v>
      </c>
      <c r="L615" s="1915" t="b">
        <v>1</v>
      </c>
      <c r="M615" s="1915" t="b">
        <v>1</v>
      </c>
      <c r="N615" s="1915" t="b">
        <v>1</v>
      </c>
      <c r="O615" s="1915" t="b">
        <v>0</v>
      </c>
      <c r="P615" s="1915" t="b">
        <v>0</v>
      </c>
      <c r="Q615" s="1915" t="b">
        <v>0</v>
      </c>
      <c r="R615" s="1915" t="b">
        <v>0</v>
      </c>
      <c r="S615" s="1915" t="b">
        <v>0</v>
      </c>
      <c r="T615" s="1915" t="b">
        <v>0</v>
      </c>
      <c r="U615" s="1915" t="b">
        <v>0</v>
      </c>
      <c r="V615" s="1915" t="b">
        <v>0</v>
      </c>
      <c r="W615" s="1915" t="b">
        <v>0</v>
      </c>
      <c r="X615" s="1915" t="b">
        <v>0</v>
      </c>
      <c r="Y615" s="1915" t="b">
        <v>0</v>
      </c>
      <c r="Z615" s="1915" t="s">
        <v>5012</v>
      </c>
      <c r="AA615" s="1915">
        <v>0.0</v>
      </c>
      <c r="AB615" s="1915">
        <v>0.0</v>
      </c>
      <c r="AC615" s="1915">
        <v>0.0</v>
      </c>
    </row>
    <row r="616">
      <c r="A616" s="1915">
        <v>614.0</v>
      </c>
      <c r="B616" s="1915" t="s">
        <v>5409</v>
      </c>
      <c r="C616" s="1915" t="b">
        <v>1</v>
      </c>
      <c r="D616" s="1915" t="b">
        <v>0</v>
      </c>
      <c r="E616" s="1915">
        <v>95.0</v>
      </c>
      <c r="F616" s="1915">
        <v>0.0</v>
      </c>
      <c r="G616" s="1915">
        <v>6.0</v>
      </c>
      <c r="H616" s="1965" t="str">
        <f>'Formatting (DO NOT TOUCH)'!$A$1</f>
        <v>None</v>
      </c>
      <c r="I616" s="1965" t="str">
        <f>'Formatting (DO NOT TOUCH)'!$A$1</f>
        <v>None</v>
      </c>
      <c r="J616" s="1965" t="str">
        <f>'Formatting (DO NOT TOUCH)'!$A$1</f>
        <v>None</v>
      </c>
      <c r="K616" s="1965" t="str">
        <f>'Formatting (DO NOT TOUCH)'!$A$1</f>
        <v>None</v>
      </c>
      <c r="L616" s="1915" t="b">
        <v>1</v>
      </c>
      <c r="M616" s="1915" t="b">
        <v>1</v>
      </c>
      <c r="N616" s="1915" t="b">
        <v>1</v>
      </c>
      <c r="O616" s="1915" t="b">
        <v>0</v>
      </c>
      <c r="P616" s="1915" t="b">
        <v>0</v>
      </c>
      <c r="Q616" s="1915" t="b">
        <v>0</v>
      </c>
      <c r="R616" s="1915" t="b">
        <v>0</v>
      </c>
      <c r="S616" s="1915" t="b">
        <v>0</v>
      </c>
      <c r="T616" s="1915" t="b">
        <v>0</v>
      </c>
      <c r="U616" s="1915" t="b">
        <v>0</v>
      </c>
      <c r="V616" s="1915" t="b">
        <v>0</v>
      </c>
      <c r="W616" s="1915" t="b">
        <v>0</v>
      </c>
      <c r="X616" s="1915" t="b">
        <v>0</v>
      </c>
      <c r="Y616" s="1915" t="b">
        <v>0</v>
      </c>
      <c r="Z616" s="1915" t="s">
        <v>5012</v>
      </c>
      <c r="AA616" s="1915">
        <v>0.0</v>
      </c>
      <c r="AB616" s="1915">
        <v>0.0</v>
      </c>
      <c r="AC616" s="1915">
        <v>0.0</v>
      </c>
    </row>
    <row r="617">
      <c r="A617" s="1915">
        <v>615.0</v>
      </c>
      <c r="B617" s="1915" t="s">
        <v>5409</v>
      </c>
      <c r="C617" s="1915" t="b">
        <v>1</v>
      </c>
      <c r="D617" s="1915" t="b">
        <v>0</v>
      </c>
      <c r="E617" s="1915">
        <v>95.0</v>
      </c>
      <c r="F617" s="1915">
        <v>0.0</v>
      </c>
      <c r="G617" s="1915">
        <v>6.0</v>
      </c>
      <c r="H617" s="1965" t="str">
        <f>'Formatting (DO NOT TOUCH)'!$A$1</f>
        <v>None</v>
      </c>
      <c r="I617" s="1965" t="str">
        <f>'Formatting (DO NOT TOUCH)'!$A$1</f>
        <v>None</v>
      </c>
      <c r="J617" s="1965" t="str">
        <f>'Formatting (DO NOT TOUCH)'!$A$1</f>
        <v>None</v>
      </c>
      <c r="K617" s="1965" t="str">
        <f>'Formatting (DO NOT TOUCH)'!$A$1</f>
        <v>None</v>
      </c>
      <c r="L617" s="1915" t="b">
        <v>1</v>
      </c>
      <c r="M617" s="1915" t="b">
        <v>1</v>
      </c>
      <c r="N617" s="1915" t="b">
        <v>1</v>
      </c>
      <c r="O617" s="1915" t="b">
        <v>0</v>
      </c>
      <c r="P617" s="1915" t="b">
        <v>0</v>
      </c>
      <c r="Q617" s="1915" t="b">
        <v>0</v>
      </c>
      <c r="R617" s="1915" t="b">
        <v>0</v>
      </c>
      <c r="S617" s="1915" t="b">
        <v>0</v>
      </c>
      <c r="T617" s="1915" t="b">
        <v>0</v>
      </c>
      <c r="U617" s="1915" t="b">
        <v>0</v>
      </c>
      <c r="V617" s="1915" t="b">
        <v>0</v>
      </c>
      <c r="W617" s="1915" t="b">
        <v>0</v>
      </c>
      <c r="X617" s="1915" t="b">
        <v>0</v>
      </c>
      <c r="Y617" s="1915" t="b">
        <v>0</v>
      </c>
      <c r="Z617" s="1915" t="s">
        <v>5012</v>
      </c>
      <c r="AA617" s="1915">
        <v>0.0</v>
      </c>
      <c r="AB617" s="1915">
        <v>0.0</v>
      </c>
      <c r="AC617" s="1915">
        <v>0.0</v>
      </c>
    </row>
    <row r="618">
      <c r="A618" s="1915">
        <v>616.0</v>
      </c>
      <c r="B618" s="1915" t="s">
        <v>5410</v>
      </c>
      <c r="C618" s="1915" t="b">
        <v>1</v>
      </c>
      <c r="D618" s="1915" t="b">
        <v>0</v>
      </c>
      <c r="E618" s="1915">
        <v>96.0</v>
      </c>
      <c r="F618" s="1915">
        <v>0.0</v>
      </c>
      <c r="G618" s="1915">
        <v>6.0</v>
      </c>
      <c r="H618" s="1965" t="str">
        <f>'Formatting (DO NOT TOUCH)'!$A$1</f>
        <v>None</v>
      </c>
      <c r="I618" s="1965" t="str">
        <f>'Formatting (DO NOT TOUCH)'!$A$1</f>
        <v>None</v>
      </c>
      <c r="J618" s="1965" t="str">
        <f>'Formatting (DO NOT TOUCH)'!$A$1</f>
        <v>None</v>
      </c>
      <c r="K618" s="1965" t="str">
        <f>'Formatting (DO NOT TOUCH)'!$A$1</f>
        <v>None</v>
      </c>
      <c r="L618" s="1915" t="b">
        <v>1</v>
      </c>
      <c r="M618" s="1915" t="b">
        <v>1</v>
      </c>
      <c r="N618" s="1915" t="b">
        <v>1</v>
      </c>
      <c r="O618" s="1915" t="b">
        <v>0</v>
      </c>
      <c r="P618" s="1915" t="b">
        <v>0</v>
      </c>
      <c r="Q618" s="1915" t="b">
        <v>0</v>
      </c>
      <c r="R618" s="1915" t="b">
        <v>0</v>
      </c>
      <c r="S618" s="1915" t="b">
        <v>0</v>
      </c>
      <c r="T618" s="1915" t="b">
        <v>0</v>
      </c>
      <c r="U618" s="1915" t="b">
        <v>0</v>
      </c>
      <c r="V618" s="1915" t="b">
        <v>0</v>
      </c>
      <c r="W618" s="1915" t="b">
        <v>0</v>
      </c>
      <c r="X618" s="1915" t="b">
        <v>0</v>
      </c>
      <c r="Y618" s="1915" t="b">
        <v>0</v>
      </c>
      <c r="Z618" s="1915" t="s">
        <v>5012</v>
      </c>
      <c r="AA618" s="1915">
        <v>0.0</v>
      </c>
      <c r="AB618" s="1915">
        <v>0.0</v>
      </c>
      <c r="AC618" s="1915">
        <v>0.0</v>
      </c>
    </row>
    <row r="619">
      <c r="A619" s="1915">
        <v>617.0</v>
      </c>
      <c r="B619" s="1915" t="s">
        <v>5410</v>
      </c>
      <c r="C619" s="1915" t="b">
        <v>1</v>
      </c>
      <c r="D619" s="1915" t="b">
        <v>0</v>
      </c>
      <c r="E619" s="1915">
        <v>96.0</v>
      </c>
      <c r="F619" s="1915">
        <v>0.0</v>
      </c>
      <c r="G619" s="1915">
        <v>6.0</v>
      </c>
      <c r="H619" s="1965" t="str">
        <f>'Formatting (DO NOT TOUCH)'!$A$1</f>
        <v>None</v>
      </c>
      <c r="I619" s="1965" t="str">
        <f>'Formatting (DO NOT TOUCH)'!$A$1</f>
        <v>None</v>
      </c>
      <c r="J619" s="1965" t="str">
        <f>'Formatting (DO NOT TOUCH)'!$A$1</f>
        <v>None</v>
      </c>
      <c r="K619" s="1965" t="str">
        <f>'Formatting (DO NOT TOUCH)'!$A$1</f>
        <v>None</v>
      </c>
      <c r="L619" s="1915" t="b">
        <v>1</v>
      </c>
      <c r="M619" s="1915" t="b">
        <v>1</v>
      </c>
      <c r="N619" s="1915" t="b">
        <v>1</v>
      </c>
      <c r="O619" s="1915" t="b">
        <v>0</v>
      </c>
      <c r="P619" s="1915" t="b">
        <v>0</v>
      </c>
      <c r="Q619" s="1915" t="b">
        <v>0</v>
      </c>
      <c r="R619" s="1915" t="b">
        <v>0</v>
      </c>
      <c r="S619" s="1915" t="b">
        <v>0</v>
      </c>
      <c r="T619" s="1915" t="b">
        <v>0</v>
      </c>
      <c r="U619" s="1915" t="b">
        <v>0</v>
      </c>
      <c r="V619" s="1915" t="b">
        <v>0</v>
      </c>
      <c r="W619" s="1915" t="b">
        <v>0</v>
      </c>
      <c r="X619" s="1915" t="b">
        <v>0</v>
      </c>
      <c r="Y619" s="1915" t="b">
        <v>0</v>
      </c>
      <c r="Z619" s="1915" t="s">
        <v>5012</v>
      </c>
      <c r="AA619" s="1915">
        <v>0.0</v>
      </c>
      <c r="AB619" s="1915">
        <v>0.0</v>
      </c>
      <c r="AC619" s="1915">
        <v>0.0</v>
      </c>
    </row>
    <row r="620">
      <c r="A620" s="1915">
        <v>618.0</v>
      </c>
      <c r="B620" s="1915" t="s">
        <v>5410</v>
      </c>
      <c r="C620" s="1915" t="b">
        <v>1</v>
      </c>
      <c r="D620" s="1915" t="b">
        <v>0</v>
      </c>
      <c r="E620" s="1915">
        <v>96.0</v>
      </c>
      <c r="F620" s="1915">
        <v>0.0</v>
      </c>
      <c r="G620" s="1915">
        <v>6.0</v>
      </c>
      <c r="H620" s="1965" t="str">
        <f>'Formatting (DO NOT TOUCH)'!$A$1</f>
        <v>None</v>
      </c>
      <c r="I620" s="1965" t="str">
        <f>'Formatting (DO NOT TOUCH)'!$A$1</f>
        <v>None</v>
      </c>
      <c r="J620" s="1965" t="str">
        <f>'Formatting (DO NOT TOUCH)'!$A$1</f>
        <v>None</v>
      </c>
      <c r="K620" s="1965" t="str">
        <f>'Formatting (DO NOT TOUCH)'!$A$1</f>
        <v>None</v>
      </c>
      <c r="L620" s="1915" t="b">
        <v>1</v>
      </c>
      <c r="M620" s="1915" t="b">
        <v>1</v>
      </c>
      <c r="N620" s="1915" t="b">
        <v>1</v>
      </c>
      <c r="O620" s="1915" t="b">
        <v>0</v>
      </c>
      <c r="P620" s="1915" t="b">
        <v>0</v>
      </c>
      <c r="Q620" s="1915" t="b">
        <v>0</v>
      </c>
      <c r="R620" s="1915" t="b">
        <v>0</v>
      </c>
      <c r="S620" s="1915" t="b">
        <v>0</v>
      </c>
      <c r="T620" s="1915" t="b">
        <v>0</v>
      </c>
      <c r="U620" s="1915" t="b">
        <v>0</v>
      </c>
      <c r="V620" s="1915" t="b">
        <v>0</v>
      </c>
      <c r="W620" s="1915" t="b">
        <v>0</v>
      </c>
      <c r="X620" s="1915" t="b">
        <v>0</v>
      </c>
      <c r="Y620" s="1915" t="b">
        <v>0</v>
      </c>
      <c r="Z620" s="1915" t="s">
        <v>5012</v>
      </c>
      <c r="AA620" s="1915">
        <v>0.0</v>
      </c>
      <c r="AB620" s="1915">
        <v>0.0</v>
      </c>
      <c r="AC620" s="1915">
        <v>0.0</v>
      </c>
    </row>
    <row r="621">
      <c r="A621" s="1915">
        <v>619.0</v>
      </c>
      <c r="B621" s="1915" t="s">
        <v>5185</v>
      </c>
      <c r="C621" s="1915" t="b">
        <v>1</v>
      </c>
      <c r="D621" s="1915" t="b">
        <v>1</v>
      </c>
      <c r="E621" s="1915">
        <v>63.0</v>
      </c>
      <c r="F621" s="1915">
        <v>0.0</v>
      </c>
      <c r="G621" s="1915">
        <v>6.0</v>
      </c>
      <c r="H621" s="1965" t="str">
        <f>'Formatting (DO NOT TOUCH)'!$A$1</f>
        <v>None</v>
      </c>
      <c r="I621" s="1965" t="str">
        <f>'Formatting (DO NOT TOUCH)'!$A$1</f>
        <v>None</v>
      </c>
      <c r="J621" s="1965" t="str">
        <f>'Formatting (DO NOT TOUCH)'!$A$1</f>
        <v>None</v>
      </c>
      <c r="K621" s="1965" t="str">
        <f>'Formatting (DO NOT TOUCH)'!$A$1</f>
        <v>None</v>
      </c>
      <c r="L621" s="1915" t="b">
        <v>1</v>
      </c>
      <c r="M621" s="1915" t="b">
        <v>1</v>
      </c>
      <c r="N621" s="1915" t="b">
        <v>1</v>
      </c>
      <c r="O621" s="1915" t="b">
        <v>0</v>
      </c>
      <c r="P621" s="1915" t="b">
        <v>0</v>
      </c>
      <c r="Q621" s="1915" t="b">
        <v>0</v>
      </c>
      <c r="R621" s="1915" t="b">
        <v>0</v>
      </c>
      <c r="S621" s="1915" t="b">
        <v>1</v>
      </c>
      <c r="T621" s="1915" t="b">
        <v>0</v>
      </c>
      <c r="U621" s="1915" t="b">
        <v>0</v>
      </c>
      <c r="V621" s="1915" t="b">
        <v>0</v>
      </c>
      <c r="W621" s="1915" t="b">
        <v>0</v>
      </c>
      <c r="X621" s="1915" t="b">
        <v>0</v>
      </c>
      <c r="Y621" s="1915" t="b">
        <v>0</v>
      </c>
      <c r="Z621" s="1915" t="s">
        <v>5012</v>
      </c>
      <c r="AA621" s="1915">
        <v>0.0</v>
      </c>
      <c r="AB621" s="1915">
        <v>0.0</v>
      </c>
      <c r="AC621" s="1915">
        <v>0.0</v>
      </c>
    </row>
    <row r="622">
      <c r="A622" s="1915">
        <v>620.0</v>
      </c>
      <c r="B622" s="1915" t="s">
        <v>5185</v>
      </c>
      <c r="C622" s="1915" t="b">
        <v>1</v>
      </c>
      <c r="D622" s="1915" t="b">
        <v>1</v>
      </c>
      <c r="E622" s="1915">
        <v>63.0</v>
      </c>
      <c r="F622" s="1915">
        <v>0.0</v>
      </c>
      <c r="G622" s="1915">
        <v>6.0</v>
      </c>
      <c r="H622" s="1965" t="str">
        <f>'Formatting (DO NOT TOUCH)'!$A$1</f>
        <v>None</v>
      </c>
      <c r="I622" s="1965" t="str">
        <f>'Formatting (DO NOT TOUCH)'!$A$1</f>
        <v>None</v>
      </c>
      <c r="J622" s="1965" t="str">
        <f>'Formatting (DO NOT TOUCH)'!$A$1</f>
        <v>None</v>
      </c>
      <c r="K622" s="1965" t="str">
        <f>'Formatting (DO NOT TOUCH)'!$A$1</f>
        <v>None</v>
      </c>
      <c r="L622" s="1915" t="b">
        <v>1</v>
      </c>
      <c r="M622" s="1915" t="b">
        <v>1</v>
      </c>
      <c r="N622" s="1915" t="b">
        <v>1</v>
      </c>
      <c r="O622" s="1915" t="b">
        <v>0</v>
      </c>
      <c r="P622" s="1915" t="b">
        <v>0</v>
      </c>
      <c r="Q622" s="1915" t="b">
        <v>0</v>
      </c>
      <c r="R622" s="1915" t="b">
        <v>0</v>
      </c>
      <c r="S622" s="1915" t="b">
        <v>1</v>
      </c>
      <c r="T622" s="1915" t="b">
        <v>0</v>
      </c>
      <c r="U622" s="1915" t="b">
        <v>0</v>
      </c>
      <c r="V622" s="1915" t="b">
        <v>0</v>
      </c>
      <c r="W622" s="1915" t="b">
        <v>0</v>
      </c>
      <c r="X622" s="1915" t="b">
        <v>0</v>
      </c>
      <c r="Y622" s="1915" t="b">
        <v>0</v>
      </c>
      <c r="Z622" s="1915" t="s">
        <v>5012</v>
      </c>
      <c r="AA622" s="1915">
        <v>0.0</v>
      </c>
      <c r="AB622" s="1915">
        <v>0.0</v>
      </c>
      <c r="AC622" s="1915">
        <v>0.0</v>
      </c>
    </row>
    <row r="623">
      <c r="A623" s="1915">
        <v>621.0</v>
      </c>
      <c r="B623" s="1915" t="s">
        <v>5409</v>
      </c>
      <c r="C623" s="1915" t="b">
        <v>1</v>
      </c>
      <c r="D623" s="1915" t="b">
        <v>1</v>
      </c>
      <c r="E623" s="1915">
        <v>95.0</v>
      </c>
      <c r="F623" s="1915">
        <v>0.0</v>
      </c>
      <c r="G623" s="1915">
        <v>6.0</v>
      </c>
      <c r="H623" s="1965" t="str">
        <f>'Formatting (DO NOT TOUCH)'!$A$1</f>
        <v>None</v>
      </c>
      <c r="I623" s="1965" t="str">
        <f>'Formatting (DO NOT TOUCH)'!$A$1</f>
        <v>None</v>
      </c>
      <c r="J623" s="1965" t="str">
        <f>'Formatting (DO NOT TOUCH)'!$A$1</f>
        <v>None</v>
      </c>
      <c r="K623" s="1965" t="str">
        <f>'Formatting (DO NOT TOUCH)'!$A$1</f>
        <v>None</v>
      </c>
      <c r="L623" s="1915" t="b">
        <v>1</v>
      </c>
      <c r="M623" s="1915" t="b">
        <v>1</v>
      </c>
      <c r="N623" s="1915" t="b">
        <v>1</v>
      </c>
      <c r="O623" s="1915" t="b">
        <v>0</v>
      </c>
      <c r="P623" s="1915" t="b">
        <v>0</v>
      </c>
      <c r="Q623" s="1915" t="b">
        <v>0</v>
      </c>
      <c r="R623" s="1915" t="b">
        <v>0</v>
      </c>
      <c r="S623" s="1915" t="b">
        <v>0</v>
      </c>
      <c r="T623" s="1915" t="b">
        <v>0</v>
      </c>
      <c r="U623" s="1915" t="b">
        <v>0</v>
      </c>
      <c r="V623" s="1915" t="b">
        <v>0</v>
      </c>
      <c r="W623" s="1915" t="b">
        <v>0</v>
      </c>
      <c r="X623" s="1915" t="b">
        <v>0</v>
      </c>
      <c r="Y623" s="1915" t="b">
        <v>0</v>
      </c>
      <c r="Z623" s="1915" t="s">
        <v>5012</v>
      </c>
      <c r="AA623" s="1915">
        <v>0.0</v>
      </c>
      <c r="AB623" s="1915">
        <v>0.0</v>
      </c>
      <c r="AC623" s="1915">
        <v>0.0</v>
      </c>
    </row>
    <row r="624">
      <c r="A624" s="1915">
        <v>622.0</v>
      </c>
      <c r="B624" s="1915" t="s">
        <v>5409</v>
      </c>
      <c r="C624" s="1915" t="b">
        <v>1</v>
      </c>
      <c r="D624" s="1915" t="b">
        <v>1</v>
      </c>
      <c r="E624" s="1915">
        <v>95.0</v>
      </c>
      <c r="F624" s="1915">
        <v>0.0</v>
      </c>
      <c r="G624" s="1915">
        <v>6.0</v>
      </c>
      <c r="H624" s="1965" t="str">
        <f>'Formatting (DO NOT TOUCH)'!$A$1</f>
        <v>None</v>
      </c>
      <c r="I624" s="1965" t="str">
        <f>'Formatting (DO NOT TOUCH)'!$A$1</f>
        <v>None</v>
      </c>
      <c r="J624" s="1965" t="str">
        <f>'Formatting (DO NOT TOUCH)'!$A$1</f>
        <v>None</v>
      </c>
      <c r="K624" s="1965" t="str">
        <f>'Formatting (DO NOT TOUCH)'!$A$1</f>
        <v>None</v>
      </c>
      <c r="L624" s="1915" t="b">
        <v>1</v>
      </c>
      <c r="M624" s="1915" t="b">
        <v>1</v>
      </c>
      <c r="N624" s="1915" t="b">
        <v>1</v>
      </c>
      <c r="O624" s="1915" t="b">
        <v>0</v>
      </c>
      <c r="P624" s="1915" t="b">
        <v>0</v>
      </c>
      <c r="Q624" s="1915" t="b">
        <v>0</v>
      </c>
      <c r="R624" s="1915" t="b">
        <v>0</v>
      </c>
      <c r="S624" s="1915" t="b">
        <v>0</v>
      </c>
      <c r="T624" s="1915" t="b">
        <v>0</v>
      </c>
      <c r="U624" s="1915" t="b">
        <v>0</v>
      </c>
      <c r="V624" s="1915" t="b">
        <v>0</v>
      </c>
      <c r="W624" s="1915" t="b">
        <v>0</v>
      </c>
      <c r="X624" s="1915" t="b">
        <v>0</v>
      </c>
      <c r="Y624" s="1915" t="b">
        <v>0</v>
      </c>
      <c r="Z624" s="1915" t="s">
        <v>5012</v>
      </c>
      <c r="AA624" s="1915">
        <v>0.0</v>
      </c>
      <c r="AB624" s="1915">
        <v>0.0</v>
      </c>
      <c r="AC624" s="1915">
        <v>0.0</v>
      </c>
    </row>
    <row r="625">
      <c r="A625" s="1915">
        <v>623.0</v>
      </c>
      <c r="B625" s="1915" t="s">
        <v>5409</v>
      </c>
      <c r="C625" s="1915" t="b">
        <v>1</v>
      </c>
      <c r="D625" s="1915" t="b">
        <v>1</v>
      </c>
      <c r="E625" s="1915">
        <v>95.0</v>
      </c>
      <c r="F625" s="1915">
        <v>0.0</v>
      </c>
      <c r="G625" s="1915">
        <v>6.0</v>
      </c>
      <c r="H625" s="1965" t="str">
        <f>'Formatting (DO NOT TOUCH)'!$A$1</f>
        <v>None</v>
      </c>
      <c r="I625" s="1965" t="str">
        <f>'Formatting (DO NOT TOUCH)'!$A$1</f>
        <v>None</v>
      </c>
      <c r="J625" s="1965" t="str">
        <f>'Formatting (DO NOT TOUCH)'!$A$1</f>
        <v>None</v>
      </c>
      <c r="K625" s="1965" t="str">
        <f>'Formatting (DO NOT TOUCH)'!$A$1</f>
        <v>None</v>
      </c>
      <c r="L625" s="1915" t="b">
        <v>1</v>
      </c>
      <c r="M625" s="1915" t="b">
        <v>1</v>
      </c>
      <c r="N625" s="1915" t="b">
        <v>1</v>
      </c>
      <c r="O625" s="1915" t="b">
        <v>0</v>
      </c>
      <c r="P625" s="1915" t="b">
        <v>0</v>
      </c>
      <c r="Q625" s="1915" t="b">
        <v>0</v>
      </c>
      <c r="R625" s="1915" t="b">
        <v>0</v>
      </c>
      <c r="S625" s="1915" t="b">
        <v>0</v>
      </c>
      <c r="T625" s="1915" t="b">
        <v>0</v>
      </c>
      <c r="U625" s="1915" t="b">
        <v>0</v>
      </c>
      <c r="V625" s="1915" t="b">
        <v>0</v>
      </c>
      <c r="W625" s="1915" t="b">
        <v>0</v>
      </c>
      <c r="X625" s="1915" t="b">
        <v>0</v>
      </c>
      <c r="Y625" s="1915" t="b">
        <v>0</v>
      </c>
      <c r="Z625" s="1915" t="s">
        <v>5012</v>
      </c>
      <c r="AA625" s="1915">
        <v>0.0</v>
      </c>
      <c r="AB625" s="1915">
        <v>0.0</v>
      </c>
      <c r="AC625" s="1915">
        <v>0.0</v>
      </c>
    </row>
    <row r="626">
      <c r="A626" s="1915">
        <v>624.0</v>
      </c>
      <c r="B626" s="1915" t="s">
        <v>5410</v>
      </c>
      <c r="C626" s="1915" t="b">
        <v>1</v>
      </c>
      <c r="D626" s="1915" t="b">
        <v>1</v>
      </c>
      <c r="E626" s="1915">
        <v>1.0</v>
      </c>
      <c r="F626" s="1915">
        <v>0.0</v>
      </c>
      <c r="G626" s="1915">
        <v>6.0</v>
      </c>
      <c r="H626" s="1965" t="str">
        <f>'Formatting (DO NOT TOUCH)'!$A$1</f>
        <v>None</v>
      </c>
      <c r="I626" s="1965" t="str">
        <f>'Formatting (DO NOT TOUCH)'!$A$1</f>
        <v>None</v>
      </c>
      <c r="J626" s="1965" t="str">
        <f>'Formatting (DO NOT TOUCH)'!$A$1</f>
        <v>None</v>
      </c>
      <c r="K626" s="1965" t="str">
        <f>'Formatting (DO NOT TOUCH)'!$A$1</f>
        <v>None</v>
      </c>
      <c r="L626" s="1915" t="b">
        <v>1</v>
      </c>
      <c r="M626" s="1915" t="b">
        <v>1</v>
      </c>
      <c r="N626" s="1915" t="b">
        <v>1</v>
      </c>
      <c r="O626" s="1915" t="b">
        <v>0</v>
      </c>
      <c r="P626" s="1915" t="b">
        <v>0</v>
      </c>
      <c r="Q626" s="1915" t="b">
        <v>0</v>
      </c>
      <c r="R626" s="1915" t="b">
        <v>0</v>
      </c>
      <c r="S626" s="1915" t="b">
        <v>0</v>
      </c>
      <c r="T626" s="1915" t="b">
        <v>0</v>
      </c>
      <c r="U626" s="1915" t="b">
        <v>0</v>
      </c>
      <c r="V626" s="1915" t="b">
        <v>0</v>
      </c>
      <c r="W626" s="1915" t="b">
        <v>0</v>
      </c>
      <c r="X626" s="1915" t="b">
        <v>0</v>
      </c>
      <c r="Y626" s="1915" t="b">
        <v>0</v>
      </c>
      <c r="Z626" s="1915" t="s">
        <v>5012</v>
      </c>
      <c r="AA626" s="1915">
        <v>0.0</v>
      </c>
      <c r="AB626" s="1915">
        <v>0.0</v>
      </c>
      <c r="AC626" s="1915">
        <v>0.0</v>
      </c>
    </row>
    <row r="627">
      <c r="A627" s="1915">
        <v>625.0</v>
      </c>
      <c r="B627" s="1915" t="s">
        <v>5410</v>
      </c>
      <c r="C627" s="1915" t="b">
        <v>1</v>
      </c>
      <c r="D627" s="1915" t="b">
        <v>1</v>
      </c>
      <c r="E627" s="1915">
        <v>96.0</v>
      </c>
      <c r="F627" s="1915">
        <v>0.0</v>
      </c>
      <c r="G627" s="1915">
        <v>6.0</v>
      </c>
      <c r="H627" s="1965" t="str">
        <f>'Formatting (DO NOT TOUCH)'!$A$1</f>
        <v>None</v>
      </c>
      <c r="I627" s="1965" t="str">
        <f>'Formatting (DO NOT TOUCH)'!$A$1</f>
        <v>None</v>
      </c>
      <c r="J627" s="1965" t="str">
        <f>'Formatting (DO NOT TOUCH)'!$A$1</f>
        <v>None</v>
      </c>
      <c r="K627" s="1965" t="str">
        <f>'Formatting (DO NOT TOUCH)'!$A$1</f>
        <v>None</v>
      </c>
      <c r="L627" s="1915" t="b">
        <v>1</v>
      </c>
      <c r="M627" s="1915" t="b">
        <v>1</v>
      </c>
      <c r="N627" s="1915" t="b">
        <v>1</v>
      </c>
      <c r="O627" s="1915" t="b">
        <v>0</v>
      </c>
      <c r="P627" s="1915" t="b">
        <v>0</v>
      </c>
      <c r="Q627" s="1915" t="b">
        <v>0</v>
      </c>
      <c r="R627" s="1915" t="b">
        <v>0</v>
      </c>
      <c r="S627" s="1915" t="b">
        <v>0</v>
      </c>
      <c r="T627" s="1915" t="b">
        <v>0</v>
      </c>
      <c r="U627" s="1915" t="b">
        <v>0</v>
      </c>
      <c r="V627" s="1915" t="b">
        <v>0</v>
      </c>
      <c r="W627" s="1915" t="b">
        <v>0</v>
      </c>
      <c r="X627" s="1915" t="b">
        <v>0</v>
      </c>
      <c r="Y627" s="1915" t="b">
        <v>0</v>
      </c>
      <c r="Z627" s="1915" t="s">
        <v>5012</v>
      </c>
      <c r="AA627" s="1915">
        <v>0.0</v>
      </c>
      <c r="AB627" s="1915">
        <v>0.0</v>
      </c>
      <c r="AC627" s="1915">
        <v>0.0</v>
      </c>
    </row>
    <row r="628">
      <c r="A628" s="1915">
        <v>626.0</v>
      </c>
      <c r="B628" s="1915" t="s">
        <v>5410</v>
      </c>
      <c r="C628" s="1915" t="b">
        <v>1</v>
      </c>
      <c r="D628" s="1915" t="b">
        <v>1</v>
      </c>
      <c r="E628" s="1915">
        <v>96.0</v>
      </c>
      <c r="F628" s="1915">
        <v>0.0</v>
      </c>
      <c r="G628" s="1915">
        <v>6.0</v>
      </c>
      <c r="H628" s="1965" t="str">
        <f>'Formatting (DO NOT TOUCH)'!$A$1</f>
        <v>None</v>
      </c>
      <c r="I628" s="1965" t="str">
        <f>'Formatting (DO NOT TOUCH)'!$A$1</f>
        <v>None</v>
      </c>
      <c r="J628" s="1965" t="str">
        <f>'Formatting (DO NOT TOUCH)'!$A$1</f>
        <v>None</v>
      </c>
      <c r="K628" s="1965" t="str">
        <f>'Formatting (DO NOT TOUCH)'!$A$1</f>
        <v>None</v>
      </c>
      <c r="L628" s="1915" t="b">
        <v>1</v>
      </c>
      <c r="M628" s="1915" t="b">
        <v>1</v>
      </c>
      <c r="N628" s="1915" t="b">
        <v>1</v>
      </c>
      <c r="O628" s="1915" t="b">
        <v>0</v>
      </c>
      <c r="P628" s="1915" t="b">
        <v>0</v>
      </c>
      <c r="Q628" s="1915" t="b">
        <v>0</v>
      </c>
      <c r="R628" s="1915" t="b">
        <v>0</v>
      </c>
      <c r="S628" s="1915" t="b">
        <v>0</v>
      </c>
      <c r="T628" s="1915" t="b">
        <v>0</v>
      </c>
      <c r="U628" s="1915" t="b">
        <v>0</v>
      </c>
      <c r="V628" s="1915" t="b">
        <v>0</v>
      </c>
      <c r="W628" s="1915" t="b">
        <v>0</v>
      </c>
      <c r="X628" s="1915" t="b">
        <v>0</v>
      </c>
      <c r="Y628" s="1915" t="b">
        <v>0</v>
      </c>
      <c r="Z628" s="1915" t="s">
        <v>5012</v>
      </c>
      <c r="AA628" s="1915">
        <v>0.0</v>
      </c>
      <c r="AB628" s="1915">
        <v>0.0</v>
      </c>
      <c r="AC628" s="1915">
        <v>0.0</v>
      </c>
    </row>
    <row r="629">
      <c r="A629" s="1915">
        <v>627.0</v>
      </c>
      <c r="B629" s="1915" t="s">
        <v>5307</v>
      </c>
      <c r="C629" s="1915" t="b">
        <v>1</v>
      </c>
      <c r="D629" s="1915" t="b">
        <v>1</v>
      </c>
      <c r="E629" s="1915">
        <v>89.0</v>
      </c>
      <c r="F629" s="1915">
        <v>0.0</v>
      </c>
      <c r="G629" s="1915">
        <v>3.0</v>
      </c>
      <c r="H629" s="1965" t="str">
        <f>'Formatting (DO NOT TOUCH)'!$A$1</f>
        <v>None</v>
      </c>
      <c r="I629" s="1965" t="str">
        <f>'Formatting (DO NOT TOUCH)'!$A$1</f>
        <v>None</v>
      </c>
      <c r="J629" s="1965" t="str">
        <f>'Formatting (DO NOT TOUCH)'!$A$1</f>
        <v>None</v>
      </c>
      <c r="K629" s="1965" t="str">
        <f>'Formatting (DO NOT TOUCH)'!$A$1</f>
        <v>None</v>
      </c>
      <c r="L629" s="1915" t="b">
        <v>1</v>
      </c>
      <c r="M629" s="1915" t="b">
        <v>1</v>
      </c>
      <c r="N629" s="1915" t="b">
        <v>1</v>
      </c>
      <c r="O629" s="1915" t="b">
        <v>0</v>
      </c>
      <c r="P629" s="1915" t="b">
        <v>0</v>
      </c>
      <c r="Q629" s="1915" t="b">
        <v>0</v>
      </c>
      <c r="R629" s="1915" t="b">
        <v>0</v>
      </c>
      <c r="S629" s="1915" t="b">
        <v>1</v>
      </c>
      <c r="T629" s="1915" t="b">
        <v>0</v>
      </c>
      <c r="U629" s="1915" t="b">
        <v>0</v>
      </c>
      <c r="V629" s="1915" t="b">
        <v>1</v>
      </c>
      <c r="W629" s="1915" t="b">
        <v>0</v>
      </c>
      <c r="X629" s="1915" t="b">
        <v>0</v>
      </c>
      <c r="Y629" s="1915" t="b">
        <v>0</v>
      </c>
      <c r="Z629" s="1915" t="s">
        <v>5012</v>
      </c>
      <c r="AA629" s="1915">
        <v>0.0</v>
      </c>
      <c r="AB629" s="1915">
        <v>0.0</v>
      </c>
      <c r="AC629" s="1915">
        <v>0.0</v>
      </c>
    </row>
    <row r="630">
      <c r="A630" s="1915">
        <v>628.0</v>
      </c>
      <c r="B630" s="1915" t="s">
        <v>5219</v>
      </c>
      <c r="C630" s="1915" t="b">
        <v>1</v>
      </c>
      <c r="D630" s="1915" t="b">
        <v>1</v>
      </c>
      <c r="E630" s="1915">
        <v>73.0</v>
      </c>
      <c r="F630" s="1915">
        <v>0.0</v>
      </c>
      <c r="G630" s="1915">
        <v>3.0</v>
      </c>
      <c r="H630" s="1965" t="str">
        <f>'Formatting (DO NOT TOUCH)'!$A$1</f>
        <v>None</v>
      </c>
      <c r="I630" s="1965" t="str">
        <f>'Formatting (DO NOT TOUCH)'!$A$1</f>
        <v>None</v>
      </c>
      <c r="J630" s="1965" t="str">
        <f>'Formatting (DO NOT TOUCH)'!$A$1</f>
        <v>None</v>
      </c>
      <c r="K630" s="1965" t="str">
        <f>'Formatting (DO NOT TOUCH)'!$A$1</f>
        <v>None</v>
      </c>
      <c r="L630" s="1915" t="b">
        <v>1</v>
      </c>
      <c r="M630" s="1915" t="b">
        <v>1</v>
      </c>
      <c r="N630" s="1915" t="b">
        <v>1</v>
      </c>
      <c r="O630" s="1915" t="b">
        <v>0</v>
      </c>
      <c r="P630" s="1915" t="b">
        <v>0</v>
      </c>
      <c r="Q630" s="1915" t="b">
        <v>0</v>
      </c>
      <c r="R630" s="1915" t="b">
        <v>0</v>
      </c>
      <c r="S630" s="1915" t="b">
        <v>1</v>
      </c>
      <c r="T630" s="1915" t="b">
        <v>0</v>
      </c>
      <c r="U630" s="1915" t="b">
        <v>0</v>
      </c>
      <c r="V630" s="1915" t="b">
        <v>0</v>
      </c>
      <c r="W630" s="1915" t="b">
        <v>0</v>
      </c>
      <c r="X630" s="1915" t="b">
        <v>0</v>
      </c>
      <c r="Y630" s="1915" t="b">
        <v>0</v>
      </c>
      <c r="Z630" s="1915" t="s">
        <v>5012</v>
      </c>
      <c r="AA630" s="1915">
        <v>0.0</v>
      </c>
      <c r="AB630" s="1915">
        <v>0.0</v>
      </c>
      <c r="AC630" s="1915">
        <v>0.0</v>
      </c>
    </row>
    <row r="631">
      <c r="A631" s="1915">
        <v>629.0</v>
      </c>
      <c r="B631" s="1915" t="s">
        <v>5325</v>
      </c>
      <c r="C631" s="1915" t="b">
        <v>1</v>
      </c>
      <c r="D631" s="1915" t="b">
        <v>1</v>
      </c>
      <c r="E631" s="1915">
        <v>73.0</v>
      </c>
      <c r="F631" s="1915">
        <v>0.0</v>
      </c>
      <c r="G631" s="1915">
        <v>3.0</v>
      </c>
      <c r="H631" s="1965" t="str">
        <f>'Formatting (DO NOT TOUCH)'!$A$1</f>
        <v>None</v>
      </c>
      <c r="I631" s="1965" t="str">
        <f>'Formatting (DO NOT TOUCH)'!$A$1</f>
        <v>None</v>
      </c>
      <c r="J631" s="1965" t="str">
        <f>'Formatting (DO NOT TOUCH)'!$A$1</f>
        <v>None</v>
      </c>
      <c r="K631" s="1965" t="str">
        <f>'Formatting (DO NOT TOUCH)'!$A$1</f>
        <v>None</v>
      </c>
      <c r="L631" s="1915" t="b">
        <v>1</v>
      </c>
      <c r="M631" s="1915" t="b">
        <v>1</v>
      </c>
      <c r="N631" s="1915" t="b">
        <v>1</v>
      </c>
      <c r="O631" s="1915" t="b">
        <v>0</v>
      </c>
      <c r="P631" s="1915" t="b">
        <v>0</v>
      </c>
      <c r="Q631" s="1915" t="b">
        <v>0</v>
      </c>
      <c r="R631" s="1915" t="b">
        <v>0</v>
      </c>
      <c r="S631" s="1915" t="b">
        <v>0</v>
      </c>
      <c r="T631" s="1915" t="b">
        <v>0</v>
      </c>
      <c r="U631" s="1915" t="b">
        <v>0</v>
      </c>
      <c r="V631" s="1915" t="b">
        <v>0</v>
      </c>
      <c r="W631" s="1915" t="b">
        <v>0</v>
      </c>
      <c r="X631" s="1915" t="b">
        <v>0</v>
      </c>
      <c r="Y631" s="1915" t="b">
        <v>0</v>
      </c>
      <c r="Z631" s="1915" t="s">
        <v>5012</v>
      </c>
      <c r="AA631" s="1915">
        <v>0.0</v>
      </c>
      <c r="AB631" s="1915">
        <v>0.0</v>
      </c>
      <c r="AC631" s="1915">
        <v>0.0</v>
      </c>
    </row>
    <row r="632">
      <c r="A632" s="1915">
        <v>630.0</v>
      </c>
      <c r="B632" s="1915" t="s">
        <v>5318</v>
      </c>
      <c r="C632" s="1915" t="b">
        <v>1</v>
      </c>
      <c r="D632" s="1915" t="b">
        <v>1</v>
      </c>
      <c r="E632" s="1915">
        <v>89.0</v>
      </c>
      <c r="F632" s="1915">
        <v>0.0</v>
      </c>
      <c r="G632" s="1915">
        <v>3.0</v>
      </c>
      <c r="H632" s="1965" t="str">
        <f>'Formatting (DO NOT TOUCH)'!$A$1</f>
        <v>None</v>
      </c>
      <c r="I632" s="1965" t="str">
        <f>'Formatting (DO NOT TOUCH)'!$A$1</f>
        <v>None</v>
      </c>
      <c r="J632" s="1965" t="str">
        <f>'Formatting (DO NOT TOUCH)'!$A$1</f>
        <v>None</v>
      </c>
      <c r="K632" s="1965" t="str">
        <f>'Formatting (DO NOT TOUCH)'!$A$1</f>
        <v>None</v>
      </c>
      <c r="L632" s="1915" t="b">
        <v>1</v>
      </c>
      <c r="M632" s="1915" t="b">
        <v>1</v>
      </c>
      <c r="N632" s="1915" t="b">
        <v>1</v>
      </c>
      <c r="O632" s="1915" t="b">
        <v>0</v>
      </c>
      <c r="P632" s="1915" t="b">
        <v>0</v>
      </c>
      <c r="Q632" s="1915" t="b">
        <v>0</v>
      </c>
      <c r="R632" s="1915" t="b">
        <v>0</v>
      </c>
      <c r="S632" s="1915" t="b">
        <v>0</v>
      </c>
      <c r="T632" s="1915" t="b">
        <v>0</v>
      </c>
      <c r="U632" s="1915" t="b">
        <v>0</v>
      </c>
      <c r="V632" s="1915" t="b">
        <v>0</v>
      </c>
      <c r="W632" s="1915" t="b">
        <v>0</v>
      </c>
      <c r="X632" s="1915" t="b">
        <v>0</v>
      </c>
      <c r="Y632" s="1915" t="b">
        <v>0</v>
      </c>
      <c r="Z632" s="1915" t="s">
        <v>5012</v>
      </c>
      <c r="AA632" s="1915">
        <v>0.0</v>
      </c>
      <c r="AB632" s="1915">
        <v>0.0</v>
      </c>
      <c r="AC632" s="1915">
        <v>0.0</v>
      </c>
    </row>
    <row r="633">
      <c r="A633" s="1915">
        <v>631.0</v>
      </c>
      <c r="B633" s="1915" t="s">
        <v>5306</v>
      </c>
      <c r="C633" s="1915" t="b">
        <v>1</v>
      </c>
      <c r="D633" s="1915" t="b">
        <v>1</v>
      </c>
      <c r="E633" s="1915">
        <v>89.0</v>
      </c>
      <c r="F633" s="1915">
        <v>0.0</v>
      </c>
      <c r="G633" s="1915">
        <v>3.0</v>
      </c>
      <c r="H633" s="1965" t="str">
        <f>'Formatting (DO NOT TOUCH)'!$A$1</f>
        <v>None</v>
      </c>
      <c r="I633" s="1965" t="str">
        <f>'Formatting (DO NOT TOUCH)'!$A$1</f>
        <v>None</v>
      </c>
      <c r="J633" s="1965" t="str">
        <f>'Formatting (DO NOT TOUCH)'!$A$1</f>
        <v>None</v>
      </c>
      <c r="K633" s="1965" t="str">
        <f>'Formatting (DO NOT TOUCH)'!$A$1</f>
        <v>None</v>
      </c>
      <c r="L633" s="1915" t="b">
        <v>1</v>
      </c>
      <c r="M633" s="1915" t="b">
        <v>1</v>
      </c>
      <c r="N633" s="1915" t="b">
        <v>1</v>
      </c>
      <c r="O633" s="1915" t="b">
        <v>0</v>
      </c>
      <c r="P633" s="1915" t="b">
        <v>0</v>
      </c>
      <c r="Q633" s="1915" t="b">
        <v>0</v>
      </c>
      <c r="R633" s="1915" t="b">
        <v>0</v>
      </c>
      <c r="S633" s="1915" t="b">
        <v>1</v>
      </c>
      <c r="T633" s="1915" t="b">
        <v>0</v>
      </c>
      <c r="U633" s="1915" t="b">
        <v>0</v>
      </c>
      <c r="V633" s="1915" t="b">
        <v>0</v>
      </c>
      <c r="W633" s="1915" t="b">
        <v>0</v>
      </c>
      <c r="X633" s="1915" t="b">
        <v>0</v>
      </c>
      <c r="Y633" s="1915" t="b">
        <v>0</v>
      </c>
      <c r="Z633" s="1915" t="s">
        <v>5012</v>
      </c>
      <c r="AA633" s="1915">
        <v>0.0</v>
      </c>
      <c r="AB633" s="1915">
        <v>0.0</v>
      </c>
      <c r="AC633" s="1915">
        <v>0.0</v>
      </c>
    </row>
    <row r="634">
      <c r="A634" s="1915">
        <v>632.0</v>
      </c>
      <c r="B634" s="1915" t="s">
        <v>5298</v>
      </c>
      <c r="C634" s="1915" t="b">
        <v>1</v>
      </c>
      <c r="D634" s="1915" t="b">
        <v>1</v>
      </c>
      <c r="E634" s="1915">
        <v>89.0</v>
      </c>
      <c r="F634" s="1915">
        <v>0.0</v>
      </c>
      <c r="G634" s="1915">
        <v>3.0</v>
      </c>
      <c r="H634" s="1965" t="str">
        <f>'Formatting (DO NOT TOUCH)'!$A$1</f>
        <v>None</v>
      </c>
      <c r="I634" s="1965" t="str">
        <f>'Formatting (DO NOT TOUCH)'!$A$1</f>
        <v>None</v>
      </c>
      <c r="J634" s="1965" t="str">
        <f>'Formatting (DO NOT TOUCH)'!$A$1</f>
        <v>None</v>
      </c>
      <c r="K634" s="1965" t="str">
        <f>'Formatting (DO NOT TOUCH)'!$A$1</f>
        <v>None</v>
      </c>
      <c r="L634" s="1915" t="b">
        <v>1</v>
      </c>
      <c r="M634" s="1915" t="b">
        <v>1</v>
      </c>
      <c r="N634" s="1915" t="b">
        <v>1</v>
      </c>
      <c r="O634" s="1915" t="b">
        <v>0</v>
      </c>
      <c r="P634" s="1915" t="b">
        <v>0</v>
      </c>
      <c r="Q634" s="1915" t="b">
        <v>0</v>
      </c>
      <c r="R634" s="1915" t="b">
        <v>0</v>
      </c>
      <c r="S634" s="1915" t="b">
        <v>0</v>
      </c>
      <c r="T634" s="1915" t="b">
        <v>0</v>
      </c>
      <c r="U634" s="1915" t="b">
        <v>0</v>
      </c>
      <c r="V634" s="1915" t="b">
        <v>0</v>
      </c>
      <c r="W634" s="1915" t="b">
        <v>0</v>
      </c>
      <c r="X634" s="1915" t="b">
        <v>0</v>
      </c>
      <c r="Y634" s="1915" t="b">
        <v>0</v>
      </c>
      <c r="Z634" s="1915" t="s">
        <v>5012</v>
      </c>
      <c r="AA634" s="1915">
        <v>0.0</v>
      </c>
      <c r="AB634" s="1915">
        <v>0.0</v>
      </c>
      <c r="AC634" s="1915">
        <v>0.0</v>
      </c>
    </row>
    <row r="635">
      <c r="A635" s="1915">
        <v>633.0</v>
      </c>
      <c r="B635" s="1915" t="s">
        <v>5411</v>
      </c>
      <c r="C635" s="1915" t="b">
        <v>1</v>
      </c>
      <c r="D635" s="1915" t="b">
        <v>1</v>
      </c>
      <c r="E635" s="1915">
        <v>103.0</v>
      </c>
      <c r="F635" s="1915">
        <v>0.0</v>
      </c>
      <c r="G635" s="1915">
        <v>5.0</v>
      </c>
      <c r="H635" s="1965" t="str">
        <f>'Formatting (DO NOT TOUCH)'!$A$1</f>
        <v>None</v>
      </c>
      <c r="I635" s="1965" t="str">
        <f>'Formatting (DO NOT TOUCH)'!$A$1</f>
        <v>None</v>
      </c>
      <c r="J635" s="1965" t="str">
        <f>'Formatting (DO NOT TOUCH)'!$A$1</f>
        <v>None</v>
      </c>
      <c r="K635" s="1965" t="str">
        <f>'Formatting (DO NOT TOUCH)'!$A$1</f>
        <v>None</v>
      </c>
      <c r="L635" s="1915" t="b">
        <v>1</v>
      </c>
      <c r="M635" s="1915" t="b">
        <v>1</v>
      </c>
      <c r="N635" s="1915" t="b">
        <v>1</v>
      </c>
      <c r="O635" s="1915" t="b">
        <v>1</v>
      </c>
      <c r="P635" s="1915" t="b">
        <v>1</v>
      </c>
      <c r="Q635" s="1915" t="b">
        <v>0</v>
      </c>
      <c r="R635" s="1915" t="b">
        <v>0</v>
      </c>
      <c r="S635" s="1915" t="b">
        <v>1</v>
      </c>
      <c r="T635" s="1915" t="b">
        <v>0</v>
      </c>
      <c r="U635" s="1915" t="b">
        <v>0</v>
      </c>
      <c r="V635" s="1915" t="b">
        <v>1</v>
      </c>
      <c r="W635" s="1915" t="b">
        <v>0</v>
      </c>
      <c r="X635" s="1915" t="b">
        <v>0</v>
      </c>
      <c r="Y635" s="1915" t="b">
        <v>0</v>
      </c>
      <c r="Z635" s="1915" t="s">
        <v>5002</v>
      </c>
      <c r="AA635" s="1915">
        <v>0.0</v>
      </c>
      <c r="AB635" s="1915">
        <v>0.0</v>
      </c>
      <c r="AC635" s="1915">
        <v>0.0</v>
      </c>
    </row>
    <row r="636">
      <c r="A636" s="1915">
        <v>634.0</v>
      </c>
      <c r="B636" s="1915" t="s">
        <v>5411</v>
      </c>
      <c r="C636" s="1915" t="b">
        <v>1</v>
      </c>
      <c r="D636" s="1915" t="b">
        <v>1</v>
      </c>
      <c r="E636" s="1915">
        <v>103.0</v>
      </c>
      <c r="F636" s="1915">
        <v>0.0</v>
      </c>
      <c r="G636" s="1915">
        <v>6.0</v>
      </c>
      <c r="H636" s="1965" t="str">
        <f>'Formatting (DO NOT TOUCH)'!$A$1</f>
        <v>None</v>
      </c>
      <c r="I636" s="1965" t="str">
        <f>'Formatting (DO NOT TOUCH)'!$A$1</f>
        <v>None</v>
      </c>
      <c r="J636" s="1965" t="str">
        <f>'Formatting (DO NOT TOUCH)'!$A$1</f>
        <v>None</v>
      </c>
      <c r="K636" s="1965" t="str">
        <f>'Formatting (DO NOT TOUCH)'!$A$1</f>
        <v>None</v>
      </c>
      <c r="L636" s="1915" t="b">
        <v>0</v>
      </c>
      <c r="M636" s="1915" t="b">
        <v>0</v>
      </c>
      <c r="N636" s="1915" t="b">
        <v>1</v>
      </c>
      <c r="O636" s="1915" t="b">
        <v>1</v>
      </c>
      <c r="P636" s="1915" t="b">
        <v>1</v>
      </c>
      <c r="Q636" s="1915" t="b">
        <v>0</v>
      </c>
      <c r="R636" s="1915" t="b">
        <v>0</v>
      </c>
      <c r="S636" s="1915" t="b">
        <v>1</v>
      </c>
      <c r="T636" s="1915" t="b">
        <v>0</v>
      </c>
      <c r="U636" s="1915" t="b">
        <v>0</v>
      </c>
      <c r="V636" s="1915" t="b">
        <v>1</v>
      </c>
      <c r="W636" s="1915" t="b">
        <v>0</v>
      </c>
      <c r="X636" s="1915" t="b">
        <v>0</v>
      </c>
      <c r="Y636" s="1915" t="b">
        <v>0</v>
      </c>
      <c r="Z636" s="1915" t="s">
        <v>5002</v>
      </c>
      <c r="AA636" s="1915">
        <v>0.0</v>
      </c>
      <c r="AB636" s="1915">
        <v>0.0</v>
      </c>
      <c r="AC636" s="1915">
        <v>0.0</v>
      </c>
    </row>
    <row r="637">
      <c r="A637" s="1915">
        <v>635.0</v>
      </c>
      <c r="B637" s="1915" t="s">
        <v>5411</v>
      </c>
      <c r="C637" s="1915" t="b">
        <v>1</v>
      </c>
      <c r="D637" s="1915" t="b">
        <v>1</v>
      </c>
      <c r="E637" s="1915">
        <v>103.0</v>
      </c>
      <c r="F637" s="1915">
        <v>0.0</v>
      </c>
      <c r="G637" s="1915">
        <v>4.0</v>
      </c>
      <c r="H637" s="1965" t="str">
        <f>'Formatting (DO NOT TOUCH)'!$A$1</f>
        <v>None</v>
      </c>
      <c r="I637" s="1965" t="str">
        <f>'Formatting (DO NOT TOUCH)'!$A$1</f>
        <v>None</v>
      </c>
      <c r="J637" s="1965" t="str">
        <f>'Formatting (DO NOT TOUCH)'!$A$1</f>
        <v>None</v>
      </c>
      <c r="K637" s="1965" t="str">
        <f>'Formatting (DO NOT TOUCH)'!$A$1</f>
        <v>None</v>
      </c>
      <c r="L637" s="1915" t="b">
        <v>1</v>
      </c>
      <c r="M637" s="1915" t="b">
        <v>0</v>
      </c>
      <c r="N637" s="1915" t="b">
        <v>1</v>
      </c>
      <c r="O637" s="1915" t="b">
        <v>0</v>
      </c>
      <c r="P637" s="1915" t="b">
        <v>1</v>
      </c>
      <c r="Q637" s="1915" t="b">
        <v>0</v>
      </c>
      <c r="R637" s="1915" t="b">
        <v>0</v>
      </c>
      <c r="S637" s="1915" t="b">
        <v>1</v>
      </c>
      <c r="T637" s="1915" t="b">
        <v>0</v>
      </c>
      <c r="U637" s="1915" t="b">
        <v>0</v>
      </c>
      <c r="V637" s="1915" t="b">
        <v>1</v>
      </c>
      <c r="W637" s="1915" t="b">
        <v>0</v>
      </c>
      <c r="X637" s="1915" t="b">
        <v>0</v>
      </c>
      <c r="Y637" s="1915" t="b">
        <v>0</v>
      </c>
      <c r="Z637" s="1915" t="s">
        <v>5002</v>
      </c>
      <c r="AA637" s="1915">
        <v>0.0</v>
      </c>
      <c r="AB637" s="1915">
        <v>0.0</v>
      </c>
      <c r="AC637" s="1915">
        <v>0.0</v>
      </c>
    </row>
    <row r="638">
      <c r="A638" s="1915">
        <v>636.0</v>
      </c>
      <c r="B638" s="1915" t="s">
        <v>5411</v>
      </c>
      <c r="C638" s="1915" t="b">
        <v>1</v>
      </c>
      <c r="D638" s="1915" t="b">
        <v>1</v>
      </c>
      <c r="E638" s="1915">
        <v>103.0</v>
      </c>
      <c r="F638" s="1915">
        <v>0.0</v>
      </c>
      <c r="G638" s="1915">
        <v>6.0</v>
      </c>
      <c r="H638" s="1965" t="str">
        <f>'Formatting (DO NOT TOUCH)'!$A$1</f>
        <v>None</v>
      </c>
      <c r="I638" s="1965" t="str">
        <f>'Formatting (DO NOT TOUCH)'!$A$1</f>
        <v>None</v>
      </c>
      <c r="J638" s="1965" t="str">
        <f>'Formatting (DO NOT TOUCH)'!$A$1</f>
        <v>None</v>
      </c>
      <c r="K638" s="1965" t="str">
        <f>'Formatting (DO NOT TOUCH)'!$A$1</f>
        <v>None</v>
      </c>
      <c r="L638" s="1915" t="b">
        <v>1</v>
      </c>
      <c r="M638" s="1915" t="b">
        <v>0</v>
      </c>
      <c r="N638" s="1915" t="b">
        <v>1</v>
      </c>
      <c r="O638" s="1915" t="b">
        <v>1</v>
      </c>
      <c r="P638" s="1915" t="b">
        <v>0</v>
      </c>
      <c r="Q638" s="1915" t="b">
        <v>0</v>
      </c>
      <c r="R638" s="1915" t="b">
        <v>0</v>
      </c>
      <c r="S638" s="1915" t="b">
        <v>1</v>
      </c>
      <c r="T638" s="1915" t="b">
        <v>0</v>
      </c>
      <c r="U638" s="1915" t="b">
        <v>1</v>
      </c>
      <c r="V638" s="1915" t="b">
        <v>1</v>
      </c>
      <c r="W638" s="1915" t="b">
        <v>0</v>
      </c>
      <c r="X638" s="1915" t="b">
        <v>0</v>
      </c>
      <c r="Y638" s="1915" t="b">
        <v>0</v>
      </c>
      <c r="Z638" s="1915" t="s">
        <v>5002</v>
      </c>
      <c r="AA638" s="1915">
        <v>0.0</v>
      </c>
      <c r="AB638" s="1915">
        <v>0.0</v>
      </c>
      <c r="AC638" s="1915">
        <v>0.0</v>
      </c>
    </row>
    <row r="639">
      <c r="A639" s="1915">
        <v>637.0</v>
      </c>
      <c r="B639" s="1915" t="s">
        <v>5411</v>
      </c>
      <c r="C639" s="1915" t="b">
        <v>1</v>
      </c>
      <c r="D639" s="1915" t="b">
        <v>1</v>
      </c>
      <c r="E639" s="1915">
        <v>103.0</v>
      </c>
      <c r="F639" s="1915">
        <v>0.0</v>
      </c>
      <c r="G639" s="1915">
        <v>6.0</v>
      </c>
      <c r="H639" s="1965" t="str">
        <f>'Formatting (DO NOT TOUCH)'!$A$1</f>
        <v>None</v>
      </c>
      <c r="I639" s="1965" t="str">
        <f>'Formatting (DO NOT TOUCH)'!$A$1</f>
        <v>None</v>
      </c>
      <c r="J639" s="1965" t="str">
        <f>'Formatting (DO NOT TOUCH)'!$A$1</f>
        <v>None</v>
      </c>
      <c r="K639" s="1965" t="str">
        <f>'Formatting (DO NOT TOUCH)'!$A$1</f>
        <v>None</v>
      </c>
      <c r="L639" s="1915" t="b">
        <v>0</v>
      </c>
      <c r="M639" s="1915" t="b">
        <v>0</v>
      </c>
      <c r="N639" s="1915" t="b">
        <v>0</v>
      </c>
      <c r="O639" s="1915" t="b">
        <v>1</v>
      </c>
      <c r="P639" s="1915" t="b">
        <v>0</v>
      </c>
      <c r="Q639" s="1915" t="b">
        <v>0</v>
      </c>
      <c r="R639" s="1915" t="b">
        <v>0</v>
      </c>
      <c r="S639" s="1915" t="b">
        <v>1</v>
      </c>
      <c r="T639" s="1915" t="b">
        <v>0</v>
      </c>
      <c r="U639" s="1915" t="b">
        <v>0</v>
      </c>
      <c r="V639" s="1915" t="b">
        <v>1</v>
      </c>
      <c r="W639" s="1915" t="b">
        <v>0</v>
      </c>
      <c r="X639" s="1915" t="b">
        <v>0</v>
      </c>
      <c r="Y639" s="1915" t="b">
        <v>0</v>
      </c>
      <c r="Z639" s="1915" t="s">
        <v>5002</v>
      </c>
      <c r="AA639" s="1915">
        <v>0.0</v>
      </c>
      <c r="AB639" s="1915">
        <v>0.0</v>
      </c>
      <c r="AC639" s="1915">
        <v>0.0</v>
      </c>
    </row>
    <row r="640">
      <c r="A640" s="1915">
        <v>638.0</v>
      </c>
      <c r="B640" s="1915" t="s">
        <v>5313</v>
      </c>
      <c r="C640" s="1915" t="b">
        <v>1</v>
      </c>
      <c r="D640" s="1915" t="b">
        <v>1</v>
      </c>
      <c r="E640" s="1915">
        <v>89.0</v>
      </c>
      <c r="F640" s="1915">
        <v>0.0</v>
      </c>
      <c r="G640" s="1915">
        <v>3.0</v>
      </c>
      <c r="H640" s="1965" t="str">
        <f>'Formatting (DO NOT TOUCH)'!$A$1</f>
        <v>None</v>
      </c>
      <c r="I640" s="1965" t="str">
        <f>'Formatting (DO NOT TOUCH)'!$A$1</f>
        <v>None</v>
      </c>
      <c r="J640" s="1965" t="str">
        <f>'Formatting (DO NOT TOUCH)'!$A$1</f>
        <v>None</v>
      </c>
      <c r="K640" s="1965" t="str">
        <f>'Formatting (DO NOT TOUCH)'!$A$1</f>
        <v>None</v>
      </c>
      <c r="L640" s="1915" t="b">
        <v>1</v>
      </c>
      <c r="M640" s="1915" t="b">
        <v>1</v>
      </c>
      <c r="N640" s="1915" t="b">
        <v>1</v>
      </c>
      <c r="O640" s="1915" t="b">
        <v>0</v>
      </c>
      <c r="P640" s="1915" t="b">
        <v>0</v>
      </c>
      <c r="Q640" s="1915" t="b">
        <v>0</v>
      </c>
      <c r="R640" s="1915" t="b">
        <v>0</v>
      </c>
      <c r="S640" s="1915" t="b">
        <v>0</v>
      </c>
      <c r="T640" s="1915" t="b">
        <v>0</v>
      </c>
      <c r="U640" s="1915" t="b">
        <v>0</v>
      </c>
      <c r="V640" s="1915" t="b">
        <v>0</v>
      </c>
      <c r="W640" s="1915" t="b">
        <v>0</v>
      </c>
      <c r="X640" s="1915" t="b">
        <v>0</v>
      </c>
      <c r="Y640" s="1915" t="b">
        <v>0</v>
      </c>
      <c r="Z640" s="1915" t="s">
        <v>5012</v>
      </c>
      <c r="AA640" s="1915">
        <v>0.0</v>
      </c>
      <c r="AB640" s="1915">
        <v>0.0</v>
      </c>
      <c r="AC640" s="1915">
        <v>0.0</v>
      </c>
    </row>
    <row r="641">
      <c r="A641" s="1915">
        <v>639.0</v>
      </c>
      <c r="B641" s="1915" t="s">
        <v>5314</v>
      </c>
      <c r="C641" s="1915" t="b">
        <v>1</v>
      </c>
      <c r="D641" s="1915" t="b">
        <v>1</v>
      </c>
      <c r="E641" s="1915">
        <v>89.0</v>
      </c>
      <c r="F641" s="1915">
        <v>0.0</v>
      </c>
      <c r="G641" s="1915">
        <v>5.0</v>
      </c>
      <c r="H641" s="1965" t="str">
        <f>'Formatting (DO NOT TOUCH)'!$A$1</f>
        <v>None</v>
      </c>
      <c r="I641" s="1965" t="str">
        <f>'Formatting (DO NOT TOUCH)'!$A$1</f>
        <v>None</v>
      </c>
      <c r="J641" s="1965" t="str">
        <f>'Formatting (DO NOT TOUCH)'!$A$1</f>
        <v>None</v>
      </c>
      <c r="K641" s="1965" t="str">
        <f>'Formatting (DO NOT TOUCH)'!$A$1</f>
        <v>None</v>
      </c>
      <c r="L641" s="1915" t="b">
        <v>1</v>
      </c>
      <c r="M641" s="1915" t="b">
        <v>1</v>
      </c>
      <c r="N641" s="1915" t="b">
        <v>1</v>
      </c>
      <c r="O641" s="1915" t="b">
        <v>1</v>
      </c>
      <c r="P641" s="1915" t="b">
        <v>0</v>
      </c>
      <c r="Q641" s="1915" t="b">
        <v>0</v>
      </c>
      <c r="R641" s="1915" t="b">
        <v>0</v>
      </c>
      <c r="S641" s="1915" t="b">
        <v>0</v>
      </c>
      <c r="T641" s="1915" t="b">
        <v>0</v>
      </c>
      <c r="U641" s="1915" t="b">
        <v>0</v>
      </c>
      <c r="V641" s="1915" t="b">
        <v>0</v>
      </c>
      <c r="W641" s="1915" t="b">
        <v>0</v>
      </c>
      <c r="X641" s="1915" t="b">
        <v>0</v>
      </c>
      <c r="Y641" s="1915" t="b">
        <v>0</v>
      </c>
      <c r="Z641" s="1915" t="s">
        <v>5012</v>
      </c>
      <c r="AA641" s="1915">
        <v>0.0</v>
      </c>
      <c r="AB641" s="1915">
        <v>0.0</v>
      </c>
      <c r="AC641" s="1915">
        <v>0.0</v>
      </c>
    </row>
    <row r="642">
      <c r="A642" s="1915">
        <v>640.0</v>
      </c>
      <c r="B642" s="1915" t="s">
        <v>5412</v>
      </c>
      <c r="C642" s="1915" t="b">
        <v>1</v>
      </c>
      <c r="D642" s="1915" t="b">
        <v>1</v>
      </c>
      <c r="E642" s="1915">
        <v>73.0</v>
      </c>
      <c r="F642" s="1915">
        <v>0.0</v>
      </c>
      <c r="G642" s="1915">
        <v>3.0</v>
      </c>
      <c r="H642" s="1965" t="str">
        <f>'Formatting (DO NOT TOUCH)'!$A$1</f>
        <v>None</v>
      </c>
      <c r="I642" s="1965" t="str">
        <f>'Formatting (DO NOT TOUCH)'!$A$1</f>
        <v>None</v>
      </c>
      <c r="J642" s="1965" t="str">
        <f>'Formatting (DO NOT TOUCH)'!$A$1</f>
        <v>None</v>
      </c>
      <c r="K642" s="1965" t="str">
        <f>'Formatting (DO NOT TOUCH)'!$A$1</f>
        <v>None</v>
      </c>
      <c r="L642" s="1915" t="b">
        <v>1</v>
      </c>
      <c r="M642" s="1915" t="b">
        <v>1</v>
      </c>
      <c r="N642" s="1915" t="b">
        <v>1</v>
      </c>
      <c r="O642" s="1915" t="b">
        <v>0</v>
      </c>
      <c r="P642" s="1915" t="b">
        <v>0</v>
      </c>
      <c r="Q642" s="1915" t="b">
        <v>0</v>
      </c>
      <c r="R642" s="1915" t="b">
        <v>0</v>
      </c>
      <c r="S642" s="1915" t="b">
        <v>0</v>
      </c>
      <c r="T642" s="1915" t="b">
        <v>0</v>
      </c>
      <c r="U642" s="1915" t="b">
        <v>0</v>
      </c>
      <c r="V642" s="1915" t="b">
        <v>0</v>
      </c>
      <c r="W642" s="1915" t="b">
        <v>0</v>
      </c>
      <c r="X642" s="1915" t="b">
        <v>0</v>
      </c>
      <c r="Y642" s="1915" t="b">
        <v>0</v>
      </c>
      <c r="Z642" s="1915" t="s">
        <v>5012</v>
      </c>
      <c r="AA642" s="1915">
        <v>0.0</v>
      </c>
      <c r="AB642" s="1915">
        <v>0.0</v>
      </c>
      <c r="AC642" s="1915">
        <v>0.0</v>
      </c>
    </row>
    <row r="643">
      <c r="A643" s="1915">
        <v>641.0</v>
      </c>
      <c r="B643" s="1915" t="s">
        <v>5413</v>
      </c>
      <c r="C643" s="1915" t="b">
        <v>1</v>
      </c>
      <c r="D643" s="1915" t="b">
        <v>1</v>
      </c>
      <c r="E643" s="1915">
        <v>89.0</v>
      </c>
      <c r="F643" s="1915">
        <v>0.0</v>
      </c>
      <c r="G643" s="1915">
        <v>3.0</v>
      </c>
      <c r="H643" s="1965" t="str">
        <f>'Formatting (DO NOT TOUCH)'!$A$1</f>
        <v>None</v>
      </c>
      <c r="I643" s="1965" t="str">
        <f>'Formatting (DO NOT TOUCH)'!$A$1</f>
        <v>None</v>
      </c>
      <c r="J643" s="1965" t="str">
        <f>'Formatting (DO NOT TOUCH)'!$A$1</f>
        <v>None</v>
      </c>
      <c r="K643" s="1965" t="str">
        <f>'Formatting (DO NOT TOUCH)'!$A$1</f>
        <v>None</v>
      </c>
      <c r="L643" s="1915" t="b">
        <v>1</v>
      </c>
      <c r="M643" s="1915" t="b">
        <v>1</v>
      </c>
      <c r="N643" s="1915" t="b">
        <v>1</v>
      </c>
      <c r="O643" s="1915" t="b">
        <v>0</v>
      </c>
      <c r="P643" s="1915" t="b">
        <v>0</v>
      </c>
      <c r="Q643" s="1915" t="b">
        <v>0</v>
      </c>
      <c r="R643" s="1915" t="b">
        <v>0</v>
      </c>
      <c r="S643" s="1915" t="b">
        <v>0</v>
      </c>
      <c r="T643" s="1915" t="b">
        <v>0</v>
      </c>
      <c r="U643" s="1915" t="b">
        <v>0</v>
      </c>
      <c r="V643" s="1915" t="b">
        <v>0</v>
      </c>
      <c r="W643" s="1915" t="b">
        <v>0</v>
      </c>
      <c r="X643" s="1915" t="b">
        <v>0</v>
      </c>
      <c r="Y643" s="1915" t="b">
        <v>0</v>
      </c>
      <c r="Z643" s="1915" t="s">
        <v>5012</v>
      </c>
      <c r="AA643" s="1915">
        <v>0.0</v>
      </c>
      <c r="AB643" s="1915">
        <v>0.0</v>
      </c>
      <c r="AC643" s="1915">
        <v>0.0</v>
      </c>
    </row>
    <row r="644">
      <c r="A644" s="1915">
        <v>642.0</v>
      </c>
      <c r="B644" s="1915" t="s">
        <v>5414</v>
      </c>
      <c r="C644" s="1915" t="b">
        <v>1</v>
      </c>
      <c r="D644" s="1915" t="b">
        <v>1</v>
      </c>
      <c r="E644" s="1915">
        <v>73.0</v>
      </c>
      <c r="F644" s="1915">
        <v>0.0</v>
      </c>
      <c r="G644" s="1915">
        <v>3.0</v>
      </c>
      <c r="H644" s="1965" t="str">
        <f>'Formatting (DO NOT TOUCH)'!$A$1</f>
        <v>None</v>
      </c>
      <c r="I644" s="1965" t="str">
        <f>'Formatting (DO NOT TOUCH)'!$A$1</f>
        <v>None</v>
      </c>
      <c r="J644" s="1965" t="str">
        <f>'Formatting (DO NOT TOUCH)'!$A$1</f>
        <v>None</v>
      </c>
      <c r="K644" s="1965" t="str">
        <f>'Formatting (DO NOT TOUCH)'!$A$1</f>
        <v>None</v>
      </c>
      <c r="L644" s="1915" t="b">
        <v>1</v>
      </c>
      <c r="M644" s="1915" t="b">
        <v>1</v>
      </c>
      <c r="N644" s="1915" t="b">
        <v>1</v>
      </c>
      <c r="O644" s="1915" t="b">
        <v>0</v>
      </c>
      <c r="P644" s="1915" t="b">
        <v>0</v>
      </c>
      <c r="Q644" s="1915" t="b">
        <v>0</v>
      </c>
      <c r="R644" s="1915" t="b">
        <v>0</v>
      </c>
      <c r="S644" s="1915" t="b">
        <v>0</v>
      </c>
      <c r="T644" s="1915" t="b">
        <v>1</v>
      </c>
      <c r="U644" s="1915" t="b">
        <v>0</v>
      </c>
      <c r="V644" s="1915" t="b">
        <v>0</v>
      </c>
      <c r="W644" s="1915" t="b">
        <v>0</v>
      </c>
      <c r="X644" s="1915" t="b">
        <v>0</v>
      </c>
      <c r="Y644" s="1915" t="b">
        <v>0</v>
      </c>
      <c r="Z644" s="1915" t="s">
        <v>5012</v>
      </c>
      <c r="AA644" s="1915">
        <v>0.0</v>
      </c>
      <c r="AB644" s="1915">
        <v>0.0</v>
      </c>
      <c r="AC644" s="1915">
        <v>0.0</v>
      </c>
    </row>
    <row r="645">
      <c r="A645" s="1915">
        <v>643.0</v>
      </c>
      <c r="B645" s="1915" t="s">
        <v>5415</v>
      </c>
      <c r="C645" s="1915" t="b">
        <v>1</v>
      </c>
      <c r="D645" s="1915" t="b">
        <v>1</v>
      </c>
      <c r="E645" s="1915">
        <v>73.0</v>
      </c>
      <c r="F645" s="1915">
        <v>0.0</v>
      </c>
      <c r="G645" s="1915">
        <v>3.0</v>
      </c>
      <c r="H645" s="1965" t="str">
        <f>'Formatting (DO NOT TOUCH)'!$A$1</f>
        <v>None</v>
      </c>
      <c r="I645" s="1965" t="str">
        <f>'Formatting (DO NOT TOUCH)'!$A$1</f>
        <v>None</v>
      </c>
      <c r="J645" s="1965" t="str">
        <f>'Formatting (DO NOT TOUCH)'!$A$1</f>
        <v>None</v>
      </c>
      <c r="K645" s="1965" t="str">
        <f>'Formatting (DO NOT TOUCH)'!$A$1</f>
        <v>None</v>
      </c>
      <c r="L645" s="1915" t="b">
        <v>1</v>
      </c>
      <c r="M645" s="1915" t="b">
        <v>1</v>
      </c>
      <c r="N645" s="1915" t="b">
        <v>1</v>
      </c>
      <c r="O645" s="1915" t="b">
        <v>0</v>
      </c>
      <c r="P645" s="1915" t="b">
        <v>0</v>
      </c>
      <c r="Q645" s="1915" t="b">
        <v>0</v>
      </c>
      <c r="R645" s="1915" t="b">
        <v>0</v>
      </c>
      <c r="S645" s="1915" t="b">
        <v>0</v>
      </c>
      <c r="T645" s="1915" t="b">
        <v>0</v>
      </c>
      <c r="U645" s="1915" t="b">
        <v>0</v>
      </c>
      <c r="V645" s="1915" t="b">
        <v>0</v>
      </c>
      <c r="W645" s="1915" t="b">
        <v>0</v>
      </c>
      <c r="X645" s="1915" t="b">
        <v>0</v>
      </c>
      <c r="Y645" s="1915" t="b">
        <v>0</v>
      </c>
      <c r="Z645" s="1915" t="s">
        <v>5012</v>
      </c>
      <c r="AA645" s="1915">
        <v>0.0</v>
      </c>
      <c r="AB645" s="1915">
        <v>0.0</v>
      </c>
      <c r="AC645" s="1915">
        <v>0.0</v>
      </c>
    </row>
    <row r="646">
      <c r="A646" s="1915">
        <v>644.0</v>
      </c>
      <c r="B646" s="1915" t="s">
        <v>5416</v>
      </c>
      <c r="C646" s="1915" t="b">
        <v>1</v>
      </c>
      <c r="D646" s="1915" t="b">
        <v>1</v>
      </c>
      <c r="E646" s="1915">
        <v>73.0</v>
      </c>
      <c r="F646" s="1915">
        <v>0.0</v>
      </c>
      <c r="G646" s="1915">
        <v>5.0</v>
      </c>
      <c r="H646" s="1965" t="str">
        <f>'Formatting (DO NOT TOUCH)'!$A$1</f>
        <v>None</v>
      </c>
      <c r="I646" s="1965" t="str">
        <f>'Formatting (DO NOT TOUCH)'!$A$1</f>
        <v>None</v>
      </c>
      <c r="J646" s="1965" t="str">
        <f>'Formatting (DO NOT TOUCH)'!$A$1</f>
        <v>None</v>
      </c>
      <c r="K646" s="1965" t="str">
        <f>'Formatting (DO NOT TOUCH)'!$A$1</f>
        <v>None</v>
      </c>
      <c r="L646" s="1915" t="b">
        <v>1</v>
      </c>
      <c r="M646" s="1915" t="b">
        <v>1</v>
      </c>
      <c r="N646" s="1915" t="b">
        <v>1</v>
      </c>
      <c r="O646" s="1915" t="b">
        <v>0</v>
      </c>
      <c r="P646" s="1915" t="b">
        <v>0</v>
      </c>
      <c r="Q646" s="1915" t="b">
        <v>0</v>
      </c>
      <c r="R646" s="1915" t="b">
        <v>0</v>
      </c>
      <c r="S646" s="1915" t="b">
        <v>0</v>
      </c>
      <c r="T646" s="1915" t="b">
        <v>0</v>
      </c>
      <c r="U646" s="1915" t="b">
        <v>0</v>
      </c>
      <c r="V646" s="1915" t="b">
        <v>0</v>
      </c>
      <c r="W646" s="1915" t="b">
        <v>0</v>
      </c>
      <c r="X646" s="1915" t="b">
        <v>0</v>
      </c>
      <c r="Y646" s="1915" t="b">
        <v>0</v>
      </c>
      <c r="Z646" s="1915" t="s">
        <v>5012</v>
      </c>
      <c r="AA646" s="1915">
        <v>0.0</v>
      </c>
      <c r="AB646" s="1915">
        <v>0.0</v>
      </c>
      <c r="AC646" s="1915">
        <v>0.0</v>
      </c>
    </row>
    <row r="647">
      <c r="A647" s="1915">
        <v>645.0</v>
      </c>
      <c r="B647" s="1915" t="s">
        <v>5417</v>
      </c>
      <c r="C647" s="1915" t="b">
        <v>1</v>
      </c>
      <c r="D647" s="1915" t="b">
        <v>1</v>
      </c>
      <c r="E647" s="1915">
        <v>73.0</v>
      </c>
      <c r="F647" s="1915">
        <v>0.0</v>
      </c>
      <c r="G647" s="1915">
        <v>3.0</v>
      </c>
      <c r="H647" s="1965" t="str">
        <f>'Formatting (DO NOT TOUCH)'!$A$1</f>
        <v>None</v>
      </c>
      <c r="I647" s="1965" t="str">
        <f>'Formatting (DO NOT TOUCH)'!$A$1</f>
        <v>None</v>
      </c>
      <c r="J647" s="1965" t="str">
        <f>'Formatting (DO NOT TOUCH)'!$A$1</f>
        <v>None</v>
      </c>
      <c r="K647" s="1965" t="str">
        <f>'Formatting (DO NOT TOUCH)'!$A$1</f>
        <v>None</v>
      </c>
      <c r="L647" s="1915" t="b">
        <v>1</v>
      </c>
      <c r="M647" s="1915" t="b">
        <v>1</v>
      </c>
      <c r="N647" s="1915" t="b">
        <v>1</v>
      </c>
      <c r="O647" s="1915" t="b">
        <v>0</v>
      </c>
      <c r="P647" s="1915" t="b">
        <v>1</v>
      </c>
      <c r="Q647" s="1915" t="b">
        <v>0</v>
      </c>
      <c r="R647" s="1915" t="b">
        <v>0</v>
      </c>
      <c r="S647" s="1915" t="b">
        <v>0</v>
      </c>
      <c r="T647" s="1915" t="b">
        <v>0</v>
      </c>
      <c r="U647" s="1915" t="b">
        <v>0</v>
      </c>
      <c r="V647" s="1915" t="b">
        <v>0</v>
      </c>
      <c r="W647" s="1915" t="b">
        <v>0</v>
      </c>
      <c r="X647" s="1915" t="b">
        <v>0</v>
      </c>
      <c r="Y647" s="1915" t="b">
        <v>0</v>
      </c>
      <c r="Z647" s="1915" t="s">
        <v>5012</v>
      </c>
      <c r="AA647" s="1915">
        <v>0.0</v>
      </c>
      <c r="AB647" s="1915">
        <v>0.0</v>
      </c>
      <c r="AC647" s="1915">
        <v>0.0</v>
      </c>
    </row>
    <row r="648">
      <c r="A648" s="1915">
        <v>646.0</v>
      </c>
      <c r="B648" s="1915" t="s">
        <v>5418</v>
      </c>
      <c r="C648" s="1915" t="b">
        <v>1</v>
      </c>
      <c r="D648" s="1915" t="b">
        <v>1</v>
      </c>
      <c r="E648" s="1915">
        <v>73.0</v>
      </c>
      <c r="F648" s="1915">
        <v>0.0</v>
      </c>
      <c r="G648" s="1915">
        <v>3.0</v>
      </c>
      <c r="H648" s="1965" t="str">
        <f>'Formatting (DO NOT TOUCH)'!$A$1</f>
        <v>None</v>
      </c>
      <c r="I648" s="1965" t="str">
        <f>'Formatting (DO NOT TOUCH)'!$A$1</f>
        <v>None</v>
      </c>
      <c r="J648" s="1965" t="str">
        <f>'Formatting (DO NOT TOUCH)'!$A$1</f>
        <v>None</v>
      </c>
      <c r="K648" s="1965" t="str">
        <f>'Formatting (DO NOT TOUCH)'!$A$1</f>
        <v>None</v>
      </c>
      <c r="L648" s="1915" t="b">
        <v>1</v>
      </c>
      <c r="M648" s="1915" t="b">
        <v>1</v>
      </c>
      <c r="N648" s="1915" t="b">
        <v>1</v>
      </c>
      <c r="O648" s="1915" t="b">
        <v>1</v>
      </c>
      <c r="P648" s="1915" t="b">
        <v>0</v>
      </c>
      <c r="Q648" s="1915" t="b">
        <v>0</v>
      </c>
      <c r="R648" s="1915" t="b">
        <v>0</v>
      </c>
      <c r="S648" s="1915" t="b">
        <v>1</v>
      </c>
      <c r="T648" s="1915" t="b">
        <v>1</v>
      </c>
      <c r="U648" s="1915" t="b">
        <v>0</v>
      </c>
      <c r="V648" s="1915" t="b">
        <v>1</v>
      </c>
      <c r="W648" s="1915" t="b">
        <v>0</v>
      </c>
      <c r="X648" s="1915" t="b">
        <v>0</v>
      </c>
      <c r="Y648" s="1915" t="b">
        <v>0</v>
      </c>
      <c r="Z648" s="1915" t="s">
        <v>5012</v>
      </c>
      <c r="AA648" s="1915">
        <v>0.0</v>
      </c>
      <c r="AB648" s="1915">
        <v>0.0</v>
      </c>
      <c r="AC648" s="1915">
        <v>0.0</v>
      </c>
    </row>
    <row r="649">
      <c r="A649" s="1915">
        <v>647.0</v>
      </c>
      <c r="B649" s="1915" t="s">
        <v>5419</v>
      </c>
      <c r="C649" s="1915" t="b">
        <v>1</v>
      </c>
      <c r="D649" s="1915" t="b">
        <v>1</v>
      </c>
      <c r="E649" s="1915">
        <v>73.0</v>
      </c>
      <c r="F649" s="1915">
        <v>0.0</v>
      </c>
      <c r="G649" s="1915">
        <v>3.0</v>
      </c>
      <c r="H649" s="1965" t="str">
        <f>'Formatting (DO NOT TOUCH)'!$A$1</f>
        <v>None</v>
      </c>
      <c r="I649" s="1965" t="str">
        <f>'Formatting (DO NOT TOUCH)'!$A$1</f>
        <v>None</v>
      </c>
      <c r="J649" s="1965" t="str">
        <f>'Formatting (DO NOT TOUCH)'!$A$1</f>
        <v>None</v>
      </c>
      <c r="K649" s="1965" t="str">
        <f>'Formatting (DO NOT TOUCH)'!$A$1</f>
        <v>None</v>
      </c>
      <c r="L649" s="1915" t="b">
        <v>1</v>
      </c>
      <c r="M649" s="1915" t="b">
        <v>1</v>
      </c>
      <c r="N649" s="1915" t="b">
        <v>1</v>
      </c>
      <c r="O649" s="1915" t="b">
        <v>0</v>
      </c>
      <c r="P649" s="1915" t="b">
        <v>0</v>
      </c>
      <c r="Q649" s="1915" t="b">
        <v>0</v>
      </c>
      <c r="R649" s="1915" t="b">
        <v>0</v>
      </c>
      <c r="S649" s="1915" t="b">
        <v>0</v>
      </c>
      <c r="T649" s="1915" t="b">
        <v>0</v>
      </c>
      <c r="U649" s="1915" t="b">
        <v>0</v>
      </c>
      <c r="V649" s="1915" t="b">
        <v>0</v>
      </c>
      <c r="W649" s="1915" t="b">
        <v>0</v>
      </c>
      <c r="X649" s="1915" t="b">
        <v>0</v>
      </c>
      <c r="Y649" s="1915" t="b">
        <v>0</v>
      </c>
      <c r="Z649" s="1915" t="s">
        <v>5012</v>
      </c>
      <c r="AA649" s="1915">
        <v>0.0</v>
      </c>
      <c r="AB649" s="1915">
        <v>0.0</v>
      </c>
      <c r="AC649" s="1915">
        <v>0.0</v>
      </c>
    </row>
    <row r="650">
      <c r="A650" s="1915">
        <v>648.0</v>
      </c>
      <c r="B650" s="1915" t="s">
        <v>5420</v>
      </c>
      <c r="C650" s="1915" t="b">
        <v>1</v>
      </c>
      <c r="D650" s="1915" t="b">
        <v>1</v>
      </c>
      <c r="E650" s="1915">
        <v>89.0</v>
      </c>
      <c r="F650" s="1915">
        <v>0.0</v>
      </c>
      <c r="G650" s="1915">
        <v>3.0</v>
      </c>
      <c r="H650" s="1965" t="str">
        <f>'Formatting (DO NOT TOUCH)'!$A$1</f>
        <v>None</v>
      </c>
      <c r="I650" s="1965" t="str">
        <f>'Formatting (DO NOT TOUCH)'!$A$1</f>
        <v>None</v>
      </c>
      <c r="J650" s="1965" t="str">
        <f>'Formatting (DO NOT TOUCH)'!$A$1</f>
        <v>None</v>
      </c>
      <c r="K650" s="1965" t="str">
        <f>'Formatting (DO NOT TOUCH)'!$A$1</f>
        <v>None</v>
      </c>
      <c r="L650" s="1915" t="b">
        <v>1</v>
      </c>
      <c r="M650" s="1915" t="b">
        <v>1</v>
      </c>
      <c r="N650" s="1915" t="b">
        <v>1</v>
      </c>
      <c r="O650" s="1915" t="b">
        <v>0</v>
      </c>
      <c r="P650" s="1915" t="b">
        <v>0</v>
      </c>
      <c r="Q650" s="1915" t="b">
        <v>0</v>
      </c>
      <c r="R650" s="1915" t="b">
        <v>0</v>
      </c>
      <c r="S650" s="1915" t="b">
        <v>0</v>
      </c>
      <c r="T650" s="1915" t="b">
        <v>0</v>
      </c>
      <c r="U650" s="1915" t="b">
        <v>0</v>
      </c>
      <c r="V650" s="1915" t="b">
        <v>1</v>
      </c>
      <c r="W650" s="1915" t="b">
        <v>0</v>
      </c>
      <c r="X650" s="1915" t="b">
        <v>0</v>
      </c>
      <c r="Y650" s="1915" t="b">
        <v>0</v>
      </c>
      <c r="Z650" s="1915" t="s">
        <v>5012</v>
      </c>
      <c r="AA650" s="1915">
        <v>0.0</v>
      </c>
      <c r="AB650" s="1915">
        <v>0.0</v>
      </c>
      <c r="AC650" s="1915">
        <v>0.0</v>
      </c>
    </row>
    <row r="651">
      <c r="A651" s="1915">
        <v>649.0</v>
      </c>
      <c r="B651" s="1915" t="s">
        <v>5421</v>
      </c>
      <c r="C651" s="1915" t="b">
        <v>1</v>
      </c>
      <c r="D651" s="1915" t="b">
        <v>1</v>
      </c>
      <c r="E651" s="1915">
        <v>89.0</v>
      </c>
      <c r="F651" s="1915">
        <v>0.0</v>
      </c>
      <c r="G651" s="1915">
        <v>5.0</v>
      </c>
      <c r="H651" s="1965" t="str">
        <f>'Formatting (DO NOT TOUCH)'!$A$1</f>
        <v>None</v>
      </c>
      <c r="I651" s="1965" t="str">
        <f>'Formatting (DO NOT TOUCH)'!$A$1</f>
        <v>None</v>
      </c>
      <c r="J651" s="1965" t="str">
        <f>'Formatting (DO NOT TOUCH)'!$A$1</f>
        <v>None</v>
      </c>
      <c r="K651" s="1965" t="str">
        <f>'Formatting (DO NOT TOUCH)'!$A$1</f>
        <v>None</v>
      </c>
      <c r="L651" s="1915" t="b">
        <v>1</v>
      </c>
      <c r="M651" s="1915" t="b">
        <v>1</v>
      </c>
      <c r="N651" s="1915" t="b">
        <v>1</v>
      </c>
      <c r="O651" s="1915" t="b">
        <v>1</v>
      </c>
      <c r="P651" s="1915" t="b">
        <v>0</v>
      </c>
      <c r="Q651" s="1915" t="b">
        <v>0</v>
      </c>
      <c r="R651" s="1915" t="b">
        <v>0</v>
      </c>
      <c r="S651" s="1915" t="b">
        <v>0</v>
      </c>
      <c r="T651" s="1915" t="b">
        <v>0</v>
      </c>
      <c r="U651" s="1915" t="b">
        <v>0</v>
      </c>
      <c r="V651" s="1915" t="b">
        <v>0</v>
      </c>
      <c r="W651" s="1915" t="b">
        <v>0</v>
      </c>
      <c r="X651" s="1915" t="b">
        <v>0</v>
      </c>
      <c r="Y651" s="1915" t="b">
        <v>0</v>
      </c>
      <c r="Z651" s="1915" t="s">
        <v>5012</v>
      </c>
      <c r="AA651" s="1915">
        <v>0.0</v>
      </c>
      <c r="AB651" s="1915">
        <v>0.0</v>
      </c>
      <c r="AC651" s="1915">
        <v>0.0</v>
      </c>
    </row>
    <row r="652">
      <c r="A652" s="1915">
        <v>650.0</v>
      </c>
      <c r="B652" s="1915" t="s">
        <v>5422</v>
      </c>
      <c r="C652" s="1915" t="b">
        <v>1</v>
      </c>
      <c r="D652" s="1915" t="b">
        <v>1</v>
      </c>
      <c r="E652" s="1915">
        <v>89.0</v>
      </c>
      <c r="F652" s="1915">
        <v>0.0</v>
      </c>
      <c r="G652" s="1915">
        <v>5.0</v>
      </c>
      <c r="H652" s="1965" t="str">
        <f>'Formatting (DO NOT TOUCH)'!$A$1</f>
        <v>None</v>
      </c>
      <c r="I652" s="1965" t="str">
        <f>'Formatting (DO NOT TOUCH)'!$A$1</f>
        <v>None</v>
      </c>
      <c r="J652" s="1965" t="str">
        <f>'Formatting (DO NOT TOUCH)'!$A$1</f>
        <v>None</v>
      </c>
      <c r="K652" s="1965" t="str">
        <f>'Formatting (DO NOT TOUCH)'!$A$1</f>
        <v>None</v>
      </c>
      <c r="L652" s="1915" t="b">
        <v>1</v>
      </c>
      <c r="M652" s="1915" t="b">
        <v>1</v>
      </c>
      <c r="N652" s="1915" t="b">
        <v>1</v>
      </c>
      <c r="O652" s="1915" t="b">
        <v>0</v>
      </c>
      <c r="P652" s="1915" t="b">
        <v>1</v>
      </c>
      <c r="Q652" s="1915" t="b">
        <v>0</v>
      </c>
      <c r="R652" s="1915" t="b">
        <v>0</v>
      </c>
      <c r="S652" s="1915" t="b">
        <v>0</v>
      </c>
      <c r="T652" s="1915" t="b">
        <v>1</v>
      </c>
      <c r="U652" s="1915" t="b">
        <v>0</v>
      </c>
      <c r="V652" s="1915" t="b">
        <v>0</v>
      </c>
      <c r="W652" s="1915" t="b">
        <v>0</v>
      </c>
      <c r="X652" s="1915" t="b">
        <v>0</v>
      </c>
      <c r="Y652" s="1915" t="b">
        <v>0</v>
      </c>
      <c r="Z652" s="1915" t="s">
        <v>5012</v>
      </c>
      <c r="AA652" s="1915">
        <v>0.0</v>
      </c>
      <c r="AB652" s="1915">
        <v>0.0</v>
      </c>
      <c r="AC652" s="1915">
        <v>0.0</v>
      </c>
    </row>
    <row r="653">
      <c r="A653" s="1915">
        <v>651.0</v>
      </c>
      <c r="B653" s="1915" t="s">
        <v>5423</v>
      </c>
      <c r="C653" s="1915" t="b">
        <v>1</v>
      </c>
      <c r="D653" s="1915" t="b">
        <v>1</v>
      </c>
      <c r="E653" s="1915">
        <v>73.0</v>
      </c>
      <c r="F653" s="1915">
        <v>0.0</v>
      </c>
      <c r="G653" s="1915">
        <v>4.0</v>
      </c>
      <c r="H653" s="1965" t="str">
        <f>'Formatting (DO NOT TOUCH)'!$A$1</f>
        <v>None</v>
      </c>
      <c r="I653" s="1965" t="str">
        <f>'Formatting (DO NOT TOUCH)'!$A$1</f>
        <v>None</v>
      </c>
      <c r="J653" s="1965" t="str">
        <f>'Formatting (DO NOT TOUCH)'!$A$1</f>
        <v>None</v>
      </c>
      <c r="K653" s="1965" t="str">
        <f>'Formatting (DO NOT TOUCH)'!$A$1</f>
        <v>None</v>
      </c>
      <c r="L653" s="1915" t="b">
        <v>1</v>
      </c>
      <c r="M653" s="1915" t="b">
        <v>1</v>
      </c>
      <c r="N653" s="1915" t="b">
        <v>1</v>
      </c>
      <c r="O653" s="1915" t="b">
        <v>1</v>
      </c>
      <c r="P653" s="1915" t="b">
        <v>1</v>
      </c>
      <c r="Q653" s="1915" t="b">
        <v>0</v>
      </c>
      <c r="R653" s="1915" t="b">
        <v>0</v>
      </c>
      <c r="S653" s="1915" t="b">
        <v>0</v>
      </c>
      <c r="T653" s="1915" t="b">
        <v>0</v>
      </c>
      <c r="U653" s="1915" t="b">
        <v>0</v>
      </c>
      <c r="V653" s="1915" t="b">
        <v>0</v>
      </c>
      <c r="W653" s="1915" t="b">
        <v>0</v>
      </c>
      <c r="X653" s="1915" t="b">
        <v>0</v>
      </c>
      <c r="Y653" s="1915" t="b">
        <v>0</v>
      </c>
      <c r="Z653" s="1915" t="s">
        <v>5012</v>
      </c>
      <c r="AA653" s="1915">
        <v>0.0</v>
      </c>
      <c r="AB653" s="1915">
        <v>0.0</v>
      </c>
      <c r="AC653" s="1915">
        <v>0.0</v>
      </c>
    </row>
    <row r="654">
      <c r="A654" s="1915">
        <v>652.0</v>
      </c>
      <c r="B654" s="1915" t="s">
        <v>5320</v>
      </c>
      <c r="C654" s="1915" t="b">
        <v>1</v>
      </c>
      <c r="D654" s="1915" t="b">
        <v>1</v>
      </c>
      <c r="E654" s="1915">
        <v>73.0</v>
      </c>
      <c r="F654" s="1915">
        <v>0.0</v>
      </c>
      <c r="G654" s="1915">
        <v>6.0</v>
      </c>
      <c r="H654" s="1965" t="str">
        <f>'Formatting (DO NOT TOUCH)'!$A$1</f>
        <v>None</v>
      </c>
      <c r="I654" s="1965" t="str">
        <f>'Formatting (DO NOT TOUCH)'!$A$1</f>
        <v>None</v>
      </c>
      <c r="J654" s="1965" t="str">
        <f>'Formatting (DO NOT TOUCH)'!$A$1</f>
        <v>None</v>
      </c>
      <c r="K654" s="1965" t="str">
        <f>'Formatting (DO NOT TOUCH)'!$A$1</f>
        <v>None</v>
      </c>
      <c r="L654" s="1915" t="b">
        <v>1</v>
      </c>
      <c r="M654" s="1915" t="b">
        <v>1</v>
      </c>
      <c r="N654" s="1915" t="b">
        <v>1</v>
      </c>
      <c r="O654" s="1915" t="b">
        <v>0</v>
      </c>
      <c r="P654" s="1915" t="b">
        <v>0</v>
      </c>
      <c r="Q654" s="1915" t="b">
        <v>0</v>
      </c>
      <c r="R654" s="1915" t="b">
        <v>0</v>
      </c>
      <c r="S654" s="1915" t="b">
        <v>0</v>
      </c>
      <c r="T654" s="1915" t="b">
        <v>0</v>
      </c>
      <c r="U654" s="1915" t="b">
        <v>0</v>
      </c>
      <c r="V654" s="1915" t="b">
        <v>0</v>
      </c>
      <c r="W654" s="1915" t="b">
        <v>0</v>
      </c>
      <c r="X654" s="1915" t="b">
        <v>0</v>
      </c>
      <c r="Y654" s="1915" t="b">
        <v>0</v>
      </c>
      <c r="Z654" s="1915" t="s">
        <v>5012</v>
      </c>
      <c r="AA654" s="1915">
        <v>0.0</v>
      </c>
      <c r="AB654" s="1915">
        <v>0.0</v>
      </c>
      <c r="AC654" s="1915">
        <v>0.0</v>
      </c>
    </row>
    <row r="655">
      <c r="A655" s="1915">
        <v>653.0</v>
      </c>
      <c r="B655" s="1915" t="s">
        <v>5316</v>
      </c>
      <c r="C655" s="1915" t="b">
        <v>1</v>
      </c>
      <c r="D655" s="1915" t="b">
        <v>1</v>
      </c>
      <c r="E655" s="1915">
        <v>89.0</v>
      </c>
      <c r="F655" s="1915">
        <v>0.0</v>
      </c>
      <c r="G655" s="1915">
        <v>6.0</v>
      </c>
      <c r="H655" s="1965" t="str">
        <f>'Formatting (DO NOT TOUCH)'!$A$1</f>
        <v>None</v>
      </c>
      <c r="I655" s="1965" t="str">
        <f>'Formatting (DO NOT TOUCH)'!$A$1</f>
        <v>None</v>
      </c>
      <c r="J655" s="1965" t="str">
        <f>'Formatting (DO NOT TOUCH)'!$A$1</f>
        <v>None</v>
      </c>
      <c r="K655" s="1965" t="str">
        <f>'Formatting (DO NOT TOUCH)'!$A$1</f>
        <v>None</v>
      </c>
      <c r="L655" s="1915" t="b">
        <v>1</v>
      </c>
      <c r="M655" s="1915" t="b">
        <v>1</v>
      </c>
      <c r="N655" s="1915" t="b">
        <v>1</v>
      </c>
      <c r="O655" s="1915" t="b">
        <v>0</v>
      </c>
      <c r="P655" s="1915" t="b">
        <v>0</v>
      </c>
      <c r="Q655" s="1915" t="b">
        <v>0</v>
      </c>
      <c r="R655" s="1915" t="b">
        <v>0</v>
      </c>
      <c r="S655" s="1915" t="b">
        <v>0</v>
      </c>
      <c r="T655" s="1915" t="b">
        <v>0</v>
      </c>
      <c r="U655" s="1915" t="b">
        <v>0</v>
      </c>
      <c r="V655" s="1915" t="b">
        <v>0</v>
      </c>
      <c r="W655" s="1915" t="b">
        <v>0</v>
      </c>
      <c r="X655" s="1915" t="b">
        <v>0</v>
      </c>
      <c r="Y655" s="1915" t="b">
        <v>0</v>
      </c>
      <c r="Z655" s="1915" t="s">
        <v>5012</v>
      </c>
      <c r="AA655" s="1915">
        <v>0.0</v>
      </c>
      <c r="AB655" s="1915">
        <v>0.0</v>
      </c>
      <c r="AC655" s="1915">
        <v>0.0</v>
      </c>
    </row>
    <row r="656">
      <c r="A656" s="1915">
        <v>654.0</v>
      </c>
      <c r="B656" s="1915" t="s">
        <v>5036</v>
      </c>
      <c r="C656" s="1915" t="b">
        <v>0</v>
      </c>
      <c r="D656" s="1915" t="b">
        <v>0</v>
      </c>
      <c r="E656" s="1915">
        <v>12.0</v>
      </c>
      <c r="F656" s="1915">
        <v>0.0</v>
      </c>
      <c r="G656" s="1915">
        <v>2.0</v>
      </c>
      <c r="H656" s="1965" t="str">
        <f>'Formatting (DO NOT TOUCH)'!$A$1</f>
        <v>None</v>
      </c>
      <c r="I656" s="1965" t="str">
        <f>'Formatting (DO NOT TOUCH)'!$A$1</f>
        <v>None</v>
      </c>
      <c r="J656" s="1965" t="str">
        <f>'Formatting (DO NOT TOUCH)'!$A$1</f>
        <v>None</v>
      </c>
      <c r="K656" s="1965" t="str">
        <f>'Formatting (DO NOT TOUCH)'!$A$1</f>
        <v>None</v>
      </c>
      <c r="L656" s="1915" t="b">
        <v>1</v>
      </c>
      <c r="M656" s="1915" t="b">
        <v>0</v>
      </c>
      <c r="N656" s="1915" t="b">
        <v>0</v>
      </c>
      <c r="O656" s="1915" t="b">
        <v>0</v>
      </c>
      <c r="P656" s="1915" t="b">
        <v>0</v>
      </c>
      <c r="Q656" s="1915" t="b">
        <v>0</v>
      </c>
      <c r="R656" s="1915" t="b">
        <v>0</v>
      </c>
      <c r="S656" s="1915" t="b">
        <v>0</v>
      </c>
      <c r="T656" s="1915" t="b">
        <v>0</v>
      </c>
      <c r="U656" s="1915" t="b">
        <v>0</v>
      </c>
      <c r="V656" s="1915" t="b">
        <v>0</v>
      </c>
      <c r="W656" s="1915" t="b">
        <v>0</v>
      </c>
      <c r="X656" s="1915" t="b">
        <v>0</v>
      </c>
      <c r="Y656" s="1915" t="b">
        <v>0</v>
      </c>
      <c r="Z656" s="1915" t="s">
        <v>5012</v>
      </c>
      <c r="AA656" s="1915">
        <v>0.0</v>
      </c>
      <c r="AB656" s="1915">
        <v>0.0</v>
      </c>
      <c r="AC656" s="1915">
        <v>0.0</v>
      </c>
    </row>
    <row r="657">
      <c r="A657" s="1915">
        <v>655.0</v>
      </c>
      <c r="B657" s="1915" t="s">
        <v>5036</v>
      </c>
      <c r="C657" s="1915" t="b">
        <v>0</v>
      </c>
      <c r="D657" s="1915" t="b">
        <v>0</v>
      </c>
      <c r="E657" s="1915">
        <v>12.0</v>
      </c>
      <c r="F657" s="1915">
        <v>0.0</v>
      </c>
      <c r="G657" s="1915">
        <v>3.0</v>
      </c>
      <c r="H657" s="1965" t="str">
        <f>'Formatting (DO NOT TOUCH)'!$A$1</f>
        <v>None</v>
      </c>
      <c r="I657" s="1965" t="str">
        <f>'Formatting (DO NOT TOUCH)'!$A$1</f>
        <v>None</v>
      </c>
      <c r="J657" s="1965" t="str">
        <f>'Formatting (DO NOT TOUCH)'!$A$1</f>
        <v>None</v>
      </c>
      <c r="K657" s="1965" t="str">
        <f>'Formatting (DO NOT TOUCH)'!$A$1</f>
        <v>None</v>
      </c>
      <c r="L657" s="1915" t="b">
        <v>1</v>
      </c>
      <c r="M657" s="1915" t="b">
        <v>0</v>
      </c>
      <c r="N657" s="1915" t="b">
        <v>0</v>
      </c>
      <c r="O657" s="1915" t="b">
        <v>0</v>
      </c>
      <c r="P657" s="1915" t="b">
        <v>0</v>
      </c>
      <c r="Q657" s="1915" t="b">
        <v>0</v>
      </c>
      <c r="R657" s="1915" t="b">
        <v>0</v>
      </c>
      <c r="S657" s="1915" t="b">
        <v>0</v>
      </c>
      <c r="T657" s="1915" t="b">
        <v>0</v>
      </c>
      <c r="U657" s="1915" t="b">
        <v>0</v>
      </c>
      <c r="V657" s="1915" t="b">
        <v>0</v>
      </c>
      <c r="W657" s="1915" t="b">
        <v>0</v>
      </c>
      <c r="X657" s="1915" t="b">
        <v>0</v>
      </c>
      <c r="Y657" s="1915" t="b">
        <v>0</v>
      </c>
      <c r="Z657" s="1915" t="s">
        <v>5012</v>
      </c>
      <c r="AA657" s="1915">
        <v>0.0</v>
      </c>
      <c r="AB657" s="1915">
        <v>0.0</v>
      </c>
      <c r="AC657" s="1915">
        <v>0.0</v>
      </c>
    </row>
    <row r="658">
      <c r="A658" s="1915">
        <v>656.0</v>
      </c>
      <c r="B658" s="1915" t="s">
        <v>5424</v>
      </c>
      <c r="C658" s="1915" t="b">
        <v>0</v>
      </c>
      <c r="D658" s="1915" t="b">
        <v>0</v>
      </c>
      <c r="E658" s="1915">
        <v>13.0</v>
      </c>
      <c r="F658" s="1915">
        <v>0.0</v>
      </c>
      <c r="G658" s="1915">
        <v>1.0</v>
      </c>
      <c r="H658" s="1965" t="str">
        <f>'Formatting (DO NOT TOUCH)'!$A$1</f>
        <v>None</v>
      </c>
      <c r="I658" s="1965" t="str">
        <f>'Formatting (DO NOT TOUCH)'!$A$1</f>
        <v>None</v>
      </c>
      <c r="J658" s="1965" t="str">
        <f>'Formatting (DO NOT TOUCH)'!$A$1</f>
        <v>None</v>
      </c>
      <c r="K658" s="1965" t="str">
        <f>'Formatting (DO NOT TOUCH)'!$A$1</f>
        <v>None</v>
      </c>
      <c r="L658" s="1915" t="b">
        <v>1</v>
      </c>
      <c r="M658" s="1915" t="b">
        <v>0</v>
      </c>
      <c r="N658" s="1915" t="b">
        <v>0</v>
      </c>
      <c r="O658" s="1915" t="b">
        <v>0</v>
      </c>
      <c r="P658" s="1915" t="b">
        <v>0</v>
      </c>
      <c r="Q658" s="1915" t="b">
        <v>0</v>
      </c>
      <c r="R658" s="1915" t="b">
        <v>0</v>
      </c>
      <c r="S658" s="1915" t="b">
        <v>0</v>
      </c>
      <c r="T658" s="1915" t="b">
        <v>0</v>
      </c>
      <c r="U658" s="1915" t="b">
        <v>0</v>
      </c>
      <c r="V658" s="1915" t="b">
        <v>0</v>
      </c>
      <c r="W658" s="1915" t="b">
        <v>0</v>
      </c>
      <c r="X658" s="1915" t="b">
        <v>0</v>
      </c>
      <c r="Y658" s="1915" t="b">
        <v>0</v>
      </c>
      <c r="Z658" s="1915" t="s">
        <v>5012</v>
      </c>
      <c r="AA658" s="1915">
        <v>0.0</v>
      </c>
      <c r="AB658" s="1915">
        <v>0.0</v>
      </c>
      <c r="AC658" s="1915">
        <v>0.0</v>
      </c>
    </row>
    <row r="659">
      <c r="A659" s="1915">
        <v>657.0</v>
      </c>
      <c r="B659" s="1915" t="s">
        <v>5424</v>
      </c>
      <c r="C659" s="1915" t="b">
        <v>0</v>
      </c>
      <c r="D659" s="1915" t="b">
        <v>0</v>
      </c>
      <c r="E659" s="1915">
        <v>13.0</v>
      </c>
      <c r="F659" s="1915">
        <v>0.0</v>
      </c>
      <c r="G659" s="1915">
        <v>1.0</v>
      </c>
      <c r="H659" s="1965" t="str">
        <f>'Formatting (DO NOT TOUCH)'!$A$1</f>
        <v>None</v>
      </c>
      <c r="I659" s="1965" t="str">
        <f>'Formatting (DO NOT TOUCH)'!$A$1</f>
        <v>None</v>
      </c>
      <c r="J659" s="1965" t="str">
        <f>'Formatting (DO NOT TOUCH)'!$A$1</f>
        <v>None</v>
      </c>
      <c r="K659" s="1965" t="str">
        <f>'Formatting (DO NOT TOUCH)'!$A$1</f>
        <v>None</v>
      </c>
      <c r="L659" s="1915" t="b">
        <v>1</v>
      </c>
      <c r="M659" s="1915" t="b">
        <v>0</v>
      </c>
      <c r="N659" s="1915" t="b">
        <v>0</v>
      </c>
      <c r="O659" s="1915" t="b">
        <v>0</v>
      </c>
      <c r="P659" s="1915" t="b">
        <v>0</v>
      </c>
      <c r="Q659" s="1915" t="b">
        <v>0</v>
      </c>
      <c r="R659" s="1915" t="b">
        <v>0</v>
      </c>
      <c r="S659" s="1915" t="b">
        <v>0</v>
      </c>
      <c r="T659" s="1915" t="b">
        <v>0</v>
      </c>
      <c r="U659" s="1915" t="b">
        <v>0</v>
      </c>
      <c r="V659" s="1915" t="b">
        <v>0</v>
      </c>
      <c r="W659" s="1915" t="b">
        <v>0</v>
      </c>
      <c r="X659" s="1915" t="b">
        <v>0</v>
      </c>
      <c r="Y659" s="1915" t="b">
        <v>0</v>
      </c>
      <c r="Z659" s="1915" t="s">
        <v>5012</v>
      </c>
      <c r="AA659" s="1915">
        <v>0.0</v>
      </c>
      <c r="AB659" s="1915">
        <v>0.0</v>
      </c>
      <c r="AC659" s="1915">
        <v>0.0</v>
      </c>
    </row>
    <row r="660">
      <c r="A660" s="1915">
        <v>658.0</v>
      </c>
      <c r="B660" s="1915" t="s">
        <v>5425</v>
      </c>
      <c r="C660" s="1915" t="b">
        <v>1</v>
      </c>
      <c r="D660" s="1915" t="b">
        <v>1</v>
      </c>
      <c r="E660" s="1915">
        <v>32.0</v>
      </c>
      <c r="F660" s="1915">
        <v>0.0</v>
      </c>
      <c r="G660" s="1915">
        <v>1.0</v>
      </c>
      <c r="H660" s="1965" t="str">
        <f>'Formatting (DO NOT TOUCH)'!$A$24</f>
        <v>Full Restore</v>
      </c>
      <c r="I660" s="1965" t="str">
        <f>'Formatting (DO NOT TOUCH)'!$A$24</f>
        <v>Full Restore</v>
      </c>
      <c r="J660" s="1965" t="str">
        <f>'Formatting (DO NOT TOUCH)'!$A$24</f>
        <v>Full Restore</v>
      </c>
      <c r="K660" s="1965" t="str">
        <f>'Formatting (DO NOT TOUCH)'!$A$24</f>
        <v>Full Restore</v>
      </c>
      <c r="L660" s="1915" t="b">
        <v>1</v>
      </c>
      <c r="M660" s="1915" t="b">
        <v>0</v>
      </c>
      <c r="N660" s="1915" t="b">
        <v>1</v>
      </c>
      <c r="O660" s="1915" t="b">
        <v>0</v>
      </c>
      <c r="P660" s="1915" t="b">
        <v>0</v>
      </c>
      <c r="Q660" s="1915" t="b">
        <v>0</v>
      </c>
      <c r="R660" s="1915" t="b">
        <v>0</v>
      </c>
      <c r="S660" s="1915" t="b">
        <v>0</v>
      </c>
      <c r="T660" s="1915" t="b">
        <v>1</v>
      </c>
      <c r="U660" s="1915" t="b">
        <v>0</v>
      </c>
      <c r="V660" s="1915" t="b">
        <v>0</v>
      </c>
      <c r="W660" s="1915" t="b">
        <v>0</v>
      </c>
      <c r="X660" s="1915" t="b">
        <v>0</v>
      </c>
      <c r="Y660" s="1915" t="b">
        <v>0</v>
      </c>
      <c r="Z660" s="1915" t="s">
        <v>5012</v>
      </c>
      <c r="AA660" s="1915">
        <v>0.0</v>
      </c>
      <c r="AB660" s="1915">
        <v>0.0</v>
      </c>
      <c r="AC660" s="1915">
        <v>0.0</v>
      </c>
    </row>
    <row r="661">
      <c r="A661" s="1915">
        <v>659.0</v>
      </c>
      <c r="B661" s="1915" t="s">
        <v>5426</v>
      </c>
      <c r="C661" s="1915" t="b">
        <v>0</v>
      </c>
      <c r="D661" s="1915" t="b">
        <v>0</v>
      </c>
      <c r="E661" s="1915">
        <v>29.0</v>
      </c>
      <c r="F661" s="1915">
        <v>0.0</v>
      </c>
      <c r="G661" s="1915">
        <v>1.0</v>
      </c>
      <c r="H661" s="1965" t="str">
        <f>'Formatting (DO NOT TOUCH)'!$A$1</f>
        <v>None</v>
      </c>
      <c r="I661" s="1965" t="str">
        <f>'Formatting (DO NOT TOUCH)'!$A$1</f>
        <v>None</v>
      </c>
      <c r="J661" s="1965" t="str">
        <f>'Formatting (DO NOT TOUCH)'!$A$1</f>
        <v>None</v>
      </c>
      <c r="K661" s="1965" t="str">
        <f>'Formatting (DO NOT TOUCH)'!$A$1</f>
        <v>None</v>
      </c>
      <c r="L661" s="1915" t="b">
        <v>1</v>
      </c>
      <c r="M661" s="1915" t="b">
        <v>1</v>
      </c>
      <c r="N661" s="1915" t="b">
        <v>1</v>
      </c>
      <c r="O661" s="1915" t="b">
        <v>0</v>
      </c>
      <c r="P661" s="1915" t="b">
        <v>0</v>
      </c>
      <c r="Q661" s="1915" t="b">
        <v>0</v>
      </c>
      <c r="R661" s="1915" t="b">
        <v>0</v>
      </c>
      <c r="S661" s="1915" t="b">
        <v>0</v>
      </c>
      <c r="T661" s="1915" t="b">
        <v>0</v>
      </c>
      <c r="U661" s="1915" t="b">
        <v>0</v>
      </c>
      <c r="V661" s="1915" t="b">
        <v>0</v>
      </c>
      <c r="W661" s="1915" t="b">
        <v>0</v>
      </c>
      <c r="X661" s="1915" t="b">
        <v>0</v>
      </c>
      <c r="Y661" s="1915" t="b">
        <v>0</v>
      </c>
      <c r="Z661" s="1915" t="s">
        <v>5012</v>
      </c>
      <c r="AA661" s="1915">
        <v>0.0</v>
      </c>
      <c r="AB661" s="1915">
        <v>0.0</v>
      </c>
      <c r="AC661" s="1915">
        <v>0.0</v>
      </c>
    </row>
    <row r="662">
      <c r="A662" s="1915">
        <v>660.0</v>
      </c>
      <c r="B662" s="1915" t="s">
        <v>5426</v>
      </c>
      <c r="C662" s="1915" t="b">
        <v>0</v>
      </c>
      <c r="D662" s="1915" t="b">
        <v>0</v>
      </c>
      <c r="E662" s="1915">
        <v>29.0</v>
      </c>
      <c r="F662" s="1915">
        <v>0.0</v>
      </c>
      <c r="G662" s="1915">
        <v>3.0</v>
      </c>
      <c r="H662" s="1965" t="str">
        <f>'Formatting (DO NOT TOUCH)'!$A$1</f>
        <v>None</v>
      </c>
      <c r="I662" s="1965" t="str">
        <f>'Formatting (DO NOT TOUCH)'!$A$1</f>
        <v>None</v>
      </c>
      <c r="J662" s="1965" t="str">
        <f>'Formatting (DO NOT TOUCH)'!$A$1</f>
        <v>None</v>
      </c>
      <c r="K662" s="1965" t="str">
        <f>'Formatting (DO NOT TOUCH)'!$A$1</f>
        <v>None</v>
      </c>
      <c r="L662" s="1915" t="b">
        <v>1</v>
      </c>
      <c r="M662" s="1915" t="b">
        <v>1</v>
      </c>
      <c r="N662" s="1915" t="b">
        <v>1</v>
      </c>
      <c r="O662" s="1915" t="b">
        <v>0</v>
      </c>
      <c r="P662" s="1915" t="b">
        <v>0</v>
      </c>
      <c r="Q662" s="1915" t="b">
        <v>0</v>
      </c>
      <c r="R662" s="1915" t="b">
        <v>0</v>
      </c>
      <c r="S662" s="1915" t="b">
        <v>0</v>
      </c>
      <c r="T662" s="1915" t="b">
        <v>0</v>
      </c>
      <c r="U662" s="1915" t="b">
        <v>0</v>
      </c>
      <c r="V662" s="1915" t="b">
        <v>0</v>
      </c>
      <c r="W662" s="1915" t="b">
        <v>0</v>
      </c>
      <c r="X662" s="1915" t="b">
        <v>0</v>
      </c>
      <c r="Y662" s="1915" t="b">
        <v>0</v>
      </c>
      <c r="Z662" s="1915" t="s">
        <v>5012</v>
      </c>
      <c r="AA662" s="1915">
        <v>0.0</v>
      </c>
      <c r="AB662" s="1915">
        <v>0.0</v>
      </c>
      <c r="AC662" s="1915">
        <v>0.0</v>
      </c>
    </row>
    <row r="663">
      <c r="A663" s="1915">
        <v>661.0</v>
      </c>
      <c r="B663" s="1915" t="s">
        <v>5210</v>
      </c>
      <c r="C663" s="1915" t="b">
        <v>0</v>
      </c>
      <c r="D663" s="1915" t="b">
        <v>0</v>
      </c>
      <c r="E663" s="1915">
        <v>29.0</v>
      </c>
      <c r="F663" s="1915">
        <v>0.0</v>
      </c>
      <c r="G663" s="1915">
        <v>2.0</v>
      </c>
      <c r="H663" s="1965" t="str">
        <f>'Formatting (DO NOT TOUCH)'!$A$1</f>
        <v>None</v>
      </c>
      <c r="I663" s="1965" t="str">
        <f>'Formatting (DO NOT TOUCH)'!$A$1</f>
        <v>None</v>
      </c>
      <c r="J663" s="1965" t="str">
        <f>'Formatting (DO NOT TOUCH)'!$A$1</f>
        <v>None</v>
      </c>
      <c r="K663" s="1965" t="str">
        <f>'Formatting (DO NOT TOUCH)'!$A$1</f>
        <v>None</v>
      </c>
      <c r="L663" s="1915" t="b">
        <v>1</v>
      </c>
      <c r="M663" s="1915" t="b">
        <v>1</v>
      </c>
      <c r="N663" s="1915" t="b">
        <v>1</v>
      </c>
      <c r="O663" s="1915" t="b">
        <v>0</v>
      </c>
      <c r="P663" s="1915" t="b">
        <v>0</v>
      </c>
      <c r="Q663" s="1915" t="b">
        <v>0</v>
      </c>
      <c r="R663" s="1915" t="b">
        <v>0</v>
      </c>
      <c r="S663" s="1915" t="b">
        <v>0</v>
      </c>
      <c r="T663" s="1915" t="b">
        <v>0</v>
      </c>
      <c r="U663" s="1915" t="b">
        <v>0</v>
      </c>
      <c r="V663" s="1915" t="b">
        <v>0</v>
      </c>
      <c r="W663" s="1915" t="b">
        <v>0</v>
      </c>
      <c r="X663" s="1915" t="b">
        <v>0</v>
      </c>
      <c r="Y663" s="1915" t="b">
        <v>0</v>
      </c>
      <c r="Z663" s="1915" t="s">
        <v>5012</v>
      </c>
      <c r="AA663" s="1915">
        <v>0.0</v>
      </c>
      <c r="AB663" s="1915">
        <v>0.0</v>
      </c>
      <c r="AC663" s="1915">
        <v>0.0</v>
      </c>
    </row>
    <row r="664">
      <c r="A664" s="1915">
        <v>662.0</v>
      </c>
      <c r="B664" s="1915" t="s">
        <v>5427</v>
      </c>
      <c r="C664" s="1915" t="b">
        <v>0</v>
      </c>
      <c r="D664" s="1915" t="b">
        <v>0</v>
      </c>
      <c r="E664" s="1915">
        <v>29.0</v>
      </c>
      <c r="F664" s="1915">
        <v>0.0</v>
      </c>
      <c r="G664" s="1915">
        <v>2.0</v>
      </c>
      <c r="H664" s="1965" t="str">
        <f>'Formatting (DO NOT TOUCH)'!$A$1</f>
        <v>None</v>
      </c>
      <c r="I664" s="1965" t="str">
        <f>'Formatting (DO NOT TOUCH)'!$A$1</f>
        <v>None</v>
      </c>
      <c r="J664" s="1965" t="str">
        <f>'Formatting (DO NOT TOUCH)'!$A$1</f>
        <v>None</v>
      </c>
      <c r="K664" s="1965" t="str">
        <f>'Formatting (DO NOT TOUCH)'!$A$1</f>
        <v>None</v>
      </c>
      <c r="L664" s="1915" t="b">
        <v>1</v>
      </c>
      <c r="M664" s="1915" t="b">
        <v>1</v>
      </c>
      <c r="N664" s="1915" t="b">
        <v>1</v>
      </c>
      <c r="O664" s="1915" t="b">
        <v>0</v>
      </c>
      <c r="P664" s="1915" t="b">
        <v>0</v>
      </c>
      <c r="Q664" s="1915" t="b">
        <v>0</v>
      </c>
      <c r="R664" s="1915" t="b">
        <v>0</v>
      </c>
      <c r="S664" s="1915" t="b">
        <v>0</v>
      </c>
      <c r="T664" s="1915" t="b">
        <v>0</v>
      </c>
      <c r="U664" s="1915" t="b">
        <v>0</v>
      </c>
      <c r="V664" s="1915" t="b">
        <v>0</v>
      </c>
      <c r="W664" s="1915" t="b">
        <v>0</v>
      </c>
      <c r="X664" s="1915" t="b">
        <v>0</v>
      </c>
      <c r="Y664" s="1915" t="b">
        <v>0</v>
      </c>
      <c r="Z664" s="1915" t="s">
        <v>5012</v>
      </c>
      <c r="AA664" s="1915">
        <v>0.0</v>
      </c>
      <c r="AB664" s="1915">
        <v>0.0</v>
      </c>
      <c r="AC664" s="1915">
        <v>0.0</v>
      </c>
    </row>
    <row r="665">
      <c r="A665" s="1915">
        <v>663.0</v>
      </c>
      <c r="B665" s="1915" t="s">
        <v>5140</v>
      </c>
      <c r="C665" s="1915" t="b">
        <v>1</v>
      </c>
      <c r="D665" s="1915" t="b">
        <v>0</v>
      </c>
      <c r="E665" s="1915">
        <v>24.0</v>
      </c>
      <c r="F665" s="1915">
        <v>0.0</v>
      </c>
      <c r="G665" s="1915">
        <v>2.0</v>
      </c>
      <c r="H665" s="1965" t="str">
        <f>'Formatting (DO NOT TOUCH)'!$A$1</f>
        <v>None</v>
      </c>
      <c r="I665" s="1965" t="str">
        <f>'Formatting (DO NOT TOUCH)'!$A$1</f>
        <v>None</v>
      </c>
      <c r="J665" s="1965" t="str">
        <f>'Formatting (DO NOT TOUCH)'!$A$1</f>
        <v>None</v>
      </c>
      <c r="K665" s="1965" t="str">
        <f>'Formatting (DO NOT TOUCH)'!$A$1</f>
        <v>None</v>
      </c>
      <c r="L665" s="1915" t="b">
        <v>1</v>
      </c>
      <c r="M665" s="1915" t="b">
        <v>1</v>
      </c>
      <c r="N665" s="1915" t="b">
        <v>1</v>
      </c>
      <c r="O665" s="1915" t="b">
        <v>0</v>
      </c>
      <c r="P665" s="1915" t="b">
        <v>0</v>
      </c>
      <c r="Q665" s="1915" t="b">
        <v>0</v>
      </c>
      <c r="R665" s="1915" t="b">
        <v>0</v>
      </c>
      <c r="S665" s="1915" t="b">
        <v>0</v>
      </c>
      <c r="T665" s="1915" t="b">
        <v>0</v>
      </c>
      <c r="U665" s="1915" t="b">
        <v>0</v>
      </c>
      <c r="V665" s="1915" t="b">
        <v>0</v>
      </c>
      <c r="W665" s="1915" t="b">
        <v>0</v>
      </c>
      <c r="X665" s="1915" t="b">
        <v>0</v>
      </c>
      <c r="Y665" s="1915" t="b">
        <v>0</v>
      </c>
      <c r="Z665" s="1915" t="s">
        <v>5012</v>
      </c>
      <c r="AA665" s="1915">
        <v>0.0</v>
      </c>
      <c r="AB665" s="1915">
        <v>0.0</v>
      </c>
      <c r="AC665" s="1915">
        <v>0.0</v>
      </c>
    </row>
    <row r="666">
      <c r="A666" s="1915">
        <v>664.0</v>
      </c>
      <c r="B666" s="1915" t="s">
        <v>5428</v>
      </c>
      <c r="C666" s="1915" t="b">
        <v>1</v>
      </c>
      <c r="D666" s="1915" t="b">
        <v>0</v>
      </c>
      <c r="E666" s="1915">
        <v>24.0</v>
      </c>
      <c r="F666" s="1915">
        <v>0.0</v>
      </c>
      <c r="G666" s="1915">
        <v>3.0</v>
      </c>
      <c r="H666" s="1965" t="str">
        <f>'Formatting (DO NOT TOUCH)'!$A$1</f>
        <v>None</v>
      </c>
      <c r="I666" s="1965" t="str">
        <f>'Formatting (DO NOT TOUCH)'!$A$1</f>
        <v>None</v>
      </c>
      <c r="J666" s="1965" t="str">
        <f>'Formatting (DO NOT TOUCH)'!$A$1</f>
        <v>None</v>
      </c>
      <c r="K666" s="1965" t="str">
        <f>'Formatting (DO NOT TOUCH)'!$A$1</f>
        <v>None</v>
      </c>
      <c r="L666" s="1915" t="b">
        <v>1</v>
      </c>
      <c r="M666" s="1915" t="b">
        <v>1</v>
      </c>
      <c r="N666" s="1915" t="b">
        <v>1</v>
      </c>
      <c r="O666" s="1915" t="b">
        <v>0</v>
      </c>
      <c r="P666" s="1915" t="b">
        <v>0</v>
      </c>
      <c r="Q666" s="1915" t="b">
        <v>0</v>
      </c>
      <c r="R666" s="1915" t="b">
        <v>0</v>
      </c>
      <c r="S666" s="1915" t="b">
        <v>0</v>
      </c>
      <c r="T666" s="1915" t="b">
        <v>0</v>
      </c>
      <c r="U666" s="1915" t="b">
        <v>0</v>
      </c>
      <c r="V666" s="1915" t="b">
        <v>0</v>
      </c>
      <c r="W666" s="1915" t="b">
        <v>0</v>
      </c>
      <c r="X666" s="1915" t="b">
        <v>0</v>
      </c>
      <c r="Y666" s="1915" t="b">
        <v>0</v>
      </c>
      <c r="Z666" s="1915" t="s">
        <v>5012</v>
      </c>
      <c r="AA666" s="1915">
        <v>0.0</v>
      </c>
      <c r="AB666" s="1915">
        <v>0.0</v>
      </c>
      <c r="AC666" s="1915">
        <v>0.0</v>
      </c>
    </row>
    <row r="667">
      <c r="A667" s="1915">
        <v>665.0</v>
      </c>
      <c r="B667" s="1915" t="s">
        <v>5428</v>
      </c>
      <c r="C667" s="1915" t="b">
        <v>1</v>
      </c>
      <c r="D667" s="1915" t="b">
        <v>0</v>
      </c>
      <c r="E667" s="1915">
        <v>24.0</v>
      </c>
      <c r="F667" s="1915">
        <v>0.0</v>
      </c>
      <c r="G667" s="1915">
        <v>3.0</v>
      </c>
      <c r="H667" s="1965" t="str">
        <f>'Formatting (DO NOT TOUCH)'!$A$1</f>
        <v>None</v>
      </c>
      <c r="I667" s="1965" t="str">
        <f>'Formatting (DO NOT TOUCH)'!$A$1</f>
        <v>None</v>
      </c>
      <c r="J667" s="1965" t="str">
        <f>'Formatting (DO NOT TOUCH)'!$A$1</f>
        <v>None</v>
      </c>
      <c r="K667" s="1965" t="str">
        <f>'Formatting (DO NOT TOUCH)'!$A$1</f>
        <v>None</v>
      </c>
      <c r="L667" s="1915" t="b">
        <v>1</v>
      </c>
      <c r="M667" s="1915" t="b">
        <v>1</v>
      </c>
      <c r="N667" s="1915" t="b">
        <v>1</v>
      </c>
      <c r="O667" s="1915" t="b">
        <v>0</v>
      </c>
      <c r="P667" s="1915" t="b">
        <v>0</v>
      </c>
      <c r="Q667" s="1915" t="b">
        <v>0</v>
      </c>
      <c r="R667" s="1915" t="b">
        <v>0</v>
      </c>
      <c r="S667" s="1915" t="b">
        <v>0</v>
      </c>
      <c r="T667" s="1915" t="b">
        <v>0</v>
      </c>
      <c r="U667" s="1915" t="b">
        <v>0</v>
      </c>
      <c r="V667" s="1915" t="b">
        <v>0</v>
      </c>
      <c r="W667" s="1915" t="b">
        <v>0</v>
      </c>
      <c r="X667" s="1915" t="b">
        <v>0</v>
      </c>
      <c r="Y667" s="1915" t="b">
        <v>0</v>
      </c>
      <c r="Z667" s="1915" t="s">
        <v>5012</v>
      </c>
      <c r="AA667" s="1915">
        <v>0.0</v>
      </c>
      <c r="AB667" s="1915">
        <v>0.0</v>
      </c>
      <c r="AC667" s="1915">
        <v>0.0</v>
      </c>
    </row>
    <row r="668">
      <c r="A668" s="1915">
        <v>666.0</v>
      </c>
      <c r="B668" s="1915" t="s">
        <v>5429</v>
      </c>
      <c r="C668" s="1915" t="b">
        <v>1</v>
      </c>
      <c r="D668" s="1915" t="b">
        <v>1</v>
      </c>
      <c r="E668" s="1915">
        <v>104.0</v>
      </c>
      <c r="F668" s="1915">
        <v>0.0</v>
      </c>
      <c r="G668" s="1915">
        <v>6.0</v>
      </c>
      <c r="H668" s="1965" t="str">
        <f>'Formatting (DO NOT TOUCH)'!$A$1</f>
        <v>None</v>
      </c>
      <c r="I668" s="1965" t="str">
        <f>'Formatting (DO NOT TOUCH)'!$A$1</f>
        <v>None</v>
      </c>
      <c r="J668" s="1965" t="str">
        <f>'Formatting (DO NOT TOUCH)'!$A$1</f>
        <v>None</v>
      </c>
      <c r="K668" s="1965" t="str">
        <f>'Formatting (DO NOT TOUCH)'!$A$1</f>
        <v>None</v>
      </c>
      <c r="L668" s="1915" t="b">
        <v>1</v>
      </c>
      <c r="M668" s="1915" t="b">
        <v>1</v>
      </c>
      <c r="N668" s="1915" t="b">
        <v>1</v>
      </c>
      <c r="O668" s="1915" t="b">
        <v>0</v>
      </c>
      <c r="P668" s="1915" t="b">
        <v>0</v>
      </c>
      <c r="Q668" s="1915" t="b">
        <v>0</v>
      </c>
      <c r="R668" s="1915" t="b">
        <v>0</v>
      </c>
      <c r="S668" s="1915" t="b">
        <v>0</v>
      </c>
      <c r="T668" s="1915" t="b">
        <v>0</v>
      </c>
      <c r="U668" s="1915" t="b">
        <v>0</v>
      </c>
      <c r="V668" s="1915" t="b">
        <v>0</v>
      </c>
      <c r="W668" s="1915" t="b">
        <v>0</v>
      </c>
      <c r="X668" s="1915" t="b">
        <v>0</v>
      </c>
      <c r="Y668" s="1915" t="b">
        <v>0</v>
      </c>
      <c r="Z668" s="1915" t="s">
        <v>5002</v>
      </c>
      <c r="AA668" s="1915">
        <v>0.0</v>
      </c>
      <c r="AB668" s="1915">
        <v>0.0</v>
      </c>
      <c r="AC668" s="1915">
        <v>0.0</v>
      </c>
    </row>
    <row r="669">
      <c r="A669" s="1915">
        <v>667.0</v>
      </c>
      <c r="B669" s="1915" t="s">
        <v>5430</v>
      </c>
      <c r="C669" s="1915" t="b">
        <v>1</v>
      </c>
      <c r="D669" s="1915" t="b">
        <v>0</v>
      </c>
      <c r="E669" s="1915">
        <v>24.0</v>
      </c>
      <c r="F669" s="1915">
        <v>0.0</v>
      </c>
      <c r="G669" s="1915">
        <v>1.0</v>
      </c>
      <c r="H669" s="1965" t="str">
        <f>'Formatting (DO NOT TOUCH)'!$A$1</f>
        <v>None</v>
      </c>
      <c r="I669" s="1965" t="str">
        <f>'Formatting (DO NOT TOUCH)'!$A$1</f>
        <v>None</v>
      </c>
      <c r="J669" s="1965" t="str">
        <f>'Formatting (DO NOT TOUCH)'!$A$1</f>
        <v>None</v>
      </c>
      <c r="K669" s="1965" t="str">
        <f>'Formatting (DO NOT TOUCH)'!$A$1</f>
        <v>None</v>
      </c>
      <c r="L669" s="1915" t="b">
        <v>1</v>
      </c>
      <c r="M669" s="1915" t="b">
        <v>1</v>
      </c>
      <c r="N669" s="1915" t="b">
        <v>1</v>
      </c>
      <c r="O669" s="1915" t="b">
        <v>0</v>
      </c>
      <c r="P669" s="1915" t="b">
        <v>0</v>
      </c>
      <c r="Q669" s="1915" t="b">
        <v>0</v>
      </c>
      <c r="R669" s="1915" t="b">
        <v>0</v>
      </c>
      <c r="S669" s="1915" t="b">
        <v>0</v>
      </c>
      <c r="T669" s="1915" t="b">
        <v>0</v>
      </c>
      <c r="U669" s="1915" t="b">
        <v>0</v>
      </c>
      <c r="V669" s="1915" t="b">
        <v>0</v>
      </c>
      <c r="W669" s="1915" t="b">
        <v>0</v>
      </c>
      <c r="X669" s="1915" t="b">
        <v>0</v>
      </c>
      <c r="Y669" s="1915" t="b">
        <v>0</v>
      </c>
      <c r="Z669" s="1915" t="s">
        <v>5012</v>
      </c>
      <c r="AA669" s="1915">
        <v>0.0</v>
      </c>
      <c r="AB669" s="1915">
        <v>0.0</v>
      </c>
      <c r="AC669" s="1915">
        <v>0.0</v>
      </c>
    </row>
    <row r="670">
      <c r="A670" s="1915">
        <v>668.0</v>
      </c>
      <c r="B670" s="1915" t="s">
        <v>5141</v>
      </c>
      <c r="C670" s="1915" t="b">
        <v>1</v>
      </c>
      <c r="D670" s="1915" t="b">
        <v>0</v>
      </c>
      <c r="E670" s="1915">
        <v>25.0</v>
      </c>
      <c r="F670" s="1915">
        <v>0.0</v>
      </c>
      <c r="G670" s="1915">
        <v>3.0</v>
      </c>
      <c r="H670" s="1965" t="str">
        <f>'Formatting (DO NOT TOUCH)'!$A$1</f>
        <v>None</v>
      </c>
      <c r="I670" s="1965" t="str">
        <f>'Formatting (DO NOT TOUCH)'!$A$1</f>
        <v>None</v>
      </c>
      <c r="J670" s="1965" t="str">
        <f>'Formatting (DO NOT TOUCH)'!$A$1</f>
        <v>None</v>
      </c>
      <c r="K670" s="1965" t="str">
        <f>'Formatting (DO NOT TOUCH)'!$A$1</f>
        <v>None</v>
      </c>
      <c r="L670" s="1915" t="b">
        <v>1</v>
      </c>
      <c r="M670" s="1915" t="b">
        <v>1</v>
      </c>
      <c r="N670" s="1915" t="b">
        <v>1</v>
      </c>
      <c r="O670" s="1915" t="b">
        <v>0</v>
      </c>
      <c r="P670" s="1915" t="b">
        <v>0</v>
      </c>
      <c r="Q670" s="1915" t="b">
        <v>0</v>
      </c>
      <c r="R670" s="1915" t="b">
        <v>0</v>
      </c>
      <c r="S670" s="1915" t="b">
        <v>0</v>
      </c>
      <c r="T670" s="1915" t="b">
        <v>0</v>
      </c>
      <c r="U670" s="1915" t="b">
        <v>0</v>
      </c>
      <c r="V670" s="1915" t="b">
        <v>0</v>
      </c>
      <c r="W670" s="1915" t="b">
        <v>0</v>
      </c>
      <c r="X670" s="1915" t="b">
        <v>0</v>
      </c>
      <c r="Y670" s="1915" t="b">
        <v>0</v>
      </c>
      <c r="Z670" s="1915" t="s">
        <v>5012</v>
      </c>
      <c r="AA670" s="1915">
        <v>0.0</v>
      </c>
      <c r="AB670" s="1915">
        <v>0.0</v>
      </c>
      <c r="AC670" s="1915">
        <v>0.0</v>
      </c>
    </row>
    <row r="671">
      <c r="A671" s="1915">
        <v>669.0</v>
      </c>
      <c r="B671" s="1915" t="s">
        <v>5218</v>
      </c>
      <c r="C671" s="1915" t="b">
        <v>1</v>
      </c>
      <c r="D671" s="1915" t="b">
        <v>0</v>
      </c>
      <c r="E671" s="1915">
        <v>25.0</v>
      </c>
      <c r="F671" s="1915">
        <v>0.0</v>
      </c>
      <c r="G671" s="1915">
        <v>3.0</v>
      </c>
      <c r="H671" s="1965" t="str">
        <f>'Formatting (DO NOT TOUCH)'!$A$1</f>
        <v>None</v>
      </c>
      <c r="I671" s="1965" t="str">
        <f>'Formatting (DO NOT TOUCH)'!$A$1</f>
        <v>None</v>
      </c>
      <c r="J671" s="1965" t="str">
        <f>'Formatting (DO NOT TOUCH)'!$A$1</f>
        <v>None</v>
      </c>
      <c r="K671" s="1965" t="str">
        <f>'Formatting (DO NOT TOUCH)'!$A$1</f>
        <v>None</v>
      </c>
      <c r="L671" s="1915" t="b">
        <v>1</v>
      </c>
      <c r="M671" s="1915" t="b">
        <v>1</v>
      </c>
      <c r="N671" s="1915" t="b">
        <v>1</v>
      </c>
      <c r="O671" s="1915" t="b">
        <v>0</v>
      </c>
      <c r="P671" s="1915" t="b">
        <v>0</v>
      </c>
      <c r="Q671" s="1915" t="b">
        <v>0</v>
      </c>
      <c r="R671" s="1915" t="b">
        <v>0</v>
      </c>
      <c r="S671" s="1915" t="b">
        <v>0</v>
      </c>
      <c r="T671" s="1915" t="b">
        <v>0</v>
      </c>
      <c r="U671" s="1915" t="b">
        <v>0</v>
      </c>
      <c r="V671" s="1915" t="b">
        <v>0</v>
      </c>
      <c r="W671" s="1915" t="b">
        <v>0</v>
      </c>
      <c r="X671" s="1915" t="b">
        <v>0</v>
      </c>
      <c r="Y671" s="1915" t="b">
        <v>0</v>
      </c>
      <c r="Z671" s="1915" t="s">
        <v>5012</v>
      </c>
      <c r="AA671" s="1915">
        <v>0.0</v>
      </c>
      <c r="AB671" s="1915">
        <v>0.0</v>
      </c>
      <c r="AC671" s="1915">
        <v>0.0</v>
      </c>
    </row>
    <row r="672">
      <c r="A672" s="1915">
        <v>670.0</v>
      </c>
      <c r="B672" s="1915" t="s">
        <v>5218</v>
      </c>
      <c r="C672" s="1915" t="b">
        <v>1</v>
      </c>
      <c r="D672" s="1915" t="b">
        <v>0</v>
      </c>
      <c r="E672" s="1915">
        <v>25.0</v>
      </c>
      <c r="F672" s="1915">
        <v>0.0</v>
      </c>
      <c r="G672" s="1915">
        <v>3.0</v>
      </c>
      <c r="H672" s="1965" t="str">
        <f>'Formatting (DO NOT TOUCH)'!$A$1</f>
        <v>None</v>
      </c>
      <c r="I672" s="1965" t="str">
        <f>'Formatting (DO NOT TOUCH)'!$A$1</f>
        <v>None</v>
      </c>
      <c r="J672" s="1965" t="str">
        <f>'Formatting (DO NOT TOUCH)'!$A$1</f>
        <v>None</v>
      </c>
      <c r="K672" s="1965" t="str">
        <f>'Formatting (DO NOT TOUCH)'!$A$1</f>
        <v>None</v>
      </c>
      <c r="L672" s="1915" t="b">
        <v>1</v>
      </c>
      <c r="M672" s="1915" t="b">
        <v>1</v>
      </c>
      <c r="N672" s="1915" t="b">
        <v>1</v>
      </c>
      <c r="O672" s="1915" t="b">
        <v>0</v>
      </c>
      <c r="P672" s="1915" t="b">
        <v>0</v>
      </c>
      <c r="Q672" s="1915" t="b">
        <v>0</v>
      </c>
      <c r="R672" s="1915" t="b">
        <v>0</v>
      </c>
      <c r="S672" s="1915" t="b">
        <v>0</v>
      </c>
      <c r="T672" s="1915" t="b">
        <v>0</v>
      </c>
      <c r="U672" s="1915" t="b">
        <v>0</v>
      </c>
      <c r="V672" s="1915" t="b">
        <v>0</v>
      </c>
      <c r="W672" s="1915" t="b">
        <v>0</v>
      </c>
      <c r="X672" s="1915" t="b">
        <v>0</v>
      </c>
      <c r="Y672" s="1915" t="b">
        <v>0</v>
      </c>
      <c r="Z672" s="1915" t="s">
        <v>5012</v>
      </c>
      <c r="AA672" s="1915">
        <v>0.0</v>
      </c>
      <c r="AB672" s="1915">
        <v>0.0</v>
      </c>
      <c r="AC672" s="1915">
        <v>0.0</v>
      </c>
    </row>
    <row r="673">
      <c r="A673" s="1915">
        <v>671.0</v>
      </c>
      <c r="B673" s="1915" t="s">
        <v>5376</v>
      </c>
      <c r="C673" s="1915" t="b">
        <v>1</v>
      </c>
      <c r="D673" s="1915" t="b">
        <v>0</v>
      </c>
      <c r="E673" s="1915">
        <v>25.0</v>
      </c>
      <c r="F673" s="1915">
        <v>0.0</v>
      </c>
      <c r="G673" s="1915">
        <v>2.0</v>
      </c>
      <c r="H673" s="1965" t="str">
        <f>'Formatting (DO NOT TOUCH)'!$A$1</f>
        <v>None</v>
      </c>
      <c r="I673" s="1965" t="str">
        <f>'Formatting (DO NOT TOUCH)'!$A$1</f>
        <v>None</v>
      </c>
      <c r="J673" s="1965" t="str">
        <f>'Formatting (DO NOT TOUCH)'!$A$1</f>
        <v>None</v>
      </c>
      <c r="K673" s="1965" t="str">
        <f>'Formatting (DO NOT TOUCH)'!$A$1</f>
        <v>None</v>
      </c>
      <c r="L673" s="1915" t="b">
        <v>1</v>
      </c>
      <c r="M673" s="1915" t="b">
        <v>1</v>
      </c>
      <c r="N673" s="1915" t="b">
        <v>1</v>
      </c>
      <c r="O673" s="1915" t="b">
        <v>0</v>
      </c>
      <c r="P673" s="1915" t="b">
        <v>0</v>
      </c>
      <c r="Q673" s="1915" t="b">
        <v>0</v>
      </c>
      <c r="R673" s="1915" t="b">
        <v>0</v>
      </c>
      <c r="S673" s="1915" t="b">
        <v>0</v>
      </c>
      <c r="T673" s="1915" t="b">
        <v>0</v>
      </c>
      <c r="U673" s="1915" t="b">
        <v>0</v>
      </c>
      <c r="V673" s="1915" t="b">
        <v>0</v>
      </c>
      <c r="W673" s="1915" t="b">
        <v>0</v>
      </c>
      <c r="X673" s="1915" t="b">
        <v>0</v>
      </c>
      <c r="Y673" s="1915" t="b">
        <v>0</v>
      </c>
      <c r="Z673" s="1915" t="s">
        <v>5012</v>
      </c>
      <c r="AA673" s="1915">
        <v>0.0</v>
      </c>
      <c r="AB673" s="1915">
        <v>0.0</v>
      </c>
      <c r="AC673" s="1915">
        <v>0.0</v>
      </c>
    </row>
    <row r="674">
      <c r="A674" s="1915">
        <v>672.0</v>
      </c>
      <c r="B674" s="1915" t="s">
        <v>5377</v>
      </c>
      <c r="C674" s="1915" t="b">
        <v>1</v>
      </c>
      <c r="D674" s="1915" t="b">
        <v>0</v>
      </c>
      <c r="E674" s="1915">
        <v>25.0</v>
      </c>
      <c r="F674" s="1915">
        <v>0.0</v>
      </c>
      <c r="G674" s="1915">
        <v>3.0</v>
      </c>
      <c r="H674" s="1965" t="str">
        <f>'Formatting (DO NOT TOUCH)'!$A$1</f>
        <v>None</v>
      </c>
      <c r="I674" s="1965" t="str">
        <f>'Formatting (DO NOT TOUCH)'!$A$1</f>
        <v>None</v>
      </c>
      <c r="J674" s="1965" t="str">
        <f>'Formatting (DO NOT TOUCH)'!$A$1</f>
        <v>None</v>
      </c>
      <c r="K674" s="1965" t="str">
        <f>'Formatting (DO NOT TOUCH)'!$A$1</f>
        <v>None</v>
      </c>
      <c r="L674" s="1915" t="b">
        <v>1</v>
      </c>
      <c r="M674" s="1915" t="b">
        <v>1</v>
      </c>
      <c r="N674" s="1915" t="b">
        <v>1</v>
      </c>
      <c r="O674" s="1915" t="b">
        <v>0</v>
      </c>
      <c r="P674" s="1915" t="b">
        <v>0</v>
      </c>
      <c r="Q674" s="1915" t="b">
        <v>0</v>
      </c>
      <c r="R674" s="1915" t="b">
        <v>0</v>
      </c>
      <c r="S674" s="1915" t="b">
        <v>0</v>
      </c>
      <c r="T674" s="1915" t="b">
        <v>0</v>
      </c>
      <c r="U674" s="1915" t="b">
        <v>0</v>
      </c>
      <c r="V674" s="1915" t="b">
        <v>0</v>
      </c>
      <c r="W674" s="1915" t="b">
        <v>0</v>
      </c>
      <c r="X674" s="1915" t="b">
        <v>0</v>
      </c>
      <c r="Y674" s="1915" t="b">
        <v>0</v>
      </c>
      <c r="Z674" s="1915" t="s">
        <v>5012</v>
      </c>
      <c r="AA674" s="1915">
        <v>0.0</v>
      </c>
      <c r="AB674" s="1915">
        <v>0.0</v>
      </c>
      <c r="AC674" s="1915">
        <v>0.0</v>
      </c>
    </row>
    <row r="675">
      <c r="A675" s="1915">
        <v>673.0</v>
      </c>
      <c r="B675" s="1915" t="s">
        <v>5105</v>
      </c>
      <c r="C675" s="1915" t="b">
        <v>0</v>
      </c>
      <c r="D675" s="1915" t="b">
        <v>0</v>
      </c>
      <c r="E675" s="1915">
        <v>49.0</v>
      </c>
      <c r="F675" s="1915">
        <v>0.0</v>
      </c>
      <c r="G675" s="1915">
        <v>2.0</v>
      </c>
      <c r="H675" s="1965" t="str">
        <f>'Formatting (DO NOT TOUCH)'!$A$1</f>
        <v>None</v>
      </c>
      <c r="I675" s="1965" t="str">
        <f>'Formatting (DO NOT TOUCH)'!$A$1</f>
        <v>None</v>
      </c>
      <c r="J675" s="1965" t="str">
        <f>'Formatting (DO NOT TOUCH)'!$A$1</f>
        <v>None</v>
      </c>
      <c r="K675" s="1965" t="str">
        <f>'Formatting (DO NOT TOUCH)'!$A$1</f>
        <v>None</v>
      </c>
      <c r="L675" s="1915" t="b">
        <v>1</v>
      </c>
      <c r="M675" s="1915" t="b">
        <v>0</v>
      </c>
      <c r="N675" s="1915" t="b">
        <v>1</v>
      </c>
      <c r="O675" s="1915" t="b">
        <v>0</v>
      </c>
      <c r="P675" s="1915" t="b">
        <v>0</v>
      </c>
      <c r="Q675" s="1915" t="b">
        <v>0</v>
      </c>
      <c r="R675" s="1915" t="b">
        <v>0</v>
      </c>
      <c r="S675" s="1915" t="b">
        <v>0</v>
      </c>
      <c r="T675" s="1915" t="b">
        <v>0</v>
      </c>
      <c r="U675" s="1915" t="b">
        <v>0</v>
      </c>
      <c r="V675" s="1915" t="b">
        <v>0</v>
      </c>
      <c r="W675" s="1915" t="b">
        <v>0</v>
      </c>
      <c r="X675" s="1915" t="b">
        <v>0</v>
      </c>
      <c r="Y675" s="1915" t="b">
        <v>0</v>
      </c>
      <c r="Z675" s="1915" t="s">
        <v>5012</v>
      </c>
      <c r="AA675" s="1915">
        <v>0.0</v>
      </c>
      <c r="AB675" s="1915">
        <v>0.0</v>
      </c>
      <c r="AC675" s="1915">
        <v>0.0</v>
      </c>
    </row>
    <row r="676">
      <c r="A676" s="1915">
        <v>674.0</v>
      </c>
      <c r="B676" s="1915" t="s">
        <v>5105</v>
      </c>
      <c r="C676" s="1915" t="b">
        <v>0</v>
      </c>
      <c r="D676" s="1915" t="b">
        <v>0</v>
      </c>
      <c r="E676" s="1915">
        <v>49.0</v>
      </c>
      <c r="F676" s="1915">
        <v>0.0</v>
      </c>
      <c r="G676" s="1915">
        <v>3.0</v>
      </c>
      <c r="H676" s="1965" t="str">
        <f>'Formatting (DO NOT TOUCH)'!$A$1</f>
        <v>None</v>
      </c>
      <c r="I676" s="1965" t="str">
        <f>'Formatting (DO NOT TOUCH)'!$A$1</f>
        <v>None</v>
      </c>
      <c r="J676" s="1965" t="str">
        <f>'Formatting (DO NOT TOUCH)'!$A$1</f>
        <v>None</v>
      </c>
      <c r="K676" s="1965" t="str">
        <f>'Formatting (DO NOT TOUCH)'!$A$1</f>
        <v>None</v>
      </c>
      <c r="L676" s="1915" t="b">
        <v>1</v>
      </c>
      <c r="M676" s="1915" t="b">
        <v>0</v>
      </c>
      <c r="N676" s="1915" t="b">
        <v>1</v>
      </c>
      <c r="O676" s="1915" t="b">
        <v>0</v>
      </c>
      <c r="P676" s="1915" t="b">
        <v>0</v>
      </c>
      <c r="Q676" s="1915" t="b">
        <v>0</v>
      </c>
      <c r="R676" s="1915" t="b">
        <v>0</v>
      </c>
      <c r="S676" s="1915" t="b">
        <v>0</v>
      </c>
      <c r="T676" s="1915" t="b">
        <v>0</v>
      </c>
      <c r="U676" s="1915" t="b">
        <v>0</v>
      </c>
      <c r="V676" s="1915" t="b">
        <v>0</v>
      </c>
      <c r="W676" s="1915" t="b">
        <v>0</v>
      </c>
      <c r="X676" s="1915" t="b">
        <v>0</v>
      </c>
      <c r="Y676" s="1915" t="b">
        <v>0</v>
      </c>
      <c r="Z676" s="1915" t="s">
        <v>5012</v>
      </c>
      <c r="AA676" s="1915">
        <v>0.0</v>
      </c>
      <c r="AB676" s="1915">
        <v>0.0</v>
      </c>
      <c r="AC676" s="1915">
        <v>0.0</v>
      </c>
    </row>
    <row r="677">
      <c r="A677" s="1915">
        <v>675.0</v>
      </c>
      <c r="B677" s="1915" t="s">
        <v>5431</v>
      </c>
      <c r="C677" s="1915" t="b">
        <v>0</v>
      </c>
      <c r="D677" s="1915" t="b">
        <v>0</v>
      </c>
      <c r="E677" s="1915">
        <v>49.0</v>
      </c>
      <c r="F677" s="1915">
        <v>0.0</v>
      </c>
      <c r="G677" s="1915">
        <v>2.0</v>
      </c>
      <c r="H677" s="1965" t="str">
        <f>'Formatting (DO NOT TOUCH)'!$A$1</f>
        <v>None</v>
      </c>
      <c r="I677" s="1965" t="str">
        <f>'Formatting (DO NOT TOUCH)'!$A$1</f>
        <v>None</v>
      </c>
      <c r="J677" s="1965" t="str">
        <f>'Formatting (DO NOT TOUCH)'!$A$1</f>
        <v>None</v>
      </c>
      <c r="K677" s="1965" t="str">
        <f>'Formatting (DO NOT TOUCH)'!$A$1</f>
        <v>None</v>
      </c>
      <c r="L677" s="1915" t="b">
        <v>1</v>
      </c>
      <c r="M677" s="1915" t="b">
        <v>0</v>
      </c>
      <c r="N677" s="1915" t="b">
        <v>1</v>
      </c>
      <c r="O677" s="1915" t="b">
        <v>0</v>
      </c>
      <c r="P677" s="1915" t="b">
        <v>0</v>
      </c>
      <c r="Q677" s="1915" t="b">
        <v>0</v>
      </c>
      <c r="R677" s="1915" t="b">
        <v>0</v>
      </c>
      <c r="S677" s="1915" t="b">
        <v>0</v>
      </c>
      <c r="T677" s="1915" t="b">
        <v>0</v>
      </c>
      <c r="U677" s="1915" t="b">
        <v>0</v>
      </c>
      <c r="V677" s="1915" t="b">
        <v>0</v>
      </c>
      <c r="W677" s="1915" t="b">
        <v>0</v>
      </c>
      <c r="X677" s="1915" t="b">
        <v>0</v>
      </c>
      <c r="Y677" s="1915" t="b">
        <v>0</v>
      </c>
      <c r="Z677" s="1915" t="s">
        <v>5012</v>
      </c>
      <c r="AA677" s="1915">
        <v>0.0</v>
      </c>
      <c r="AB677" s="1915">
        <v>0.0</v>
      </c>
      <c r="AC677" s="1915">
        <v>0.0</v>
      </c>
    </row>
    <row r="678">
      <c r="A678" s="1915">
        <v>676.0</v>
      </c>
      <c r="B678" s="1915" t="s">
        <v>5432</v>
      </c>
      <c r="C678" s="1915" t="b">
        <v>0</v>
      </c>
      <c r="D678" s="1915" t="b">
        <v>0</v>
      </c>
      <c r="E678" s="1915">
        <v>49.0</v>
      </c>
      <c r="F678" s="1915">
        <v>0.0</v>
      </c>
      <c r="G678" s="1915">
        <v>2.0</v>
      </c>
      <c r="H678" s="1965" t="str">
        <f>'Formatting (DO NOT TOUCH)'!$A$1</f>
        <v>None</v>
      </c>
      <c r="I678" s="1965" t="str">
        <f>'Formatting (DO NOT TOUCH)'!$A$1</f>
        <v>None</v>
      </c>
      <c r="J678" s="1965" t="str">
        <f>'Formatting (DO NOT TOUCH)'!$A$1</f>
        <v>None</v>
      </c>
      <c r="K678" s="1965" t="str">
        <f>'Formatting (DO NOT TOUCH)'!$A$1</f>
        <v>None</v>
      </c>
      <c r="L678" s="1915" t="b">
        <v>1</v>
      </c>
      <c r="M678" s="1915" t="b">
        <v>0</v>
      </c>
      <c r="N678" s="1915" t="b">
        <v>1</v>
      </c>
      <c r="O678" s="1915" t="b">
        <v>0</v>
      </c>
      <c r="P678" s="1915" t="b">
        <v>0</v>
      </c>
      <c r="Q678" s="1915" t="b">
        <v>0</v>
      </c>
      <c r="R678" s="1915" t="b">
        <v>0</v>
      </c>
      <c r="S678" s="1915" t="b">
        <v>0</v>
      </c>
      <c r="T678" s="1915" t="b">
        <v>0</v>
      </c>
      <c r="U678" s="1915" t="b">
        <v>0</v>
      </c>
      <c r="V678" s="1915" t="b">
        <v>0</v>
      </c>
      <c r="W678" s="1915" t="b">
        <v>0</v>
      </c>
      <c r="X678" s="1915" t="b">
        <v>0</v>
      </c>
      <c r="Y678" s="1915" t="b">
        <v>0</v>
      </c>
      <c r="Z678" s="1915" t="s">
        <v>5012</v>
      </c>
      <c r="AA678" s="1915">
        <v>0.0</v>
      </c>
      <c r="AB678" s="1915">
        <v>0.0</v>
      </c>
      <c r="AC678" s="1915">
        <v>0.0</v>
      </c>
    </row>
    <row r="679">
      <c r="A679" s="1915">
        <v>677.0</v>
      </c>
      <c r="B679" s="1915" t="s">
        <v>5106</v>
      </c>
      <c r="C679" s="1915" t="b">
        <v>0</v>
      </c>
      <c r="D679" s="1915" t="b">
        <v>0</v>
      </c>
      <c r="E679" s="1915">
        <v>50.0</v>
      </c>
      <c r="F679" s="1915">
        <v>0.0</v>
      </c>
      <c r="G679" s="1915">
        <v>3.0</v>
      </c>
      <c r="H679" s="1965" t="str">
        <f>'Formatting (DO NOT TOUCH)'!$A$1</f>
        <v>None</v>
      </c>
      <c r="I679" s="1965" t="str">
        <f>'Formatting (DO NOT TOUCH)'!$A$1</f>
        <v>None</v>
      </c>
      <c r="J679" s="1965" t="str">
        <f>'Formatting (DO NOT TOUCH)'!$A$1</f>
        <v>None</v>
      </c>
      <c r="K679" s="1965" t="str">
        <f>'Formatting (DO NOT TOUCH)'!$A$1</f>
        <v>None</v>
      </c>
      <c r="L679" s="1915" t="b">
        <v>1</v>
      </c>
      <c r="M679" s="1915" t="b">
        <v>0</v>
      </c>
      <c r="N679" s="1915" t="b">
        <v>1</v>
      </c>
      <c r="O679" s="1915" t="b">
        <v>0</v>
      </c>
      <c r="P679" s="1915" t="b">
        <v>0</v>
      </c>
      <c r="Q679" s="1915" t="b">
        <v>0</v>
      </c>
      <c r="R679" s="1915" t="b">
        <v>0</v>
      </c>
      <c r="S679" s="1915" t="b">
        <v>0</v>
      </c>
      <c r="T679" s="1915" t="b">
        <v>0</v>
      </c>
      <c r="U679" s="1915" t="b">
        <v>0</v>
      </c>
      <c r="V679" s="1915" t="b">
        <v>0</v>
      </c>
      <c r="W679" s="1915" t="b">
        <v>0</v>
      </c>
      <c r="X679" s="1915" t="b">
        <v>0</v>
      </c>
      <c r="Y679" s="1915" t="b">
        <v>0</v>
      </c>
      <c r="Z679" s="1915" t="s">
        <v>5012</v>
      </c>
      <c r="AA679" s="1915">
        <v>0.0</v>
      </c>
      <c r="AB679" s="1915">
        <v>0.0</v>
      </c>
      <c r="AC679" s="1915">
        <v>0.0</v>
      </c>
    </row>
    <row r="680">
      <c r="A680" s="1915">
        <v>678.0</v>
      </c>
      <c r="B680" s="1915" t="s">
        <v>5106</v>
      </c>
      <c r="C680" s="1915" t="b">
        <v>0</v>
      </c>
      <c r="D680" s="1915" t="b">
        <v>0</v>
      </c>
      <c r="E680" s="1915">
        <v>50.0</v>
      </c>
      <c r="F680" s="1915">
        <v>0.0</v>
      </c>
      <c r="G680" s="1915">
        <v>3.0</v>
      </c>
      <c r="H680" s="1965" t="str">
        <f>'Formatting (DO NOT TOUCH)'!$A$1</f>
        <v>None</v>
      </c>
      <c r="I680" s="1965" t="str">
        <f>'Formatting (DO NOT TOUCH)'!$A$1</f>
        <v>None</v>
      </c>
      <c r="J680" s="1965" t="str">
        <f>'Formatting (DO NOT TOUCH)'!$A$1</f>
        <v>None</v>
      </c>
      <c r="K680" s="1965" t="str">
        <f>'Formatting (DO NOT TOUCH)'!$A$1</f>
        <v>None</v>
      </c>
      <c r="L680" s="1915" t="b">
        <v>1</v>
      </c>
      <c r="M680" s="1915" t="b">
        <v>0</v>
      </c>
      <c r="N680" s="1915" t="b">
        <v>1</v>
      </c>
      <c r="O680" s="1915" t="b">
        <v>0</v>
      </c>
      <c r="P680" s="1915" t="b">
        <v>0</v>
      </c>
      <c r="Q680" s="1915" t="b">
        <v>0</v>
      </c>
      <c r="R680" s="1915" t="b">
        <v>0</v>
      </c>
      <c r="S680" s="1915" t="b">
        <v>0</v>
      </c>
      <c r="T680" s="1915" t="b">
        <v>0</v>
      </c>
      <c r="U680" s="1915" t="b">
        <v>0</v>
      </c>
      <c r="V680" s="1915" t="b">
        <v>0</v>
      </c>
      <c r="W680" s="1915" t="b">
        <v>0</v>
      </c>
      <c r="X680" s="1915" t="b">
        <v>0</v>
      </c>
      <c r="Y680" s="1915" t="b">
        <v>0</v>
      </c>
      <c r="Z680" s="1915" t="s">
        <v>5012</v>
      </c>
      <c r="AA680" s="1915">
        <v>0.0</v>
      </c>
      <c r="AB680" s="1915">
        <v>0.0</v>
      </c>
      <c r="AC680" s="1915">
        <v>0.0</v>
      </c>
    </row>
    <row r="681">
      <c r="A681" s="1915">
        <v>679.0</v>
      </c>
      <c r="B681" s="1915" t="s">
        <v>5433</v>
      </c>
      <c r="C681" s="1915" t="b">
        <v>1</v>
      </c>
      <c r="D681" s="1915" t="b">
        <v>0</v>
      </c>
      <c r="E681" s="1915">
        <v>50.0</v>
      </c>
      <c r="F681" s="1915">
        <v>0.0</v>
      </c>
      <c r="G681" s="1915">
        <v>2.0</v>
      </c>
      <c r="H681" s="1965" t="str">
        <f>'Formatting (DO NOT TOUCH)'!$A$1</f>
        <v>None</v>
      </c>
      <c r="I681" s="1965" t="str">
        <f>'Formatting (DO NOT TOUCH)'!$A$1</f>
        <v>None</v>
      </c>
      <c r="J681" s="1965" t="str">
        <f>'Formatting (DO NOT TOUCH)'!$A$1</f>
        <v>None</v>
      </c>
      <c r="K681" s="1965" t="str">
        <f>'Formatting (DO NOT TOUCH)'!$A$1</f>
        <v>None</v>
      </c>
      <c r="L681" s="1915" t="b">
        <v>1</v>
      </c>
      <c r="M681" s="1915" t="b">
        <v>0</v>
      </c>
      <c r="N681" s="1915" t="b">
        <v>1</v>
      </c>
      <c r="O681" s="1915" t="b">
        <v>0</v>
      </c>
      <c r="P681" s="1915" t="b">
        <v>0</v>
      </c>
      <c r="Q681" s="1915" t="b">
        <v>0</v>
      </c>
      <c r="R681" s="1915" t="b">
        <v>0</v>
      </c>
      <c r="S681" s="1915" t="b">
        <v>0</v>
      </c>
      <c r="T681" s="1915" t="b">
        <v>0</v>
      </c>
      <c r="U681" s="1915" t="b">
        <v>0</v>
      </c>
      <c r="V681" s="1915" t="b">
        <v>0</v>
      </c>
      <c r="W681" s="1915" t="b">
        <v>0</v>
      </c>
      <c r="X681" s="1915" t="b">
        <v>0</v>
      </c>
      <c r="Y681" s="1915" t="b">
        <v>0</v>
      </c>
      <c r="Z681" s="1915" t="s">
        <v>5012</v>
      </c>
      <c r="AA681" s="1915">
        <v>0.0</v>
      </c>
      <c r="AB681" s="1915">
        <v>0.0</v>
      </c>
      <c r="AC681" s="1915">
        <v>0.0</v>
      </c>
    </row>
    <row r="682">
      <c r="A682" s="1915">
        <v>680.0</v>
      </c>
      <c r="B682" s="1915" t="s">
        <v>5386</v>
      </c>
      <c r="C682" s="1915" t="b">
        <v>0</v>
      </c>
      <c r="D682" s="1915" t="b">
        <v>0</v>
      </c>
      <c r="E682" s="1915">
        <v>50.0</v>
      </c>
      <c r="F682" s="1915">
        <v>0.0</v>
      </c>
      <c r="G682" s="1915">
        <v>2.0</v>
      </c>
      <c r="H682" s="1965" t="str">
        <f>'Formatting (DO NOT TOUCH)'!$A$1</f>
        <v>None</v>
      </c>
      <c r="I682" s="1965" t="str">
        <f>'Formatting (DO NOT TOUCH)'!$A$1</f>
        <v>None</v>
      </c>
      <c r="J682" s="1965" t="str">
        <f>'Formatting (DO NOT TOUCH)'!$A$1</f>
        <v>None</v>
      </c>
      <c r="K682" s="1965" t="str">
        <f>'Formatting (DO NOT TOUCH)'!$A$1</f>
        <v>None</v>
      </c>
      <c r="L682" s="1915" t="b">
        <v>1</v>
      </c>
      <c r="M682" s="1915" t="b">
        <v>0</v>
      </c>
      <c r="N682" s="1915" t="b">
        <v>1</v>
      </c>
      <c r="O682" s="1915" t="b">
        <v>0</v>
      </c>
      <c r="P682" s="1915" t="b">
        <v>0</v>
      </c>
      <c r="Q682" s="1915" t="b">
        <v>0</v>
      </c>
      <c r="R682" s="1915" t="b">
        <v>0</v>
      </c>
      <c r="S682" s="1915" t="b">
        <v>0</v>
      </c>
      <c r="T682" s="1915" t="b">
        <v>0</v>
      </c>
      <c r="U682" s="1915" t="b">
        <v>0</v>
      </c>
      <c r="V682" s="1915" t="b">
        <v>0</v>
      </c>
      <c r="W682" s="1915" t="b">
        <v>0</v>
      </c>
      <c r="X682" s="1915" t="b">
        <v>0</v>
      </c>
      <c r="Y682" s="1915" t="b">
        <v>0</v>
      </c>
      <c r="Z682" s="1915" t="s">
        <v>5012</v>
      </c>
      <c r="AA682" s="1915">
        <v>0.0</v>
      </c>
      <c r="AB682" s="1915">
        <v>0.0</v>
      </c>
      <c r="AC682" s="1915">
        <v>0.0</v>
      </c>
    </row>
    <row r="683">
      <c r="A683" s="1915">
        <v>681.0</v>
      </c>
      <c r="B683" s="1915" t="s">
        <v>5222</v>
      </c>
      <c r="C683" s="1915" t="b">
        <v>0</v>
      </c>
      <c r="D683" s="1915" t="b">
        <v>0</v>
      </c>
      <c r="E683" s="1915">
        <v>71.0</v>
      </c>
      <c r="F683" s="1915">
        <v>0.0</v>
      </c>
      <c r="G683" s="1915">
        <v>2.0</v>
      </c>
      <c r="H683" s="1965" t="str">
        <f>'Formatting (DO NOT TOUCH)'!$A$1</f>
        <v>None</v>
      </c>
      <c r="I683" s="1965" t="str">
        <f>'Formatting (DO NOT TOUCH)'!$A$1</f>
        <v>None</v>
      </c>
      <c r="J683" s="1965" t="str">
        <f>'Formatting (DO NOT TOUCH)'!$A$1</f>
        <v>None</v>
      </c>
      <c r="K683" s="1965" t="str">
        <f>'Formatting (DO NOT TOUCH)'!$A$1</f>
        <v>None</v>
      </c>
      <c r="L683" s="1915" t="b">
        <v>1</v>
      </c>
      <c r="M683" s="1915" t="b">
        <v>0</v>
      </c>
      <c r="N683" s="1915" t="b">
        <v>0</v>
      </c>
      <c r="O683" s="1915" t="b">
        <v>0</v>
      </c>
      <c r="P683" s="1915" t="b">
        <v>0</v>
      </c>
      <c r="Q683" s="1915" t="b">
        <v>0</v>
      </c>
      <c r="R683" s="1915" t="b">
        <v>0</v>
      </c>
      <c r="S683" s="1915" t="b">
        <v>0</v>
      </c>
      <c r="T683" s="1915" t="b">
        <v>0</v>
      </c>
      <c r="U683" s="1915" t="b">
        <v>0</v>
      </c>
      <c r="V683" s="1915" t="b">
        <v>0</v>
      </c>
      <c r="W683" s="1915" t="b">
        <v>0</v>
      </c>
      <c r="X683" s="1915" t="b">
        <v>0</v>
      </c>
      <c r="Y683" s="1915" t="b">
        <v>0</v>
      </c>
      <c r="Z683" s="1915" t="s">
        <v>5012</v>
      </c>
      <c r="AA683" s="1915">
        <v>0.0</v>
      </c>
      <c r="AB683" s="1915">
        <v>0.0</v>
      </c>
      <c r="AC683" s="1915">
        <v>0.0</v>
      </c>
    </row>
    <row r="684">
      <c r="A684" s="1915">
        <v>682.0</v>
      </c>
      <c r="B684" s="1915" t="s">
        <v>5222</v>
      </c>
      <c r="C684" s="1915" t="b">
        <v>0</v>
      </c>
      <c r="D684" s="1915" t="b">
        <v>0</v>
      </c>
      <c r="E684" s="1915">
        <v>71.0</v>
      </c>
      <c r="F684" s="1915">
        <v>0.0</v>
      </c>
      <c r="G684" s="1915">
        <v>4.0</v>
      </c>
      <c r="H684" s="1965" t="str">
        <f>'Formatting (DO NOT TOUCH)'!$A$1</f>
        <v>None</v>
      </c>
      <c r="I684" s="1965" t="str">
        <f>'Formatting (DO NOT TOUCH)'!$A$1</f>
        <v>None</v>
      </c>
      <c r="J684" s="1965" t="str">
        <f>'Formatting (DO NOT TOUCH)'!$A$1</f>
        <v>None</v>
      </c>
      <c r="K684" s="1965" t="str">
        <f>'Formatting (DO NOT TOUCH)'!$A$1</f>
        <v>None</v>
      </c>
      <c r="L684" s="1915" t="b">
        <v>1</v>
      </c>
      <c r="M684" s="1915" t="b">
        <v>0</v>
      </c>
      <c r="N684" s="1915" t="b">
        <v>0</v>
      </c>
      <c r="O684" s="1915" t="b">
        <v>0</v>
      </c>
      <c r="P684" s="1915" t="b">
        <v>0</v>
      </c>
      <c r="Q684" s="1915" t="b">
        <v>0</v>
      </c>
      <c r="R684" s="1915" t="b">
        <v>0</v>
      </c>
      <c r="S684" s="1915" t="b">
        <v>0</v>
      </c>
      <c r="T684" s="1915" t="b">
        <v>0</v>
      </c>
      <c r="U684" s="1915" t="b">
        <v>0</v>
      </c>
      <c r="V684" s="1915" t="b">
        <v>0</v>
      </c>
      <c r="W684" s="1915" t="b">
        <v>0</v>
      </c>
      <c r="X684" s="1915" t="b">
        <v>0</v>
      </c>
      <c r="Y684" s="1915" t="b">
        <v>0</v>
      </c>
      <c r="Z684" s="1915" t="s">
        <v>5012</v>
      </c>
      <c r="AA684" s="1915">
        <v>0.0</v>
      </c>
      <c r="AB684" s="1915">
        <v>0.0</v>
      </c>
      <c r="AC684" s="1915">
        <v>0.0</v>
      </c>
    </row>
    <row r="685">
      <c r="A685" s="1915">
        <v>683.0</v>
      </c>
      <c r="B685" s="1915" t="s">
        <v>5032</v>
      </c>
      <c r="C685" s="1915" t="b">
        <v>0</v>
      </c>
      <c r="D685" s="1915" t="b">
        <v>0</v>
      </c>
      <c r="E685" s="1915">
        <v>11.0</v>
      </c>
      <c r="F685" s="1915">
        <v>0.0</v>
      </c>
      <c r="G685" s="1915">
        <v>1.0</v>
      </c>
      <c r="H685" s="1965" t="str">
        <f>'Formatting (DO NOT TOUCH)'!$A$1</f>
        <v>None</v>
      </c>
      <c r="I685" s="1965" t="str">
        <f>'Formatting (DO NOT TOUCH)'!$A$1</f>
        <v>None</v>
      </c>
      <c r="J685" s="1965" t="str">
        <f>'Formatting (DO NOT TOUCH)'!$A$1</f>
        <v>None</v>
      </c>
      <c r="K685" s="1965" t="str">
        <f>'Formatting (DO NOT TOUCH)'!$A$1</f>
        <v>None</v>
      </c>
      <c r="L685" s="1915" t="b">
        <v>1</v>
      </c>
      <c r="M685" s="1915" t="b">
        <v>0</v>
      </c>
      <c r="N685" s="1915" t="b">
        <v>0</v>
      </c>
      <c r="O685" s="1915" t="b">
        <v>0</v>
      </c>
      <c r="P685" s="1915" t="b">
        <v>0</v>
      </c>
      <c r="Q685" s="1915" t="b">
        <v>0</v>
      </c>
      <c r="R685" s="1915" t="b">
        <v>0</v>
      </c>
      <c r="S685" s="1915" t="b">
        <v>0</v>
      </c>
      <c r="T685" s="1915" t="b">
        <v>0</v>
      </c>
      <c r="U685" s="1915" t="b">
        <v>0</v>
      </c>
      <c r="V685" s="1915" t="b">
        <v>0</v>
      </c>
      <c r="W685" s="1915" t="b">
        <v>0</v>
      </c>
      <c r="X685" s="1915" t="b">
        <v>0</v>
      </c>
      <c r="Y685" s="1915" t="b">
        <v>0</v>
      </c>
      <c r="Z685" s="1915" t="s">
        <v>5012</v>
      </c>
      <c r="AA685" s="1915">
        <v>0.0</v>
      </c>
      <c r="AB685" s="1915">
        <v>0.0</v>
      </c>
      <c r="AC685" s="1915">
        <v>0.0</v>
      </c>
    </row>
    <row r="686">
      <c r="A686" s="1915">
        <v>684.0</v>
      </c>
      <c r="B686" s="1915" t="s">
        <v>5032</v>
      </c>
      <c r="C686" s="1915" t="b">
        <v>0</v>
      </c>
      <c r="D686" s="1915" t="b">
        <v>0</v>
      </c>
      <c r="E686" s="1915">
        <v>11.0</v>
      </c>
      <c r="F686" s="1915">
        <v>0.0</v>
      </c>
      <c r="G686" s="1915">
        <v>1.0</v>
      </c>
      <c r="H686" s="1965" t="str">
        <f>'Formatting (DO NOT TOUCH)'!$A$1</f>
        <v>None</v>
      </c>
      <c r="I686" s="1965" t="str">
        <f>'Formatting (DO NOT TOUCH)'!$A$1</f>
        <v>None</v>
      </c>
      <c r="J686" s="1965" t="str">
        <f>'Formatting (DO NOT TOUCH)'!$A$1</f>
        <v>None</v>
      </c>
      <c r="K686" s="1965" t="str">
        <f>'Formatting (DO NOT TOUCH)'!$A$1</f>
        <v>None</v>
      </c>
      <c r="L686" s="1915" t="b">
        <v>1</v>
      </c>
      <c r="M686" s="1915" t="b">
        <v>0</v>
      </c>
      <c r="N686" s="1915" t="b">
        <v>0</v>
      </c>
      <c r="O686" s="1915" t="b">
        <v>0</v>
      </c>
      <c r="P686" s="1915" t="b">
        <v>0</v>
      </c>
      <c r="Q686" s="1915" t="b">
        <v>0</v>
      </c>
      <c r="R686" s="1915" t="b">
        <v>0</v>
      </c>
      <c r="S686" s="1915" t="b">
        <v>0</v>
      </c>
      <c r="T686" s="1915" t="b">
        <v>0</v>
      </c>
      <c r="U686" s="1915" t="b">
        <v>0</v>
      </c>
      <c r="V686" s="1915" t="b">
        <v>0</v>
      </c>
      <c r="W686" s="1915" t="b">
        <v>0</v>
      </c>
      <c r="X686" s="1915" t="b">
        <v>0</v>
      </c>
      <c r="Y686" s="1915" t="b">
        <v>0</v>
      </c>
      <c r="Z686" s="1915" t="s">
        <v>5012</v>
      </c>
      <c r="AA686" s="1915">
        <v>0.0</v>
      </c>
      <c r="AB686" s="1915">
        <v>0.0</v>
      </c>
      <c r="AC686" s="1915">
        <v>0.0</v>
      </c>
    </row>
    <row r="687">
      <c r="A687" s="1915">
        <v>685.0</v>
      </c>
      <c r="B687" s="1915" t="s">
        <v>5129</v>
      </c>
      <c r="C687" s="1915" t="b">
        <v>0</v>
      </c>
      <c r="D687" s="1915" t="b">
        <v>0</v>
      </c>
      <c r="E687" s="1915">
        <v>11.0</v>
      </c>
      <c r="F687" s="1915">
        <v>0.0</v>
      </c>
      <c r="G687" s="1915">
        <v>3.0</v>
      </c>
      <c r="H687" s="1965" t="str">
        <f>'Formatting (DO NOT TOUCH)'!$A$1</f>
        <v>None</v>
      </c>
      <c r="I687" s="1965" t="str">
        <f>'Formatting (DO NOT TOUCH)'!$A$1</f>
        <v>None</v>
      </c>
      <c r="J687" s="1965" t="str">
        <f>'Formatting (DO NOT TOUCH)'!$A$1</f>
        <v>None</v>
      </c>
      <c r="K687" s="1965" t="str">
        <f>'Formatting (DO NOT TOUCH)'!$A$1</f>
        <v>None</v>
      </c>
      <c r="L687" s="1915" t="b">
        <v>1</v>
      </c>
      <c r="M687" s="1915" t="b">
        <v>0</v>
      </c>
      <c r="N687" s="1915" t="b">
        <v>0</v>
      </c>
      <c r="O687" s="1915" t="b">
        <v>0</v>
      </c>
      <c r="P687" s="1915" t="b">
        <v>0</v>
      </c>
      <c r="Q687" s="1915" t="b">
        <v>0</v>
      </c>
      <c r="R687" s="1915" t="b">
        <v>0</v>
      </c>
      <c r="S687" s="1915" t="b">
        <v>0</v>
      </c>
      <c r="T687" s="1915" t="b">
        <v>0</v>
      </c>
      <c r="U687" s="1915" t="b">
        <v>0</v>
      </c>
      <c r="V687" s="1915" t="b">
        <v>0</v>
      </c>
      <c r="W687" s="1915" t="b">
        <v>0</v>
      </c>
      <c r="X687" s="1915" t="b">
        <v>0</v>
      </c>
      <c r="Y687" s="1915" t="b">
        <v>0</v>
      </c>
      <c r="Z687" s="1915" t="s">
        <v>5012</v>
      </c>
      <c r="AA687" s="1915">
        <v>0.0</v>
      </c>
      <c r="AB687" s="1915">
        <v>0.0</v>
      </c>
      <c r="AC687" s="1915">
        <v>0.0</v>
      </c>
    </row>
    <row r="688">
      <c r="A688" s="1915">
        <v>686.0</v>
      </c>
      <c r="B688" s="1915" t="s">
        <v>5143</v>
      </c>
      <c r="C688" s="1915" t="b">
        <v>0</v>
      </c>
      <c r="D688" s="1915" t="b">
        <v>0</v>
      </c>
      <c r="E688" s="1915">
        <v>11.0</v>
      </c>
      <c r="F688" s="1915">
        <v>0.0</v>
      </c>
      <c r="G688" s="1915">
        <v>2.0</v>
      </c>
      <c r="H688" s="1965" t="str">
        <f>'Formatting (DO NOT TOUCH)'!$A$1</f>
        <v>None</v>
      </c>
      <c r="I688" s="1965" t="str">
        <f>'Formatting (DO NOT TOUCH)'!$A$1</f>
        <v>None</v>
      </c>
      <c r="J688" s="1965" t="str">
        <f>'Formatting (DO NOT TOUCH)'!$A$1</f>
        <v>None</v>
      </c>
      <c r="K688" s="1965" t="str">
        <f>'Formatting (DO NOT TOUCH)'!$A$1</f>
        <v>None</v>
      </c>
      <c r="L688" s="1915" t="b">
        <v>1</v>
      </c>
      <c r="M688" s="1915" t="b">
        <v>0</v>
      </c>
      <c r="N688" s="1915" t="b">
        <v>0</v>
      </c>
      <c r="O688" s="1915" t="b">
        <v>0</v>
      </c>
      <c r="P688" s="1915" t="b">
        <v>0</v>
      </c>
      <c r="Q688" s="1915" t="b">
        <v>0</v>
      </c>
      <c r="R688" s="1915" t="b">
        <v>0</v>
      </c>
      <c r="S688" s="1915" t="b">
        <v>0</v>
      </c>
      <c r="T688" s="1915" t="b">
        <v>0</v>
      </c>
      <c r="U688" s="1915" t="b">
        <v>0</v>
      </c>
      <c r="V688" s="1915" t="b">
        <v>0</v>
      </c>
      <c r="W688" s="1915" t="b">
        <v>0</v>
      </c>
      <c r="X688" s="1915" t="b">
        <v>0</v>
      </c>
      <c r="Y688" s="1915" t="b">
        <v>0</v>
      </c>
      <c r="Z688" s="1915" t="s">
        <v>5012</v>
      </c>
      <c r="AA688" s="1915">
        <v>0.0</v>
      </c>
      <c r="AB688" s="1915">
        <v>0.0</v>
      </c>
      <c r="AC688" s="1915">
        <v>0.0</v>
      </c>
    </row>
    <row r="689">
      <c r="A689" s="1915">
        <v>687.0</v>
      </c>
      <c r="B689" s="1915" t="s">
        <v>5434</v>
      </c>
      <c r="C689" s="1915" t="b">
        <v>1</v>
      </c>
      <c r="D689" s="1915" t="b">
        <v>1</v>
      </c>
      <c r="E689" s="1915">
        <v>82.0</v>
      </c>
      <c r="F689" s="1915">
        <v>0.0</v>
      </c>
      <c r="G689" s="1915">
        <v>4.0</v>
      </c>
      <c r="H689" s="1965" t="str">
        <f>'Formatting (DO NOT TOUCH)'!$A$1</f>
        <v>None</v>
      </c>
      <c r="I689" s="1965" t="str">
        <f>'Formatting (DO NOT TOUCH)'!$A$1</f>
        <v>None</v>
      </c>
      <c r="J689" s="1965" t="str">
        <f>'Formatting (DO NOT TOUCH)'!$A$1</f>
        <v>None</v>
      </c>
      <c r="K689" s="1965" t="str">
        <f>'Formatting (DO NOT TOUCH)'!$A$1</f>
        <v>None</v>
      </c>
      <c r="L689" s="1915" t="b">
        <v>1</v>
      </c>
      <c r="M689" s="1915" t="b">
        <v>1</v>
      </c>
      <c r="N689" s="1915" t="b">
        <v>1</v>
      </c>
      <c r="O689" s="1915" t="b">
        <v>1</v>
      </c>
      <c r="P689" s="1915" t="b">
        <v>0</v>
      </c>
      <c r="Q689" s="1915" t="b">
        <v>0</v>
      </c>
      <c r="R689" s="1915" t="b">
        <v>0</v>
      </c>
      <c r="S689" s="1915" t="b">
        <v>0</v>
      </c>
      <c r="T689" s="1915" t="b">
        <v>0</v>
      </c>
      <c r="U689" s="1915" t="b">
        <v>0</v>
      </c>
      <c r="V689" s="1915" t="b">
        <v>1</v>
      </c>
      <c r="W689" s="1915" t="b">
        <v>0</v>
      </c>
      <c r="X689" s="1915" t="b">
        <v>0</v>
      </c>
      <c r="Y689" s="1915" t="b">
        <v>0</v>
      </c>
      <c r="Z689" s="1915" t="s">
        <v>5002</v>
      </c>
      <c r="AA689" s="1915">
        <v>0.0</v>
      </c>
      <c r="AB689" s="1915">
        <v>0.0</v>
      </c>
      <c r="AC689" s="1915">
        <v>0.0</v>
      </c>
    </row>
    <row r="690">
      <c r="A690" s="1915">
        <v>688.0</v>
      </c>
      <c r="B690" s="1915" t="s">
        <v>5435</v>
      </c>
      <c r="C690" s="1915" t="b">
        <v>1</v>
      </c>
      <c r="D690" s="1915" t="b">
        <v>1</v>
      </c>
      <c r="E690" s="1915">
        <v>30.0</v>
      </c>
      <c r="F690" s="1915">
        <v>0.0</v>
      </c>
      <c r="G690" s="1915">
        <v>2.0</v>
      </c>
      <c r="H690" s="1965" t="str">
        <f>'Formatting (DO NOT TOUCH)'!$A$1</f>
        <v>None</v>
      </c>
      <c r="I690" s="1965" t="str">
        <f>'Formatting (DO NOT TOUCH)'!$A$1</f>
        <v>None</v>
      </c>
      <c r="J690" s="1965" t="str">
        <f>'Formatting (DO NOT TOUCH)'!$A$1</f>
        <v>None</v>
      </c>
      <c r="K690" s="1965" t="str">
        <f>'Formatting (DO NOT TOUCH)'!$A$1</f>
        <v>None</v>
      </c>
      <c r="L690" s="1915" t="b">
        <v>1</v>
      </c>
      <c r="M690" s="1915" t="b">
        <v>1</v>
      </c>
      <c r="N690" s="1915" t="b">
        <v>1</v>
      </c>
      <c r="O690" s="1915" t="b">
        <v>1</v>
      </c>
      <c r="P690" s="1915" t="b">
        <v>0</v>
      </c>
      <c r="Q690" s="1915" t="b">
        <v>0</v>
      </c>
      <c r="R690" s="1915" t="b">
        <v>0</v>
      </c>
      <c r="S690" s="1915" t="b">
        <v>0</v>
      </c>
      <c r="T690" s="1915" t="b">
        <v>0</v>
      </c>
      <c r="U690" s="1915" t="b">
        <v>0</v>
      </c>
      <c r="V690" s="1915" t="b">
        <v>1</v>
      </c>
      <c r="W690" s="1915" t="b">
        <v>0</v>
      </c>
      <c r="X690" s="1915" t="b">
        <v>0</v>
      </c>
      <c r="Y690" s="1915" t="b">
        <v>0</v>
      </c>
      <c r="Z690" s="1915" t="s">
        <v>5012</v>
      </c>
      <c r="AA690" s="1915">
        <v>0.0</v>
      </c>
      <c r="AB690" s="1915">
        <v>0.0</v>
      </c>
      <c r="AC690" s="1915">
        <v>0.0</v>
      </c>
    </row>
    <row r="691">
      <c r="A691" s="1915">
        <v>689.0</v>
      </c>
      <c r="B691" s="1915" t="s">
        <v>5436</v>
      </c>
      <c r="C691" s="1915" t="b">
        <v>1</v>
      </c>
      <c r="D691" s="1915" t="b">
        <v>1</v>
      </c>
      <c r="E691" s="1915">
        <v>48.0</v>
      </c>
      <c r="F691" s="1915">
        <v>0.0</v>
      </c>
      <c r="G691" s="1915">
        <v>2.0</v>
      </c>
      <c r="H691" s="1965" t="str">
        <f>'Formatting (DO NOT TOUCH)'!$A$1</f>
        <v>None</v>
      </c>
      <c r="I691" s="1965" t="str">
        <f>'Formatting (DO NOT TOUCH)'!$A$1</f>
        <v>None</v>
      </c>
      <c r="J691" s="1965" t="str">
        <f>'Formatting (DO NOT TOUCH)'!$A$1</f>
        <v>None</v>
      </c>
      <c r="K691" s="1965" t="str">
        <f>'Formatting (DO NOT TOUCH)'!$A$1</f>
        <v>None</v>
      </c>
      <c r="L691" s="1915" t="b">
        <v>1</v>
      </c>
      <c r="M691" s="1915" t="b">
        <v>1</v>
      </c>
      <c r="N691" s="1915" t="b">
        <v>1</v>
      </c>
      <c r="O691" s="1915" t="b">
        <v>1</v>
      </c>
      <c r="P691" s="1915" t="b">
        <v>0</v>
      </c>
      <c r="Q691" s="1915" t="b">
        <v>0</v>
      </c>
      <c r="R691" s="1915" t="b">
        <v>0</v>
      </c>
      <c r="S691" s="1915" t="b">
        <v>1</v>
      </c>
      <c r="T691" s="1915" t="b">
        <v>0</v>
      </c>
      <c r="U691" s="1915" t="b">
        <v>0</v>
      </c>
      <c r="V691" s="1915" t="b">
        <v>1</v>
      </c>
      <c r="W691" s="1915" t="b">
        <v>0</v>
      </c>
      <c r="X691" s="1915" t="b">
        <v>0</v>
      </c>
      <c r="Y691" s="1915" t="b">
        <v>0</v>
      </c>
      <c r="Z691" s="1915" t="s">
        <v>5012</v>
      </c>
      <c r="AA691" s="1915">
        <v>0.0</v>
      </c>
      <c r="AB691" s="1915">
        <v>0.0</v>
      </c>
      <c r="AC691" s="1915">
        <v>0.0</v>
      </c>
    </row>
    <row r="692">
      <c r="A692" s="1915">
        <v>690.0</v>
      </c>
      <c r="B692" s="1915" t="s">
        <v>5437</v>
      </c>
      <c r="C692" s="1915" t="b">
        <v>1</v>
      </c>
      <c r="D692" s="1915" t="b">
        <v>1</v>
      </c>
      <c r="E692" s="1915">
        <v>46.0</v>
      </c>
      <c r="F692" s="1915">
        <v>0.0</v>
      </c>
      <c r="G692" s="1915">
        <v>2.0</v>
      </c>
      <c r="H692" s="1965" t="str">
        <f>'Formatting (DO NOT TOUCH)'!$A$1</f>
        <v>None</v>
      </c>
      <c r="I692" s="1965" t="str">
        <f>'Formatting (DO NOT TOUCH)'!$A$1</f>
        <v>None</v>
      </c>
      <c r="J692" s="1965" t="str">
        <f>'Formatting (DO NOT TOUCH)'!$A$1</f>
        <v>None</v>
      </c>
      <c r="K692" s="1965" t="str">
        <f>'Formatting (DO NOT TOUCH)'!$A$1</f>
        <v>None</v>
      </c>
      <c r="L692" s="1915" t="b">
        <v>1</v>
      </c>
      <c r="M692" s="1915" t="b">
        <v>1</v>
      </c>
      <c r="N692" s="1915" t="b">
        <v>1</v>
      </c>
      <c r="O692" s="1915" t="b">
        <v>1</v>
      </c>
      <c r="P692" s="1915" t="b">
        <v>0</v>
      </c>
      <c r="Q692" s="1915" t="b">
        <v>0</v>
      </c>
      <c r="R692" s="1915" t="b">
        <v>0</v>
      </c>
      <c r="S692" s="1915" t="b">
        <v>1</v>
      </c>
      <c r="T692" s="1915" t="b">
        <v>0</v>
      </c>
      <c r="U692" s="1915" t="b">
        <v>0</v>
      </c>
      <c r="V692" s="1915" t="b">
        <v>1</v>
      </c>
      <c r="W692" s="1915" t="b">
        <v>0</v>
      </c>
      <c r="X692" s="1915" t="b">
        <v>0</v>
      </c>
      <c r="Y692" s="1915" t="b">
        <v>0</v>
      </c>
      <c r="Z692" s="1915" t="s">
        <v>5012</v>
      </c>
      <c r="AA692" s="1915">
        <v>0.0</v>
      </c>
      <c r="AB692" s="1915">
        <v>0.0</v>
      </c>
      <c r="AC692" s="1915">
        <v>0.0</v>
      </c>
    </row>
    <row r="693">
      <c r="A693" s="1915">
        <v>691.0</v>
      </c>
      <c r="B693" s="1915" t="s">
        <v>5438</v>
      </c>
      <c r="C693" s="1915" t="b">
        <v>1</v>
      </c>
      <c r="D693" s="1915" t="b">
        <v>1</v>
      </c>
      <c r="E693" s="1915">
        <v>22.0</v>
      </c>
      <c r="F693" s="1915">
        <v>0.0</v>
      </c>
      <c r="G693" s="1915">
        <v>2.0</v>
      </c>
      <c r="H693" s="1965" t="str">
        <f>'Formatting (DO NOT TOUCH)'!$A$1</f>
        <v>None</v>
      </c>
      <c r="I693" s="1965" t="str">
        <f>'Formatting (DO NOT TOUCH)'!$A$1</f>
        <v>None</v>
      </c>
      <c r="J693" s="1965" t="str">
        <f>'Formatting (DO NOT TOUCH)'!$A$1</f>
        <v>None</v>
      </c>
      <c r="K693" s="1965" t="str">
        <f>'Formatting (DO NOT TOUCH)'!$A$1</f>
        <v>None</v>
      </c>
      <c r="L693" s="1915" t="b">
        <v>1</v>
      </c>
      <c r="M693" s="1915" t="b">
        <v>1</v>
      </c>
      <c r="N693" s="1915" t="b">
        <v>1</v>
      </c>
      <c r="O693" s="1915" t="b">
        <v>1</v>
      </c>
      <c r="P693" s="1915" t="b">
        <v>0</v>
      </c>
      <c r="Q693" s="1915" t="b">
        <v>0</v>
      </c>
      <c r="R693" s="1915" t="b">
        <v>0</v>
      </c>
      <c r="S693" s="1915" t="b">
        <v>1</v>
      </c>
      <c r="T693" s="1915" t="b">
        <v>0</v>
      </c>
      <c r="U693" s="1915" t="b">
        <v>0</v>
      </c>
      <c r="V693" s="1915" t="b">
        <v>1</v>
      </c>
      <c r="W693" s="1915" t="b">
        <v>0</v>
      </c>
      <c r="X693" s="1915" t="b">
        <v>0</v>
      </c>
      <c r="Y693" s="1915" t="b">
        <v>0</v>
      </c>
      <c r="Z693" s="1915" t="s">
        <v>5012</v>
      </c>
      <c r="AA693" s="1915">
        <v>0.0</v>
      </c>
      <c r="AB693" s="1915">
        <v>0.0</v>
      </c>
      <c r="AC693" s="1915">
        <v>0.0</v>
      </c>
    </row>
    <row r="694">
      <c r="A694" s="1915">
        <v>692.0</v>
      </c>
      <c r="B694" s="1915" t="s">
        <v>5439</v>
      </c>
      <c r="C694" s="1915" t="b">
        <v>1</v>
      </c>
      <c r="D694" s="1915" t="b">
        <v>1</v>
      </c>
      <c r="E694" s="1915">
        <v>52.0</v>
      </c>
      <c r="F694" s="1915">
        <v>0.0</v>
      </c>
      <c r="G694" s="1915">
        <v>2.0</v>
      </c>
      <c r="H694" s="1965" t="str">
        <f>'Formatting (DO NOT TOUCH)'!$A$1</f>
        <v>None</v>
      </c>
      <c r="I694" s="1965" t="str">
        <f>'Formatting (DO NOT TOUCH)'!$A$1</f>
        <v>None</v>
      </c>
      <c r="J694" s="1965" t="str">
        <f>'Formatting (DO NOT TOUCH)'!$A$1</f>
        <v>None</v>
      </c>
      <c r="K694" s="1965" t="str">
        <f>'Formatting (DO NOT TOUCH)'!$A$1</f>
        <v>None</v>
      </c>
      <c r="L694" s="1915" t="b">
        <v>1</v>
      </c>
      <c r="M694" s="1915" t="b">
        <v>1</v>
      </c>
      <c r="N694" s="1915" t="b">
        <v>1</v>
      </c>
      <c r="O694" s="1915" t="b">
        <v>1</v>
      </c>
      <c r="P694" s="1915" t="b">
        <v>0</v>
      </c>
      <c r="Q694" s="1915" t="b">
        <v>0</v>
      </c>
      <c r="R694" s="1915" t="b">
        <v>0</v>
      </c>
      <c r="S694" s="1915" t="b">
        <v>1</v>
      </c>
      <c r="T694" s="1915" t="b">
        <v>0</v>
      </c>
      <c r="U694" s="1915" t="b">
        <v>0</v>
      </c>
      <c r="V694" s="1915" t="b">
        <v>1</v>
      </c>
      <c r="W694" s="1915" t="b">
        <v>0</v>
      </c>
      <c r="X694" s="1915" t="b">
        <v>0</v>
      </c>
      <c r="Y694" s="1915" t="b">
        <v>0</v>
      </c>
      <c r="Z694" s="1915" t="s">
        <v>5012</v>
      </c>
      <c r="AA694" s="1915">
        <v>0.0</v>
      </c>
      <c r="AB694" s="1915">
        <v>0.0</v>
      </c>
      <c r="AC694" s="1915">
        <v>0.0</v>
      </c>
    </row>
    <row r="695">
      <c r="A695" s="1915">
        <v>693.0</v>
      </c>
      <c r="B695" s="1915" t="s">
        <v>5440</v>
      </c>
      <c r="C695" s="1915" t="b">
        <v>1</v>
      </c>
      <c r="D695" s="1915" t="b">
        <v>1</v>
      </c>
      <c r="E695" s="1915">
        <v>85.0</v>
      </c>
      <c r="F695" s="1915">
        <v>0.0</v>
      </c>
      <c r="G695" s="1915">
        <v>2.0</v>
      </c>
      <c r="H695" s="1965" t="str">
        <f>'Formatting (DO NOT TOUCH)'!$A$1</f>
        <v>None</v>
      </c>
      <c r="I695" s="1965" t="str">
        <f>'Formatting (DO NOT TOUCH)'!$A$1</f>
        <v>None</v>
      </c>
      <c r="J695" s="1965" t="str">
        <f>'Formatting (DO NOT TOUCH)'!$A$1</f>
        <v>None</v>
      </c>
      <c r="K695" s="1965" t="str">
        <f>'Formatting (DO NOT TOUCH)'!$A$1</f>
        <v>None</v>
      </c>
      <c r="L695" s="1915" t="b">
        <v>1</v>
      </c>
      <c r="M695" s="1915" t="b">
        <v>1</v>
      </c>
      <c r="N695" s="1915" t="b">
        <v>1</v>
      </c>
      <c r="O695" s="1915" t="b">
        <v>1</v>
      </c>
      <c r="P695" s="1915" t="b">
        <v>0</v>
      </c>
      <c r="Q695" s="1915" t="b">
        <v>0</v>
      </c>
      <c r="R695" s="1915" t="b">
        <v>0</v>
      </c>
      <c r="S695" s="1915" t="b">
        <v>1</v>
      </c>
      <c r="T695" s="1915" t="b">
        <v>0</v>
      </c>
      <c r="U695" s="1915" t="b">
        <v>0</v>
      </c>
      <c r="V695" s="1915" t="b">
        <v>1</v>
      </c>
      <c r="W695" s="1915" t="b">
        <v>0</v>
      </c>
      <c r="X695" s="1915" t="b">
        <v>0</v>
      </c>
      <c r="Y695" s="1915" t="b">
        <v>0</v>
      </c>
      <c r="Z695" s="1915" t="s">
        <v>5012</v>
      </c>
      <c r="AA695" s="1915">
        <v>0.0</v>
      </c>
      <c r="AB695" s="1915">
        <v>0.0</v>
      </c>
      <c r="AC695" s="1915">
        <v>0.0</v>
      </c>
    </row>
    <row r="696">
      <c r="A696" s="1915">
        <v>694.0</v>
      </c>
      <c r="B696" s="1915" t="s">
        <v>5441</v>
      </c>
      <c r="C696" s="1915" t="b">
        <v>1</v>
      </c>
      <c r="D696" s="1915" t="b">
        <v>1</v>
      </c>
      <c r="E696" s="1915">
        <v>36.0</v>
      </c>
      <c r="F696" s="1915">
        <v>0.0</v>
      </c>
      <c r="G696" s="1915">
        <v>2.0</v>
      </c>
      <c r="H696" s="1965" t="str">
        <f>'Formatting (DO NOT TOUCH)'!$A$1</f>
        <v>None</v>
      </c>
      <c r="I696" s="1965" t="str">
        <f>'Formatting (DO NOT TOUCH)'!$A$1</f>
        <v>None</v>
      </c>
      <c r="J696" s="1965" t="str">
        <f>'Formatting (DO NOT TOUCH)'!$A$1</f>
        <v>None</v>
      </c>
      <c r="K696" s="1965" t="str">
        <f>'Formatting (DO NOT TOUCH)'!$A$1</f>
        <v>None</v>
      </c>
      <c r="L696" s="1915" t="b">
        <v>1</v>
      </c>
      <c r="M696" s="1915" t="b">
        <v>1</v>
      </c>
      <c r="N696" s="1915" t="b">
        <v>1</v>
      </c>
      <c r="O696" s="1915" t="b">
        <v>1</v>
      </c>
      <c r="P696" s="1915" t="b">
        <v>0</v>
      </c>
      <c r="Q696" s="1915" t="b">
        <v>0</v>
      </c>
      <c r="R696" s="1915" t="b">
        <v>0</v>
      </c>
      <c r="S696" s="1915" t="b">
        <v>1</v>
      </c>
      <c r="T696" s="1915" t="b">
        <v>0</v>
      </c>
      <c r="U696" s="1915" t="b">
        <v>0</v>
      </c>
      <c r="V696" s="1915" t="b">
        <v>1</v>
      </c>
      <c r="W696" s="1915" t="b">
        <v>0</v>
      </c>
      <c r="X696" s="1915" t="b">
        <v>0</v>
      </c>
      <c r="Y696" s="1915" t="b">
        <v>0</v>
      </c>
      <c r="Z696" s="1915" t="s">
        <v>5012</v>
      </c>
      <c r="AA696" s="1915">
        <v>0.0</v>
      </c>
      <c r="AB696" s="1915">
        <v>0.0</v>
      </c>
      <c r="AC696" s="1915">
        <v>0.0</v>
      </c>
    </row>
    <row r="697">
      <c r="A697" s="1915">
        <v>695.0</v>
      </c>
      <c r="B697" s="1915" t="s">
        <v>5442</v>
      </c>
      <c r="C697" s="1915" t="b">
        <v>1</v>
      </c>
      <c r="D697" s="1915" t="b">
        <v>1</v>
      </c>
      <c r="E697" s="1915">
        <v>29.0</v>
      </c>
      <c r="F697" s="1915">
        <v>0.0</v>
      </c>
      <c r="G697" s="1915">
        <v>2.0</v>
      </c>
      <c r="H697" s="1965" t="str">
        <f>'Formatting (DO NOT TOUCH)'!$A$1</f>
        <v>None</v>
      </c>
      <c r="I697" s="1965" t="str">
        <f>'Formatting (DO NOT TOUCH)'!$A$1</f>
        <v>None</v>
      </c>
      <c r="J697" s="1965" t="str">
        <f>'Formatting (DO NOT TOUCH)'!$A$1</f>
        <v>None</v>
      </c>
      <c r="K697" s="1965" t="str">
        <f>'Formatting (DO NOT TOUCH)'!$A$1</f>
        <v>None</v>
      </c>
      <c r="L697" s="1915" t="b">
        <v>1</v>
      </c>
      <c r="M697" s="1915" t="b">
        <v>1</v>
      </c>
      <c r="N697" s="1915" t="b">
        <v>1</v>
      </c>
      <c r="O697" s="1915" t="b">
        <v>1</v>
      </c>
      <c r="P697" s="1915" t="b">
        <v>0</v>
      </c>
      <c r="Q697" s="1915" t="b">
        <v>0</v>
      </c>
      <c r="R697" s="1915" t="b">
        <v>0</v>
      </c>
      <c r="S697" s="1915" t="b">
        <v>1</v>
      </c>
      <c r="T697" s="1915" t="b">
        <v>0</v>
      </c>
      <c r="U697" s="1915" t="b">
        <v>0</v>
      </c>
      <c r="V697" s="1915" t="b">
        <v>1</v>
      </c>
      <c r="W697" s="1915" t="b">
        <v>0</v>
      </c>
      <c r="X697" s="1915" t="b">
        <v>0</v>
      </c>
      <c r="Y697" s="1915" t="b">
        <v>0</v>
      </c>
      <c r="Z697" s="1915" t="s">
        <v>5012</v>
      </c>
      <c r="AA697" s="1915">
        <v>0.0</v>
      </c>
      <c r="AB697" s="1915">
        <v>0.0</v>
      </c>
      <c r="AC697" s="1915">
        <v>0.0</v>
      </c>
    </row>
    <row r="698">
      <c r="A698" s="1915">
        <v>696.0</v>
      </c>
      <c r="B698" s="1915" t="s">
        <v>5443</v>
      </c>
      <c r="C698" s="1915" t="b">
        <v>1</v>
      </c>
      <c r="D698" s="1915" t="b">
        <v>1</v>
      </c>
      <c r="E698" s="1915">
        <v>31.0</v>
      </c>
      <c r="F698" s="1915">
        <v>0.0</v>
      </c>
      <c r="G698" s="1915">
        <v>6.0</v>
      </c>
      <c r="H698" s="1965" t="str">
        <f>'Formatting (DO NOT TOUCH)'!$A$1</f>
        <v>None</v>
      </c>
      <c r="I698" s="1965" t="str">
        <f>'Formatting (DO NOT TOUCH)'!$A$1</f>
        <v>None</v>
      </c>
      <c r="J698" s="1965" t="str">
        <f>'Formatting (DO NOT TOUCH)'!$A$1</f>
        <v>None</v>
      </c>
      <c r="K698" s="1965" t="str">
        <f>'Formatting (DO NOT TOUCH)'!$A$1</f>
        <v>None</v>
      </c>
      <c r="L698" s="1915" t="b">
        <v>1</v>
      </c>
      <c r="M698" s="1915" t="b">
        <v>1</v>
      </c>
      <c r="N698" s="1915" t="b">
        <v>1</v>
      </c>
      <c r="O698" s="1915" t="b">
        <v>1</v>
      </c>
      <c r="P698" s="1915" t="b">
        <v>0</v>
      </c>
      <c r="Q698" s="1915" t="b">
        <v>0</v>
      </c>
      <c r="R698" s="1915" t="b">
        <v>0</v>
      </c>
      <c r="S698" s="1915" t="b">
        <v>1</v>
      </c>
      <c r="T698" s="1915" t="b">
        <v>0</v>
      </c>
      <c r="U698" s="1915" t="b">
        <v>0</v>
      </c>
      <c r="V698" s="1915" t="b">
        <v>1</v>
      </c>
      <c r="W698" s="1915" t="b">
        <v>0</v>
      </c>
      <c r="X698" s="1915" t="b">
        <v>0</v>
      </c>
      <c r="Y698" s="1915" t="b">
        <v>0</v>
      </c>
      <c r="Z698" s="1915" t="s">
        <v>5002</v>
      </c>
      <c r="AA698" s="1915">
        <v>0.0</v>
      </c>
      <c r="AB698" s="1915">
        <v>0.0</v>
      </c>
      <c r="AC698" s="1915">
        <v>0.0</v>
      </c>
    </row>
    <row r="699">
      <c r="A699" s="1915">
        <v>697.0</v>
      </c>
      <c r="B699" s="1915" t="s">
        <v>5444</v>
      </c>
      <c r="C699" s="1915" t="b">
        <v>0</v>
      </c>
      <c r="D699" s="1915" t="b">
        <v>0</v>
      </c>
      <c r="E699" s="1915">
        <v>19.0</v>
      </c>
      <c r="F699" s="1915">
        <v>0.0</v>
      </c>
      <c r="G699" s="1915">
        <v>2.0</v>
      </c>
      <c r="H699" s="1965" t="str">
        <f>'Formatting (DO NOT TOUCH)'!$A$1</f>
        <v>None</v>
      </c>
      <c r="I699" s="1965" t="str">
        <f>'Formatting (DO NOT TOUCH)'!$A$1</f>
        <v>None</v>
      </c>
      <c r="J699" s="1965" t="str">
        <f>'Formatting (DO NOT TOUCH)'!$A$1</f>
        <v>None</v>
      </c>
      <c r="K699" s="1965" t="str">
        <f>'Formatting (DO NOT TOUCH)'!$A$1</f>
        <v>None</v>
      </c>
      <c r="L699" s="1915" t="b">
        <v>1</v>
      </c>
      <c r="M699" s="1915" t="b">
        <v>0</v>
      </c>
      <c r="N699" s="1915" t="b">
        <v>0</v>
      </c>
      <c r="O699" s="1915" t="b">
        <v>0</v>
      </c>
      <c r="P699" s="1915" t="b">
        <v>0</v>
      </c>
      <c r="Q699" s="1915" t="b">
        <v>0</v>
      </c>
      <c r="R699" s="1915" t="b">
        <v>0</v>
      </c>
      <c r="S699" s="1915" t="b">
        <v>0</v>
      </c>
      <c r="T699" s="1915" t="b">
        <v>0</v>
      </c>
      <c r="U699" s="1915" t="b">
        <v>0</v>
      </c>
      <c r="V699" s="1915" t="b">
        <v>0</v>
      </c>
      <c r="W699" s="1915" t="b">
        <v>0</v>
      </c>
      <c r="X699" s="1915" t="b">
        <v>0</v>
      </c>
      <c r="Y699" s="1915" t="b">
        <v>0</v>
      </c>
      <c r="Z699" s="1915" t="s">
        <v>5012</v>
      </c>
      <c r="AA699" s="1915">
        <v>0.0</v>
      </c>
      <c r="AB699" s="1915">
        <v>0.0</v>
      </c>
      <c r="AC699" s="1915">
        <v>0.0</v>
      </c>
    </row>
    <row r="700">
      <c r="A700" s="1915">
        <v>698.0</v>
      </c>
      <c r="B700" s="1915" t="s">
        <v>5444</v>
      </c>
      <c r="C700" s="1915" t="b">
        <v>0</v>
      </c>
      <c r="D700" s="1915" t="b">
        <v>0</v>
      </c>
      <c r="E700" s="1915">
        <v>19.0</v>
      </c>
      <c r="F700" s="1915">
        <v>0.0</v>
      </c>
      <c r="G700" s="1915">
        <v>2.0</v>
      </c>
      <c r="H700" s="1965" t="str">
        <f>'Formatting (DO NOT TOUCH)'!$A$1</f>
        <v>None</v>
      </c>
      <c r="I700" s="1965" t="str">
        <f>'Formatting (DO NOT TOUCH)'!$A$1</f>
        <v>None</v>
      </c>
      <c r="J700" s="1965" t="str">
        <f>'Formatting (DO NOT TOUCH)'!$A$1</f>
        <v>None</v>
      </c>
      <c r="K700" s="1965" t="str">
        <f>'Formatting (DO NOT TOUCH)'!$A$1</f>
        <v>None</v>
      </c>
      <c r="L700" s="1915" t="b">
        <v>1</v>
      </c>
      <c r="M700" s="1915" t="b">
        <v>0</v>
      </c>
      <c r="N700" s="1915" t="b">
        <v>0</v>
      </c>
      <c r="O700" s="1915" t="b">
        <v>0</v>
      </c>
      <c r="P700" s="1915" t="b">
        <v>0</v>
      </c>
      <c r="Q700" s="1915" t="b">
        <v>0</v>
      </c>
      <c r="R700" s="1915" t="b">
        <v>0</v>
      </c>
      <c r="S700" s="1915" t="b">
        <v>0</v>
      </c>
      <c r="T700" s="1915" t="b">
        <v>0</v>
      </c>
      <c r="U700" s="1915" t="b">
        <v>0</v>
      </c>
      <c r="V700" s="1915" t="b">
        <v>0</v>
      </c>
      <c r="W700" s="1915" t="b">
        <v>0</v>
      </c>
      <c r="X700" s="1915" t="b">
        <v>0</v>
      </c>
      <c r="Y700" s="1915" t="b">
        <v>0</v>
      </c>
      <c r="Z700" s="1915" t="s">
        <v>5012</v>
      </c>
      <c r="AA700" s="1915">
        <v>0.0</v>
      </c>
      <c r="AB700" s="1915">
        <v>0.0</v>
      </c>
      <c r="AC700" s="1915">
        <v>0.0</v>
      </c>
    </row>
    <row r="701">
      <c r="A701" s="1915">
        <v>699.0</v>
      </c>
      <c r="B701" s="1915" t="s">
        <v>5191</v>
      </c>
      <c r="C701" s="1915" t="b">
        <v>0</v>
      </c>
      <c r="D701" s="1915" t="b">
        <v>0</v>
      </c>
      <c r="E701" s="1915">
        <v>14.0</v>
      </c>
      <c r="F701" s="1915">
        <v>0.0</v>
      </c>
      <c r="G701" s="1915">
        <v>1.0</v>
      </c>
      <c r="H701" s="1965" t="str">
        <f>'Formatting (DO NOT TOUCH)'!$A$1</f>
        <v>None</v>
      </c>
      <c r="I701" s="1965" t="str">
        <f>'Formatting (DO NOT TOUCH)'!$A$1</f>
        <v>None</v>
      </c>
      <c r="J701" s="1965" t="str">
        <f>'Formatting (DO NOT TOUCH)'!$A$1</f>
        <v>None</v>
      </c>
      <c r="K701" s="1965" t="str">
        <f>'Formatting (DO NOT TOUCH)'!$A$1</f>
        <v>None</v>
      </c>
      <c r="L701" s="1915" t="b">
        <v>1</v>
      </c>
      <c r="M701" s="1915" t="b">
        <v>0</v>
      </c>
      <c r="N701" s="1915" t="b">
        <v>0</v>
      </c>
      <c r="O701" s="1915" t="b">
        <v>0</v>
      </c>
      <c r="P701" s="1915" t="b">
        <v>0</v>
      </c>
      <c r="Q701" s="1915" t="b">
        <v>1</v>
      </c>
      <c r="R701" s="1915" t="b">
        <v>0</v>
      </c>
      <c r="S701" s="1915" t="b">
        <v>0</v>
      </c>
      <c r="T701" s="1915" t="b">
        <v>0</v>
      </c>
      <c r="U701" s="1915" t="b">
        <v>0</v>
      </c>
      <c r="V701" s="1915" t="b">
        <v>0</v>
      </c>
      <c r="W701" s="1915" t="b">
        <v>0</v>
      </c>
      <c r="X701" s="1915" t="b">
        <v>0</v>
      </c>
      <c r="Y701" s="1915" t="b">
        <v>0</v>
      </c>
      <c r="Z701" s="1915" t="s">
        <v>5012</v>
      </c>
      <c r="AA701" s="1915">
        <v>0.0</v>
      </c>
      <c r="AB701" s="1915">
        <v>0.0</v>
      </c>
      <c r="AC701" s="1915">
        <v>0.0</v>
      </c>
    </row>
    <row r="702">
      <c r="A702" s="1915">
        <v>700.0</v>
      </c>
      <c r="B702" s="1915" t="s">
        <v>5388</v>
      </c>
      <c r="C702" s="1915" t="b">
        <v>0</v>
      </c>
      <c r="D702" s="1915" t="b">
        <v>0</v>
      </c>
      <c r="E702" s="1915">
        <v>14.0</v>
      </c>
      <c r="F702" s="1915">
        <v>0.0</v>
      </c>
      <c r="G702" s="1915">
        <v>3.0</v>
      </c>
      <c r="H702" s="1965" t="str">
        <f>'Formatting (DO NOT TOUCH)'!$A$1</f>
        <v>None</v>
      </c>
      <c r="I702" s="1965" t="str">
        <f>'Formatting (DO NOT TOUCH)'!$A$1</f>
        <v>None</v>
      </c>
      <c r="J702" s="1965" t="str">
        <f>'Formatting (DO NOT TOUCH)'!$A$1</f>
        <v>None</v>
      </c>
      <c r="K702" s="1965" t="str">
        <f>'Formatting (DO NOT TOUCH)'!$A$1</f>
        <v>None</v>
      </c>
      <c r="L702" s="1915" t="b">
        <v>1</v>
      </c>
      <c r="M702" s="1915" t="b">
        <v>0</v>
      </c>
      <c r="N702" s="1915" t="b">
        <v>0</v>
      </c>
      <c r="O702" s="1915" t="b">
        <v>0</v>
      </c>
      <c r="P702" s="1915" t="b">
        <v>0</v>
      </c>
      <c r="Q702" s="1915" t="b">
        <v>1</v>
      </c>
      <c r="R702" s="1915" t="b">
        <v>0</v>
      </c>
      <c r="S702" s="1915" t="b">
        <v>0</v>
      </c>
      <c r="T702" s="1915" t="b">
        <v>0</v>
      </c>
      <c r="U702" s="1915" t="b">
        <v>0</v>
      </c>
      <c r="V702" s="1915" t="b">
        <v>0</v>
      </c>
      <c r="W702" s="1915" t="b">
        <v>0</v>
      </c>
      <c r="X702" s="1915" t="b">
        <v>0</v>
      </c>
      <c r="Y702" s="1915" t="b">
        <v>0</v>
      </c>
      <c r="Z702" s="1915" t="s">
        <v>5012</v>
      </c>
      <c r="AA702" s="1915">
        <v>0.0</v>
      </c>
      <c r="AB702" s="1915">
        <v>0.0</v>
      </c>
      <c r="AC702" s="1915">
        <v>0.0</v>
      </c>
    </row>
    <row r="703">
      <c r="A703" s="1915">
        <v>701.0</v>
      </c>
      <c r="B703" s="1915" t="s">
        <v>5084</v>
      </c>
      <c r="C703" s="1915" t="b">
        <v>0</v>
      </c>
      <c r="D703" s="1915" t="b">
        <v>0</v>
      </c>
      <c r="E703" s="1915">
        <v>35.0</v>
      </c>
      <c r="F703" s="1915">
        <v>0.0</v>
      </c>
      <c r="G703" s="1915">
        <v>1.0</v>
      </c>
      <c r="H703" s="1965" t="str">
        <f>'Formatting (DO NOT TOUCH)'!$A$24</f>
        <v>Full Restore</v>
      </c>
      <c r="I703" s="1965" t="str">
        <f>'Formatting (DO NOT TOUCH)'!$A$1</f>
        <v>None</v>
      </c>
      <c r="J703" s="1965" t="str">
        <f>'Formatting (DO NOT TOUCH)'!$A$1</f>
        <v>None</v>
      </c>
      <c r="K703" s="1965" t="str">
        <f>'Formatting (DO NOT TOUCH)'!$A$1</f>
        <v>None</v>
      </c>
      <c r="L703" s="1915" t="b">
        <v>1</v>
      </c>
      <c r="M703" s="1915" t="b">
        <v>0</v>
      </c>
      <c r="N703" s="1915" t="b">
        <v>0</v>
      </c>
      <c r="O703" s="1915" t="b">
        <v>0</v>
      </c>
      <c r="P703" s="1915" t="b">
        <v>0</v>
      </c>
      <c r="Q703" s="1915" t="b">
        <v>0</v>
      </c>
      <c r="R703" s="1915" t="b">
        <v>0</v>
      </c>
      <c r="S703" s="1915" t="b">
        <v>0</v>
      </c>
      <c r="T703" s="1915" t="b">
        <v>0</v>
      </c>
      <c r="U703" s="1915" t="b">
        <v>0</v>
      </c>
      <c r="V703" s="1915" t="b">
        <v>0</v>
      </c>
      <c r="W703" s="1915" t="b">
        <v>0</v>
      </c>
      <c r="X703" s="1915" t="b">
        <v>0</v>
      </c>
      <c r="Y703" s="1915" t="b">
        <v>0</v>
      </c>
      <c r="Z703" s="1915" t="s">
        <v>5012</v>
      </c>
      <c r="AA703" s="1915">
        <v>0.0</v>
      </c>
      <c r="AB703" s="1915">
        <v>0.0</v>
      </c>
      <c r="AC703" s="1915">
        <v>0.0</v>
      </c>
    </row>
    <row r="704">
      <c r="A704" s="1915">
        <v>702.0</v>
      </c>
      <c r="B704" s="1915" t="s">
        <v>5084</v>
      </c>
      <c r="C704" s="1915" t="b">
        <v>0</v>
      </c>
      <c r="D704" s="1915" t="b">
        <v>0</v>
      </c>
      <c r="E704" s="1915">
        <v>35.0</v>
      </c>
      <c r="F704" s="1915">
        <v>0.0</v>
      </c>
      <c r="G704" s="1915">
        <v>1.0</v>
      </c>
      <c r="H704" s="1965" t="str">
        <f>'Formatting (DO NOT TOUCH)'!$A$24</f>
        <v>Full Restore</v>
      </c>
      <c r="I704" s="1965" t="str">
        <f>'Formatting (DO NOT TOUCH)'!$A$1</f>
        <v>None</v>
      </c>
      <c r="J704" s="1965" t="str">
        <f>'Formatting (DO NOT TOUCH)'!$A$1</f>
        <v>None</v>
      </c>
      <c r="K704" s="1965" t="str">
        <f>'Formatting (DO NOT TOUCH)'!$A$1</f>
        <v>None</v>
      </c>
      <c r="L704" s="1915" t="b">
        <v>1</v>
      </c>
      <c r="M704" s="1915" t="b">
        <v>0</v>
      </c>
      <c r="N704" s="1915" t="b">
        <v>0</v>
      </c>
      <c r="O704" s="1915" t="b">
        <v>0</v>
      </c>
      <c r="P704" s="1915" t="b">
        <v>0</v>
      </c>
      <c r="Q704" s="1915" t="b">
        <v>0</v>
      </c>
      <c r="R704" s="1915" t="b">
        <v>0</v>
      </c>
      <c r="S704" s="1915" t="b">
        <v>0</v>
      </c>
      <c r="T704" s="1915" t="b">
        <v>0</v>
      </c>
      <c r="U704" s="1915" t="b">
        <v>0</v>
      </c>
      <c r="V704" s="1915" t="b">
        <v>0</v>
      </c>
      <c r="W704" s="1915" t="b">
        <v>0</v>
      </c>
      <c r="X704" s="1915" t="b">
        <v>0</v>
      </c>
      <c r="Y704" s="1915" t="b">
        <v>0</v>
      </c>
      <c r="Z704" s="1915" t="s">
        <v>5012</v>
      </c>
      <c r="AA704" s="1915">
        <v>0.0</v>
      </c>
      <c r="AB704" s="1915">
        <v>0.0</v>
      </c>
      <c r="AC704" s="1915">
        <v>0.0</v>
      </c>
    </row>
    <row r="705">
      <c r="A705" s="1915">
        <v>703.0</v>
      </c>
      <c r="B705" s="1915" t="s">
        <v>5020</v>
      </c>
      <c r="C705" s="1915" t="b">
        <v>0</v>
      </c>
      <c r="D705" s="1915" t="b">
        <v>0</v>
      </c>
      <c r="E705" s="1915">
        <v>3.0</v>
      </c>
      <c r="F705" s="1915">
        <v>0.0</v>
      </c>
      <c r="G705" s="1915">
        <v>1.0</v>
      </c>
      <c r="H705" s="1965" t="str">
        <f>'Formatting (DO NOT TOUCH)'!$A$1</f>
        <v>None</v>
      </c>
      <c r="I705" s="1965" t="str">
        <f>'Formatting (DO NOT TOUCH)'!$A$1</f>
        <v>None</v>
      </c>
      <c r="J705" s="1965" t="str">
        <f>'Formatting (DO NOT TOUCH)'!$A$1</f>
        <v>None</v>
      </c>
      <c r="K705" s="1965" t="str">
        <f>'Formatting (DO NOT TOUCH)'!$A$1</f>
        <v>None</v>
      </c>
      <c r="L705" s="1915" t="b">
        <v>1</v>
      </c>
      <c r="M705" s="1915" t="b">
        <v>0</v>
      </c>
      <c r="N705" s="1915" t="b">
        <v>0</v>
      </c>
      <c r="O705" s="1915" t="b">
        <v>0</v>
      </c>
      <c r="P705" s="1915" t="b">
        <v>0</v>
      </c>
      <c r="Q705" s="1915" t="b">
        <v>0</v>
      </c>
      <c r="R705" s="1915" t="b">
        <v>0</v>
      </c>
      <c r="S705" s="1915" t="b">
        <v>0</v>
      </c>
      <c r="T705" s="1915" t="b">
        <v>0</v>
      </c>
      <c r="U705" s="1915" t="b">
        <v>0</v>
      </c>
      <c r="V705" s="1915" t="b">
        <v>0</v>
      </c>
      <c r="W705" s="1915" t="b">
        <v>0</v>
      </c>
      <c r="X705" s="1915" t="b">
        <v>0</v>
      </c>
      <c r="Y705" s="1915" t="b">
        <v>0</v>
      </c>
      <c r="Z705" s="1915" t="s">
        <v>5012</v>
      </c>
      <c r="AA705" s="1915">
        <v>0.0</v>
      </c>
      <c r="AB705" s="1915">
        <v>0.0</v>
      </c>
      <c r="AC705" s="1915">
        <v>0.0</v>
      </c>
    </row>
    <row r="706">
      <c r="A706" s="1915">
        <v>704.0</v>
      </c>
      <c r="B706" s="1915" t="s">
        <v>5020</v>
      </c>
      <c r="C706" s="1915" t="b">
        <v>0</v>
      </c>
      <c r="D706" s="1915" t="b">
        <v>0</v>
      </c>
      <c r="E706" s="1915">
        <v>3.0</v>
      </c>
      <c r="F706" s="1915">
        <v>0.0</v>
      </c>
      <c r="G706" s="1915">
        <v>2.0</v>
      </c>
      <c r="H706" s="1965" t="str">
        <f>'Formatting (DO NOT TOUCH)'!$A$1</f>
        <v>None</v>
      </c>
      <c r="I706" s="1965" t="str">
        <f>'Formatting (DO NOT TOUCH)'!$A$1</f>
        <v>None</v>
      </c>
      <c r="J706" s="1965" t="str">
        <f>'Formatting (DO NOT TOUCH)'!$A$1</f>
        <v>None</v>
      </c>
      <c r="K706" s="1965" t="str">
        <f>'Formatting (DO NOT TOUCH)'!$A$1</f>
        <v>None</v>
      </c>
      <c r="L706" s="1915" t="b">
        <v>1</v>
      </c>
      <c r="M706" s="1915" t="b">
        <v>0</v>
      </c>
      <c r="N706" s="1915" t="b">
        <v>0</v>
      </c>
      <c r="O706" s="1915" t="b">
        <v>0</v>
      </c>
      <c r="P706" s="1915" t="b">
        <v>0</v>
      </c>
      <c r="Q706" s="1915" t="b">
        <v>0</v>
      </c>
      <c r="R706" s="1915" t="b">
        <v>0</v>
      </c>
      <c r="S706" s="1915" t="b">
        <v>0</v>
      </c>
      <c r="T706" s="1915" t="b">
        <v>0</v>
      </c>
      <c r="U706" s="1915" t="b">
        <v>0</v>
      </c>
      <c r="V706" s="1915" t="b">
        <v>0</v>
      </c>
      <c r="W706" s="1915" t="b">
        <v>0</v>
      </c>
      <c r="X706" s="1915" t="b">
        <v>0</v>
      </c>
      <c r="Y706" s="1915" t="b">
        <v>0</v>
      </c>
      <c r="Z706" s="1915" t="s">
        <v>5012</v>
      </c>
      <c r="AA706" s="1915">
        <v>0.0</v>
      </c>
      <c r="AB706" s="1915">
        <v>0.0</v>
      </c>
      <c r="AC706" s="1915">
        <v>0.0</v>
      </c>
    </row>
    <row r="707">
      <c r="A707" s="1915">
        <v>705.0</v>
      </c>
      <c r="B707" s="1915" t="s">
        <v>5020</v>
      </c>
      <c r="C707" s="1915" t="b">
        <v>0</v>
      </c>
      <c r="D707" s="1915" t="b">
        <v>0</v>
      </c>
      <c r="E707" s="1915">
        <v>3.0</v>
      </c>
      <c r="F707" s="1915">
        <v>0.0</v>
      </c>
      <c r="G707" s="1915">
        <v>3.0</v>
      </c>
      <c r="H707" s="1965" t="str">
        <f>'Formatting (DO NOT TOUCH)'!$A$1</f>
        <v>None</v>
      </c>
      <c r="I707" s="1965" t="str">
        <f>'Formatting (DO NOT TOUCH)'!$A$1</f>
        <v>None</v>
      </c>
      <c r="J707" s="1965" t="str">
        <f>'Formatting (DO NOT TOUCH)'!$A$1</f>
        <v>None</v>
      </c>
      <c r="K707" s="1965" t="str">
        <f>'Formatting (DO NOT TOUCH)'!$A$1</f>
        <v>None</v>
      </c>
      <c r="L707" s="1915" t="b">
        <v>1</v>
      </c>
      <c r="M707" s="1915" t="b">
        <v>0</v>
      </c>
      <c r="N707" s="1915" t="b">
        <v>0</v>
      </c>
      <c r="O707" s="1915" t="b">
        <v>0</v>
      </c>
      <c r="P707" s="1915" t="b">
        <v>0</v>
      </c>
      <c r="Q707" s="1915" t="b">
        <v>0</v>
      </c>
      <c r="R707" s="1915" t="b">
        <v>0</v>
      </c>
      <c r="S707" s="1915" t="b">
        <v>0</v>
      </c>
      <c r="T707" s="1915" t="b">
        <v>0</v>
      </c>
      <c r="U707" s="1915" t="b">
        <v>0</v>
      </c>
      <c r="V707" s="1915" t="b">
        <v>0</v>
      </c>
      <c r="W707" s="1915" t="b">
        <v>0</v>
      </c>
      <c r="X707" s="1915" t="b">
        <v>0</v>
      </c>
      <c r="Y707" s="1915" t="b">
        <v>0</v>
      </c>
      <c r="Z707" s="1915" t="s">
        <v>5012</v>
      </c>
      <c r="AA707" s="1915">
        <v>0.0</v>
      </c>
      <c r="AB707" s="1915">
        <v>0.0</v>
      </c>
      <c r="AC707" s="1915">
        <v>0.0</v>
      </c>
    </row>
    <row r="708">
      <c r="A708" s="1915">
        <v>706.0</v>
      </c>
      <c r="B708" s="1915" t="s">
        <v>5347</v>
      </c>
      <c r="C708" s="1915" t="b">
        <v>1</v>
      </c>
      <c r="D708" s="1915" t="b">
        <v>1</v>
      </c>
      <c r="E708" s="1915">
        <v>36.0</v>
      </c>
      <c r="F708" s="1915">
        <v>0.0</v>
      </c>
      <c r="G708" s="1915">
        <v>2.0</v>
      </c>
      <c r="H708" s="1965" t="str">
        <f>'Formatting (DO NOT TOUCH)'!$A$1</f>
        <v>None</v>
      </c>
      <c r="I708" s="1965" t="str">
        <f>'Formatting (DO NOT TOUCH)'!$A$1</f>
        <v>None</v>
      </c>
      <c r="J708" s="1965" t="str">
        <f>'Formatting (DO NOT TOUCH)'!$A$1</f>
        <v>None</v>
      </c>
      <c r="K708" s="1965" t="str">
        <f>'Formatting (DO NOT TOUCH)'!$A$1</f>
        <v>None</v>
      </c>
      <c r="L708" s="1915" t="b">
        <v>1</v>
      </c>
      <c r="M708" s="1915" t="b">
        <v>0</v>
      </c>
      <c r="N708" s="1915" t="b">
        <v>0</v>
      </c>
      <c r="O708" s="1915" t="b">
        <v>0</v>
      </c>
      <c r="P708" s="1915" t="b">
        <v>0</v>
      </c>
      <c r="Q708" s="1915" t="b">
        <v>0</v>
      </c>
      <c r="R708" s="1915" t="b">
        <v>0</v>
      </c>
      <c r="S708" s="1915" t="b">
        <v>0</v>
      </c>
      <c r="T708" s="1915" t="b">
        <v>0</v>
      </c>
      <c r="U708" s="1915" t="b">
        <v>0</v>
      </c>
      <c r="V708" s="1915" t="b">
        <v>0</v>
      </c>
      <c r="W708" s="1915" t="b">
        <v>0</v>
      </c>
      <c r="X708" s="1915" t="b">
        <v>0</v>
      </c>
      <c r="Y708" s="1915" t="b">
        <v>0</v>
      </c>
      <c r="Z708" s="1915" t="s">
        <v>5012</v>
      </c>
      <c r="AA708" s="1915">
        <v>0.0</v>
      </c>
      <c r="AB708" s="1915">
        <v>0.0</v>
      </c>
      <c r="AC708" s="1915">
        <v>0.0</v>
      </c>
    </row>
    <row r="709">
      <c r="A709" s="1915">
        <v>707.0</v>
      </c>
      <c r="B709" s="1915" t="s">
        <v>5247</v>
      </c>
      <c r="C709" s="1915" t="b">
        <v>0</v>
      </c>
      <c r="D709" s="1915" t="b">
        <v>0</v>
      </c>
      <c r="E709" s="1915">
        <v>3.0</v>
      </c>
      <c r="F709" s="1915">
        <v>0.0</v>
      </c>
      <c r="G709" s="1915">
        <v>2.0</v>
      </c>
      <c r="H709" s="1965" t="str">
        <f>'Formatting (DO NOT TOUCH)'!$A$1</f>
        <v>None</v>
      </c>
      <c r="I709" s="1965" t="str">
        <f>'Formatting (DO NOT TOUCH)'!$A$1</f>
        <v>None</v>
      </c>
      <c r="J709" s="1965" t="str">
        <f>'Formatting (DO NOT TOUCH)'!$A$1</f>
        <v>None</v>
      </c>
      <c r="K709" s="1965" t="str">
        <f>'Formatting (DO NOT TOUCH)'!$A$1</f>
        <v>None</v>
      </c>
      <c r="L709" s="1915" t="b">
        <v>1</v>
      </c>
      <c r="M709" s="1915" t="b">
        <v>0</v>
      </c>
      <c r="N709" s="1915" t="b">
        <v>0</v>
      </c>
      <c r="O709" s="1915" t="b">
        <v>0</v>
      </c>
      <c r="P709" s="1915" t="b">
        <v>0</v>
      </c>
      <c r="Q709" s="1915" t="b">
        <v>0</v>
      </c>
      <c r="R709" s="1915" t="b">
        <v>0</v>
      </c>
      <c r="S709" s="1915" t="b">
        <v>0</v>
      </c>
      <c r="T709" s="1915" t="b">
        <v>0</v>
      </c>
      <c r="U709" s="1915" t="b">
        <v>0</v>
      </c>
      <c r="V709" s="1915" t="b">
        <v>0</v>
      </c>
      <c r="W709" s="1915" t="b">
        <v>0</v>
      </c>
      <c r="X709" s="1915" t="b">
        <v>0</v>
      </c>
      <c r="Y709" s="1915" t="b">
        <v>0</v>
      </c>
      <c r="Z709" s="1915" t="s">
        <v>5012</v>
      </c>
      <c r="AA709" s="1915">
        <v>0.0</v>
      </c>
      <c r="AB709" s="1915">
        <v>0.0</v>
      </c>
      <c r="AC709" s="1915">
        <v>0.0</v>
      </c>
    </row>
    <row r="710">
      <c r="A710" s="1915">
        <v>708.0</v>
      </c>
      <c r="B710" s="1915" t="s">
        <v>5247</v>
      </c>
      <c r="C710" s="1915" t="b">
        <v>0</v>
      </c>
      <c r="D710" s="1915" t="b">
        <v>0</v>
      </c>
      <c r="E710" s="1915">
        <v>3.0</v>
      </c>
      <c r="F710" s="1915">
        <v>0.0</v>
      </c>
      <c r="G710" s="1915">
        <v>2.0</v>
      </c>
      <c r="H710" s="1965" t="str">
        <f>'Formatting (DO NOT TOUCH)'!$A$1</f>
        <v>None</v>
      </c>
      <c r="I710" s="1965" t="str">
        <f>'Formatting (DO NOT TOUCH)'!$A$1</f>
        <v>None</v>
      </c>
      <c r="J710" s="1965" t="str">
        <f>'Formatting (DO NOT TOUCH)'!$A$1</f>
        <v>None</v>
      </c>
      <c r="K710" s="1965" t="str">
        <f>'Formatting (DO NOT TOUCH)'!$A$1</f>
        <v>None</v>
      </c>
      <c r="L710" s="1915" t="b">
        <v>1</v>
      </c>
      <c r="M710" s="1915" t="b">
        <v>0</v>
      </c>
      <c r="N710" s="1915" t="b">
        <v>0</v>
      </c>
      <c r="O710" s="1915" t="b">
        <v>0</v>
      </c>
      <c r="P710" s="1915" t="b">
        <v>0</v>
      </c>
      <c r="Q710" s="1915" t="b">
        <v>0</v>
      </c>
      <c r="R710" s="1915" t="b">
        <v>0</v>
      </c>
      <c r="S710" s="1915" t="b">
        <v>0</v>
      </c>
      <c r="T710" s="1915" t="b">
        <v>0</v>
      </c>
      <c r="U710" s="1915" t="b">
        <v>0</v>
      </c>
      <c r="V710" s="1915" t="b">
        <v>0</v>
      </c>
      <c r="W710" s="1915" t="b">
        <v>0</v>
      </c>
      <c r="X710" s="1915" t="b">
        <v>0</v>
      </c>
      <c r="Y710" s="1915" t="b">
        <v>0</v>
      </c>
      <c r="Z710" s="1915" t="s">
        <v>5012</v>
      </c>
      <c r="AA710" s="1915">
        <v>0.0</v>
      </c>
      <c r="AB710" s="1915">
        <v>0.0</v>
      </c>
      <c r="AC710" s="1915">
        <v>0.0</v>
      </c>
    </row>
    <row r="711">
      <c r="A711" s="1915">
        <v>709.0</v>
      </c>
      <c r="B711" s="1915" t="s">
        <v>5327</v>
      </c>
      <c r="C711" s="1915" t="b">
        <v>0</v>
      </c>
      <c r="D711" s="1915" t="b">
        <v>0</v>
      </c>
      <c r="E711" s="1915">
        <v>9.0</v>
      </c>
      <c r="F711" s="1915">
        <v>0.0</v>
      </c>
      <c r="G711" s="1915">
        <v>2.0</v>
      </c>
      <c r="H711" s="1965" t="str">
        <f>'Formatting (DO NOT TOUCH)'!$A$1</f>
        <v>None</v>
      </c>
      <c r="I711" s="1965" t="str">
        <f>'Formatting (DO NOT TOUCH)'!$A$1</f>
        <v>None</v>
      </c>
      <c r="J711" s="1965" t="str">
        <f>'Formatting (DO NOT TOUCH)'!$A$1</f>
        <v>None</v>
      </c>
      <c r="K711" s="1965" t="str">
        <f>'Formatting (DO NOT TOUCH)'!$A$1</f>
        <v>None</v>
      </c>
      <c r="L711" s="1915" t="b">
        <v>1</v>
      </c>
      <c r="M711" s="1915" t="b">
        <v>0</v>
      </c>
      <c r="N711" s="1915" t="b">
        <v>0</v>
      </c>
      <c r="O711" s="1915" t="b">
        <v>0</v>
      </c>
      <c r="P711" s="1915" t="b">
        <v>0</v>
      </c>
      <c r="Q711" s="1915" t="b">
        <v>1</v>
      </c>
      <c r="R711" s="1915" t="b">
        <v>0</v>
      </c>
      <c r="S711" s="1915" t="b">
        <v>0</v>
      </c>
      <c r="T711" s="1915" t="b">
        <v>0</v>
      </c>
      <c r="U711" s="1915" t="b">
        <v>0</v>
      </c>
      <c r="V711" s="1915" t="b">
        <v>0</v>
      </c>
      <c r="W711" s="1915" t="b">
        <v>0</v>
      </c>
      <c r="X711" s="1915" t="b">
        <v>0</v>
      </c>
      <c r="Y711" s="1915" t="b">
        <v>0</v>
      </c>
      <c r="Z711" s="1915" t="s">
        <v>5012</v>
      </c>
      <c r="AA711" s="1915">
        <v>0.0</v>
      </c>
      <c r="AB711" s="1915">
        <v>0.0</v>
      </c>
      <c r="AC711" s="1915">
        <v>0.0</v>
      </c>
    </row>
    <row r="712">
      <c r="A712" s="1915">
        <v>710.0</v>
      </c>
      <c r="B712" s="1915" t="s">
        <v>5327</v>
      </c>
      <c r="C712" s="1915" t="b">
        <v>0</v>
      </c>
      <c r="D712" s="1915" t="b">
        <v>0</v>
      </c>
      <c r="E712" s="1915">
        <v>9.0</v>
      </c>
      <c r="F712" s="1915">
        <v>0.0</v>
      </c>
      <c r="G712" s="1915">
        <v>2.0</v>
      </c>
      <c r="H712" s="1965" t="str">
        <f>'Formatting (DO NOT TOUCH)'!$A$1</f>
        <v>None</v>
      </c>
      <c r="I712" s="1965" t="str">
        <f>'Formatting (DO NOT TOUCH)'!$A$1</f>
        <v>None</v>
      </c>
      <c r="J712" s="1965" t="str">
        <f>'Formatting (DO NOT TOUCH)'!$A$1</f>
        <v>None</v>
      </c>
      <c r="K712" s="1965" t="str">
        <f>'Formatting (DO NOT TOUCH)'!$A$1</f>
        <v>None</v>
      </c>
      <c r="L712" s="1915" t="b">
        <v>1</v>
      </c>
      <c r="M712" s="1915" t="b">
        <v>0</v>
      </c>
      <c r="N712" s="1915" t="b">
        <v>0</v>
      </c>
      <c r="O712" s="1915" t="b">
        <v>0</v>
      </c>
      <c r="P712" s="1915" t="b">
        <v>0</v>
      </c>
      <c r="Q712" s="1915" t="b">
        <v>1</v>
      </c>
      <c r="R712" s="1915" t="b">
        <v>0</v>
      </c>
      <c r="S712" s="1915" t="b">
        <v>0</v>
      </c>
      <c r="T712" s="1915" t="b">
        <v>0</v>
      </c>
      <c r="U712" s="1915" t="b">
        <v>0</v>
      </c>
      <c r="V712" s="1915" t="b">
        <v>0</v>
      </c>
      <c r="W712" s="1915" t="b">
        <v>0</v>
      </c>
      <c r="X712" s="1915" t="b">
        <v>0</v>
      </c>
      <c r="Y712" s="1915" t="b">
        <v>0</v>
      </c>
      <c r="Z712" s="1915" t="s">
        <v>5012</v>
      </c>
      <c r="AA712" s="1915">
        <v>0.0</v>
      </c>
      <c r="AB712" s="1915">
        <v>0.0</v>
      </c>
      <c r="AC712" s="1915">
        <v>0.0</v>
      </c>
    </row>
    <row r="713">
      <c r="A713" s="1915">
        <v>711.0</v>
      </c>
      <c r="B713" s="1915" t="s">
        <v>5327</v>
      </c>
      <c r="C713" s="1915" t="b">
        <v>0</v>
      </c>
      <c r="D713" s="1915" t="b">
        <v>0</v>
      </c>
      <c r="E713" s="1915">
        <v>9.0</v>
      </c>
      <c r="F713" s="1915">
        <v>0.0</v>
      </c>
      <c r="G713" s="1915">
        <v>3.0</v>
      </c>
      <c r="H713" s="1965" t="str">
        <f>'Formatting (DO NOT TOUCH)'!$A$1</f>
        <v>None</v>
      </c>
      <c r="I713" s="1965" t="str">
        <f>'Formatting (DO NOT TOUCH)'!$A$1</f>
        <v>None</v>
      </c>
      <c r="J713" s="1965" t="str">
        <f>'Formatting (DO NOT TOUCH)'!$A$1</f>
        <v>None</v>
      </c>
      <c r="K713" s="1965" t="str">
        <f>'Formatting (DO NOT TOUCH)'!$A$1</f>
        <v>None</v>
      </c>
      <c r="L713" s="1915" t="b">
        <v>1</v>
      </c>
      <c r="M713" s="1915" t="b">
        <v>0</v>
      </c>
      <c r="N713" s="1915" t="b">
        <v>0</v>
      </c>
      <c r="O713" s="1915" t="b">
        <v>0</v>
      </c>
      <c r="P713" s="1915" t="b">
        <v>0</v>
      </c>
      <c r="Q713" s="1915" t="b">
        <v>1</v>
      </c>
      <c r="R713" s="1915" t="b">
        <v>0</v>
      </c>
      <c r="S713" s="1915" t="b">
        <v>0</v>
      </c>
      <c r="T713" s="1915" t="b">
        <v>0</v>
      </c>
      <c r="U713" s="1915" t="b">
        <v>0</v>
      </c>
      <c r="V713" s="1915" t="b">
        <v>0</v>
      </c>
      <c r="W713" s="1915" t="b">
        <v>0</v>
      </c>
      <c r="X713" s="1915" t="b">
        <v>0</v>
      </c>
      <c r="Y713" s="1915" t="b">
        <v>0</v>
      </c>
      <c r="Z713" s="1915" t="s">
        <v>5012</v>
      </c>
      <c r="AA713" s="1915">
        <v>0.0</v>
      </c>
      <c r="AB713" s="1915">
        <v>0.0</v>
      </c>
      <c r="AC713" s="1915">
        <v>0.0</v>
      </c>
    </row>
    <row r="714">
      <c r="A714" s="1915">
        <v>712.0</v>
      </c>
      <c r="B714" s="1915" t="s">
        <v>5022</v>
      </c>
      <c r="C714" s="1915" t="b">
        <v>0</v>
      </c>
      <c r="D714" s="1915" t="b">
        <v>0</v>
      </c>
      <c r="E714" s="1915">
        <v>6.0</v>
      </c>
      <c r="F714" s="1915">
        <v>0.0</v>
      </c>
      <c r="G714" s="1915">
        <v>2.0</v>
      </c>
      <c r="H714" s="1965" t="str">
        <f>'Formatting (DO NOT TOUCH)'!$A$1</f>
        <v>None</v>
      </c>
      <c r="I714" s="1965" t="str">
        <f>'Formatting (DO NOT TOUCH)'!$A$1</f>
        <v>None</v>
      </c>
      <c r="J714" s="1965" t="str">
        <f>'Formatting (DO NOT TOUCH)'!$A$1</f>
        <v>None</v>
      </c>
      <c r="K714" s="1965" t="str">
        <f>'Formatting (DO NOT TOUCH)'!$A$1</f>
        <v>None</v>
      </c>
      <c r="L714" s="1915" t="b">
        <v>1</v>
      </c>
      <c r="M714" s="1915" t="b">
        <v>0</v>
      </c>
      <c r="N714" s="1915" t="b">
        <v>0</v>
      </c>
      <c r="O714" s="1915" t="b">
        <v>0</v>
      </c>
      <c r="P714" s="1915" t="b">
        <v>0</v>
      </c>
      <c r="Q714" s="1915" t="b">
        <v>0</v>
      </c>
      <c r="R714" s="1915" t="b">
        <v>0</v>
      </c>
      <c r="S714" s="1915" t="b">
        <v>0</v>
      </c>
      <c r="T714" s="1915" t="b">
        <v>0</v>
      </c>
      <c r="U714" s="1915" t="b">
        <v>0</v>
      </c>
      <c r="V714" s="1915" t="b">
        <v>0</v>
      </c>
      <c r="W714" s="1915" t="b">
        <v>0</v>
      </c>
      <c r="X714" s="1915" t="b">
        <v>0</v>
      </c>
      <c r="Y714" s="1915" t="b">
        <v>0</v>
      </c>
      <c r="Z714" s="1915" t="s">
        <v>5012</v>
      </c>
      <c r="AA714" s="1915">
        <v>0.0</v>
      </c>
      <c r="AB714" s="1915">
        <v>0.0</v>
      </c>
      <c r="AC714" s="1915">
        <v>0.0</v>
      </c>
    </row>
    <row r="715">
      <c r="A715" s="1915">
        <v>713.0</v>
      </c>
      <c r="B715" s="1915" t="s">
        <v>5022</v>
      </c>
      <c r="C715" s="1915" t="b">
        <v>0</v>
      </c>
      <c r="D715" s="1915" t="b">
        <v>0</v>
      </c>
      <c r="E715" s="1915">
        <v>6.0</v>
      </c>
      <c r="F715" s="1915">
        <v>0.0</v>
      </c>
      <c r="G715" s="1915">
        <v>3.0</v>
      </c>
      <c r="H715" s="1965" t="str">
        <f>'Formatting (DO NOT TOUCH)'!$A$1</f>
        <v>None</v>
      </c>
      <c r="I715" s="1965" t="str">
        <f>'Formatting (DO NOT TOUCH)'!$A$1</f>
        <v>None</v>
      </c>
      <c r="J715" s="1965" t="str">
        <f>'Formatting (DO NOT TOUCH)'!$A$1</f>
        <v>None</v>
      </c>
      <c r="K715" s="1965" t="str">
        <f>'Formatting (DO NOT TOUCH)'!$A$1</f>
        <v>None</v>
      </c>
      <c r="L715" s="1915" t="b">
        <v>1</v>
      </c>
      <c r="M715" s="1915" t="b">
        <v>0</v>
      </c>
      <c r="N715" s="1915" t="b">
        <v>0</v>
      </c>
      <c r="O715" s="1915" t="b">
        <v>0</v>
      </c>
      <c r="P715" s="1915" t="b">
        <v>0</v>
      </c>
      <c r="Q715" s="1915" t="b">
        <v>0</v>
      </c>
      <c r="R715" s="1915" t="b">
        <v>0</v>
      </c>
      <c r="S715" s="1915" t="b">
        <v>0</v>
      </c>
      <c r="T715" s="1915" t="b">
        <v>0</v>
      </c>
      <c r="U715" s="1915" t="b">
        <v>0</v>
      </c>
      <c r="V715" s="1915" t="b">
        <v>0</v>
      </c>
      <c r="W715" s="1915" t="b">
        <v>0</v>
      </c>
      <c r="X715" s="1915" t="b">
        <v>0</v>
      </c>
      <c r="Y715" s="1915" t="b">
        <v>0</v>
      </c>
      <c r="Z715" s="1915" t="s">
        <v>5012</v>
      </c>
      <c r="AA715" s="1915">
        <v>0.0</v>
      </c>
      <c r="AB715" s="1915">
        <v>0.0</v>
      </c>
      <c r="AC715" s="1915">
        <v>0.0</v>
      </c>
    </row>
    <row r="716">
      <c r="A716" s="1915">
        <v>714.0</v>
      </c>
      <c r="B716" s="1915" t="s">
        <v>5022</v>
      </c>
      <c r="C716" s="1915" t="b">
        <v>0</v>
      </c>
      <c r="D716" s="1915" t="b">
        <v>0</v>
      </c>
      <c r="E716" s="1915">
        <v>6.0</v>
      </c>
      <c r="F716" s="1915">
        <v>0.0</v>
      </c>
      <c r="G716" s="1915">
        <v>3.0</v>
      </c>
      <c r="H716" s="1965" t="str">
        <f>'Formatting (DO NOT TOUCH)'!$A$1</f>
        <v>None</v>
      </c>
      <c r="I716" s="1965" t="str">
        <f>'Formatting (DO NOT TOUCH)'!$A$1</f>
        <v>None</v>
      </c>
      <c r="J716" s="1965" t="str">
        <f>'Formatting (DO NOT TOUCH)'!$A$1</f>
        <v>None</v>
      </c>
      <c r="K716" s="1965" t="str">
        <f>'Formatting (DO NOT TOUCH)'!$A$1</f>
        <v>None</v>
      </c>
      <c r="L716" s="1915" t="b">
        <v>1</v>
      </c>
      <c r="M716" s="1915" t="b">
        <v>0</v>
      </c>
      <c r="N716" s="1915" t="b">
        <v>0</v>
      </c>
      <c r="O716" s="1915" t="b">
        <v>0</v>
      </c>
      <c r="P716" s="1915" t="b">
        <v>0</v>
      </c>
      <c r="Q716" s="1915" t="b">
        <v>0</v>
      </c>
      <c r="R716" s="1915" t="b">
        <v>0</v>
      </c>
      <c r="S716" s="1915" t="b">
        <v>0</v>
      </c>
      <c r="T716" s="1915" t="b">
        <v>0</v>
      </c>
      <c r="U716" s="1915" t="b">
        <v>0</v>
      </c>
      <c r="V716" s="1915" t="b">
        <v>0</v>
      </c>
      <c r="W716" s="1915" t="b">
        <v>0</v>
      </c>
      <c r="X716" s="1915" t="b">
        <v>0</v>
      </c>
      <c r="Y716" s="1915" t="b">
        <v>0</v>
      </c>
      <c r="Z716" s="1915" t="s">
        <v>5012</v>
      </c>
      <c r="AA716" s="1915">
        <v>0.0</v>
      </c>
      <c r="AB716" s="1915">
        <v>0.0</v>
      </c>
      <c r="AC716" s="1915">
        <v>0.0</v>
      </c>
    </row>
    <row r="717">
      <c r="A717" s="1915">
        <v>715.0</v>
      </c>
      <c r="B717" s="1915" t="s">
        <v>5252</v>
      </c>
      <c r="C717" s="1915" t="b">
        <v>0</v>
      </c>
      <c r="D717" s="1915" t="b">
        <v>0</v>
      </c>
      <c r="E717" s="1915">
        <v>80.0</v>
      </c>
      <c r="F717" s="1915">
        <v>0.0</v>
      </c>
      <c r="G717" s="1915">
        <v>2.0</v>
      </c>
      <c r="H717" s="1965" t="str">
        <f>'Formatting (DO NOT TOUCH)'!$A$1</f>
        <v>None</v>
      </c>
      <c r="I717" s="1965" t="str">
        <f>'Formatting (DO NOT TOUCH)'!$A$1</f>
        <v>None</v>
      </c>
      <c r="J717" s="1965" t="str">
        <f>'Formatting (DO NOT TOUCH)'!$A$1</f>
        <v>None</v>
      </c>
      <c r="K717" s="1965" t="str">
        <f>'Formatting (DO NOT TOUCH)'!$A$1</f>
        <v>None</v>
      </c>
      <c r="L717" s="1915" t="b">
        <v>1</v>
      </c>
      <c r="M717" s="1915" t="b">
        <v>0</v>
      </c>
      <c r="N717" s="1915" t="b">
        <v>0</v>
      </c>
      <c r="O717" s="1915" t="b">
        <v>0</v>
      </c>
      <c r="P717" s="1915" t="b">
        <v>0</v>
      </c>
      <c r="Q717" s="1915" t="b">
        <v>0</v>
      </c>
      <c r="R717" s="1915" t="b">
        <v>0</v>
      </c>
      <c r="S717" s="1915" t="b">
        <v>0</v>
      </c>
      <c r="T717" s="1915" t="b">
        <v>0</v>
      </c>
      <c r="U717" s="1915" t="b">
        <v>0</v>
      </c>
      <c r="V717" s="1915" t="b">
        <v>0</v>
      </c>
      <c r="W717" s="1915" t="b">
        <v>0</v>
      </c>
      <c r="X717" s="1915" t="b">
        <v>0</v>
      </c>
      <c r="Y717" s="1915" t="b">
        <v>0</v>
      </c>
      <c r="Z717" s="1915" t="s">
        <v>5012</v>
      </c>
      <c r="AA717" s="1915">
        <v>0.0</v>
      </c>
      <c r="AB717" s="1915">
        <v>0.0</v>
      </c>
      <c r="AC717" s="1915">
        <v>0.0</v>
      </c>
    </row>
    <row r="718">
      <c r="A718" s="1915">
        <v>716.0</v>
      </c>
      <c r="B718" s="1915" t="s">
        <v>5252</v>
      </c>
      <c r="C718" s="1915" t="b">
        <v>0</v>
      </c>
      <c r="D718" s="1915" t="b">
        <v>0</v>
      </c>
      <c r="E718" s="1915">
        <v>80.0</v>
      </c>
      <c r="F718" s="1915">
        <v>0.0</v>
      </c>
      <c r="G718" s="1915">
        <v>3.0</v>
      </c>
      <c r="H718" s="1965" t="str">
        <f>'Formatting (DO NOT TOUCH)'!$A$1</f>
        <v>None</v>
      </c>
      <c r="I718" s="1965" t="str">
        <f>'Formatting (DO NOT TOUCH)'!$A$1</f>
        <v>None</v>
      </c>
      <c r="J718" s="1965" t="str">
        <f>'Formatting (DO NOT TOUCH)'!$A$1</f>
        <v>None</v>
      </c>
      <c r="K718" s="1965" t="str">
        <f>'Formatting (DO NOT TOUCH)'!$A$1</f>
        <v>None</v>
      </c>
      <c r="L718" s="1915" t="b">
        <v>1</v>
      </c>
      <c r="M718" s="1915" t="b">
        <v>0</v>
      </c>
      <c r="N718" s="1915" t="b">
        <v>0</v>
      </c>
      <c r="O718" s="1915" t="b">
        <v>0</v>
      </c>
      <c r="P718" s="1915" t="b">
        <v>0</v>
      </c>
      <c r="Q718" s="1915" t="b">
        <v>0</v>
      </c>
      <c r="R718" s="1915" t="b">
        <v>0</v>
      </c>
      <c r="S718" s="1915" t="b">
        <v>0</v>
      </c>
      <c r="T718" s="1915" t="b">
        <v>0</v>
      </c>
      <c r="U718" s="1915" t="b">
        <v>0</v>
      </c>
      <c r="V718" s="1915" t="b">
        <v>0</v>
      </c>
      <c r="W718" s="1915" t="b">
        <v>0</v>
      </c>
      <c r="X718" s="1915" t="b">
        <v>0</v>
      </c>
      <c r="Y718" s="1915" t="b">
        <v>0</v>
      </c>
      <c r="Z718" s="1915" t="s">
        <v>5012</v>
      </c>
      <c r="AA718" s="1915">
        <v>0.0</v>
      </c>
      <c r="AB718" s="1915">
        <v>0.0</v>
      </c>
      <c r="AC718" s="1915">
        <v>0.0</v>
      </c>
    </row>
    <row r="719">
      <c r="A719" s="1915">
        <v>717.0</v>
      </c>
      <c r="B719" s="1915" t="s">
        <v>5252</v>
      </c>
      <c r="C719" s="1915" t="b">
        <v>0</v>
      </c>
      <c r="D719" s="1915" t="b">
        <v>0</v>
      </c>
      <c r="E719" s="1915">
        <v>80.0</v>
      </c>
      <c r="F719" s="1915">
        <v>0.0</v>
      </c>
      <c r="G719" s="1915">
        <v>4.0</v>
      </c>
      <c r="H719" s="1965" t="str">
        <f>'Formatting (DO NOT TOUCH)'!$A$1</f>
        <v>None</v>
      </c>
      <c r="I719" s="1965" t="str">
        <f>'Formatting (DO NOT TOUCH)'!$A$1</f>
        <v>None</v>
      </c>
      <c r="J719" s="1965" t="str">
        <f>'Formatting (DO NOT TOUCH)'!$A$1</f>
        <v>None</v>
      </c>
      <c r="K719" s="1965" t="str">
        <f>'Formatting (DO NOT TOUCH)'!$A$1</f>
        <v>None</v>
      </c>
      <c r="L719" s="1915" t="b">
        <v>1</v>
      </c>
      <c r="M719" s="1915" t="b">
        <v>0</v>
      </c>
      <c r="N719" s="1915" t="b">
        <v>0</v>
      </c>
      <c r="O719" s="1915" t="b">
        <v>0</v>
      </c>
      <c r="P719" s="1915" t="b">
        <v>0</v>
      </c>
      <c r="Q719" s="1915" t="b">
        <v>0</v>
      </c>
      <c r="R719" s="1915" t="b">
        <v>0</v>
      </c>
      <c r="S719" s="1915" t="b">
        <v>0</v>
      </c>
      <c r="T719" s="1915" t="b">
        <v>0</v>
      </c>
      <c r="U719" s="1915" t="b">
        <v>0</v>
      </c>
      <c r="V719" s="1915" t="b">
        <v>0</v>
      </c>
      <c r="W719" s="1915" t="b">
        <v>0</v>
      </c>
      <c r="X719" s="1915" t="b">
        <v>0</v>
      </c>
      <c r="Y719" s="1915" t="b">
        <v>0</v>
      </c>
      <c r="Z719" s="1915" t="s">
        <v>5012</v>
      </c>
      <c r="AA719" s="1915">
        <v>0.0</v>
      </c>
      <c r="AB719" s="1915">
        <v>0.0</v>
      </c>
      <c r="AC719" s="1915">
        <v>0.0</v>
      </c>
    </row>
    <row r="720">
      <c r="A720" s="1915">
        <v>718.0</v>
      </c>
      <c r="B720" s="1915" t="s">
        <v>5332</v>
      </c>
      <c r="C720" s="1915" t="b">
        <v>1</v>
      </c>
      <c r="D720" s="1915" t="b">
        <v>0</v>
      </c>
      <c r="E720" s="1915">
        <v>5.0</v>
      </c>
      <c r="F720" s="1915">
        <v>0.0</v>
      </c>
      <c r="G720" s="1915">
        <v>1.0</v>
      </c>
      <c r="H720" s="1965" t="str">
        <f>'Formatting (DO NOT TOUCH)'!$A$1</f>
        <v>None</v>
      </c>
      <c r="I720" s="1965" t="str">
        <f>'Formatting (DO NOT TOUCH)'!$A$1</f>
        <v>None</v>
      </c>
      <c r="J720" s="1965" t="str">
        <f>'Formatting (DO NOT TOUCH)'!$A$1</f>
        <v>None</v>
      </c>
      <c r="K720" s="1965" t="str">
        <f>'Formatting (DO NOT TOUCH)'!$A$1</f>
        <v>None</v>
      </c>
      <c r="L720" s="1915" t="b">
        <v>1</v>
      </c>
      <c r="M720" s="1915" t="b">
        <v>1</v>
      </c>
      <c r="N720" s="1915" t="b">
        <v>1</v>
      </c>
      <c r="O720" s="1915" t="b">
        <v>0</v>
      </c>
      <c r="P720" s="1915" t="b">
        <v>0</v>
      </c>
      <c r="Q720" s="1915" t="b">
        <v>0</v>
      </c>
      <c r="R720" s="1915" t="b">
        <v>0</v>
      </c>
      <c r="S720" s="1915" t="b">
        <v>0</v>
      </c>
      <c r="T720" s="1915" t="b">
        <v>0</v>
      </c>
      <c r="U720" s="1915" t="b">
        <v>0</v>
      </c>
      <c r="V720" s="1915" t="b">
        <v>0</v>
      </c>
      <c r="W720" s="1915" t="b">
        <v>0</v>
      </c>
      <c r="X720" s="1915" t="b">
        <v>0</v>
      </c>
      <c r="Y720" s="1915" t="b">
        <v>0</v>
      </c>
      <c r="Z720" s="1915" t="s">
        <v>5012</v>
      </c>
      <c r="AA720" s="1915">
        <v>0.0</v>
      </c>
      <c r="AB720" s="1915">
        <v>0.0</v>
      </c>
      <c r="AC720" s="1915">
        <v>0.0</v>
      </c>
    </row>
    <row r="721">
      <c r="A721" s="1915">
        <v>719.0</v>
      </c>
      <c r="B721" s="1915" t="s">
        <v>5332</v>
      </c>
      <c r="C721" s="1915" t="b">
        <v>1</v>
      </c>
      <c r="D721" s="1915" t="b">
        <v>0</v>
      </c>
      <c r="E721" s="1915">
        <v>5.0</v>
      </c>
      <c r="F721" s="1915">
        <v>0.0</v>
      </c>
      <c r="G721" s="1915">
        <v>1.0</v>
      </c>
      <c r="H721" s="1965" t="str">
        <f>'Formatting (DO NOT TOUCH)'!$A$1</f>
        <v>None</v>
      </c>
      <c r="I721" s="1965" t="str">
        <f>'Formatting (DO NOT TOUCH)'!$A$1</f>
        <v>None</v>
      </c>
      <c r="J721" s="1965" t="str">
        <f>'Formatting (DO NOT TOUCH)'!$A$1</f>
        <v>None</v>
      </c>
      <c r="K721" s="1965" t="str">
        <f>'Formatting (DO NOT TOUCH)'!$A$1</f>
        <v>None</v>
      </c>
      <c r="L721" s="1915" t="b">
        <v>1</v>
      </c>
      <c r="M721" s="1915" t="b">
        <v>1</v>
      </c>
      <c r="N721" s="1915" t="b">
        <v>1</v>
      </c>
      <c r="O721" s="1915" t="b">
        <v>0</v>
      </c>
      <c r="P721" s="1915" t="b">
        <v>0</v>
      </c>
      <c r="Q721" s="1915" t="b">
        <v>0</v>
      </c>
      <c r="R721" s="1915" t="b">
        <v>0</v>
      </c>
      <c r="S721" s="1915" t="b">
        <v>0</v>
      </c>
      <c r="T721" s="1915" t="b">
        <v>0</v>
      </c>
      <c r="U721" s="1915" t="b">
        <v>0</v>
      </c>
      <c r="V721" s="1915" t="b">
        <v>0</v>
      </c>
      <c r="W721" s="1915" t="b">
        <v>0</v>
      </c>
      <c r="X721" s="1915" t="b">
        <v>0</v>
      </c>
      <c r="Y721" s="1915" t="b">
        <v>0</v>
      </c>
      <c r="Z721" s="1915" t="s">
        <v>5012</v>
      </c>
      <c r="AA721" s="1915">
        <v>0.0</v>
      </c>
      <c r="AB721" s="1915">
        <v>0.0</v>
      </c>
      <c r="AC721" s="1915">
        <v>0.0</v>
      </c>
    </row>
    <row r="722">
      <c r="A722" s="1915">
        <v>720.0</v>
      </c>
      <c r="B722" s="1915" t="s">
        <v>5332</v>
      </c>
      <c r="C722" s="1915" t="b">
        <v>1</v>
      </c>
      <c r="D722" s="1915" t="b">
        <v>0</v>
      </c>
      <c r="E722" s="1915">
        <v>5.0</v>
      </c>
      <c r="F722" s="1915">
        <v>0.0</v>
      </c>
      <c r="G722" s="1915">
        <v>1.0</v>
      </c>
      <c r="H722" s="1965" t="str">
        <f>'Formatting (DO NOT TOUCH)'!$A$1</f>
        <v>None</v>
      </c>
      <c r="I722" s="1965" t="str">
        <f>'Formatting (DO NOT TOUCH)'!$A$1</f>
        <v>None</v>
      </c>
      <c r="J722" s="1965" t="str">
        <f>'Formatting (DO NOT TOUCH)'!$A$1</f>
        <v>None</v>
      </c>
      <c r="K722" s="1965" t="str">
        <f>'Formatting (DO NOT TOUCH)'!$A$1</f>
        <v>None</v>
      </c>
      <c r="L722" s="1915" t="b">
        <v>1</v>
      </c>
      <c r="M722" s="1915" t="b">
        <v>1</v>
      </c>
      <c r="N722" s="1915" t="b">
        <v>1</v>
      </c>
      <c r="O722" s="1915" t="b">
        <v>0</v>
      </c>
      <c r="P722" s="1915" t="b">
        <v>0</v>
      </c>
      <c r="Q722" s="1915" t="b">
        <v>0</v>
      </c>
      <c r="R722" s="1915" t="b">
        <v>0</v>
      </c>
      <c r="S722" s="1915" t="b">
        <v>0</v>
      </c>
      <c r="T722" s="1915" t="b">
        <v>0</v>
      </c>
      <c r="U722" s="1915" t="b">
        <v>0</v>
      </c>
      <c r="V722" s="1915" t="b">
        <v>0</v>
      </c>
      <c r="W722" s="1915" t="b">
        <v>0</v>
      </c>
      <c r="X722" s="1915" t="b">
        <v>0</v>
      </c>
      <c r="Y722" s="1915" t="b">
        <v>0</v>
      </c>
      <c r="Z722" s="1915" t="s">
        <v>5012</v>
      </c>
      <c r="AA722" s="1915">
        <v>0.0</v>
      </c>
      <c r="AB722" s="1915">
        <v>0.0</v>
      </c>
      <c r="AC722" s="1915">
        <v>0.0</v>
      </c>
    </row>
    <row r="723">
      <c r="A723" s="1915">
        <v>721.0</v>
      </c>
      <c r="B723" s="1915" t="s">
        <v>5061</v>
      </c>
      <c r="C723" s="1915" t="b">
        <v>0</v>
      </c>
      <c r="D723" s="1915" t="b">
        <v>0</v>
      </c>
      <c r="E723" s="1915">
        <v>22.0</v>
      </c>
      <c r="F723" s="1915">
        <v>0.0</v>
      </c>
      <c r="G723" s="1915">
        <v>1.0</v>
      </c>
      <c r="H723" s="1965" t="str">
        <f>'Formatting (DO NOT TOUCH)'!$A$1</f>
        <v>None</v>
      </c>
      <c r="I723" s="1965" t="str">
        <f>'Formatting (DO NOT TOUCH)'!$A$1</f>
        <v>None</v>
      </c>
      <c r="J723" s="1965" t="str">
        <f>'Formatting (DO NOT TOUCH)'!$A$1</f>
        <v>None</v>
      </c>
      <c r="K723" s="1965" t="str">
        <f>'Formatting (DO NOT TOUCH)'!$A$1</f>
        <v>None</v>
      </c>
      <c r="L723" s="1915" t="b">
        <v>1</v>
      </c>
      <c r="M723" s="1915" t="b">
        <v>0</v>
      </c>
      <c r="N723" s="1915" t="b">
        <v>0</v>
      </c>
      <c r="O723" s="1915" t="b">
        <v>0</v>
      </c>
      <c r="P723" s="1915" t="b">
        <v>0</v>
      </c>
      <c r="Q723" s="1915" t="b">
        <v>0</v>
      </c>
      <c r="R723" s="1915" t="b">
        <v>0</v>
      </c>
      <c r="S723" s="1915" t="b">
        <v>0</v>
      </c>
      <c r="T723" s="1915" t="b">
        <v>0</v>
      </c>
      <c r="U723" s="1915" t="b">
        <v>0</v>
      </c>
      <c r="V723" s="1915" t="b">
        <v>0</v>
      </c>
      <c r="W723" s="1915" t="b">
        <v>0</v>
      </c>
      <c r="X723" s="1915" t="b">
        <v>0</v>
      </c>
      <c r="Y723" s="1915" t="b">
        <v>0</v>
      </c>
      <c r="Z723" s="1915" t="s">
        <v>5012</v>
      </c>
      <c r="AA723" s="1915">
        <v>0.0</v>
      </c>
      <c r="AB723" s="1915">
        <v>0.0</v>
      </c>
      <c r="AC723" s="1915">
        <v>0.0</v>
      </c>
    </row>
    <row r="724">
      <c r="A724" s="1915">
        <v>722.0</v>
      </c>
      <c r="B724" s="1915" t="s">
        <v>5061</v>
      </c>
      <c r="C724" s="1915" t="b">
        <v>0</v>
      </c>
      <c r="D724" s="1915" t="b">
        <v>0</v>
      </c>
      <c r="E724" s="1915">
        <v>22.0</v>
      </c>
      <c r="F724" s="1915">
        <v>0.0</v>
      </c>
      <c r="G724" s="1915">
        <v>1.0</v>
      </c>
      <c r="H724" s="1965" t="str">
        <f>'Formatting (DO NOT TOUCH)'!$A$1</f>
        <v>None</v>
      </c>
      <c r="I724" s="1965" t="str">
        <f>'Formatting (DO NOT TOUCH)'!$A$1</f>
        <v>None</v>
      </c>
      <c r="J724" s="1965" t="str">
        <f>'Formatting (DO NOT TOUCH)'!$A$1</f>
        <v>None</v>
      </c>
      <c r="K724" s="1965" t="str">
        <f>'Formatting (DO NOT TOUCH)'!$A$1</f>
        <v>None</v>
      </c>
      <c r="L724" s="1915" t="b">
        <v>1</v>
      </c>
      <c r="M724" s="1915" t="b">
        <v>0</v>
      </c>
      <c r="N724" s="1915" t="b">
        <v>0</v>
      </c>
      <c r="O724" s="1915" t="b">
        <v>0</v>
      </c>
      <c r="P724" s="1915" t="b">
        <v>0</v>
      </c>
      <c r="Q724" s="1915" t="b">
        <v>0</v>
      </c>
      <c r="R724" s="1915" t="b">
        <v>0</v>
      </c>
      <c r="S724" s="1915" t="b">
        <v>0</v>
      </c>
      <c r="T724" s="1915" t="b">
        <v>0</v>
      </c>
      <c r="U724" s="1915" t="b">
        <v>0</v>
      </c>
      <c r="V724" s="1915" t="b">
        <v>0</v>
      </c>
      <c r="W724" s="1915" t="b">
        <v>0</v>
      </c>
      <c r="X724" s="1915" t="b">
        <v>0</v>
      </c>
      <c r="Y724" s="1915" t="b">
        <v>0</v>
      </c>
      <c r="Z724" s="1915" t="s">
        <v>5012</v>
      </c>
      <c r="AA724" s="1915">
        <v>0.0</v>
      </c>
      <c r="AB724" s="1915">
        <v>0.0</v>
      </c>
      <c r="AC724" s="1915">
        <v>0.0</v>
      </c>
    </row>
    <row r="725">
      <c r="A725" s="1915">
        <v>723.0</v>
      </c>
      <c r="B725" s="1915" t="s">
        <v>5061</v>
      </c>
      <c r="C725" s="1915" t="b">
        <v>0</v>
      </c>
      <c r="D725" s="1915" t="b">
        <v>0</v>
      </c>
      <c r="E725" s="1915">
        <v>22.0</v>
      </c>
      <c r="F725" s="1915">
        <v>0.0</v>
      </c>
      <c r="G725" s="1915">
        <v>1.0</v>
      </c>
      <c r="H725" s="1965" t="str">
        <f>'Formatting (DO NOT TOUCH)'!$A$1</f>
        <v>None</v>
      </c>
      <c r="I725" s="1965" t="str">
        <f>'Formatting (DO NOT TOUCH)'!$A$1</f>
        <v>None</v>
      </c>
      <c r="J725" s="1965" t="str">
        <f>'Formatting (DO NOT TOUCH)'!$A$1</f>
        <v>None</v>
      </c>
      <c r="K725" s="1965" t="str">
        <f>'Formatting (DO NOT TOUCH)'!$A$1</f>
        <v>None</v>
      </c>
      <c r="L725" s="1915" t="b">
        <v>1</v>
      </c>
      <c r="M725" s="1915" t="b">
        <v>0</v>
      </c>
      <c r="N725" s="1915" t="b">
        <v>0</v>
      </c>
      <c r="O725" s="1915" t="b">
        <v>0</v>
      </c>
      <c r="P725" s="1915" t="b">
        <v>0</v>
      </c>
      <c r="Q725" s="1915" t="b">
        <v>0</v>
      </c>
      <c r="R725" s="1915" t="b">
        <v>0</v>
      </c>
      <c r="S725" s="1915" t="b">
        <v>0</v>
      </c>
      <c r="T725" s="1915" t="b">
        <v>0</v>
      </c>
      <c r="U725" s="1915" t="b">
        <v>0</v>
      </c>
      <c r="V725" s="1915" t="b">
        <v>0</v>
      </c>
      <c r="W725" s="1915" t="b">
        <v>0</v>
      </c>
      <c r="X725" s="1915" t="b">
        <v>0</v>
      </c>
      <c r="Y725" s="1915" t="b">
        <v>0</v>
      </c>
      <c r="Z725" s="1915" t="s">
        <v>5012</v>
      </c>
      <c r="AA725" s="1915">
        <v>0.0</v>
      </c>
      <c r="AB725" s="1915">
        <v>0.0</v>
      </c>
      <c r="AC725" s="1915">
        <v>0.0</v>
      </c>
    </row>
    <row r="726">
      <c r="A726" s="1915">
        <v>724.0</v>
      </c>
      <c r="B726" s="1915" t="s">
        <v>5445</v>
      </c>
      <c r="C726" s="1915" t="b">
        <v>0</v>
      </c>
      <c r="D726" s="1915" t="b">
        <v>0</v>
      </c>
      <c r="E726" s="1915">
        <v>38.0</v>
      </c>
      <c r="F726" s="1915">
        <v>0.0</v>
      </c>
      <c r="G726" s="1915">
        <v>2.0</v>
      </c>
      <c r="H726" s="1965" t="str">
        <f>'Formatting (DO NOT TOUCH)'!$A$1</f>
        <v>None</v>
      </c>
      <c r="I726" s="1965" t="str">
        <f>'Formatting (DO NOT TOUCH)'!$A$1</f>
        <v>None</v>
      </c>
      <c r="J726" s="1965" t="str">
        <f>'Formatting (DO NOT TOUCH)'!$A$1</f>
        <v>None</v>
      </c>
      <c r="K726" s="1965" t="str">
        <f>'Formatting (DO NOT TOUCH)'!$A$1</f>
        <v>None</v>
      </c>
      <c r="L726" s="1915" t="b">
        <v>1</v>
      </c>
      <c r="M726" s="1915" t="b">
        <v>0</v>
      </c>
      <c r="N726" s="1915" t="b">
        <v>0</v>
      </c>
      <c r="O726" s="1915" t="b">
        <v>0</v>
      </c>
      <c r="P726" s="1915" t="b">
        <v>0</v>
      </c>
      <c r="Q726" s="1915" t="b">
        <v>0</v>
      </c>
      <c r="R726" s="1915" t="b">
        <v>0</v>
      </c>
      <c r="S726" s="1915" t="b">
        <v>0</v>
      </c>
      <c r="T726" s="1915" t="b">
        <v>0</v>
      </c>
      <c r="U726" s="1915" t="b">
        <v>0</v>
      </c>
      <c r="V726" s="1915" t="b">
        <v>0</v>
      </c>
      <c r="W726" s="1915" t="b">
        <v>0</v>
      </c>
      <c r="X726" s="1915" t="b">
        <v>0</v>
      </c>
      <c r="Y726" s="1915" t="b">
        <v>0</v>
      </c>
      <c r="Z726" s="1915" t="s">
        <v>5012</v>
      </c>
      <c r="AA726" s="1915">
        <v>0.0</v>
      </c>
      <c r="AB726" s="1915">
        <v>0.0</v>
      </c>
      <c r="AC726" s="1915">
        <v>0.0</v>
      </c>
    </row>
    <row r="727">
      <c r="A727" s="1915">
        <v>725.0</v>
      </c>
      <c r="B727" s="1915" t="s">
        <v>5445</v>
      </c>
      <c r="C727" s="1915" t="b">
        <v>1</v>
      </c>
      <c r="D727" s="1915" t="b">
        <v>1</v>
      </c>
      <c r="E727" s="1915">
        <v>38.0</v>
      </c>
      <c r="F727" s="1915">
        <v>0.0</v>
      </c>
      <c r="G727" s="1915">
        <v>6.0</v>
      </c>
      <c r="H727" s="1965" t="str">
        <f>'Formatting (DO NOT TOUCH)'!$A$1</f>
        <v>None</v>
      </c>
      <c r="I727" s="1965" t="str">
        <f>'Formatting (DO NOT TOUCH)'!$A$1</f>
        <v>None</v>
      </c>
      <c r="J727" s="1965" t="str">
        <f>'Formatting (DO NOT TOUCH)'!$A$1</f>
        <v>None</v>
      </c>
      <c r="K727" s="1965" t="str">
        <f>'Formatting (DO NOT TOUCH)'!$A$1</f>
        <v>None</v>
      </c>
      <c r="L727" s="1915" t="b">
        <v>1</v>
      </c>
      <c r="M727" s="1915" t="b">
        <v>1</v>
      </c>
      <c r="N727" s="1915" t="b">
        <v>1</v>
      </c>
      <c r="O727" s="1915" t="b">
        <v>1</v>
      </c>
      <c r="P727" s="1915" t="b">
        <v>1</v>
      </c>
      <c r="Q727" s="1915" t="b">
        <v>1</v>
      </c>
      <c r="R727" s="1915" t="b">
        <v>1</v>
      </c>
      <c r="S727" s="1915" t="b">
        <v>1</v>
      </c>
      <c r="T727" s="1915" t="b">
        <v>1</v>
      </c>
      <c r="U727" s="1915" t="b">
        <v>1</v>
      </c>
      <c r="V727" s="1915" t="b">
        <v>1</v>
      </c>
      <c r="W727" s="1915" t="b">
        <v>0</v>
      </c>
      <c r="X727" s="1915" t="b">
        <v>0</v>
      </c>
      <c r="Y727" s="1915" t="b">
        <v>0</v>
      </c>
      <c r="Z727" s="1915" t="s">
        <v>5012</v>
      </c>
      <c r="AA727" s="1915">
        <v>0.0</v>
      </c>
      <c r="AB727" s="1915">
        <v>0.0</v>
      </c>
      <c r="AC727" s="1915">
        <v>0.0</v>
      </c>
    </row>
    <row r="728">
      <c r="A728" s="1915">
        <v>726.0</v>
      </c>
      <c r="B728" s="1915" t="s">
        <v>5445</v>
      </c>
      <c r="C728" s="1915" t="b">
        <v>0</v>
      </c>
      <c r="D728" s="1915" t="b">
        <v>0</v>
      </c>
      <c r="E728" s="1915">
        <v>38.0</v>
      </c>
      <c r="F728" s="1915">
        <v>0.0</v>
      </c>
      <c r="G728" s="1915">
        <v>2.0</v>
      </c>
      <c r="H728" s="1965" t="str">
        <f>'Formatting (DO NOT TOUCH)'!$A$1</f>
        <v>None</v>
      </c>
      <c r="I728" s="1965" t="str">
        <f>'Formatting (DO NOT TOUCH)'!$A$1</f>
        <v>None</v>
      </c>
      <c r="J728" s="1965" t="str">
        <f>'Formatting (DO NOT TOUCH)'!$A$1</f>
        <v>None</v>
      </c>
      <c r="K728" s="1965" t="str">
        <f>'Formatting (DO NOT TOUCH)'!$A$1</f>
        <v>None</v>
      </c>
      <c r="L728" s="1915" t="b">
        <v>1</v>
      </c>
      <c r="M728" s="1915" t="b">
        <v>0</v>
      </c>
      <c r="N728" s="1915" t="b">
        <v>0</v>
      </c>
      <c r="O728" s="1915" t="b">
        <v>0</v>
      </c>
      <c r="P728" s="1915" t="b">
        <v>0</v>
      </c>
      <c r="Q728" s="1915" t="b">
        <v>0</v>
      </c>
      <c r="R728" s="1915" t="b">
        <v>0</v>
      </c>
      <c r="S728" s="1915" t="b">
        <v>0</v>
      </c>
      <c r="T728" s="1915" t="b">
        <v>0</v>
      </c>
      <c r="U728" s="1915" t="b">
        <v>0</v>
      </c>
      <c r="V728" s="1915" t="b">
        <v>0</v>
      </c>
      <c r="W728" s="1915" t="b">
        <v>0</v>
      </c>
      <c r="X728" s="1915" t="b">
        <v>0</v>
      </c>
      <c r="Y728" s="1915" t="b">
        <v>0</v>
      </c>
      <c r="Z728" s="1915" t="s">
        <v>5012</v>
      </c>
      <c r="AA728" s="1915">
        <v>0.0</v>
      </c>
      <c r="AB728" s="1915">
        <v>0.0</v>
      </c>
      <c r="AC728" s="1915">
        <v>0.0</v>
      </c>
    </row>
    <row r="729">
      <c r="A729" s="1915">
        <v>727.0</v>
      </c>
      <c r="B729" s="1915" t="s">
        <v>5259</v>
      </c>
      <c r="C729" s="1915" t="b">
        <v>0</v>
      </c>
      <c r="D729" s="1915" t="b">
        <v>0</v>
      </c>
      <c r="E729" s="1915">
        <v>32.0</v>
      </c>
      <c r="F729" s="1915">
        <v>0.0</v>
      </c>
      <c r="G729" s="1915">
        <v>1.0</v>
      </c>
      <c r="H729" s="1965" t="str">
        <f>'Formatting (DO NOT TOUCH)'!$A$24</f>
        <v>Full Restore</v>
      </c>
      <c r="I729" s="1965" t="str">
        <f>'Formatting (DO NOT TOUCH)'!$A$1</f>
        <v>None</v>
      </c>
      <c r="J729" s="1965" t="str">
        <f>'Formatting (DO NOT TOUCH)'!$A$1</f>
        <v>None</v>
      </c>
      <c r="K729" s="1965" t="str">
        <f>'Formatting (DO NOT TOUCH)'!$A$1</f>
        <v>None</v>
      </c>
      <c r="L729" s="1915" t="b">
        <v>1</v>
      </c>
      <c r="M729" s="1915" t="b">
        <v>0</v>
      </c>
      <c r="N729" s="1915" t="b">
        <v>0</v>
      </c>
      <c r="O729" s="1915" t="b">
        <v>0</v>
      </c>
      <c r="P729" s="1915" t="b">
        <v>0</v>
      </c>
      <c r="Q729" s="1915" t="b">
        <v>0</v>
      </c>
      <c r="R729" s="1915" t="b">
        <v>0</v>
      </c>
      <c r="S729" s="1915" t="b">
        <v>0</v>
      </c>
      <c r="T729" s="1915" t="b">
        <v>0</v>
      </c>
      <c r="U729" s="1915" t="b">
        <v>0</v>
      </c>
      <c r="V729" s="1915" t="b">
        <v>0</v>
      </c>
      <c r="W729" s="1915" t="b">
        <v>0</v>
      </c>
      <c r="X729" s="1915" t="b">
        <v>0</v>
      </c>
      <c r="Y729" s="1915" t="b">
        <v>0</v>
      </c>
      <c r="Z729" s="1915" t="s">
        <v>5012</v>
      </c>
      <c r="AA729" s="1915">
        <v>0.0</v>
      </c>
      <c r="AB729" s="1915">
        <v>0.0</v>
      </c>
      <c r="AC729" s="1915">
        <v>0.0</v>
      </c>
    </row>
    <row r="730">
      <c r="A730" s="1915">
        <v>728.0</v>
      </c>
      <c r="B730" s="1915" t="s">
        <v>5259</v>
      </c>
      <c r="C730" s="1915" t="b">
        <v>0</v>
      </c>
      <c r="D730" s="1915" t="b">
        <v>0</v>
      </c>
      <c r="E730" s="1915">
        <v>32.0</v>
      </c>
      <c r="F730" s="1915">
        <v>0.0</v>
      </c>
      <c r="G730" s="1915">
        <v>1.0</v>
      </c>
      <c r="H730" s="1965" t="str">
        <f>'Formatting (DO NOT TOUCH)'!$A$24</f>
        <v>Full Restore</v>
      </c>
      <c r="I730" s="1965" t="str">
        <f>'Formatting (DO NOT TOUCH)'!$A$1</f>
        <v>None</v>
      </c>
      <c r="J730" s="1965" t="str">
        <f>'Formatting (DO NOT TOUCH)'!$A$1</f>
        <v>None</v>
      </c>
      <c r="K730" s="1965" t="str">
        <f>'Formatting (DO NOT TOUCH)'!$A$1</f>
        <v>None</v>
      </c>
      <c r="L730" s="1915" t="b">
        <v>1</v>
      </c>
      <c r="M730" s="1915" t="b">
        <v>0</v>
      </c>
      <c r="N730" s="1915" t="b">
        <v>0</v>
      </c>
      <c r="O730" s="1915" t="b">
        <v>0</v>
      </c>
      <c r="P730" s="1915" t="b">
        <v>0</v>
      </c>
      <c r="Q730" s="1915" t="b">
        <v>0</v>
      </c>
      <c r="R730" s="1915" t="b">
        <v>0</v>
      </c>
      <c r="S730" s="1915" t="b">
        <v>0</v>
      </c>
      <c r="T730" s="1915" t="b">
        <v>0</v>
      </c>
      <c r="U730" s="1915" t="b">
        <v>0</v>
      </c>
      <c r="V730" s="1915" t="b">
        <v>0</v>
      </c>
      <c r="W730" s="1915" t="b">
        <v>0</v>
      </c>
      <c r="X730" s="1915" t="b">
        <v>0</v>
      </c>
      <c r="Y730" s="1915" t="b">
        <v>0</v>
      </c>
      <c r="Z730" s="1915" t="s">
        <v>5012</v>
      </c>
      <c r="AA730" s="1915">
        <v>0.0</v>
      </c>
      <c r="AB730" s="1915">
        <v>0.0</v>
      </c>
      <c r="AC730" s="1915">
        <v>0.0</v>
      </c>
    </row>
    <row r="731">
      <c r="A731" s="1915">
        <v>729.0</v>
      </c>
      <c r="B731" s="1915" t="s">
        <v>5082</v>
      </c>
      <c r="C731" s="1915" t="b">
        <v>0</v>
      </c>
      <c r="D731" s="1915" t="b">
        <v>0</v>
      </c>
      <c r="E731" s="1915">
        <v>33.0</v>
      </c>
      <c r="F731" s="1915">
        <v>0.0</v>
      </c>
      <c r="G731" s="1915">
        <v>1.0</v>
      </c>
      <c r="H731" s="1965" t="str">
        <f>'Formatting (DO NOT TOUCH)'!$A$24</f>
        <v>Full Restore</v>
      </c>
      <c r="I731" s="1965" t="str">
        <f>'Formatting (DO NOT TOUCH)'!$A$1</f>
        <v>None</v>
      </c>
      <c r="J731" s="1965" t="str">
        <f>'Formatting (DO NOT TOUCH)'!$A$1</f>
        <v>None</v>
      </c>
      <c r="K731" s="1965" t="str">
        <f>'Formatting (DO NOT TOUCH)'!$A$1</f>
        <v>None</v>
      </c>
      <c r="L731" s="1915" t="b">
        <v>1</v>
      </c>
      <c r="M731" s="1915" t="b">
        <v>0</v>
      </c>
      <c r="N731" s="1915" t="b">
        <v>0</v>
      </c>
      <c r="O731" s="1915" t="b">
        <v>0</v>
      </c>
      <c r="P731" s="1915" t="b">
        <v>0</v>
      </c>
      <c r="Q731" s="1915" t="b">
        <v>0</v>
      </c>
      <c r="R731" s="1915" t="b">
        <v>0</v>
      </c>
      <c r="S731" s="1915" t="b">
        <v>0</v>
      </c>
      <c r="T731" s="1915" t="b">
        <v>0</v>
      </c>
      <c r="U731" s="1915" t="b">
        <v>0</v>
      </c>
      <c r="V731" s="1915" t="b">
        <v>0</v>
      </c>
      <c r="W731" s="1915" t="b">
        <v>0</v>
      </c>
      <c r="X731" s="1915" t="b">
        <v>0</v>
      </c>
      <c r="Y731" s="1915" t="b">
        <v>0</v>
      </c>
      <c r="Z731" s="1915" t="s">
        <v>5012</v>
      </c>
      <c r="AA731" s="1915">
        <v>0.0</v>
      </c>
      <c r="AB731" s="1915">
        <v>0.0</v>
      </c>
      <c r="AC731" s="1915">
        <v>0.0</v>
      </c>
    </row>
    <row r="732">
      <c r="A732" s="1915">
        <v>730.0</v>
      </c>
      <c r="B732" s="1915" t="s">
        <v>5034</v>
      </c>
      <c r="C732" s="1915" t="b">
        <v>1</v>
      </c>
      <c r="D732" s="1915" t="b">
        <v>1</v>
      </c>
      <c r="E732" s="1915">
        <v>12.0</v>
      </c>
      <c r="F732" s="1915">
        <v>0.0</v>
      </c>
      <c r="G732" s="1915">
        <v>2.0</v>
      </c>
      <c r="H732" s="1965" t="str">
        <f>'Formatting (DO NOT TOUCH)'!$A$1</f>
        <v>None</v>
      </c>
      <c r="I732" s="1965" t="str">
        <f>'Formatting (DO NOT TOUCH)'!$A$1</f>
        <v>None</v>
      </c>
      <c r="J732" s="1965" t="str">
        <f>'Formatting (DO NOT TOUCH)'!$A$1</f>
        <v>None</v>
      </c>
      <c r="K732" s="1965" t="str">
        <f>'Formatting (DO NOT TOUCH)'!$A$1</f>
        <v>None</v>
      </c>
      <c r="L732" s="1915" t="b">
        <v>1</v>
      </c>
      <c r="M732" s="1915" t="b">
        <v>1</v>
      </c>
      <c r="N732" s="1915" t="b">
        <v>1</v>
      </c>
      <c r="O732" s="1915" t="b">
        <v>1</v>
      </c>
      <c r="P732" s="1915" t="b">
        <v>0</v>
      </c>
      <c r="Q732" s="1915" t="b">
        <v>1</v>
      </c>
      <c r="R732" s="1915" t="b">
        <v>0</v>
      </c>
      <c r="S732" s="1915" t="b">
        <v>1</v>
      </c>
      <c r="T732" s="1915" t="b">
        <v>0</v>
      </c>
      <c r="U732" s="1915" t="b">
        <v>0</v>
      </c>
      <c r="V732" s="1915" t="b">
        <v>0</v>
      </c>
      <c r="W732" s="1915" t="b">
        <v>0</v>
      </c>
      <c r="X732" s="1915" t="b">
        <v>0</v>
      </c>
      <c r="Y732" s="1915" t="b">
        <v>0</v>
      </c>
      <c r="Z732" s="1915" t="s">
        <v>5012</v>
      </c>
      <c r="AA732" s="1915">
        <v>0.0</v>
      </c>
      <c r="AB732" s="1915">
        <v>0.0</v>
      </c>
      <c r="AC732" s="1915">
        <v>0.0</v>
      </c>
    </row>
    <row r="733">
      <c r="A733" s="1915">
        <v>731.0</v>
      </c>
      <c r="B733" s="1915" t="s">
        <v>5082</v>
      </c>
      <c r="C733" s="1915" t="b">
        <v>1</v>
      </c>
      <c r="D733" s="1915" t="b">
        <v>0</v>
      </c>
      <c r="E733" s="1915">
        <v>33.0</v>
      </c>
      <c r="F733" s="1915">
        <v>0.0</v>
      </c>
      <c r="G733" s="1915">
        <v>3.0</v>
      </c>
      <c r="H733" s="1965" t="str">
        <f>'Formatting (DO NOT TOUCH)'!$A$1</f>
        <v>None</v>
      </c>
      <c r="I733" s="1965" t="str">
        <f>'Formatting (DO NOT TOUCH)'!$A$1</f>
        <v>None</v>
      </c>
      <c r="J733" s="1965" t="str">
        <f>'Formatting (DO NOT TOUCH)'!$A$1</f>
        <v>None</v>
      </c>
      <c r="K733" s="1965" t="str">
        <f>'Formatting (DO NOT TOUCH)'!$A$1</f>
        <v>None</v>
      </c>
      <c r="L733" s="1915" t="b">
        <v>1</v>
      </c>
      <c r="M733" s="1915" t="b">
        <v>0</v>
      </c>
      <c r="N733" s="1915" t="b">
        <v>0</v>
      </c>
      <c r="O733" s="1915" t="b">
        <v>0</v>
      </c>
      <c r="P733" s="1915" t="b">
        <v>0</v>
      </c>
      <c r="Q733" s="1915" t="b">
        <v>0</v>
      </c>
      <c r="R733" s="1915" t="b">
        <v>0</v>
      </c>
      <c r="S733" s="1915" t="b">
        <v>0</v>
      </c>
      <c r="T733" s="1915" t="b">
        <v>0</v>
      </c>
      <c r="U733" s="1915" t="b">
        <v>0</v>
      </c>
      <c r="V733" s="1915" t="b">
        <v>0</v>
      </c>
      <c r="W733" s="1915" t="b">
        <v>0</v>
      </c>
      <c r="X733" s="1915" t="b">
        <v>0</v>
      </c>
      <c r="Y733" s="1915" t="b">
        <v>0</v>
      </c>
      <c r="Z733" s="1915" t="s">
        <v>5012</v>
      </c>
      <c r="AA733" s="1915">
        <v>0.0</v>
      </c>
      <c r="AB733" s="1915">
        <v>0.0</v>
      </c>
      <c r="AC733" s="1915">
        <v>0.0</v>
      </c>
    </row>
    <row r="734">
      <c r="A734" s="1915">
        <v>732.0</v>
      </c>
      <c r="B734" s="1915" t="s">
        <v>5023</v>
      </c>
      <c r="C734" s="1915" t="b">
        <v>0</v>
      </c>
      <c r="D734" s="1915" t="b">
        <v>0</v>
      </c>
      <c r="E734" s="1915">
        <v>39.0</v>
      </c>
      <c r="F734" s="1915">
        <v>0.0</v>
      </c>
      <c r="G734" s="1915">
        <v>2.0</v>
      </c>
      <c r="H734" s="1965" t="str">
        <f>'Formatting (DO NOT TOUCH)'!$A$1</f>
        <v>None</v>
      </c>
      <c r="I734" s="1965" t="str">
        <f>'Formatting (DO NOT TOUCH)'!$A$1</f>
        <v>None</v>
      </c>
      <c r="J734" s="1965" t="str">
        <f>'Formatting (DO NOT TOUCH)'!$A$1</f>
        <v>None</v>
      </c>
      <c r="K734" s="1965" t="str">
        <f>'Formatting (DO NOT TOUCH)'!$A$1</f>
        <v>None</v>
      </c>
      <c r="L734" s="1915" t="b">
        <v>1</v>
      </c>
      <c r="M734" s="1915" t="b">
        <v>1</v>
      </c>
      <c r="N734" s="1915" t="b">
        <v>1</v>
      </c>
      <c r="O734" s="1915" t="b">
        <v>0</v>
      </c>
      <c r="P734" s="1915" t="b">
        <v>0</v>
      </c>
      <c r="Q734" s="1915" t="b">
        <v>0</v>
      </c>
      <c r="R734" s="1915" t="b">
        <v>0</v>
      </c>
      <c r="S734" s="1915" t="b">
        <v>0</v>
      </c>
      <c r="T734" s="1915" t="b">
        <v>0</v>
      </c>
      <c r="U734" s="1915" t="b">
        <v>0</v>
      </c>
      <c r="V734" s="1915" t="b">
        <v>0</v>
      </c>
      <c r="W734" s="1915" t="b">
        <v>0</v>
      </c>
      <c r="X734" s="1915" t="b">
        <v>0</v>
      </c>
      <c r="Y734" s="1915" t="b">
        <v>0</v>
      </c>
      <c r="Z734" s="1915" t="s">
        <v>5012</v>
      </c>
      <c r="AA734" s="1915">
        <v>0.0</v>
      </c>
      <c r="AB734" s="1915">
        <v>0.0</v>
      </c>
      <c r="AC734" s="1915">
        <v>0.0</v>
      </c>
    </row>
    <row r="735">
      <c r="A735" s="1915">
        <v>733.0</v>
      </c>
      <c r="B735" s="1915" t="s">
        <v>5023</v>
      </c>
      <c r="C735" s="1915" t="b">
        <v>0</v>
      </c>
      <c r="D735" s="1915" t="b">
        <v>0</v>
      </c>
      <c r="E735" s="1915">
        <v>39.0</v>
      </c>
      <c r="F735" s="1915">
        <v>0.0</v>
      </c>
      <c r="G735" s="1915">
        <v>2.0</v>
      </c>
      <c r="H735" s="1965" t="str">
        <f>'Formatting (DO NOT TOUCH)'!$A$1</f>
        <v>None</v>
      </c>
      <c r="I735" s="1965" t="str">
        <f>'Formatting (DO NOT TOUCH)'!$A$1</f>
        <v>None</v>
      </c>
      <c r="J735" s="1965" t="str">
        <f>'Formatting (DO NOT TOUCH)'!$A$1</f>
        <v>None</v>
      </c>
      <c r="K735" s="1965" t="str">
        <f>'Formatting (DO NOT TOUCH)'!$A$1</f>
        <v>None</v>
      </c>
      <c r="L735" s="1915" t="b">
        <v>1</v>
      </c>
      <c r="M735" s="1915" t="b">
        <v>1</v>
      </c>
      <c r="N735" s="1915" t="b">
        <v>1</v>
      </c>
      <c r="O735" s="1915" t="b">
        <v>0</v>
      </c>
      <c r="P735" s="1915" t="b">
        <v>0</v>
      </c>
      <c r="Q735" s="1915" t="b">
        <v>0</v>
      </c>
      <c r="R735" s="1915" t="b">
        <v>0</v>
      </c>
      <c r="S735" s="1915" t="b">
        <v>0</v>
      </c>
      <c r="T735" s="1915" t="b">
        <v>0</v>
      </c>
      <c r="U735" s="1915" t="b">
        <v>0</v>
      </c>
      <c r="V735" s="1915" t="b">
        <v>0</v>
      </c>
      <c r="W735" s="1915" t="b">
        <v>0</v>
      </c>
      <c r="X735" s="1915" t="b">
        <v>0</v>
      </c>
      <c r="Y735" s="1915" t="b">
        <v>0</v>
      </c>
      <c r="Z735" s="1915" t="s">
        <v>5012</v>
      </c>
      <c r="AA735" s="1915">
        <v>0.0</v>
      </c>
      <c r="AB735" s="1915">
        <v>0.0</v>
      </c>
      <c r="AC735" s="1915">
        <v>0.0</v>
      </c>
    </row>
    <row r="736">
      <c r="A736" s="1915">
        <v>734.0</v>
      </c>
      <c r="B736" s="1915" t="s">
        <v>5023</v>
      </c>
      <c r="C736" s="1915" t="b">
        <v>0</v>
      </c>
      <c r="D736" s="1915" t="b">
        <v>0</v>
      </c>
      <c r="E736" s="1915">
        <v>39.0</v>
      </c>
      <c r="F736" s="1915">
        <v>0.0</v>
      </c>
      <c r="G736" s="1915">
        <v>3.0</v>
      </c>
      <c r="H736" s="1965" t="str">
        <f>'Formatting (DO NOT TOUCH)'!$A$1</f>
        <v>None</v>
      </c>
      <c r="I736" s="1965" t="str">
        <f>'Formatting (DO NOT TOUCH)'!$A$1</f>
        <v>None</v>
      </c>
      <c r="J736" s="1965" t="str">
        <f>'Formatting (DO NOT TOUCH)'!$A$1</f>
        <v>None</v>
      </c>
      <c r="K736" s="1965" t="str">
        <f>'Formatting (DO NOT TOUCH)'!$A$1</f>
        <v>None</v>
      </c>
      <c r="L736" s="1915" t="b">
        <v>1</v>
      </c>
      <c r="M736" s="1915" t="b">
        <v>1</v>
      </c>
      <c r="N736" s="1915" t="b">
        <v>1</v>
      </c>
      <c r="O736" s="1915" t="b">
        <v>0</v>
      </c>
      <c r="P736" s="1915" t="b">
        <v>0</v>
      </c>
      <c r="Q736" s="1915" t="b">
        <v>0</v>
      </c>
      <c r="R736" s="1915" t="b">
        <v>0</v>
      </c>
      <c r="S736" s="1915" t="b">
        <v>0</v>
      </c>
      <c r="T736" s="1915" t="b">
        <v>0</v>
      </c>
      <c r="U736" s="1915" t="b">
        <v>0</v>
      </c>
      <c r="V736" s="1915" t="b">
        <v>0</v>
      </c>
      <c r="W736" s="1915" t="b">
        <v>0</v>
      </c>
      <c r="X736" s="1915" t="b">
        <v>0</v>
      </c>
      <c r="Y736" s="1915" t="b">
        <v>0</v>
      </c>
      <c r="Z736" s="1915" t="s">
        <v>5012</v>
      </c>
      <c r="AA736" s="1915">
        <v>0.0</v>
      </c>
      <c r="AB736" s="1915">
        <v>0.0</v>
      </c>
      <c r="AC736" s="1915">
        <v>0.0</v>
      </c>
    </row>
    <row r="737">
      <c r="A737" s="1915">
        <v>735.0</v>
      </c>
      <c r="B737" s="1915" t="s">
        <v>5391</v>
      </c>
      <c r="C737" s="1915" t="b">
        <v>0</v>
      </c>
      <c r="D737" s="1915" t="b">
        <v>0</v>
      </c>
      <c r="E737" s="1915">
        <v>39.0</v>
      </c>
      <c r="F737" s="1915">
        <v>0.0</v>
      </c>
      <c r="G737" s="1915">
        <v>3.0</v>
      </c>
      <c r="H737" s="1965" t="str">
        <f>'Formatting (DO NOT TOUCH)'!$A$1</f>
        <v>None</v>
      </c>
      <c r="I737" s="1965" t="str">
        <f>'Formatting (DO NOT TOUCH)'!$A$1</f>
        <v>None</v>
      </c>
      <c r="J737" s="1965" t="str">
        <f>'Formatting (DO NOT TOUCH)'!$A$1</f>
        <v>None</v>
      </c>
      <c r="K737" s="1965" t="str">
        <f>'Formatting (DO NOT TOUCH)'!$A$1</f>
        <v>None</v>
      </c>
      <c r="L737" s="1915" t="b">
        <v>1</v>
      </c>
      <c r="M737" s="1915" t="b">
        <v>1</v>
      </c>
      <c r="N737" s="1915" t="b">
        <v>1</v>
      </c>
      <c r="O737" s="1915" t="b">
        <v>0</v>
      </c>
      <c r="P737" s="1915" t="b">
        <v>0</v>
      </c>
      <c r="Q737" s="1915" t="b">
        <v>0</v>
      </c>
      <c r="R737" s="1915" t="b">
        <v>0</v>
      </c>
      <c r="S737" s="1915" t="b">
        <v>0</v>
      </c>
      <c r="T737" s="1915" t="b">
        <v>0</v>
      </c>
      <c r="U737" s="1915" t="b">
        <v>0</v>
      </c>
      <c r="V737" s="1915" t="b">
        <v>0</v>
      </c>
      <c r="W737" s="1915" t="b">
        <v>0</v>
      </c>
      <c r="X737" s="1915" t="b">
        <v>0</v>
      </c>
      <c r="Y737" s="1915" t="b">
        <v>0</v>
      </c>
      <c r="Z737" s="1915" t="s">
        <v>5012</v>
      </c>
      <c r="AA737" s="1915">
        <v>0.0</v>
      </c>
      <c r="AB737" s="1915">
        <v>0.0</v>
      </c>
      <c r="AC737" s="1915">
        <v>0.0</v>
      </c>
    </row>
    <row r="738">
      <c r="A738" s="1915">
        <v>736.0</v>
      </c>
      <c r="B738" s="1915" t="s">
        <v>5091</v>
      </c>
      <c r="C738" s="1915" t="b">
        <v>0</v>
      </c>
      <c r="D738" s="1915" t="b">
        <v>0</v>
      </c>
      <c r="E738" s="1915">
        <v>40.0</v>
      </c>
      <c r="F738" s="1915">
        <v>0.0</v>
      </c>
      <c r="G738" s="1915">
        <v>2.0</v>
      </c>
      <c r="H738" s="1965" t="str">
        <f>'Formatting (DO NOT TOUCH)'!$A$1</f>
        <v>None</v>
      </c>
      <c r="I738" s="1965" t="str">
        <f>'Formatting (DO NOT TOUCH)'!$A$1</f>
        <v>None</v>
      </c>
      <c r="J738" s="1965" t="str">
        <f>'Formatting (DO NOT TOUCH)'!$A$1</f>
        <v>None</v>
      </c>
      <c r="K738" s="1965" t="str">
        <f>'Formatting (DO NOT TOUCH)'!$A$1</f>
        <v>None</v>
      </c>
      <c r="L738" s="1915" t="b">
        <v>1</v>
      </c>
      <c r="M738" s="1915" t="b">
        <v>1</v>
      </c>
      <c r="N738" s="1915" t="b">
        <v>1</v>
      </c>
      <c r="O738" s="1915" t="b">
        <v>0</v>
      </c>
      <c r="P738" s="1915" t="b">
        <v>0</v>
      </c>
      <c r="Q738" s="1915" t="b">
        <v>0</v>
      </c>
      <c r="R738" s="1915" t="b">
        <v>0</v>
      </c>
      <c r="S738" s="1915" t="b">
        <v>0</v>
      </c>
      <c r="T738" s="1915" t="b">
        <v>0</v>
      </c>
      <c r="U738" s="1915" t="b">
        <v>0</v>
      </c>
      <c r="V738" s="1915" t="b">
        <v>0</v>
      </c>
      <c r="W738" s="1915" t="b">
        <v>0</v>
      </c>
      <c r="X738" s="1915" t="b">
        <v>0</v>
      </c>
      <c r="Y738" s="1915" t="b">
        <v>0</v>
      </c>
      <c r="Z738" s="1915" t="s">
        <v>5012</v>
      </c>
      <c r="AA738" s="1915">
        <v>0.0</v>
      </c>
      <c r="AB738" s="1915">
        <v>0.0</v>
      </c>
      <c r="AC738" s="1915">
        <v>0.0</v>
      </c>
    </row>
    <row r="739">
      <c r="A739" s="1915">
        <v>737.0</v>
      </c>
      <c r="B739" s="1915" t="s">
        <v>5091</v>
      </c>
      <c r="C739" s="1915" t="b">
        <v>0</v>
      </c>
      <c r="D739" s="1915" t="b">
        <v>0</v>
      </c>
      <c r="E739" s="1915">
        <v>40.0</v>
      </c>
      <c r="F739" s="1915">
        <v>0.0</v>
      </c>
      <c r="G739" s="1915">
        <v>2.0</v>
      </c>
      <c r="H739" s="1965" t="str">
        <f>'Formatting (DO NOT TOUCH)'!$A$1</f>
        <v>None</v>
      </c>
      <c r="I739" s="1965" t="str">
        <f>'Formatting (DO NOT TOUCH)'!$A$1</f>
        <v>None</v>
      </c>
      <c r="J739" s="1965" t="str">
        <f>'Formatting (DO NOT TOUCH)'!$A$1</f>
        <v>None</v>
      </c>
      <c r="K739" s="1965" t="str">
        <f>'Formatting (DO NOT TOUCH)'!$A$1</f>
        <v>None</v>
      </c>
      <c r="L739" s="1915" t="b">
        <v>1</v>
      </c>
      <c r="M739" s="1915" t="b">
        <v>1</v>
      </c>
      <c r="N739" s="1915" t="b">
        <v>1</v>
      </c>
      <c r="O739" s="1915" t="b">
        <v>0</v>
      </c>
      <c r="P739" s="1915" t="b">
        <v>0</v>
      </c>
      <c r="Q739" s="1915" t="b">
        <v>0</v>
      </c>
      <c r="R739" s="1915" t="b">
        <v>0</v>
      </c>
      <c r="S739" s="1915" t="b">
        <v>0</v>
      </c>
      <c r="T739" s="1915" t="b">
        <v>0</v>
      </c>
      <c r="U739" s="1915" t="b">
        <v>0</v>
      </c>
      <c r="V739" s="1915" t="b">
        <v>0</v>
      </c>
      <c r="W739" s="1915" t="b">
        <v>0</v>
      </c>
      <c r="X739" s="1915" t="b">
        <v>0</v>
      </c>
      <c r="Y739" s="1915" t="b">
        <v>0</v>
      </c>
      <c r="Z739" s="1915" t="s">
        <v>5012</v>
      </c>
      <c r="AA739" s="1915">
        <v>0.0</v>
      </c>
      <c r="AB739" s="1915">
        <v>0.0</v>
      </c>
      <c r="AC739" s="1915">
        <v>0.0</v>
      </c>
    </row>
    <row r="740">
      <c r="A740" s="1915">
        <v>738.0</v>
      </c>
      <c r="B740" s="1915" t="s">
        <v>5091</v>
      </c>
      <c r="C740" s="1915" t="b">
        <v>0</v>
      </c>
      <c r="D740" s="1915" t="b">
        <v>0</v>
      </c>
      <c r="E740" s="1915">
        <v>40.0</v>
      </c>
      <c r="F740" s="1915">
        <v>0.0</v>
      </c>
      <c r="G740" s="1915">
        <v>2.0</v>
      </c>
      <c r="H740" s="1965" t="str">
        <f>'Formatting (DO NOT TOUCH)'!$A$1</f>
        <v>None</v>
      </c>
      <c r="I740" s="1965" t="str">
        <f>'Formatting (DO NOT TOUCH)'!$A$1</f>
        <v>None</v>
      </c>
      <c r="J740" s="1965" t="str">
        <f>'Formatting (DO NOT TOUCH)'!$A$1</f>
        <v>None</v>
      </c>
      <c r="K740" s="1965" t="str">
        <f>'Formatting (DO NOT TOUCH)'!$A$1</f>
        <v>None</v>
      </c>
      <c r="L740" s="1915" t="b">
        <v>1</v>
      </c>
      <c r="M740" s="1915" t="b">
        <v>1</v>
      </c>
      <c r="N740" s="1915" t="b">
        <v>1</v>
      </c>
      <c r="O740" s="1915" t="b">
        <v>0</v>
      </c>
      <c r="P740" s="1915" t="b">
        <v>0</v>
      </c>
      <c r="Q740" s="1915" t="b">
        <v>0</v>
      </c>
      <c r="R740" s="1915" t="b">
        <v>0</v>
      </c>
      <c r="S740" s="1915" t="b">
        <v>0</v>
      </c>
      <c r="T740" s="1915" t="b">
        <v>0</v>
      </c>
      <c r="U740" s="1915" t="b">
        <v>0</v>
      </c>
      <c r="V740" s="1915" t="b">
        <v>0</v>
      </c>
      <c r="W740" s="1915" t="b">
        <v>0</v>
      </c>
      <c r="X740" s="1915" t="b">
        <v>0</v>
      </c>
      <c r="Y740" s="1915" t="b">
        <v>0</v>
      </c>
      <c r="Z740" s="1915" t="s">
        <v>5012</v>
      </c>
      <c r="AA740" s="1915">
        <v>0.0</v>
      </c>
      <c r="AB740" s="1915">
        <v>0.0</v>
      </c>
      <c r="AC740" s="1915">
        <v>0.0</v>
      </c>
    </row>
    <row r="741">
      <c r="A741" s="1915">
        <v>739.0</v>
      </c>
      <c r="B741" s="1915" t="s">
        <v>5394</v>
      </c>
      <c r="C741" s="1915" t="b">
        <v>0</v>
      </c>
      <c r="D741" s="1915" t="b">
        <v>0</v>
      </c>
      <c r="E741" s="1915">
        <v>40.0</v>
      </c>
      <c r="F741" s="1915">
        <v>0.0</v>
      </c>
      <c r="G741" s="1915">
        <v>3.0</v>
      </c>
      <c r="H741" s="1965" t="str">
        <f>'Formatting (DO NOT TOUCH)'!$A$1</f>
        <v>None</v>
      </c>
      <c r="I741" s="1965" t="str">
        <f>'Formatting (DO NOT TOUCH)'!$A$1</f>
        <v>None</v>
      </c>
      <c r="J741" s="1965" t="str">
        <f>'Formatting (DO NOT TOUCH)'!$A$1</f>
        <v>None</v>
      </c>
      <c r="K741" s="1965" t="str">
        <f>'Formatting (DO NOT TOUCH)'!$A$1</f>
        <v>None</v>
      </c>
      <c r="L741" s="1915" t="b">
        <v>1</v>
      </c>
      <c r="M741" s="1915" t="b">
        <v>1</v>
      </c>
      <c r="N741" s="1915" t="b">
        <v>1</v>
      </c>
      <c r="O741" s="1915" t="b">
        <v>0</v>
      </c>
      <c r="P741" s="1915" t="b">
        <v>0</v>
      </c>
      <c r="Q741" s="1915" t="b">
        <v>0</v>
      </c>
      <c r="R741" s="1915" t="b">
        <v>0</v>
      </c>
      <c r="S741" s="1915" t="b">
        <v>0</v>
      </c>
      <c r="T741" s="1915" t="b">
        <v>0</v>
      </c>
      <c r="U741" s="1915" t="b">
        <v>0</v>
      </c>
      <c r="V741" s="1915" t="b">
        <v>0</v>
      </c>
      <c r="W741" s="1915" t="b">
        <v>0</v>
      </c>
      <c r="X741" s="1915" t="b">
        <v>0</v>
      </c>
      <c r="Y741" s="1915" t="b">
        <v>0</v>
      </c>
      <c r="Z741" s="1915" t="s">
        <v>5012</v>
      </c>
      <c r="AA741" s="1915">
        <v>0.0</v>
      </c>
      <c r="AB741" s="1915">
        <v>0.0</v>
      </c>
      <c r="AC741" s="1915">
        <v>0.0</v>
      </c>
    </row>
    <row r="742">
      <c r="A742" s="1915">
        <v>740.0</v>
      </c>
      <c r="B742" s="1915" t="s">
        <v>5446</v>
      </c>
      <c r="C742" s="1915" t="b">
        <v>0</v>
      </c>
      <c r="D742" s="1915" t="b">
        <v>0</v>
      </c>
      <c r="E742" s="1915">
        <v>46.0</v>
      </c>
      <c r="F742" s="1915">
        <v>0.0</v>
      </c>
      <c r="G742" s="1915">
        <v>2.0</v>
      </c>
      <c r="H742" s="1965" t="str">
        <f>'Formatting (DO NOT TOUCH)'!$A$1</f>
        <v>None</v>
      </c>
      <c r="I742" s="1965" t="str">
        <f>'Formatting (DO NOT TOUCH)'!$A$1</f>
        <v>None</v>
      </c>
      <c r="J742" s="1965" t="str">
        <f>'Formatting (DO NOT TOUCH)'!$A$1</f>
        <v>None</v>
      </c>
      <c r="K742" s="1965" t="str">
        <f>'Formatting (DO NOT TOUCH)'!$A$1</f>
        <v>None</v>
      </c>
      <c r="L742" s="1915" t="b">
        <v>1</v>
      </c>
      <c r="M742" s="1915" t="b">
        <v>0</v>
      </c>
      <c r="N742" s="1915" t="b">
        <v>0</v>
      </c>
      <c r="O742" s="1915" t="b">
        <v>0</v>
      </c>
      <c r="P742" s="1915" t="b">
        <v>0</v>
      </c>
      <c r="Q742" s="1915" t="b">
        <v>0</v>
      </c>
      <c r="R742" s="1915" t="b">
        <v>0</v>
      </c>
      <c r="S742" s="1915" t="b">
        <v>0</v>
      </c>
      <c r="T742" s="1915" t="b">
        <v>0</v>
      </c>
      <c r="U742" s="1915" t="b">
        <v>0</v>
      </c>
      <c r="V742" s="1915" t="b">
        <v>0</v>
      </c>
      <c r="W742" s="1915" t="b">
        <v>0</v>
      </c>
      <c r="X742" s="1915" t="b">
        <v>0</v>
      </c>
      <c r="Y742" s="1915" t="b">
        <v>0</v>
      </c>
      <c r="Z742" s="1915" t="s">
        <v>5012</v>
      </c>
      <c r="AA742" s="1915">
        <v>0.0</v>
      </c>
      <c r="AB742" s="1915">
        <v>0.0</v>
      </c>
      <c r="AC742" s="1915">
        <v>0.0</v>
      </c>
    </row>
    <row r="743">
      <c r="A743" s="1915">
        <v>741.0</v>
      </c>
      <c r="B743" s="1915" t="s">
        <v>5446</v>
      </c>
      <c r="C743" s="1915" t="b">
        <v>0</v>
      </c>
      <c r="D743" s="1915" t="b">
        <v>0</v>
      </c>
      <c r="E743" s="1915">
        <v>46.0</v>
      </c>
      <c r="F743" s="1915">
        <v>0.0</v>
      </c>
      <c r="G743" s="1915">
        <v>3.0</v>
      </c>
      <c r="H743" s="1965" t="str">
        <f>'Formatting (DO NOT TOUCH)'!$A$1</f>
        <v>None</v>
      </c>
      <c r="I743" s="1965" t="str">
        <f>'Formatting (DO NOT TOUCH)'!$A$1</f>
        <v>None</v>
      </c>
      <c r="J743" s="1965" t="str">
        <f>'Formatting (DO NOT TOUCH)'!$A$1</f>
        <v>None</v>
      </c>
      <c r="K743" s="1965" t="str">
        <f>'Formatting (DO NOT TOUCH)'!$A$1</f>
        <v>None</v>
      </c>
      <c r="L743" s="1915" t="b">
        <v>1</v>
      </c>
      <c r="M743" s="1915" t="b">
        <v>0</v>
      </c>
      <c r="N743" s="1915" t="b">
        <v>0</v>
      </c>
      <c r="O743" s="1915" t="b">
        <v>0</v>
      </c>
      <c r="P743" s="1915" t="b">
        <v>0</v>
      </c>
      <c r="Q743" s="1915" t="b">
        <v>0</v>
      </c>
      <c r="R743" s="1915" t="b">
        <v>0</v>
      </c>
      <c r="S743" s="1915" t="b">
        <v>0</v>
      </c>
      <c r="T743" s="1915" t="b">
        <v>0</v>
      </c>
      <c r="U743" s="1915" t="b">
        <v>0</v>
      </c>
      <c r="V743" s="1915" t="b">
        <v>0</v>
      </c>
      <c r="W743" s="1915" t="b">
        <v>0</v>
      </c>
      <c r="X743" s="1915" t="b">
        <v>0</v>
      </c>
      <c r="Y743" s="1915" t="b">
        <v>0</v>
      </c>
      <c r="Z743" s="1915" t="s">
        <v>5012</v>
      </c>
      <c r="AA743" s="1915">
        <v>0.0</v>
      </c>
      <c r="AB743" s="1915">
        <v>0.0</v>
      </c>
      <c r="AC743" s="1915">
        <v>0.0</v>
      </c>
    </row>
    <row r="744">
      <c r="A744" s="1915">
        <v>742.0</v>
      </c>
      <c r="B744" s="1915" t="s">
        <v>5341</v>
      </c>
      <c r="C744" s="1915" t="b">
        <v>0</v>
      </c>
      <c r="D744" s="1915" t="b">
        <v>0</v>
      </c>
      <c r="E744" s="1915">
        <v>46.0</v>
      </c>
      <c r="F744" s="1915">
        <v>0.0</v>
      </c>
      <c r="G744" s="1915">
        <v>3.0</v>
      </c>
      <c r="H744" s="1965" t="str">
        <f>'Formatting (DO NOT TOUCH)'!$A$1</f>
        <v>None</v>
      </c>
      <c r="I744" s="1965" t="str">
        <f>'Formatting (DO NOT TOUCH)'!$A$1</f>
        <v>None</v>
      </c>
      <c r="J744" s="1965" t="str">
        <f>'Formatting (DO NOT TOUCH)'!$A$1</f>
        <v>None</v>
      </c>
      <c r="K744" s="1965" t="str">
        <f>'Formatting (DO NOT TOUCH)'!$A$1</f>
        <v>None</v>
      </c>
      <c r="L744" s="1915" t="b">
        <v>1</v>
      </c>
      <c r="M744" s="1915" t="b">
        <v>0</v>
      </c>
      <c r="N744" s="1915" t="b">
        <v>0</v>
      </c>
      <c r="O744" s="1915" t="b">
        <v>0</v>
      </c>
      <c r="P744" s="1915" t="b">
        <v>0</v>
      </c>
      <c r="Q744" s="1915" t="b">
        <v>0</v>
      </c>
      <c r="R744" s="1915" t="b">
        <v>0</v>
      </c>
      <c r="S744" s="1915" t="b">
        <v>0</v>
      </c>
      <c r="T744" s="1915" t="b">
        <v>0</v>
      </c>
      <c r="U744" s="1915" t="b">
        <v>0</v>
      </c>
      <c r="V744" s="1915" t="b">
        <v>0</v>
      </c>
      <c r="W744" s="1915" t="b">
        <v>0</v>
      </c>
      <c r="X744" s="1915" t="b">
        <v>0</v>
      </c>
      <c r="Y744" s="1915" t="b">
        <v>0</v>
      </c>
      <c r="Z744" s="1915" t="s">
        <v>5012</v>
      </c>
      <c r="AA744" s="1915">
        <v>0.0</v>
      </c>
      <c r="AB744" s="1915">
        <v>0.0</v>
      </c>
      <c r="AC744" s="1915">
        <v>0.0</v>
      </c>
    </row>
    <row r="745">
      <c r="A745" s="1915">
        <v>743.0</v>
      </c>
      <c r="B745" s="1915" t="s">
        <v>5344</v>
      </c>
      <c r="C745" s="1915" t="b">
        <v>1</v>
      </c>
      <c r="D745" s="1915" t="b">
        <v>1</v>
      </c>
      <c r="E745" s="1915">
        <v>41.0</v>
      </c>
      <c r="F745" s="1915">
        <v>0.0</v>
      </c>
      <c r="G745" s="1915">
        <v>1.0</v>
      </c>
      <c r="H745" s="1965" t="str">
        <f>'Formatting (DO NOT TOUCH)'!$A$61</f>
        <v>X Accuracy</v>
      </c>
      <c r="I745" s="1965" t="str">
        <f>'Formatting (DO NOT TOUCH)'!$A$1</f>
        <v>None</v>
      </c>
      <c r="J745" s="1965" t="str">
        <f>'Formatting (DO NOT TOUCH)'!$A$1</f>
        <v>None</v>
      </c>
      <c r="K745" s="1965" t="str">
        <f>'Formatting (DO NOT TOUCH)'!$A$1</f>
        <v>None</v>
      </c>
      <c r="L745" s="1915" t="b">
        <v>1</v>
      </c>
      <c r="M745" s="1915" t="b">
        <v>0</v>
      </c>
      <c r="N745" s="1915" t="b">
        <v>1</v>
      </c>
      <c r="O745" s="1915" t="b">
        <v>0</v>
      </c>
      <c r="P745" s="1915" t="b">
        <v>0</v>
      </c>
      <c r="Q745" s="1915" t="b">
        <v>0</v>
      </c>
      <c r="R745" s="1915" t="b">
        <v>0</v>
      </c>
      <c r="S745" s="1915" t="b">
        <v>0</v>
      </c>
      <c r="T745" s="1915" t="b">
        <v>0</v>
      </c>
      <c r="U745" s="1915" t="b">
        <v>0</v>
      </c>
      <c r="V745" s="1915" t="b">
        <v>0</v>
      </c>
      <c r="W745" s="1915" t="b">
        <v>0</v>
      </c>
      <c r="X745" s="1915" t="b">
        <v>0</v>
      </c>
      <c r="Y745" s="1915" t="b">
        <v>0</v>
      </c>
      <c r="Z745" s="1915" t="s">
        <v>5012</v>
      </c>
      <c r="AA745" s="1915">
        <v>0.0</v>
      </c>
      <c r="AB745" s="1915">
        <v>0.0</v>
      </c>
      <c r="AC745" s="1915">
        <v>0.0</v>
      </c>
    </row>
    <row r="746">
      <c r="A746" s="1915">
        <v>744.0</v>
      </c>
      <c r="B746" s="1915" t="s">
        <v>5344</v>
      </c>
      <c r="C746" s="1915" t="b">
        <v>1</v>
      </c>
      <c r="D746" s="1915" t="b">
        <v>0</v>
      </c>
      <c r="E746" s="1915">
        <v>41.0</v>
      </c>
      <c r="F746" s="1915">
        <v>0.0</v>
      </c>
      <c r="G746" s="1915">
        <v>1.0</v>
      </c>
      <c r="H746" s="1965" t="str">
        <f>'Formatting (DO NOT TOUCH)'!$A$61</f>
        <v>X Accuracy</v>
      </c>
      <c r="I746" s="1965" t="str">
        <f>'Formatting (DO NOT TOUCH)'!$A$1</f>
        <v>None</v>
      </c>
      <c r="J746" s="1965" t="str">
        <f>'Formatting (DO NOT TOUCH)'!$A$1</f>
        <v>None</v>
      </c>
      <c r="K746" s="1965" t="str">
        <f>'Formatting (DO NOT TOUCH)'!$A$1</f>
        <v>None</v>
      </c>
      <c r="L746" s="1915" t="b">
        <v>1</v>
      </c>
      <c r="M746" s="1915" t="b">
        <v>0</v>
      </c>
      <c r="N746" s="1915" t="b">
        <v>1</v>
      </c>
      <c r="O746" s="1915" t="b">
        <v>0</v>
      </c>
      <c r="P746" s="1915" t="b">
        <v>0</v>
      </c>
      <c r="Q746" s="1915" t="b">
        <v>0</v>
      </c>
      <c r="R746" s="1915" t="b">
        <v>0</v>
      </c>
      <c r="S746" s="1915" t="b">
        <v>0</v>
      </c>
      <c r="T746" s="1915" t="b">
        <v>0</v>
      </c>
      <c r="U746" s="1915" t="b">
        <v>0</v>
      </c>
      <c r="V746" s="1915" t="b">
        <v>0</v>
      </c>
      <c r="W746" s="1915" t="b">
        <v>0</v>
      </c>
      <c r="X746" s="1915" t="b">
        <v>0</v>
      </c>
      <c r="Y746" s="1915" t="b">
        <v>0</v>
      </c>
      <c r="Z746" s="1915" t="s">
        <v>5012</v>
      </c>
      <c r="AA746" s="1915">
        <v>0.0</v>
      </c>
      <c r="AB746" s="1915">
        <v>0.0</v>
      </c>
      <c r="AC746" s="1915">
        <v>0.0</v>
      </c>
    </row>
    <row r="747">
      <c r="A747" s="1915">
        <v>745.0</v>
      </c>
      <c r="B747" s="1915" t="s">
        <v>5344</v>
      </c>
      <c r="C747" s="1915" t="b">
        <v>1</v>
      </c>
      <c r="D747" s="1915" t="b">
        <v>1</v>
      </c>
      <c r="E747" s="1915">
        <v>41.0</v>
      </c>
      <c r="F747" s="1915">
        <v>0.0</v>
      </c>
      <c r="G747" s="1915">
        <v>1.0</v>
      </c>
      <c r="H747" s="1965" t="str">
        <f>'Formatting (DO NOT TOUCH)'!$A$61</f>
        <v>X Accuracy</v>
      </c>
      <c r="I747" s="1965" t="str">
        <f>'Formatting (DO NOT TOUCH)'!$A$1</f>
        <v>None</v>
      </c>
      <c r="J747" s="1965" t="str">
        <f>'Formatting (DO NOT TOUCH)'!$A$1</f>
        <v>None</v>
      </c>
      <c r="K747" s="1965" t="str">
        <f>'Formatting (DO NOT TOUCH)'!$A$1</f>
        <v>None</v>
      </c>
      <c r="L747" s="1915" t="b">
        <v>1</v>
      </c>
      <c r="M747" s="1915" t="b">
        <v>0</v>
      </c>
      <c r="N747" s="1915" t="b">
        <v>1</v>
      </c>
      <c r="O747" s="1915" t="b">
        <v>0</v>
      </c>
      <c r="P747" s="1915" t="b">
        <v>0</v>
      </c>
      <c r="Q747" s="1915" t="b">
        <v>0</v>
      </c>
      <c r="R747" s="1915" t="b">
        <v>0</v>
      </c>
      <c r="S747" s="1915" t="b">
        <v>0</v>
      </c>
      <c r="T747" s="1915" t="b">
        <v>0</v>
      </c>
      <c r="U747" s="1915" t="b">
        <v>0</v>
      </c>
      <c r="V747" s="1915" t="b">
        <v>0</v>
      </c>
      <c r="W747" s="1915" t="b">
        <v>0</v>
      </c>
      <c r="X747" s="1915" t="b">
        <v>0</v>
      </c>
      <c r="Y747" s="1915" t="b">
        <v>0</v>
      </c>
      <c r="Z747" s="1915" t="s">
        <v>5012</v>
      </c>
      <c r="AA747" s="1915">
        <v>0.0</v>
      </c>
      <c r="AB747" s="1915">
        <v>0.0</v>
      </c>
      <c r="AC747" s="1915">
        <v>0.0</v>
      </c>
    </row>
    <row r="748">
      <c r="A748" s="1915">
        <v>746.0</v>
      </c>
      <c r="B748" s="1915" t="s">
        <v>5344</v>
      </c>
      <c r="C748" s="1915" t="b">
        <v>1</v>
      </c>
      <c r="D748" s="1915" t="b">
        <v>1</v>
      </c>
      <c r="E748" s="1915">
        <v>41.0</v>
      </c>
      <c r="F748" s="1915">
        <v>0.0</v>
      </c>
      <c r="G748" s="1915">
        <v>1.0</v>
      </c>
      <c r="H748" s="1965" t="str">
        <f>'Formatting (DO NOT TOUCH)'!$A$61</f>
        <v>X Accuracy</v>
      </c>
      <c r="I748" s="1965" t="str">
        <f>'Formatting (DO NOT TOUCH)'!$A$1</f>
        <v>None</v>
      </c>
      <c r="J748" s="1965" t="str">
        <f>'Formatting (DO NOT TOUCH)'!$A$1</f>
        <v>None</v>
      </c>
      <c r="K748" s="1965" t="str">
        <f>'Formatting (DO NOT TOUCH)'!$A$1</f>
        <v>None</v>
      </c>
      <c r="L748" s="1915" t="b">
        <v>1</v>
      </c>
      <c r="M748" s="1915" t="b">
        <v>0</v>
      </c>
      <c r="N748" s="1915" t="b">
        <v>1</v>
      </c>
      <c r="O748" s="1915" t="b">
        <v>0</v>
      </c>
      <c r="P748" s="1915" t="b">
        <v>0</v>
      </c>
      <c r="Q748" s="1915" t="b">
        <v>0</v>
      </c>
      <c r="R748" s="1915" t="b">
        <v>0</v>
      </c>
      <c r="S748" s="1915" t="b">
        <v>0</v>
      </c>
      <c r="T748" s="1915" t="b">
        <v>0</v>
      </c>
      <c r="U748" s="1915" t="b">
        <v>0</v>
      </c>
      <c r="V748" s="1915" t="b">
        <v>0</v>
      </c>
      <c r="W748" s="1915" t="b">
        <v>0</v>
      </c>
      <c r="X748" s="1915" t="b">
        <v>0</v>
      </c>
      <c r="Y748" s="1915" t="b">
        <v>0</v>
      </c>
      <c r="Z748" s="1915" t="s">
        <v>5012</v>
      </c>
      <c r="AA748" s="1915">
        <v>0.0</v>
      </c>
      <c r="AB748" s="1915">
        <v>0.0</v>
      </c>
      <c r="AC748" s="1915">
        <v>0.0</v>
      </c>
    </row>
    <row r="749">
      <c r="A749" s="1915">
        <v>747.0</v>
      </c>
      <c r="B749" s="1915" t="s">
        <v>5344</v>
      </c>
      <c r="C749" s="1915" t="b">
        <v>1</v>
      </c>
      <c r="D749" s="1915" t="b">
        <v>1</v>
      </c>
      <c r="E749" s="1915">
        <v>41.0</v>
      </c>
      <c r="F749" s="1915">
        <v>0.0</v>
      </c>
      <c r="G749" s="1915">
        <v>1.0</v>
      </c>
      <c r="H749" s="1965" t="str">
        <f>'Formatting (DO NOT TOUCH)'!$A$1</f>
        <v>None</v>
      </c>
      <c r="I749" s="1965" t="str">
        <f>'Formatting (DO NOT TOUCH)'!$A$1</f>
        <v>None</v>
      </c>
      <c r="J749" s="1965" t="str">
        <f>'Formatting (DO NOT TOUCH)'!$A$1</f>
        <v>None</v>
      </c>
      <c r="K749" s="1965" t="str">
        <f>'Formatting (DO NOT TOUCH)'!$A$1</f>
        <v>None</v>
      </c>
      <c r="L749" s="1915" t="b">
        <v>1</v>
      </c>
      <c r="M749" s="1915" t="b">
        <v>0</v>
      </c>
      <c r="N749" s="1915" t="b">
        <v>1</v>
      </c>
      <c r="O749" s="1915" t="b">
        <v>0</v>
      </c>
      <c r="P749" s="1915" t="b">
        <v>0</v>
      </c>
      <c r="Q749" s="1915" t="b">
        <v>0</v>
      </c>
      <c r="R749" s="1915" t="b">
        <v>0</v>
      </c>
      <c r="S749" s="1915" t="b">
        <v>0</v>
      </c>
      <c r="T749" s="1915" t="b">
        <v>0</v>
      </c>
      <c r="U749" s="1915" t="b">
        <v>0</v>
      </c>
      <c r="V749" s="1915" t="b">
        <v>0</v>
      </c>
      <c r="W749" s="1915" t="b">
        <v>0</v>
      </c>
      <c r="X749" s="1915" t="b">
        <v>0</v>
      </c>
      <c r="Y749" s="1915" t="b">
        <v>0</v>
      </c>
      <c r="Z749" s="1915" t="s">
        <v>5012</v>
      </c>
      <c r="AA749" s="1915">
        <v>0.0</v>
      </c>
      <c r="AB749" s="1915">
        <v>0.0</v>
      </c>
      <c r="AC749" s="1915">
        <v>0.0</v>
      </c>
    </row>
    <row r="750">
      <c r="A750" s="1915">
        <v>748.0</v>
      </c>
      <c r="B750" s="1915" t="s">
        <v>5447</v>
      </c>
      <c r="C750" s="1915" t="b">
        <v>0</v>
      </c>
      <c r="D750" s="1915" t="b">
        <v>0</v>
      </c>
      <c r="E750" s="1915">
        <v>28.0</v>
      </c>
      <c r="F750" s="1915">
        <v>0.0</v>
      </c>
      <c r="G750" s="1915">
        <v>3.0</v>
      </c>
      <c r="H750" s="1965" t="str">
        <f>'Formatting (DO NOT TOUCH)'!$A$1</f>
        <v>None</v>
      </c>
      <c r="I750" s="1965" t="str">
        <f>'Formatting (DO NOT TOUCH)'!$A$1</f>
        <v>None</v>
      </c>
      <c r="J750" s="1965" t="str">
        <f>'Formatting (DO NOT TOUCH)'!$A$1</f>
        <v>None</v>
      </c>
      <c r="K750" s="1965" t="str">
        <f>'Formatting (DO NOT TOUCH)'!$A$1</f>
        <v>None</v>
      </c>
      <c r="L750" s="1915" t="b">
        <v>1</v>
      </c>
      <c r="M750" s="1915" t="b">
        <v>0</v>
      </c>
      <c r="N750" s="1915" t="b">
        <v>0</v>
      </c>
      <c r="O750" s="1915" t="b">
        <v>0</v>
      </c>
      <c r="P750" s="1915" t="b">
        <v>0</v>
      </c>
      <c r="Q750" s="1915" t="b">
        <v>0</v>
      </c>
      <c r="R750" s="1915" t="b">
        <v>0</v>
      </c>
      <c r="S750" s="1915" t="b">
        <v>0</v>
      </c>
      <c r="T750" s="1915" t="b">
        <v>0</v>
      </c>
      <c r="U750" s="1915" t="b">
        <v>0</v>
      </c>
      <c r="V750" s="1915" t="b">
        <v>0</v>
      </c>
      <c r="W750" s="1915" t="b">
        <v>0</v>
      </c>
      <c r="X750" s="1915" t="b">
        <v>0</v>
      </c>
      <c r="Y750" s="1915" t="b">
        <v>0</v>
      </c>
      <c r="Z750" s="1915" t="s">
        <v>5012</v>
      </c>
      <c r="AA750" s="1915">
        <v>0.0</v>
      </c>
      <c r="AB750" s="1915">
        <v>0.0</v>
      </c>
      <c r="AC750" s="1915">
        <v>0.0</v>
      </c>
    </row>
    <row r="751">
      <c r="A751" s="1915">
        <v>749.0</v>
      </c>
      <c r="B751" s="1915" t="s">
        <v>5448</v>
      </c>
      <c r="C751" s="1915" t="b">
        <v>1</v>
      </c>
      <c r="D751" s="1915" t="b">
        <v>1</v>
      </c>
      <c r="E751" s="1915">
        <v>102.0</v>
      </c>
      <c r="F751" s="1915">
        <v>0.0</v>
      </c>
      <c r="G751" s="1915">
        <v>3.0</v>
      </c>
      <c r="H751" s="1965" t="str">
        <f>'Formatting (DO NOT TOUCH)'!$A$1</f>
        <v>None</v>
      </c>
      <c r="I751" s="1965" t="str">
        <f>'Formatting (DO NOT TOUCH)'!$A$1</f>
        <v>None</v>
      </c>
      <c r="J751" s="1965" t="str">
        <f>'Formatting (DO NOT TOUCH)'!$A$1</f>
        <v>None</v>
      </c>
      <c r="K751" s="1965" t="str">
        <f>'Formatting (DO NOT TOUCH)'!$A$1</f>
        <v>None</v>
      </c>
      <c r="L751" s="1915" t="b">
        <v>1</v>
      </c>
      <c r="M751" s="1915" t="b">
        <v>1</v>
      </c>
      <c r="N751" s="1915" t="b">
        <v>1</v>
      </c>
      <c r="O751" s="1915" t="b">
        <v>1</v>
      </c>
      <c r="P751" s="1915" t="b">
        <v>0</v>
      </c>
      <c r="Q751" s="1915" t="b">
        <v>1</v>
      </c>
      <c r="R751" s="1915" t="b">
        <v>0</v>
      </c>
      <c r="S751" s="1915" t="b">
        <v>1</v>
      </c>
      <c r="T751" s="1915" t="b">
        <v>1</v>
      </c>
      <c r="U751" s="1915" t="b">
        <v>0</v>
      </c>
      <c r="V751" s="1915" t="b">
        <v>1</v>
      </c>
      <c r="W751" s="1915" t="b">
        <v>0</v>
      </c>
      <c r="X751" s="1915" t="b">
        <v>0</v>
      </c>
      <c r="Y751" s="1915" t="b">
        <v>0</v>
      </c>
      <c r="Z751" s="1915" t="s">
        <v>5002</v>
      </c>
      <c r="AA751" s="1915">
        <v>0.0</v>
      </c>
      <c r="AB751" s="1915">
        <v>0.0</v>
      </c>
      <c r="AC751" s="1915">
        <v>0.0</v>
      </c>
    </row>
    <row r="752">
      <c r="A752" s="1915">
        <v>750.0</v>
      </c>
      <c r="B752" s="1915" t="s">
        <v>5449</v>
      </c>
      <c r="C752" s="1915" t="b">
        <v>1</v>
      </c>
      <c r="D752" s="1915" t="b">
        <v>1</v>
      </c>
      <c r="E752" s="1915">
        <v>100.0</v>
      </c>
      <c r="F752" s="1915">
        <v>0.0</v>
      </c>
      <c r="G752" s="1915">
        <v>3.0</v>
      </c>
      <c r="H752" s="1965" t="str">
        <f>'Formatting (DO NOT TOUCH)'!$A$1</f>
        <v>None</v>
      </c>
      <c r="I752" s="1965" t="str">
        <f>'Formatting (DO NOT TOUCH)'!$A$1</f>
        <v>None</v>
      </c>
      <c r="J752" s="1965" t="str">
        <f>'Formatting (DO NOT TOUCH)'!$A$1</f>
        <v>None</v>
      </c>
      <c r="K752" s="1965" t="str">
        <f>'Formatting (DO NOT TOUCH)'!$A$1</f>
        <v>None</v>
      </c>
      <c r="L752" s="1915" t="b">
        <v>1</v>
      </c>
      <c r="M752" s="1915" t="b">
        <v>1</v>
      </c>
      <c r="N752" s="1915" t="b">
        <v>1</v>
      </c>
      <c r="O752" s="1915" t="b">
        <v>1</v>
      </c>
      <c r="P752" s="1915" t="b">
        <v>0</v>
      </c>
      <c r="Q752" s="1915" t="b">
        <v>1</v>
      </c>
      <c r="R752" s="1915" t="b">
        <v>0</v>
      </c>
      <c r="S752" s="1915" t="b">
        <v>1</v>
      </c>
      <c r="T752" s="1915" t="b">
        <v>1</v>
      </c>
      <c r="U752" s="1915" t="b">
        <v>0</v>
      </c>
      <c r="V752" s="1915" t="b">
        <v>1</v>
      </c>
      <c r="W752" s="1915" t="b">
        <v>0</v>
      </c>
      <c r="X752" s="1915" t="b">
        <v>0</v>
      </c>
      <c r="Y752" s="1915" t="b">
        <v>0</v>
      </c>
      <c r="Z752" s="1915" t="s">
        <v>5002</v>
      </c>
      <c r="AA752" s="1915">
        <v>0.0</v>
      </c>
      <c r="AB752" s="1915">
        <v>0.0</v>
      </c>
      <c r="AC752" s="1915">
        <v>0.0</v>
      </c>
    </row>
    <row r="753">
      <c r="A753" s="1915">
        <v>751.0</v>
      </c>
      <c r="B753" s="1915" t="s">
        <v>5117</v>
      </c>
      <c r="C753" s="1915" t="b">
        <v>0</v>
      </c>
      <c r="D753" s="1915" t="b">
        <v>0</v>
      </c>
      <c r="E753" s="1915">
        <v>55.0</v>
      </c>
      <c r="F753" s="1915">
        <v>0.0</v>
      </c>
      <c r="G753" s="1915">
        <v>1.0</v>
      </c>
      <c r="H753" s="1965" t="str">
        <f>'Formatting (DO NOT TOUCH)'!$A$1</f>
        <v>None</v>
      </c>
      <c r="I753" s="1965" t="str">
        <f>'Formatting (DO NOT TOUCH)'!$A$1</f>
        <v>None</v>
      </c>
      <c r="J753" s="1965" t="str">
        <f>'Formatting (DO NOT TOUCH)'!$A$1</f>
        <v>None</v>
      </c>
      <c r="K753" s="1965" t="str">
        <f>'Formatting (DO NOT TOUCH)'!$A$1</f>
        <v>None</v>
      </c>
      <c r="L753" s="1915" t="b">
        <v>1</v>
      </c>
      <c r="M753" s="1915" t="b">
        <v>0</v>
      </c>
      <c r="N753" s="1915" t="b">
        <v>0</v>
      </c>
      <c r="O753" s="1915" t="b">
        <v>0</v>
      </c>
      <c r="P753" s="1915" t="b">
        <v>0</v>
      </c>
      <c r="Q753" s="1915" t="b">
        <v>0</v>
      </c>
      <c r="R753" s="1915" t="b">
        <v>0</v>
      </c>
      <c r="S753" s="1915" t="b">
        <v>0</v>
      </c>
      <c r="T753" s="1915" t="b">
        <v>0</v>
      </c>
      <c r="U753" s="1915" t="b">
        <v>0</v>
      </c>
      <c r="V753" s="1915" t="b">
        <v>0</v>
      </c>
      <c r="W753" s="1915" t="b">
        <v>0</v>
      </c>
      <c r="X753" s="1915" t="b">
        <v>0</v>
      </c>
      <c r="Y753" s="1915" t="b">
        <v>0</v>
      </c>
      <c r="Z753" s="1915" t="s">
        <v>5012</v>
      </c>
      <c r="AA753" s="1915">
        <v>0.0</v>
      </c>
      <c r="AB753" s="1915">
        <v>0.0</v>
      </c>
      <c r="AC753" s="1915">
        <v>0.0</v>
      </c>
    </row>
    <row r="754">
      <c r="A754" s="1915">
        <v>752.0</v>
      </c>
      <c r="B754" s="1915" t="s">
        <v>5117</v>
      </c>
      <c r="C754" s="1915" t="b">
        <v>0</v>
      </c>
      <c r="D754" s="1915" t="b">
        <v>0</v>
      </c>
      <c r="E754" s="1915">
        <v>55.0</v>
      </c>
      <c r="F754" s="1915">
        <v>0.0</v>
      </c>
      <c r="G754" s="1915">
        <v>1.0</v>
      </c>
      <c r="H754" s="1965" t="str">
        <f>'Formatting (DO NOT TOUCH)'!$A$1</f>
        <v>None</v>
      </c>
      <c r="I754" s="1965" t="str">
        <f>'Formatting (DO NOT TOUCH)'!$A$1</f>
        <v>None</v>
      </c>
      <c r="J754" s="1965" t="str">
        <f>'Formatting (DO NOT TOUCH)'!$A$1</f>
        <v>None</v>
      </c>
      <c r="K754" s="1965" t="str">
        <f>'Formatting (DO NOT TOUCH)'!$A$1</f>
        <v>None</v>
      </c>
      <c r="L754" s="1915" t="b">
        <v>1</v>
      </c>
      <c r="M754" s="1915" t="b">
        <v>0</v>
      </c>
      <c r="N754" s="1915" t="b">
        <v>0</v>
      </c>
      <c r="O754" s="1915" t="b">
        <v>0</v>
      </c>
      <c r="P754" s="1915" t="b">
        <v>0</v>
      </c>
      <c r="Q754" s="1915" t="b">
        <v>0</v>
      </c>
      <c r="R754" s="1915" t="b">
        <v>0</v>
      </c>
      <c r="S754" s="1915" t="b">
        <v>0</v>
      </c>
      <c r="T754" s="1915" t="b">
        <v>0</v>
      </c>
      <c r="U754" s="1915" t="b">
        <v>0</v>
      </c>
      <c r="V754" s="1915" t="b">
        <v>0</v>
      </c>
      <c r="W754" s="1915" t="b">
        <v>0</v>
      </c>
      <c r="X754" s="1915" t="b">
        <v>0</v>
      </c>
      <c r="Y754" s="1915" t="b">
        <v>0</v>
      </c>
      <c r="Z754" s="1915" t="s">
        <v>5012</v>
      </c>
      <c r="AA754" s="1915">
        <v>0.0</v>
      </c>
      <c r="AB754" s="1915">
        <v>0.0</v>
      </c>
      <c r="AC754" s="1915">
        <v>0.0</v>
      </c>
    </row>
    <row r="755">
      <c r="A755" s="1915">
        <v>753.0</v>
      </c>
      <c r="B755" s="1915" t="s">
        <v>5123</v>
      </c>
      <c r="C755" s="1915" t="b">
        <v>0</v>
      </c>
      <c r="D755" s="1915" t="b">
        <v>0</v>
      </c>
      <c r="E755" s="1915">
        <v>55.0</v>
      </c>
      <c r="F755" s="1915">
        <v>0.0</v>
      </c>
      <c r="G755" s="1915">
        <v>2.0</v>
      </c>
      <c r="H755" s="1965" t="str">
        <f>'Formatting (DO NOT TOUCH)'!$A$1</f>
        <v>None</v>
      </c>
      <c r="I755" s="1965" t="str">
        <f>'Formatting (DO NOT TOUCH)'!$A$1</f>
        <v>None</v>
      </c>
      <c r="J755" s="1965" t="str">
        <f>'Formatting (DO NOT TOUCH)'!$A$1</f>
        <v>None</v>
      </c>
      <c r="K755" s="1965" t="str">
        <f>'Formatting (DO NOT TOUCH)'!$A$1</f>
        <v>None</v>
      </c>
      <c r="L755" s="1915" t="b">
        <v>1</v>
      </c>
      <c r="M755" s="1915" t="b">
        <v>0</v>
      </c>
      <c r="N755" s="1915" t="b">
        <v>0</v>
      </c>
      <c r="O755" s="1915" t="b">
        <v>0</v>
      </c>
      <c r="P755" s="1915" t="b">
        <v>0</v>
      </c>
      <c r="Q755" s="1915" t="b">
        <v>0</v>
      </c>
      <c r="R755" s="1915" t="b">
        <v>0</v>
      </c>
      <c r="S755" s="1915" t="b">
        <v>0</v>
      </c>
      <c r="T755" s="1915" t="b">
        <v>0</v>
      </c>
      <c r="U755" s="1915" t="b">
        <v>0</v>
      </c>
      <c r="V755" s="1915" t="b">
        <v>0</v>
      </c>
      <c r="W755" s="1915" t="b">
        <v>0</v>
      </c>
      <c r="X755" s="1915" t="b">
        <v>0</v>
      </c>
      <c r="Y755" s="1915" t="b">
        <v>0</v>
      </c>
      <c r="Z755" s="1915" t="s">
        <v>5012</v>
      </c>
      <c r="AA755" s="1915">
        <v>0.0</v>
      </c>
      <c r="AB755" s="1915">
        <v>0.0</v>
      </c>
      <c r="AC755" s="1915">
        <v>0.0</v>
      </c>
    </row>
    <row r="756">
      <c r="A756" s="1915">
        <v>754.0</v>
      </c>
      <c r="B756" s="1915" t="s">
        <v>5123</v>
      </c>
      <c r="C756" s="1915" t="b">
        <v>0</v>
      </c>
      <c r="D756" s="1915" t="b">
        <v>0</v>
      </c>
      <c r="E756" s="1915">
        <v>55.0</v>
      </c>
      <c r="F756" s="1915">
        <v>0.0</v>
      </c>
      <c r="G756" s="1915">
        <v>3.0</v>
      </c>
      <c r="H756" s="1965" t="str">
        <f>'Formatting (DO NOT TOUCH)'!$A$1</f>
        <v>None</v>
      </c>
      <c r="I756" s="1965" t="str">
        <f>'Formatting (DO NOT TOUCH)'!$A$1</f>
        <v>None</v>
      </c>
      <c r="J756" s="1965" t="str">
        <f>'Formatting (DO NOT TOUCH)'!$A$1</f>
        <v>None</v>
      </c>
      <c r="K756" s="1965" t="str">
        <f>'Formatting (DO NOT TOUCH)'!$A$1</f>
        <v>None</v>
      </c>
      <c r="L756" s="1915" t="b">
        <v>1</v>
      </c>
      <c r="M756" s="1915" t="b">
        <v>0</v>
      </c>
      <c r="N756" s="1915" t="b">
        <v>0</v>
      </c>
      <c r="O756" s="1915" t="b">
        <v>0</v>
      </c>
      <c r="P756" s="1915" t="b">
        <v>0</v>
      </c>
      <c r="Q756" s="1915" t="b">
        <v>0</v>
      </c>
      <c r="R756" s="1915" t="b">
        <v>0</v>
      </c>
      <c r="S756" s="1915" t="b">
        <v>0</v>
      </c>
      <c r="T756" s="1915" t="b">
        <v>0</v>
      </c>
      <c r="U756" s="1915" t="b">
        <v>0</v>
      </c>
      <c r="V756" s="1915" t="b">
        <v>0</v>
      </c>
      <c r="W756" s="1915" t="b">
        <v>0</v>
      </c>
      <c r="X756" s="1915" t="b">
        <v>0</v>
      </c>
      <c r="Y756" s="1915" t="b">
        <v>0</v>
      </c>
      <c r="Z756" s="1915" t="s">
        <v>5012</v>
      </c>
      <c r="AA756" s="1915">
        <v>0.0</v>
      </c>
      <c r="AB756" s="1915">
        <v>0.0</v>
      </c>
      <c r="AC756" s="1915">
        <v>0.0</v>
      </c>
    </row>
    <row r="757">
      <c r="A757" s="1915">
        <v>755.0</v>
      </c>
      <c r="B757" s="1915" t="s">
        <v>5119</v>
      </c>
      <c r="C757" s="1915" t="b">
        <v>0</v>
      </c>
      <c r="D757" s="1915" t="b">
        <v>0</v>
      </c>
      <c r="E757" s="1915">
        <v>56.0</v>
      </c>
      <c r="F757" s="1915">
        <v>0.0</v>
      </c>
      <c r="G757" s="1915">
        <v>1.0</v>
      </c>
      <c r="H757" s="1965" t="str">
        <f>'Formatting (DO NOT TOUCH)'!$A$1</f>
        <v>None</v>
      </c>
      <c r="I757" s="1965" t="str">
        <f>'Formatting (DO NOT TOUCH)'!$A$1</f>
        <v>None</v>
      </c>
      <c r="J757" s="1965" t="str">
        <f>'Formatting (DO NOT TOUCH)'!$A$1</f>
        <v>None</v>
      </c>
      <c r="K757" s="1965" t="str">
        <f>'Formatting (DO NOT TOUCH)'!$A$1</f>
        <v>None</v>
      </c>
      <c r="L757" s="1915" t="b">
        <v>1</v>
      </c>
      <c r="M757" s="1915" t="b">
        <v>0</v>
      </c>
      <c r="N757" s="1915" t="b">
        <v>0</v>
      </c>
      <c r="O757" s="1915" t="b">
        <v>0</v>
      </c>
      <c r="P757" s="1915" t="b">
        <v>0</v>
      </c>
      <c r="Q757" s="1915" t="b">
        <v>0</v>
      </c>
      <c r="R757" s="1915" t="b">
        <v>0</v>
      </c>
      <c r="S757" s="1915" t="b">
        <v>0</v>
      </c>
      <c r="T757" s="1915" t="b">
        <v>0</v>
      </c>
      <c r="U757" s="1915" t="b">
        <v>0</v>
      </c>
      <c r="V757" s="1915" t="b">
        <v>0</v>
      </c>
      <c r="W757" s="1915" t="b">
        <v>0</v>
      </c>
      <c r="X757" s="1915" t="b">
        <v>0</v>
      </c>
      <c r="Y757" s="1915" t="b">
        <v>0</v>
      </c>
      <c r="Z757" s="1915" t="s">
        <v>5012</v>
      </c>
      <c r="AA757" s="1915">
        <v>0.0</v>
      </c>
      <c r="AB757" s="1915">
        <v>0.0</v>
      </c>
      <c r="AC757" s="1915">
        <v>0.0</v>
      </c>
    </row>
    <row r="758">
      <c r="A758" s="1915">
        <v>756.0</v>
      </c>
      <c r="B758" s="1915" t="s">
        <v>5119</v>
      </c>
      <c r="C758" s="1915" t="b">
        <v>0</v>
      </c>
      <c r="D758" s="1915" t="b">
        <v>0</v>
      </c>
      <c r="E758" s="1915">
        <v>56.0</v>
      </c>
      <c r="F758" s="1915">
        <v>0.0</v>
      </c>
      <c r="G758" s="1915">
        <v>1.0</v>
      </c>
      <c r="H758" s="1965" t="str">
        <f>'Formatting (DO NOT TOUCH)'!$A$1</f>
        <v>None</v>
      </c>
      <c r="I758" s="1965" t="str">
        <f>'Formatting (DO NOT TOUCH)'!$A$1</f>
        <v>None</v>
      </c>
      <c r="J758" s="1965" t="str">
        <f>'Formatting (DO NOT TOUCH)'!$A$1</f>
        <v>None</v>
      </c>
      <c r="K758" s="1965" t="str">
        <f>'Formatting (DO NOT TOUCH)'!$A$1</f>
        <v>None</v>
      </c>
      <c r="L758" s="1915" t="b">
        <v>1</v>
      </c>
      <c r="M758" s="1915" t="b">
        <v>0</v>
      </c>
      <c r="N758" s="1915" t="b">
        <v>0</v>
      </c>
      <c r="O758" s="1915" t="b">
        <v>0</v>
      </c>
      <c r="P758" s="1915" t="b">
        <v>0</v>
      </c>
      <c r="Q758" s="1915" t="b">
        <v>0</v>
      </c>
      <c r="R758" s="1915" t="b">
        <v>0</v>
      </c>
      <c r="S758" s="1915" t="b">
        <v>0</v>
      </c>
      <c r="T758" s="1915" t="b">
        <v>0</v>
      </c>
      <c r="U758" s="1915" t="b">
        <v>0</v>
      </c>
      <c r="V758" s="1915" t="b">
        <v>0</v>
      </c>
      <c r="W758" s="1915" t="b">
        <v>0</v>
      </c>
      <c r="X758" s="1915" t="b">
        <v>0</v>
      </c>
      <c r="Y758" s="1915" t="b">
        <v>0</v>
      </c>
      <c r="Z758" s="1915" t="s">
        <v>5012</v>
      </c>
      <c r="AA758" s="1915">
        <v>0.0</v>
      </c>
      <c r="AB758" s="1915">
        <v>0.0</v>
      </c>
      <c r="AC758" s="1915">
        <v>0.0</v>
      </c>
    </row>
    <row r="759">
      <c r="A759" s="1915">
        <v>757.0</v>
      </c>
      <c r="B759" s="1915" t="s">
        <v>5124</v>
      </c>
      <c r="C759" s="1915" t="b">
        <v>0</v>
      </c>
      <c r="D759" s="1915" t="b">
        <v>0</v>
      </c>
      <c r="E759" s="1915">
        <v>56.0</v>
      </c>
      <c r="F759" s="1915">
        <v>0.0</v>
      </c>
      <c r="G759" s="1915">
        <v>1.0</v>
      </c>
      <c r="H759" s="1965" t="str">
        <f>'Formatting (DO NOT TOUCH)'!$A$1</f>
        <v>None</v>
      </c>
      <c r="I759" s="1965" t="str">
        <f>'Formatting (DO NOT TOUCH)'!$A$1</f>
        <v>None</v>
      </c>
      <c r="J759" s="1965" t="str">
        <f>'Formatting (DO NOT TOUCH)'!$A$1</f>
        <v>None</v>
      </c>
      <c r="K759" s="1965" t="str">
        <f>'Formatting (DO NOT TOUCH)'!$A$1</f>
        <v>None</v>
      </c>
      <c r="L759" s="1915" t="b">
        <v>1</v>
      </c>
      <c r="M759" s="1915" t="b">
        <v>0</v>
      </c>
      <c r="N759" s="1915" t="b">
        <v>0</v>
      </c>
      <c r="O759" s="1915" t="b">
        <v>0</v>
      </c>
      <c r="P759" s="1915" t="b">
        <v>0</v>
      </c>
      <c r="Q759" s="1915" t="b">
        <v>0</v>
      </c>
      <c r="R759" s="1915" t="b">
        <v>0</v>
      </c>
      <c r="S759" s="1915" t="b">
        <v>0</v>
      </c>
      <c r="T759" s="1915" t="b">
        <v>0</v>
      </c>
      <c r="U759" s="1915" t="b">
        <v>0</v>
      </c>
      <c r="V759" s="1915" t="b">
        <v>0</v>
      </c>
      <c r="W759" s="1915" t="b">
        <v>0</v>
      </c>
      <c r="X759" s="1915" t="b">
        <v>0</v>
      </c>
      <c r="Y759" s="1915" t="b">
        <v>0</v>
      </c>
      <c r="Z759" s="1915" t="s">
        <v>5012</v>
      </c>
      <c r="AA759" s="1915">
        <v>0.0</v>
      </c>
      <c r="AB759" s="1915">
        <v>0.0</v>
      </c>
      <c r="AC759" s="1915">
        <v>0.0</v>
      </c>
    </row>
    <row r="760">
      <c r="A760" s="1915">
        <v>758.0</v>
      </c>
      <c r="B760" s="1915" t="s">
        <v>5124</v>
      </c>
      <c r="C760" s="1915" t="b">
        <v>0</v>
      </c>
      <c r="D760" s="1915" t="b">
        <v>0</v>
      </c>
      <c r="E760" s="1915">
        <v>56.0</v>
      </c>
      <c r="F760" s="1915">
        <v>0.0</v>
      </c>
      <c r="G760" s="1915">
        <v>1.0</v>
      </c>
      <c r="H760" s="1965" t="str">
        <f>'Formatting (DO NOT TOUCH)'!$A$1</f>
        <v>None</v>
      </c>
      <c r="I760" s="1965" t="str">
        <f>'Formatting (DO NOT TOUCH)'!$A$1</f>
        <v>None</v>
      </c>
      <c r="J760" s="1965" t="str">
        <f>'Formatting (DO NOT TOUCH)'!$A$1</f>
        <v>None</v>
      </c>
      <c r="K760" s="1965" t="str">
        <f>'Formatting (DO NOT TOUCH)'!$A$1</f>
        <v>None</v>
      </c>
      <c r="L760" s="1915" t="b">
        <v>1</v>
      </c>
      <c r="M760" s="1915" t="b">
        <v>0</v>
      </c>
      <c r="N760" s="1915" t="b">
        <v>0</v>
      </c>
      <c r="O760" s="1915" t="b">
        <v>0</v>
      </c>
      <c r="P760" s="1915" t="b">
        <v>0</v>
      </c>
      <c r="Q760" s="1915" t="b">
        <v>0</v>
      </c>
      <c r="R760" s="1915" t="b">
        <v>0</v>
      </c>
      <c r="S760" s="1915" t="b">
        <v>0</v>
      </c>
      <c r="T760" s="1915" t="b">
        <v>0</v>
      </c>
      <c r="U760" s="1915" t="b">
        <v>0</v>
      </c>
      <c r="V760" s="1915" t="b">
        <v>0</v>
      </c>
      <c r="W760" s="1915" t="b">
        <v>0</v>
      </c>
      <c r="X760" s="1915" t="b">
        <v>0</v>
      </c>
      <c r="Y760" s="1915" t="b">
        <v>0</v>
      </c>
      <c r="Z760" s="1915" t="s">
        <v>5012</v>
      </c>
      <c r="AA760" s="1915">
        <v>0.0</v>
      </c>
      <c r="AB760" s="1915">
        <v>0.0</v>
      </c>
      <c r="AC760" s="1915">
        <v>0.0</v>
      </c>
    </row>
    <row r="761">
      <c r="A761" s="1915">
        <v>759.0</v>
      </c>
      <c r="B761" s="1915" t="s">
        <v>5150</v>
      </c>
      <c r="C761" s="1915" t="b">
        <v>0</v>
      </c>
      <c r="D761" s="1915" t="b">
        <v>0</v>
      </c>
      <c r="E761" s="1915">
        <v>42.0</v>
      </c>
      <c r="F761" s="1915">
        <v>0.0</v>
      </c>
      <c r="G761" s="1915">
        <v>3.0</v>
      </c>
      <c r="H761" s="1965" t="str">
        <f>'Formatting (DO NOT TOUCH)'!$A$1</f>
        <v>None</v>
      </c>
      <c r="I761" s="1965" t="str">
        <f>'Formatting (DO NOT TOUCH)'!$A$1</f>
        <v>None</v>
      </c>
      <c r="J761" s="1965" t="str">
        <f>'Formatting (DO NOT TOUCH)'!$A$1</f>
        <v>None</v>
      </c>
      <c r="K761" s="1965" t="str">
        <f>'Formatting (DO NOT TOUCH)'!$A$1</f>
        <v>None</v>
      </c>
      <c r="L761" s="1915" t="b">
        <v>1</v>
      </c>
      <c r="M761" s="1915" t="b">
        <v>0</v>
      </c>
      <c r="N761" s="1915" t="b">
        <v>0</v>
      </c>
      <c r="O761" s="1915" t="b">
        <v>0</v>
      </c>
      <c r="P761" s="1915" t="b">
        <v>0</v>
      </c>
      <c r="Q761" s="1915" t="b">
        <v>0</v>
      </c>
      <c r="R761" s="1915" t="b">
        <v>0</v>
      </c>
      <c r="S761" s="1915" t="b">
        <v>0</v>
      </c>
      <c r="T761" s="1915" t="b">
        <v>0</v>
      </c>
      <c r="U761" s="1915" t="b">
        <v>0</v>
      </c>
      <c r="V761" s="1915" t="b">
        <v>0</v>
      </c>
      <c r="W761" s="1915" t="b">
        <v>0</v>
      </c>
      <c r="X761" s="1915" t="b">
        <v>0</v>
      </c>
      <c r="Y761" s="1915" t="b">
        <v>0</v>
      </c>
      <c r="Z761" s="1915" t="s">
        <v>5012</v>
      </c>
      <c r="AA761" s="1915">
        <v>0.0</v>
      </c>
      <c r="AB761" s="1915">
        <v>0.0</v>
      </c>
      <c r="AC761" s="1915">
        <v>0.0</v>
      </c>
    </row>
    <row r="762">
      <c r="A762" s="1915">
        <v>760.0</v>
      </c>
      <c r="B762" s="1915" t="s">
        <v>5152</v>
      </c>
      <c r="C762" s="1915" t="b">
        <v>0</v>
      </c>
      <c r="D762" s="1915" t="b">
        <v>0</v>
      </c>
      <c r="E762" s="1915">
        <v>42.0</v>
      </c>
      <c r="F762" s="1915">
        <v>0.0</v>
      </c>
      <c r="G762" s="1915">
        <v>3.0</v>
      </c>
      <c r="H762" s="1965" t="str">
        <f>'Formatting (DO NOT TOUCH)'!$A$1</f>
        <v>None</v>
      </c>
      <c r="I762" s="1965" t="str">
        <f>'Formatting (DO NOT TOUCH)'!$A$1</f>
        <v>None</v>
      </c>
      <c r="J762" s="1965" t="str">
        <f>'Formatting (DO NOT TOUCH)'!$A$1</f>
        <v>None</v>
      </c>
      <c r="K762" s="1965" t="str">
        <f>'Formatting (DO NOT TOUCH)'!$A$1</f>
        <v>None</v>
      </c>
      <c r="L762" s="1915" t="b">
        <v>1</v>
      </c>
      <c r="M762" s="1915" t="b">
        <v>0</v>
      </c>
      <c r="N762" s="1915" t="b">
        <v>0</v>
      </c>
      <c r="O762" s="1915" t="b">
        <v>0</v>
      </c>
      <c r="P762" s="1915" t="b">
        <v>0</v>
      </c>
      <c r="Q762" s="1915" t="b">
        <v>0</v>
      </c>
      <c r="R762" s="1915" t="b">
        <v>0</v>
      </c>
      <c r="S762" s="1915" t="b">
        <v>0</v>
      </c>
      <c r="T762" s="1915" t="b">
        <v>0</v>
      </c>
      <c r="U762" s="1915" t="b">
        <v>0</v>
      </c>
      <c r="V762" s="1915" t="b">
        <v>0</v>
      </c>
      <c r="W762" s="1915" t="b">
        <v>0</v>
      </c>
      <c r="X762" s="1915" t="b">
        <v>0</v>
      </c>
      <c r="Y762" s="1915" t="b">
        <v>0</v>
      </c>
      <c r="Z762" s="1915" t="s">
        <v>5012</v>
      </c>
      <c r="AA762" s="1915">
        <v>0.0</v>
      </c>
      <c r="AB762" s="1915">
        <v>0.0</v>
      </c>
      <c r="AC762" s="1915">
        <v>0.0</v>
      </c>
    </row>
    <row r="763">
      <c r="A763" s="1915">
        <v>761.0</v>
      </c>
      <c r="B763" s="1915" t="s">
        <v>5397</v>
      </c>
      <c r="C763" s="1915" t="b">
        <v>0</v>
      </c>
      <c r="D763" s="1915" t="b">
        <v>0</v>
      </c>
      <c r="E763" s="1915">
        <v>42.0</v>
      </c>
      <c r="F763" s="1915">
        <v>0.0</v>
      </c>
      <c r="G763" s="1915">
        <v>2.0</v>
      </c>
      <c r="H763" s="1965" t="str">
        <f>'Formatting (DO NOT TOUCH)'!$A$1</f>
        <v>None</v>
      </c>
      <c r="I763" s="1965" t="str">
        <f>'Formatting (DO NOT TOUCH)'!$A$1</f>
        <v>None</v>
      </c>
      <c r="J763" s="1965" t="str">
        <f>'Formatting (DO NOT TOUCH)'!$A$1</f>
        <v>None</v>
      </c>
      <c r="K763" s="1965" t="str">
        <f>'Formatting (DO NOT TOUCH)'!$A$1</f>
        <v>None</v>
      </c>
      <c r="L763" s="1915" t="b">
        <v>1</v>
      </c>
      <c r="M763" s="1915" t="b">
        <v>0</v>
      </c>
      <c r="N763" s="1915" t="b">
        <v>0</v>
      </c>
      <c r="O763" s="1915" t="b">
        <v>0</v>
      </c>
      <c r="P763" s="1915" t="b">
        <v>0</v>
      </c>
      <c r="Q763" s="1915" t="b">
        <v>0</v>
      </c>
      <c r="R763" s="1915" t="b">
        <v>0</v>
      </c>
      <c r="S763" s="1915" t="b">
        <v>0</v>
      </c>
      <c r="T763" s="1915" t="b">
        <v>0</v>
      </c>
      <c r="U763" s="1915" t="b">
        <v>0</v>
      </c>
      <c r="V763" s="1915" t="b">
        <v>0</v>
      </c>
      <c r="W763" s="1915" t="b">
        <v>0</v>
      </c>
      <c r="X763" s="1915" t="b">
        <v>0</v>
      </c>
      <c r="Y763" s="1915" t="b">
        <v>0</v>
      </c>
      <c r="Z763" s="1915" t="s">
        <v>5012</v>
      </c>
      <c r="AA763" s="1915">
        <v>0.0</v>
      </c>
      <c r="AB763" s="1915">
        <v>0.0</v>
      </c>
      <c r="AC763" s="1915">
        <v>0.0</v>
      </c>
    </row>
    <row r="764">
      <c r="A764" s="1915">
        <v>762.0</v>
      </c>
      <c r="B764" s="1915" t="s">
        <v>5156</v>
      </c>
      <c r="C764" s="1915" t="b">
        <v>0</v>
      </c>
      <c r="D764" s="1915" t="b">
        <v>0</v>
      </c>
      <c r="E764" s="1915">
        <v>43.0</v>
      </c>
      <c r="F764" s="1915">
        <v>0.0</v>
      </c>
      <c r="G764" s="1915">
        <v>2.0</v>
      </c>
      <c r="H764" s="1965" t="str">
        <f>'Formatting (DO NOT TOUCH)'!$A$1</f>
        <v>None</v>
      </c>
      <c r="I764" s="1965" t="str">
        <f>'Formatting (DO NOT TOUCH)'!$A$1</f>
        <v>None</v>
      </c>
      <c r="J764" s="1965" t="str">
        <f>'Formatting (DO NOT TOUCH)'!$A$1</f>
        <v>None</v>
      </c>
      <c r="K764" s="1965" t="str">
        <f>'Formatting (DO NOT TOUCH)'!$A$1</f>
        <v>None</v>
      </c>
      <c r="L764" s="1915" t="b">
        <v>1</v>
      </c>
      <c r="M764" s="1915" t="b">
        <v>0</v>
      </c>
      <c r="N764" s="1915" t="b">
        <v>0</v>
      </c>
      <c r="O764" s="1915" t="b">
        <v>0</v>
      </c>
      <c r="P764" s="1915" t="b">
        <v>0</v>
      </c>
      <c r="Q764" s="1915" t="b">
        <v>0</v>
      </c>
      <c r="R764" s="1915" t="b">
        <v>0</v>
      </c>
      <c r="S764" s="1915" t="b">
        <v>0</v>
      </c>
      <c r="T764" s="1915" t="b">
        <v>0</v>
      </c>
      <c r="U764" s="1915" t="b">
        <v>0</v>
      </c>
      <c r="V764" s="1915" t="b">
        <v>0</v>
      </c>
      <c r="W764" s="1915" t="b">
        <v>0</v>
      </c>
      <c r="X764" s="1915" t="b">
        <v>0</v>
      </c>
      <c r="Y764" s="1915" t="b">
        <v>0</v>
      </c>
      <c r="Z764" s="1915" t="s">
        <v>5012</v>
      </c>
      <c r="AA764" s="1915">
        <v>0.0</v>
      </c>
      <c r="AB764" s="1915">
        <v>0.0</v>
      </c>
      <c r="AC764" s="1915">
        <v>0.0</v>
      </c>
    </row>
    <row r="765">
      <c r="A765" s="1915">
        <v>763.0</v>
      </c>
      <c r="B765" s="1915" t="s">
        <v>5159</v>
      </c>
      <c r="C765" s="1915" t="b">
        <v>0</v>
      </c>
      <c r="D765" s="1915" t="b">
        <v>0</v>
      </c>
      <c r="E765" s="1915">
        <v>43.0</v>
      </c>
      <c r="F765" s="1915">
        <v>0.0</v>
      </c>
      <c r="G765" s="1915">
        <v>3.0</v>
      </c>
      <c r="H765" s="1965" t="str">
        <f>'Formatting (DO NOT TOUCH)'!$A$1</f>
        <v>None</v>
      </c>
      <c r="I765" s="1965" t="str">
        <f>'Formatting (DO NOT TOUCH)'!$A$1</f>
        <v>None</v>
      </c>
      <c r="J765" s="1965" t="str">
        <f>'Formatting (DO NOT TOUCH)'!$A$1</f>
        <v>None</v>
      </c>
      <c r="K765" s="1965" t="str">
        <f>'Formatting (DO NOT TOUCH)'!$A$1</f>
        <v>None</v>
      </c>
      <c r="L765" s="1915" t="b">
        <v>1</v>
      </c>
      <c r="M765" s="1915" t="b">
        <v>0</v>
      </c>
      <c r="N765" s="1915" t="b">
        <v>0</v>
      </c>
      <c r="O765" s="1915" t="b">
        <v>0</v>
      </c>
      <c r="P765" s="1915" t="b">
        <v>0</v>
      </c>
      <c r="Q765" s="1915" t="b">
        <v>0</v>
      </c>
      <c r="R765" s="1915" t="b">
        <v>0</v>
      </c>
      <c r="S765" s="1915" t="b">
        <v>0</v>
      </c>
      <c r="T765" s="1915" t="b">
        <v>0</v>
      </c>
      <c r="U765" s="1915" t="b">
        <v>0</v>
      </c>
      <c r="V765" s="1915" t="b">
        <v>0</v>
      </c>
      <c r="W765" s="1915" t="b">
        <v>0</v>
      </c>
      <c r="X765" s="1915" t="b">
        <v>0</v>
      </c>
      <c r="Y765" s="1915" t="b">
        <v>0</v>
      </c>
      <c r="Z765" s="1915" t="s">
        <v>5012</v>
      </c>
      <c r="AA765" s="1915">
        <v>0.0</v>
      </c>
      <c r="AB765" s="1915">
        <v>0.0</v>
      </c>
      <c r="AC765" s="1915">
        <v>0.0</v>
      </c>
    </row>
    <row r="766">
      <c r="A766" s="1915">
        <v>764.0</v>
      </c>
      <c r="B766" s="1915" t="s">
        <v>5400</v>
      </c>
      <c r="C766" s="1915" t="b">
        <v>0</v>
      </c>
      <c r="D766" s="1915" t="b">
        <v>0</v>
      </c>
      <c r="E766" s="1915">
        <v>43.0</v>
      </c>
      <c r="F766" s="1915">
        <v>0.0</v>
      </c>
      <c r="G766" s="1915">
        <v>3.0</v>
      </c>
      <c r="H766" s="1965" t="str">
        <f>'Formatting (DO NOT TOUCH)'!$A$1</f>
        <v>None</v>
      </c>
      <c r="I766" s="1965" t="str">
        <f>'Formatting (DO NOT TOUCH)'!$A$1</f>
        <v>None</v>
      </c>
      <c r="J766" s="1965" t="str">
        <f>'Formatting (DO NOT TOUCH)'!$A$1</f>
        <v>None</v>
      </c>
      <c r="K766" s="1965" t="str">
        <f>'Formatting (DO NOT TOUCH)'!$A$1</f>
        <v>None</v>
      </c>
      <c r="L766" s="1915" t="b">
        <v>1</v>
      </c>
      <c r="M766" s="1915" t="b">
        <v>0</v>
      </c>
      <c r="N766" s="1915" t="b">
        <v>0</v>
      </c>
      <c r="O766" s="1915" t="b">
        <v>0</v>
      </c>
      <c r="P766" s="1915" t="b">
        <v>0</v>
      </c>
      <c r="Q766" s="1915" t="b">
        <v>0</v>
      </c>
      <c r="R766" s="1915" t="b">
        <v>0</v>
      </c>
      <c r="S766" s="1915" t="b">
        <v>0</v>
      </c>
      <c r="T766" s="1915" t="b">
        <v>0</v>
      </c>
      <c r="U766" s="1915" t="b">
        <v>0</v>
      </c>
      <c r="V766" s="1915" t="b">
        <v>0</v>
      </c>
      <c r="W766" s="1915" t="b">
        <v>0</v>
      </c>
      <c r="X766" s="1915" t="b">
        <v>0</v>
      </c>
      <c r="Y766" s="1915" t="b">
        <v>0</v>
      </c>
      <c r="Z766" s="1915" t="s">
        <v>5012</v>
      </c>
      <c r="AA766" s="1915">
        <v>0.0</v>
      </c>
      <c r="AB766" s="1915">
        <v>0.0</v>
      </c>
      <c r="AC766" s="1915">
        <v>0.0</v>
      </c>
    </row>
    <row r="767">
      <c r="A767" s="1915">
        <v>765.0</v>
      </c>
      <c r="B767" s="1915" t="s">
        <v>5013</v>
      </c>
      <c r="C767" s="1915" t="b">
        <v>0</v>
      </c>
      <c r="D767" s="1915" t="b">
        <v>0</v>
      </c>
      <c r="E767" s="1915">
        <v>2.0</v>
      </c>
      <c r="F767" s="1915">
        <v>0.0</v>
      </c>
      <c r="G767" s="1915">
        <v>1.0</v>
      </c>
      <c r="H767" s="1965" t="str">
        <f>'Formatting (DO NOT TOUCH)'!$A$1</f>
        <v>None</v>
      </c>
      <c r="I767" s="1965" t="str">
        <f>'Formatting (DO NOT TOUCH)'!$A$1</f>
        <v>None</v>
      </c>
      <c r="J767" s="1965" t="str">
        <f>'Formatting (DO NOT TOUCH)'!$A$1</f>
        <v>None</v>
      </c>
      <c r="K767" s="1965" t="str">
        <f>'Formatting (DO NOT TOUCH)'!$A$1</f>
        <v>None</v>
      </c>
      <c r="L767" s="1915" t="b">
        <v>1</v>
      </c>
      <c r="M767" s="1915" t="b">
        <v>0</v>
      </c>
      <c r="N767" s="1915" t="b">
        <v>0</v>
      </c>
      <c r="O767" s="1915" t="b">
        <v>0</v>
      </c>
      <c r="P767" s="1915" t="b">
        <v>0</v>
      </c>
      <c r="Q767" s="1915" t="b">
        <v>0</v>
      </c>
      <c r="R767" s="1915" t="b">
        <v>0</v>
      </c>
      <c r="S767" s="1915" t="b">
        <v>0</v>
      </c>
      <c r="T767" s="1915" t="b">
        <v>0</v>
      </c>
      <c r="U767" s="1915" t="b">
        <v>0</v>
      </c>
      <c r="V767" s="1915" t="b">
        <v>0</v>
      </c>
      <c r="W767" s="1915" t="b">
        <v>0</v>
      </c>
      <c r="X767" s="1915" t="b">
        <v>0</v>
      </c>
      <c r="Y767" s="1915" t="b">
        <v>0</v>
      </c>
      <c r="Z767" s="1915" t="s">
        <v>5012</v>
      </c>
      <c r="AA767" s="1915">
        <v>0.0</v>
      </c>
      <c r="AB767" s="1915">
        <v>0.0</v>
      </c>
      <c r="AC767" s="1915">
        <v>0.0</v>
      </c>
    </row>
    <row r="768">
      <c r="A768" s="1915">
        <v>766.0</v>
      </c>
      <c r="B768" s="1915" t="s">
        <v>5013</v>
      </c>
      <c r="C768" s="1915" t="b">
        <v>0</v>
      </c>
      <c r="D768" s="1915" t="b">
        <v>0</v>
      </c>
      <c r="E768" s="1915">
        <v>2.0</v>
      </c>
      <c r="F768" s="1915">
        <v>0.0</v>
      </c>
      <c r="G768" s="1915">
        <v>1.0</v>
      </c>
      <c r="H768" s="1965" t="str">
        <f>'Formatting (DO NOT TOUCH)'!$A$1</f>
        <v>None</v>
      </c>
      <c r="I768" s="1965" t="str">
        <f>'Formatting (DO NOT TOUCH)'!$A$1</f>
        <v>None</v>
      </c>
      <c r="J768" s="1965" t="str">
        <f>'Formatting (DO NOT TOUCH)'!$A$1</f>
        <v>None</v>
      </c>
      <c r="K768" s="1965" t="str">
        <f>'Formatting (DO NOT TOUCH)'!$A$1</f>
        <v>None</v>
      </c>
      <c r="L768" s="1915" t="b">
        <v>1</v>
      </c>
      <c r="M768" s="1915" t="b">
        <v>0</v>
      </c>
      <c r="N768" s="1915" t="b">
        <v>0</v>
      </c>
      <c r="O768" s="1915" t="b">
        <v>0</v>
      </c>
      <c r="P768" s="1915" t="b">
        <v>0</v>
      </c>
      <c r="Q768" s="1915" t="b">
        <v>0</v>
      </c>
      <c r="R768" s="1915" t="b">
        <v>0</v>
      </c>
      <c r="S768" s="1915" t="b">
        <v>0</v>
      </c>
      <c r="T768" s="1915" t="b">
        <v>0</v>
      </c>
      <c r="U768" s="1915" t="b">
        <v>0</v>
      </c>
      <c r="V768" s="1915" t="b">
        <v>0</v>
      </c>
      <c r="W768" s="1915" t="b">
        <v>0</v>
      </c>
      <c r="X768" s="1915" t="b">
        <v>0</v>
      </c>
      <c r="Y768" s="1915" t="b">
        <v>0</v>
      </c>
      <c r="Z768" s="1915" t="s">
        <v>5012</v>
      </c>
      <c r="AA768" s="1915">
        <v>0.0</v>
      </c>
      <c r="AB768" s="1915">
        <v>0.0</v>
      </c>
      <c r="AC768" s="1915">
        <v>0.0</v>
      </c>
    </row>
    <row r="769">
      <c r="A769" s="1915">
        <v>767.0</v>
      </c>
      <c r="B769" s="1915" t="s">
        <v>5013</v>
      </c>
      <c r="C769" s="1915" t="b">
        <v>0</v>
      </c>
      <c r="D769" s="1915" t="b">
        <v>0</v>
      </c>
      <c r="E769" s="1915">
        <v>2.0</v>
      </c>
      <c r="F769" s="1915">
        <v>0.0</v>
      </c>
      <c r="G769" s="1915">
        <v>1.0</v>
      </c>
      <c r="H769" s="1965" t="str">
        <f>'Formatting (DO NOT TOUCH)'!$A$1</f>
        <v>None</v>
      </c>
      <c r="I769" s="1965" t="str">
        <f>'Formatting (DO NOT TOUCH)'!$A$1</f>
        <v>None</v>
      </c>
      <c r="J769" s="1965" t="str">
        <f>'Formatting (DO NOT TOUCH)'!$A$1</f>
        <v>None</v>
      </c>
      <c r="K769" s="1965" t="str">
        <f>'Formatting (DO NOT TOUCH)'!$A$1</f>
        <v>None</v>
      </c>
      <c r="L769" s="1915" t="b">
        <v>1</v>
      </c>
      <c r="M769" s="1915" t="b">
        <v>0</v>
      </c>
      <c r="N769" s="1915" t="b">
        <v>0</v>
      </c>
      <c r="O769" s="1915" t="b">
        <v>0</v>
      </c>
      <c r="P769" s="1915" t="b">
        <v>0</v>
      </c>
      <c r="Q769" s="1915" t="b">
        <v>0</v>
      </c>
      <c r="R769" s="1915" t="b">
        <v>0</v>
      </c>
      <c r="S769" s="1915" t="b">
        <v>0</v>
      </c>
      <c r="T769" s="1915" t="b">
        <v>0</v>
      </c>
      <c r="U769" s="1915" t="b">
        <v>0</v>
      </c>
      <c r="V769" s="1915" t="b">
        <v>0</v>
      </c>
      <c r="W769" s="1915" t="b">
        <v>0</v>
      </c>
      <c r="X769" s="1915" t="b">
        <v>0</v>
      </c>
      <c r="Y769" s="1915" t="b">
        <v>0</v>
      </c>
      <c r="Z769" s="1915" t="s">
        <v>5012</v>
      </c>
      <c r="AA769" s="1915">
        <v>0.0</v>
      </c>
      <c r="AB769" s="1915">
        <v>0.0</v>
      </c>
      <c r="AC769" s="1915">
        <v>0.0</v>
      </c>
    </row>
    <row r="770">
      <c r="A770" s="1915">
        <v>768.0</v>
      </c>
      <c r="B770" s="1915" t="s">
        <v>5272</v>
      </c>
      <c r="C770" s="1915" t="b">
        <v>0</v>
      </c>
      <c r="D770" s="1915" t="b">
        <v>0</v>
      </c>
      <c r="E770" s="1915">
        <v>2.0</v>
      </c>
      <c r="F770" s="1915">
        <v>0.0</v>
      </c>
      <c r="G770" s="1915">
        <v>2.0</v>
      </c>
      <c r="H770" s="1965" t="str">
        <f>'Formatting (DO NOT TOUCH)'!$A$1</f>
        <v>None</v>
      </c>
      <c r="I770" s="1965" t="str">
        <f>'Formatting (DO NOT TOUCH)'!$A$1</f>
        <v>None</v>
      </c>
      <c r="J770" s="1965" t="str">
        <f>'Formatting (DO NOT TOUCH)'!$A$1</f>
        <v>None</v>
      </c>
      <c r="K770" s="1965" t="str">
        <f>'Formatting (DO NOT TOUCH)'!$A$1</f>
        <v>None</v>
      </c>
      <c r="L770" s="1915" t="b">
        <v>1</v>
      </c>
      <c r="M770" s="1915" t="b">
        <v>0</v>
      </c>
      <c r="N770" s="1915" t="b">
        <v>0</v>
      </c>
      <c r="O770" s="1915" t="b">
        <v>0</v>
      </c>
      <c r="P770" s="1915" t="b">
        <v>0</v>
      </c>
      <c r="Q770" s="1915" t="b">
        <v>0</v>
      </c>
      <c r="R770" s="1915" t="b">
        <v>0</v>
      </c>
      <c r="S770" s="1915" t="b">
        <v>0</v>
      </c>
      <c r="T770" s="1915" t="b">
        <v>0</v>
      </c>
      <c r="U770" s="1915" t="b">
        <v>0</v>
      </c>
      <c r="V770" s="1915" t="b">
        <v>0</v>
      </c>
      <c r="W770" s="1915" t="b">
        <v>0</v>
      </c>
      <c r="X770" s="1915" t="b">
        <v>0</v>
      </c>
      <c r="Y770" s="1915" t="b">
        <v>0</v>
      </c>
      <c r="Z770" s="1915" t="s">
        <v>5012</v>
      </c>
      <c r="AA770" s="1915">
        <v>0.0</v>
      </c>
      <c r="AB770" s="1915">
        <v>0.0</v>
      </c>
      <c r="AC770" s="1915">
        <v>0.0</v>
      </c>
    </row>
    <row r="771">
      <c r="A771" s="1915">
        <v>769.0</v>
      </c>
      <c r="B771" s="1915" t="s">
        <v>5272</v>
      </c>
      <c r="C771" s="1915" t="b">
        <v>0</v>
      </c>
      <c r="D771" s="1915" t="b">
        <v>0</v>
      </c>
      <c r="E771" s="1915">
        <v>2.0</v>
      </c>
      <c r="F771" s="1915">
        <v>0.0</v>
      </c>
      <c r="G771" s="1915">
        <v>3.0</v>
      </c>
      <c r="H771" s="1965" t="str">
        <f>'Formatting (DO NOT TOUCH)'!$A$1</f>
        <v>None</v>
      </c>
      <c r="I771" s="1965" t="str">
        <f>'Formatting (DO NOT TOUCH)'!$A$1</f>
        <v>None</v>
      </c>
      <c r="J771" s="1965" t="str">
        <f>'Formatting (DO NOT TOUCH)'!$A$1</f>
        <v>None</v>
      </c>
      <c r="K771" s="1965" t="str">
        <f>'Formatting (DO NOT TOUCH)'!$A$1</f>
        <v>None</v>
      </c>
      <c r="L771" s="1915" t="b">
        <v>1</v>
      </c>
      <c r="M771" s="1915" t="b">
        <v>0</v>
      </c>
      <c r="N771" s="1915" t="b">
        <v>0</v>
      </c>
      <c r="O771" s="1915" t="b">
        <v>0</v>
      </c>
      <c r="P771" s="1915" t="b">
        <v>0</v>
      </c>
      <c r="Q771" s="1915" t="b">
        <v>0</v>
      </c>
      <c r="R771" s="1915" t="b">
        <v>0</v>
      </c>
      <c r="S771" s="1915" t="b">
        <v>0</v>
      </c>
      <c r="T771" s="1915" t="b">
        <v>0</v>
      </c>
      <c r="U771" s="1915" t="b">
        <v>0</v>
      </c>
      <c r="V771" s="1915" t="b">
        <v>0</v>
      </c>
      <c r="W771" s="1915" t="b">
        <v>0</v>
      </c>
      <c r="X771" s="1915" t="b">
        <v>0</v>
      </c>
      <c r="Y771" s="1915" t="b">
        <v>0</v>
      </c>
      <c r="Z771" s="1915" t="s">
        <v>5012</v>
      </c>
      <c r="AA771" s="1915">
        <v>0.0</v>
      </c>
      <c r="AB771" s="1915">
        <v>0.0</v>
      </c>
      <c r="AC771" s="1915">
        <v>0.0</v>
      </c>
    </row>
    <row r="772">
      <c r="A772" s="1915">
        <v>770.0</v>
      </c>
      <c r="B772" s="1915" t="s">
        <v>5272</v>
      </c>
      <c r="C772" s="1915" t="b">
        <v>0</v>
      </c>
      <c r="D772" s="1915" t="b">
        <v>0</v>
      </c>
      <c r="E772" s="1915">
        <v>2.0</v>
      </c>
      <c r="F772" s="1915">
        <v>0.0</v>
      </c>
      <c r="G772" s="1915">
        <v>4.0</v>
      </c>
      <c r="H772" s="1965" t="str">
        <f>'Formatting (DO NOT TOUCH)'!$A$1</f>
        <v>None</v>
      </c>
      <c r="I772" s="1965" t="str">
        <f>'Formatting (DO NOT TOUCH)'!$A$1</f>
        <v>None</v>
      </c>
      <c r="J772" s="1965" t="str">
        <f>'Formatting (DO NOT TOUCH)'!$A$1</f>
        <v>None</v>
      </c>
      <c r="K772" s="1965" t="str">
        <f>'Formatting (DO NOT TOUCH)'!$A$1</f>
        <v>None</v>
      </c>
      <c r="L772" s="1915" t="b">
        <v>1</v>
      </c>
      <c r="M772" s="1915" t="b">
        <v>0</v>
      </c>
      <c r="N772" s="1915" t="b">
        <v>0</v>
      </c>
      <c r="O772" s="1915" t="b">
        <v>0</v>
      </c>
      <c r="P772" s="1915" t="b">
        <v>0</v>
      </c>
      <c r="Q772" s="1915" t="b">
        <v>0</v>
      </c>
      <c r="R772" s="1915" t="b">
        <v>0</v>
      </c>
      <c r="S772" s="1915" t="b">
        <v>0</v>
      </c>
      <c r="T772" s="1915" t="b">
        <v>0</v>
      </c>
      <c r="U772" s="1915" t="b">
        <v>0</v>
      </c>
      <c r="V772" s="1915" t="b">
        <v>0</v>
      </c>
      <c r="W772" s="1915" t="b">
        <v>0</v>
      </c>
      <c r="X772" s="1915" t="b">
        <v>0</v>
      </c>
      <c r="Y772" s="1915" t="b">
        <v>0</v>
      </c>
      <c r="Z772" s="1915" t="s">
        <v>5012</v>
      </c>
      <c r="AA772" s="1915">
        <v>0.0</v>
      </c>
      <c r="AB772" s="1915">
        <v>0.0</v>
      </c>
      <c r="AC772" s="1915">
        <v>0.0</v>
      </c>
    </row>
    <row r="773">
      <c r="A773" s="1915">
        <v>771.0</v>
      </c>
      <c r="B773" s="1915" t="s">
        <v>5098</v>
      </c>
      <c r="C773" s="1915" t="b">
        <v>0</v>
      </c>
      <c r="D773" s="1915" t="b">
        <v>0</v>
      </c>
      <c r="E773" s="1915">
        <v>44.0</v>
      </c>
      <c r="F773" s="1915">
        <v>0.0</v>
      </c>
      <c r="G773" s="1915">
        <v>3.0</v>
      </c>
      <c r="H773" s="1965" t="str">
        <f>'Formatting (DO NOT TOUCH)'!$A$1</f>
        <v>None</v>
      </c>
      <c r="I773" s="1965" t="str">
        <f>'Formatting (DO NOT TOUCH)'!$A$1</f>
        <v>None</v>
      </c>
      <c r="J773" s="1965" t="str">
        <f>'Formatting (DO NOT TOUCH)'!$A$1</f>
        <v>None</v>
      </c>
      <c r="K773" s="1965" t="str">
        <f>'Formatting (DO NOT TOUCH)'!$A$1</f>
        <v>None</v>
      </c>
      <c r="L773" s="1915" t="b">
        <v>1</v>
      </c>
      <c r="M773" s="1915" t="b">
        <v>0</v>
      </c>
      <c r="N773" s="1915" t="b">
        <v>0</v>
      </c>
      <c r="O773" s="1915" t="b">
        <v>0</v>
      </c>
      <c r="P773" s="1915" t="b">
        <v>0</v>
      </c>
      <c r="Q773" s="1915" t="b">
        <v>0</v>
      </c>
      <c r="R773" s="1915" t="b">
        <v>0</v>
      </c>
      <c r="S773" s="1915" t="b">
        <v>0</v>
      </c>
      <c r="T773" s="1915" t="b">
        <v>0</v>
      </c>
      <c r="U773" s="1915" t="b">
        <v>0</v>
      </c>
      <c r="V773" s="1915" t="b">
        <v>0</v>
      </c>
      <c r="W773" s="1915" t="b">
        <v>0</v>
      </c>
      <c r="X773" s="1915" t="b">
        <v>0</v>
      </c>
      <c r="Y773" s="1915" t="b">
        <v>0</v>
      </c>
      <c r="Z773" s="1915" t="s">
        <v>5012</v>
      </c>
      <c r="AA773" s="1915">
        <v>0.0</v>
      </c>
      <c r="AB773" s="1915">
        <v>0.0</v>
      </c>
      <c r="AC773" s="1915">
        <v>0.0</v>
      </c>
    </row>
    <row r="774">
      <c r="A774" s="1915">
        <v>772.0</v>
      </c>
      <c r="B774" s="1915" t="s">
        <v>5098</v>
      </c>
      <c r="C774" s="1915" t="b">
        <v>0</v>
      </c>
      <c r="D774" s="1915" t="b">
        <v>0</v>
      </c>
      <c r="E774" s="1915">
        <v>44.0</v>
      </c>
      <c r="F774" s="1915">
        <v>0.0</v>
      </c>
      <c r="G774" s="1915">
        <v>3.0</v>
      </c>
      <c r="H774" s="1965" t="str">
        <f>'Formatting (DO NOT TOUCH)'!$A$1</f>
        <v>None</v>
      </c>
      <c r="I774" s="1965" t="str">
        <f>'Formatting (DO NOT TOUCH)'!$A$1</f>
        <v>None</v>
      </c>
      <c r="J774" s="1965" t="str">
        <f>'Formatting (DO NOT TOUCH)'!$A$1</f>
        <v>None</v>
      </c>
      <c r="K774" s="1965" t="str">
        <f>'Formatting (DO NOT TOUCH)'!$A$1</f>
        <v>None</v>
      </c>
      <c r="L774" s="1915" t="b">
        <v>1</v>
      </c>
      <c r="M774" s="1915" t="b">
        <v>0</v>
      </c>
      <c r="N774" s="1915" t="b">
        <v>0</v>
      </c>
      <c r="O774" s="1915" t="b">
        <v>0</v>
      </c>
      <c r="P774" s="1915" t="b">
        <v>0</v>
      </c>
      <c r="Q774" s="1915" t="b">
        <v>0</v>
      </c>
      <c r="R774" s="1915" t="b">
        <v>0</v>
      </c>
      <c r="S774" s="1915" t="b">
        <v>0</v>
      </c>
      <c r="T774" s="1915" t="b">
        <v>0</v>
      </c>
      <c r="U774" s="1915" t="b">
        <v>0</v>
      </c>
      <c r="V774" s="1915" t="b">
        <v>0</v>
      </c>
      <c r="W774" s="1915" t="b">
        <v>0</v>
      </c>
      <c r="X774" s="1915" t="b">
        <v>0</v>
      </c>
      <c r="Y774" s="1915" t="b">
        <v>0</v>
      </c>
      <c r="Z774" s="1915" t="s">
        <v>5012</v>
      </c>
      <c r="AA774" s="1915">
        <v>0.0</v>
      </c>
      <c r="AB774" s="1915">
        <v>0.0</v>
      </c>
      <c r="AC774" s="1915">
        <v>0.0</v>
      </c>
    </row>
    <row r="775">
      <c r="A775" s="1915">
        <v>773.0</v>
      </c>
      <c r="B775" s="1915" t="s">
        <v>5099</v>
      </c>
      <c r="C775" s="1915" t="b">
        <v>0</v>
      </c>
      <c r="D775" s="1915" t="b">
        <v>0</v>
      </c>
      <c r="E775" s="1915">
        <v>45.0</v>
      </c>
      <c r="F775" s="1915">
        <v>0.0</v>
      </c>
      <c r="G775" s="1915">
        <v>1.0</v>
      </c>
      <c r="H775" s="1965" t="str">
        <f>'Formatting (DO NOT TOUCH)'!$A$1</f>
        <v>None</v>
      </c>
      <c r="I775" s="1965" t="str">
        <f>'Formatting (DO NOT TOUCH)'!$A$1</f>
        <v>None</v>
      </c>
      <c r="J775" s="1965" t="str">
        <f>'Formatting (DO NOT TOUCH)'!$A$1</f>
        <v>None</v>
      </c>
      <c r="K775" s="1965" t="str">
        <f>'Formatting (DO NOT TOUCH)'!$A$1</f>
        <v>None</v>
      </c>
      <c r="L775" s="1915" t="b">
        <v>1</v>
      </c>
      <c r="M775" s="1915" t="b">
        <v>0</v>
      </c>
      <c r="N775" s="1915" t="b">
        <v>0</v>
      </c>
      <c r="O775" s="1915" t="b">
        <v>0</v>
      </c>
      <c r="P775" s="1915" t="b">
        <v>0</v>
      </c>
      <c r="Q775" s="1915" t="b">
        <v>0</v>
      </c>
      <c r="R775" s="1915" t="b">
        <v>0</v>
      </c>
      <c r="S775" s="1915" t="b">
        <v>0</v>
      </c>
      <c r="T775" s="1915" t="b">
        <v>0</v>
      </c>
      <c r="U775" s="1915" t="b">
        <v>0</v>
      </c>
      <c r="V775" s="1915" t="b">
        <v>0</v>
      </c>
      <c r="W775" s="1915" t="b">
        <v>0</v>
      </c>
      <c r="X775" s="1915" t="b">
        <v>0</v>
      </c>
      <c r="Y775" s="1915" t="b">
        <v>0</v>
      </c>
      <c r="Z775" s="1915" t="s">
        <v>5012</v>
      </c>
      <c r="AA775" s="1915">
        <v>0.0</v>
      </c>
      <c r="AB775" s="1915">
        <v>0.0</v>
      </c>
      <c r="AC775" s="1915">
        <v>0.0</v>
      </c>
    </row>
    <row r="776">
      <c r="A776" s="1915">
        <v>774.0</v>
      </c>
      <c r="B776" s="1915" t="s">
        <v>5450</v>
      </c>
      <c r="C776" s="1915" t="b">
        <v>1</v>
      </c>
      <c r="D776" s="1915" t="b">
        <v>0</v>
      </c>
      <c r="E776" s="1915">
        <v>27.0</v>
      </c>
      <c r="F776" s="1915">
        <v>0.0</v>
      </c>
      <c r="G776" s="1915">
        <v>3.0</v>
      </c>
      <c r="H776" s="1965" t="str">
        <f>'Formatting (DO NOT TOUCH)'!$A$1</f>
        <v>None</v>
      </c>
      <c r="I776" s="1965" t="str">
        <f>'Formatting (DO NOT TOUCH)'!$A$1</f>
        <v>None</v>
      </c>
      <c r="J776" s="1965" t="str">
        <f>'Formatting (DO NOT TOUCH)'!$A$1</f>
        <v>None</v>
      </c>
      <c r="K776" s="1965" t="str">
        <f>'Formatting (DO NOT TOUCH)'!$A$1</f>
        <v>None</v>
      </c>
      <c r="L776" s="1915" t="b">
        <v>1</v>
      </c>
      <c r="M776" s="1915" t="b">
        <v>1</v>
      </c>
      <c r="N776" s="1915" t="b">
        <v>1</v>
      </c>
      <c r="O776" s="1915" t="b">
        <v>0</v>
      </c>
      <c r="P776" s="1915" t="b">
        <v>0</v>
      </c>
      <c r="Q776" s="1915" t="b">
        <v>0</v>
      </c>
      <c r="R776" s="1915" t="b">
        <v>0</v>
      </c>
      <c r="S776" s="1915" t="b">
        <v>0</v>
      </c>
      <c r="T776" s="1915" t="b">
        <v>0</v>
      </c>
      <c r="U776" s="1915" t="b">
        <v>0</v>
      </c>
      <c r="V776" s="1915" t="b">
        <v>0</v>
      </c>
      <c r="W776" s="1915" t="b">
        <v>0</v>
      </c>
      <c r="X776" s="1915" t="b">
        <v>0</v>
      </c>
      <c r="Y776" s="1915" t="b">
        <v>0</v>
      </c>
      <c r="Z776" s="1915" t="s">
        <v>5012</v>
      </c>
      <c r="AA776" s="1915">
        <v>0.0</v>
      </c>
      <c r="AB776" s="1915">
        <v>0.0</v>
      </c>
      <c r="AC776" s="1915">
        <v>0.0</v>
      </c>
    </row>
    <row r="777">
      <c r="A777" s="1915">
        <v>775.0</v>
      </c>
      <c r="B777" s="1915" t="s">
        <v>5099</v>
      </c>
      <c r="C777" s="1915" t="b">
        <v>0</v>
      </c>
      <c r="D777" s="1915" t="b">
        <v>0</v>
      </c>
      <c r="E777" s="1915">
        <v>45.0</v>
      </c>
      <c r="F777" s="1915">
        <v>0.0</v>
      </c>
      <c r="G777" s="1915">
        <v>1.0</v>
      </c>
      <c r="H777" s="1965" t="str">
        <f>'Formatting (DO NOT TOUCH)'!$A$1</f>
        <v>None</v>
      </c>
      <c r="I777" s="1965" t="str">
        <f>'Formatting (DO NOT TOUCH)'!$A$1</f>
        <v>None</v>
      </c>
      <c r="J777" s="1965" t="str">
        <f>'Formatting (DO NOT TOUCH)'!$A$1</f>
        <v>None</v>
      </c>
      <c r="K777" s="1965" t="str">
        <f>'Formatting (DO NOT TOUCH)'!$A$1</f>
        <v>None</v>
      </c>
      <c r="L777" s="1915" t="b">
        <v>1</v>
      </c>
      <c r="M777" s="1915" t="b">
        <v>0</v>
      </c>
      <c r="N777" s="1915" t="b">
        <v>0</v>
      </c>
      <c r="O777" s="1915" t="b">
        <v>0</v>
      </c>
      <c r="P777" s="1915" t="b">
        <v>0</v>
      </c>
      <c r="Q777" s="1915" t="b">
        <v>0</v>
      </c>
      <c r="R777" s="1915" t="b">
        <v>0</v>
      </c>
      <c r="S777" s="1915" t="b">
        <v>0</v>
      </c>
      <c r="T777" s="1915" t="b">
        <v>0</v>
      </c>
      <c r="U777" s="1915" t="b">
        <v>0</v>
      </c>
      <c r="V777" s="1915" t="b">
        <v>0</v>
      </c>
      <c r="W777" s="1915" t="b">
        <v>0</v>
      </c>
      <c r="X777" s="1915" t="b">
        <v>0</v>
      </c>
      <c r="Y777" s="1915" t="b">
        <v>0</v>
      </c>
      <c r="Z777" s="1915" t="s">
        <v>5012</v>
      </c>
      <c r="AA777" s="1915">
        <v>0.0</v>
      </c>
      <c r="AB777" s="1915">
        <v>0.0</v>
      </c>
      <c r="AC777" s="1915">
        <v>0.0</v>
      </c>
    </row>
    <row r="778">
      <c r="A778" s="1915">
        <v>776.0</v>
      </c>
      <c r="B778" s="1915" t="s">
        <v>5450</v>
      </c>
      <c r="C778" s="1915" t="b">
        <v>1</v>
      </c>
      <c r="D778" s="1915" t="b">
        <v>0</v>
      </c>
      <c r="E778" s="1915">
        <v>27.0</v>
      </c>
      <c r="F778" s="1915">
        <v>0.0</v>
      </c>
      <c r="G778" s="1915">
        <v>3.0</v>
      </c>
      <c r="H778" s="1965" t="str">
        <f>'Formatting (DO NOT TOUCH)'!$A$1</f>
        <v>None</v>
      </c>
      <c r="I778" s="1965" t="str">
        <f>'Formatting (DO NOT TOUCH)'!$A$1</f>
        <v>None</v>
      </c>
      <c r="J778" s="1965" t="str">
        <f>'Formatting (DO NOT TOUCH)'!$A$1</f>
        <v>None</v>
      </c>
      <c r="K778" s="1965" t="str">
        <f>'Formatting (DO NOT TOUCH)'!$A$1</f>
        <v>None</v>
      </c>
      <c r="L778" s="1915" t="b">
        <v>1</v>
      </c>
      <c r="M778" s="1915" t="b">
        <v>1</v>
      </c>
      <c r="N778" s="1915" t="b">
        <v>1</v>
      </c>
      <c r="O778" s="1915" t="b">
        <v>0</v>
      </c>
      <c r="P778" s="1915" t="b">
        <v>0</v>
      </c>
      <c r="Q778" s="1915" t="b">
        <v>0</v>
      </c>
      <c r="R778" s="1915" t="b">
        <v>0</v>
      </c>
      <c r="S778" s="1915" t="b">
        <v>0</v>
      </c>
      <c r="T778" s="1915" t="b">
        <v>0</v>
      </c>
      <c r="U778" s="1915" t="b">
        <v>0</v>
      </c>
      <c r="V778" s="1915" t="b">
        <v>0</v>
      </c>
      <c r="W778" s="1915" t="b">
        <v>0</v>
      </c>
      <c r="X778" s="1915" t="b">
        <v>0</v>
      </c>
      <c r="Y778" s="1915" t="b">
        <v>0</v>
      </c>
      <c r="Z778" s="1915" t="s">
        <v>5012</v>
      </c>
      <c r="AA778" s="1915">
        <v>0.0</v>
      </c>
      <c r="AB778" s="1915">
        <v>0.0</v>
      </c>
      <c r="AC778" s="1915">
        <v>0.0</v>
      </c>
    </row>
    <row r="779">
      <c r="A779" s="1915">
        <v>777.0</v>
      </c>
      <c r="B779" s="1915" t="s">
        <v>5279</v>
      </c>
      <c r="C779" s="1915" t="b">
        <v>1</v>
      </c>
      <c r="D779" s="1915" t="b">
        <v>0</v>
      </c>
      <c r="E779" s="1915">
        <v>27.0</v>
      </c>
      <c r="F779" s="1915">
        <v>0.0</v>
      </c>
      <c r="G779" s="1915">
        <v>3.0</v>
      </c>
      <c r="H779" s="1965" t="str">
        <f>'Formatting (DO NOT TOUCH)'!$A$1</f>
        <v>None</v>
      </c>
      <c r="I779" s="1965" t="str">
        <f>'Formatting (DO NOT TOUCH)'!$A$1</f>
        <v>None</v>
      </c>
      <c r="J779" s="1965" t="str">
        <f>'Formatting (DO NOT TOUCH)'!$A$1</f>
        <v>None</v>
      </c>
      <c r="K779" s="1965" t="str">
        <f>'Formatting (DO NOT TOUCH)'!$A$1</f>
        <v>None</v>
      </c>
      <c r="L779" s="1915" t="b">
        <v>1</v>
      </c>
      <c r="M779" s="1915" t="b">
        <v>1</v>
      </c>
      <c r="N779" s="1915" t="b">
        <v>1</v>
      </c>
      <c r="O779" s="1915" t="b">
        <v>0</v>
      </c>
      <c r="P779" s="1915" t="b">
        <v>0</v>
      </c>
      <c r="Q779" s="1915" t="b">
        <v>0</v>
      </c>
      <c r="R779" s="1915" t="b">
        <v>0</v>
      </c>
      <c r="S779" s="1915" t="b">
        <v>0</v>
      </c>
      <c r="T779" s="1915" t="b">
        <v>0</v>
      </c>
      <c r="U779" s="1915" t="b">
        <v>0</v>
      </c>
      <c r="V779" s="1915" t="b">
        <v>0</v>
      </c>
      <c r="W779" s="1915" t="b">
        <v>0</v>
      </c>
      <c r="X779" s="1915" t="b">
        <v>0</v>
      </c>
      <c r="Y779" s="1915" t="b">
        <v>0</v>
      </c>
      <c r="Z779" s="1915" t="s">
        <v>5012</v>
      </c>
      <c r="AA779" s="1915">
        <v>0.0</v>
      </c>
      <c r="AB779" s="1915">
        <v>0.0</v>
      </c>
      <c r="AC779" s="1915">
        <v>0.0</v>
      </c>
    </row>
    <row r="780">
      <c r="A780" s="1915">
        <v>778.0</v>
      </c>
      <c r="B780" s="1915" t="s">
        <v>5017</v>
      </c>
      <c r="C780" s="1915" t="b">
        <v>0</v>
      </c>
      <c r="D780" s="1915" t="b">
        <v>0</v>
      </c>
      <c r="E780" s="1915">
        <v>27.0</v>
      </c>
      <c r="F780" s="1915">
        <v>0.0</v>
      </c>
      <c r="G780" s="1915">
        <v>1.0</v>
      </c>
      <c r="H780" s="1965" t="str">
        <f>'Formatting (DO NOT TOUCH)'!$A$1</f>
        <v>None</v>
      </c>
      <c r="I780" s="1965" t="str">
        <f>'Formatting (DO NOT TOUCH)'!$A$1</f>
        <v>None</v>
      </c>
      <c r="J780" s="1965" t="str">
        <f>'Formatting (DO NOT TOUCH)'!$A$1</f>
        <v>None</v>
      </c>
      <c r="K780" s="1965" t="str">
        <f>'Formatting (DO NOT TOUCH)'!$A$1</f>
        <v>None</v>
      </c>
      <c r="L780" s="1915" t="b">
        <v>1</v>
      </c>
      <c r="M780" s="1915" t="b">
        <v>0</v>
      </c>
      <c r="N780" s="1915" t="b">
        <v>0</v>
      </c>
      <c r="O780" s="1915" t="b">
        <v>0</v>
      </c>
      <c r="P780" s="1915" t="b">
        <v>0</v>
      </c>
      <c r="Q780" s="1915" t="b">
        <v>0</v>
      </c>
      <c r="R780" s="1915" t="b">
        <v>0</v>
      </c>
      <c r="S780" s="1915" t="b">
        <v>0</v>
      </c>
      <c r="T780" s="1915" t="b">
        <v>0</v>
      </c>
      <c r="U780" s="1915" t="b">
        <v>0</v>
      </c>
      <c r="V780" s="1915" t="b">
        <v>0</v>
      </c>
      <c r="W780" s="1915" t="b">
        <v>0</v>
      </c>
      <c r="X780" s="1915" t="b">
        <v>0</v>
      </c>
      <c r="Y780" s="1915" t="b">
        <v>0</v>
      </c>
      <c r="Z780" s="1915" t="s">
        <v>5012</v>
      </c>
      <c r="AA780" s="1915">
        <v>0.0</v>
      </c>
      <c r="AB780" s="1915">
        <v>0.0</v>
      </c>
      <c r="AC780" s="1915">
        <v>0.0</v>
      </c>
    </row>
    <row r="781">
      <c r="A781" s="1915">
        <v>779.0</v>
      </c>
      <c r="B781" s="1915" t="s">
        <v>5017</v>
      </c>
      <c r="C781" s="1915" t="b">
        <v>0</v>
      </c>
      <c r="D781" s="1915" t="b">
        <v>0</v>
      </c>
      <c r="E781" s="1915">
        <v>83.0</v>
      </c>
      <c r="F781" s="1915">
        <v>0.0</v>
      </c>
      <c r="G781" s="1915">
        <v>1.0</v>
      </c>
      <c r="H781" s="1965" t="str">
        <f>'Formatting (DO NOT TOUCH)'!$A$1</f>
        <v>None</v>
      </c>
      <c r="I781" s="1965" t="str">
        <f>'Formatting (DO NOT TOUCH)'!$A$1</f>
        <v>None</v>
      </c>
      <c r="J781" s="1965" t="str">
        <f>'Formatting (DO NOT TOUCH)'!$A$1</f>
        <v>None</v>
      </c>
      <c r="K781" s="1965" t="str">
        <f>'Formatting (DO NOT TOUCH)'!$A$1</f>
        <v>None</v>
      </c>
      <c r="L781" s="1915" t="b">
        <v>1</v>
      </c>
      <c r="M781" s="1915" t="b">
        <v>0</v>
      </c>
      <c r="N781" s="1915" t="b">
        <v>0</v>
      </c>
      <c r="O781" s="1915" t="b">
        <v>0</v>
      </c>
      <c r="P781" s="1915" t="b">
        <v>0</v>
      </c>
      <c r="Q781" s="1915" t="b">
        <v>0</v>
      </c>
      <c r="R781" s="1915" t="b">
        <v>0</v>
      </c>
      <c r="S781" s="1915" t="b">
        <v>0</v>
      </c>
      <c r="T781" s="1915" t="b">
        <v>0</v>
      </c>
      <c r="U781" s="1915" t="b">
        <v>0</v>
      </c>
      <c r="V781" s="1915" t="b">
        <v>0</v>
      </c>
      <c r="W781" s="1915" t="b">
        <v>0</v>
      </c>
      <c r="X781" s="1915" t="b">
        <v>0</v>
      </c>
      <c r="Y781" s="1915" t="b">
        <v>0</v>
      </c>
      <c r="Z781" s="1915" t="s">
        <v>5012</v>
      </c>
      <c r="AA781" s="1915">
        <v>0.0</v>
      </c>
      <c r="AB781" s="1915">
        <v>0.0</v>
      </c>
      <c r="AC781" s="1915">
        <v>0.0</v>
      </c>
    </row>
    <row r="782">
      <c r="A782" s="1915">
        <v>780.0</v>
      </c>
      <c r="B782" s="1915" t="s">
        <v>5309</v>
      </c>
      <c r="C782" s="1915" t="b">
        <v>1</v>
      </c>
      <c r="D782" s="1915" t="b">
        <v>1</v>
      </c>
      <c r="E782" s="1915">
        <v>86.0</v>
      </c>
      <c r="F782" s="1915">
        <v>0.0</v>
      </c>
      <c r="G782" s="1915">
        <v>1.0</v>
      </c>
      <c r="H782" s="1965" t="str">
        <f>'Formatting (DO NOT TOUCH)'!$A$1</f>
        <v>None</v>
      </c>
      <c r="I782" s="1965" t="str">
        <f>'Formatting (DO NOT TOUCH)'!$A$1</f>
        <v>None</v>
      </c>
      <c r="J782" s="1965" t="str">
        <f>'Formatting (DO NOT TOUCH)'!$A$1</f>
        <v>None</v>
      </c>
      <c r="K782" s="1965" t="str">
        <f>'Formatting (DO NOT TOUCH)'!$A$1</f>
        <v>None</v>
      </c>
      <c r="L782" s="1915" t="b">
        <v>1</v>
      </c>
      <c r="M782" s="1915" t="b">
        <v>1</v>
      </c>
      <c r="N782" s="1915" t="b">
        <v>1</v>
      </c>
      <c r="O782" s="1915" t="b">
        <v>0</v>
      </c>
      <c r="P782" s="1915" t="b">
        <v>0</v>
      </c>
      <c r="Q782" s="1915" t="b">
        <v>0</v>
      </c>
      <c r="R782" s="1915" t="b">
        <v>0</v>
      </c>
      <c r="S782" s="1915" t="b">
        <v>0</v>
      </c>
      <c r="T782" s="1915" t="b">
        <v>0</v>
      </c>
      <c r="U782" s="1915" t="b">
        <v>0</v>
      </c>
      <c r="V782" s="1915" t="b">
        <v>0</v>
      </c>
      <c r="W782" s="1915" t="b">
        <v>0</v>
      </c>
      <c r="X782" s="1915" t="b">
        <v>0</v>
      </c>
      <c r="Y782" s="1915" t="b">
        <v>0</v>
      </c>
      <c r="Z782" s="1915" t="s">
        <v>5012</v>
      </c>
      <c r="AA782" s="1915">
        <v>0.0</v>
      </c>
      <c r="AB782" s="1915">
        <v>0.0</v>
      </c>
      <c r="AC782" s="1915">
        <v>0.0</v>
      </c>
    </row>
    <row r="783">
      <c r="A783" s="1915">
        <v>781.0</v>
      </c>
      <c r="B783" s="1915" t="s">
        <v>5017</v>
      </c>
      <c r="C783" s="1915" t="b">
        <v>0</v>
      </c>
      <c r="D783" s="1915" t="b">
        <v>0</v>
      </c>
      <c r="E783" s="1915">
        <v>83.0</v>
      </c>
      <c r="F783" s="1915">
        <v>0.0</v>
      </c>
      <c r="G783" s="1915">
        <v>1.0</v>
      </c>
      <c r="H783" s="1965" t="str">
        <f>'Formatting (DO NOT TOUCH)'!$A$1</f>
        <v>None</v>
      </c>
      <c r="I783" s="1965" t="str">
        <f>'Formatting (DO NOT TOUCH)'!$A$1</f>
        <v>None</v>
      </c>
      <c r="J783" s="1965" t="str">
        <f>'Formatting (DO NOT TOUCH)'!$A$1</f>
        <v>None</v>
      </c>
      <c r="K783" s="1965" t="str">
        <f>'Formatting (DO NOT TOUCH)'!$A$1</f>
        <v>None</v>
      </c>
      <c r="L783" s="1915" t="b">
        <v>1</v>
      </c>
      <c r="M783" s="1915" t="b">
        <v>0</v>
      </c>
      <c r="N783" s="1915" t="b">
        <v>0</v>
      </c>
      <c r="O783" s="1915" t="b">
        <v>0</v>
      </c>
      <c r="P783" s="1915" t="b">
        <v>0</v>
      </c>
      <c r="Q783" s="1915" t="b">
        <v>0</v>
      </c>
      <c r="R783" s="1915" t="b">
        <v>0</v>
      </c>
      <c r="S783" s="1915" t="b">
        <v>0</v>
      </c>
      <c r="T783" s="1915" t="b">
        <v>0</v>
      </c>
      <c r="U783" s="1915" t="b">
        <v>0</v>
      </c>
      <c r="V783" s="1915" t="b">
        <v>0</v>
      </c>
      <c r="W783" s="1915" t="b">
        <v>0</v>
      </c>
      <c r="X783" s="1915" t="b">
        <v>0</v>
      </c>
      <c r="Y783" s="1915" t="b">
        <v>0</v>
      </c>
      <c r="Z783" s="1915" t="s">
        <v>5012</v>
      </c>
      <c r="AA783" s="1915">
        <v>0.0</v>
      </c>
      <c r="AB783" s="1915">
        <v>0.0</v>
      </c>
      <c r="AC783" s="1915">
        <v>0.0</v>
      </c>
    </row>
    <row r="784">
      <c r="A784" s="1915">
        <v>782.0</v>
      </c>
      <c r="B784" s="1915" t="s">
        <v>5017</v>
      </c>
      <c r="C784" s="1915" t="b">
        <v>0</v>
      </c>
      <c r="D784" s="1915" t="b">
        <v>0</v>
      </c>
      <c r="E784" s="1915">
        <v>83.0</v>
      </c>
      <c r="F784" s="1915">
        <v>0.0</v>
      </c>
      <c r="G784" s="1915">
        <v>1.0</v>
      </c>
      <c r="H784" s="1965" t="str">
        <f>'Formatting (DO NOT TOUCH)'!$A$1</f>
        <v>None</v>
      </c>
      <c r="I784" s="1965" t="str">
        <f>'Formatting (DO NOT TOUCH)'!$A$1</f>
        <v>None</v>
      </c>
      <c r="J784" s="1965" t="str">
        <f>'Formatting (DO NOT TOUCH)'!$A$1</f>
        <v>None</v>
      </c>
      <c r="K784" s="1965" t="str">
        <f>'Formatting (DO NOT TOUCH)'!$A$1</f>
        <v>None</v>
      </c>
      <c r="L784" s="1915" t="b">
        <v>1</v>
      </c>
      <c r="M784" s="1915" t="b">
        <v>0</v>
      </c>
      <c r="N784" s="1915" t="b">
        <v>0</v>
      </c>
      <c r="O784" s="1915" t="b">
        <v>0</v>
      </c>
      <c r="P784" s="1915" t="b">
        <v>0</v>
      </c>
      <c r="Q784" s="1915" t="b">
        <v>0</v>
      </c>
      <c r="R784" s="1915" t="b">
        <v>0</v>
      </c>
      <c r="S784" s="1915" t="b">
        <v>0</v>
      </c>
      <c r="T784" s="1915" t="b">
        <v>0</v>
      </c>
      <c r="U784" s="1915" t="b">
        <v>0</v>
      </c>
      <c r="V784" s="1915" t="b">
        <v>0</v>
      </c>
      <c r="W784" s="1915" t="b">
        <v>0</v>
      </c>
      <c r="X784" s="1915" t="b">
        <v>0</v>
      </c>
      <c r="Y784" s="1915" t="b">
        <v>0</v>
      </c>
      <c r="Z784" s="1915" t="s">
        <v>5012</v>
      </c>
      <c r="AA784" s="1915">
        <v>0.0</v>
      </c>
      <c r="AB784" s="1915">
        <v>0.0</v>
      </c>
      <c r="AC784" s="1915">
        <v>0.0</v>
      </c>
    </row>
    <row r="785">
      <c r="A785" s="1915">
        <v>783.0</v>
      </c>
      <c r="B785" s="1915" t="s">
        <v>5017</v>
      </c>
      <c r="C785" s="1915" t="b">
        <v>0</v>
      </c>
      <c r="D785" s="1915" t="b">
        <v>0</v>
      </c>
      <c r="E785" s="1915">
        <v>83.0</v>
      </c>
      <c r="F785" s="1915">
        <v>0.0</v>
      </c>
      <c r="G785" s="1915">
        <v>1.0</v>
      </c>
      <c r="H785" s="1965" t="str">
        <f>'Formatting (DO NOT TOUCH)'!$A$1</f>
        <v>None</v>
      </c>
      <c r="I785" s="1965" t="str">
        <f>'Formatting (DO NOT TOUCH)'!$A$1</f>
        <v>None</v>
      </c>
      <c r="J785" s="1965" t="str">
        <f>'Formatting (DO NOT TOUCH)'!$A$1</f>
        <v>None</v>
      </c>
      <c r="K785" s="1965" t="str">
        <f>'Formatting (DO NOT TOUCH)'!$A$1</f>
        <v>None</v>
      </c>
      <c r="L785" s="1915" t="b">
        <v>1</v>
      </c>
      <c r="M785" s="1915" t="b">
        <v>0</v>
      </c>
      <c r="N785" s="1915" t="b">
        <v>0</v>
      </c>
      <c r="O785" s="1915" t="b">
        <v>0</v>
      </c>
      <c r="P785" s="1915" t="b">
        <v>0</v>
      </c>
      <c r="Q785" s="1915" t="b">
        <v>0</v>
      </c>
      <c r="R785" s="1915" t="b">
        <v>0</v>
      </c>
      <c r="S785" s="1915" t="b">
        <v>0</v>
      </c>
      <c r="T785" s="1915" t="b">
        <v>0</v>
      </c>
      <c r="U785" s="1915" t="b">
        <v>0</v>
      </c>
      <c r="V785" s="1915" t="b">
        <v>0</v>
      </c>
      <c r="W785" s="1915" t="b">
        <v>0</v>
      </c>
      <c r="X785" s="1915" t="b">
        <v>0</v>
      </c>
      <c r="Y785" s="1915" t="b">
        <v>0</v>
      </c>
      <c r="Z785" s="1915" t="s">
        <v>5012</v>
      </c>
      <c r="AA785" s="1915">
        <v>0.0</v>
      </c>
      <c r="AB785" s="1915">
        <v>0.0</v>
      </c>
      <c r="AC785" s="1915">
        <v>0.0</v>
      </c>
    </row>
    <row r="786">
      <c r="A786" s="1915">
        <v>784.0</v>
      </c>
      <c r="B786" s="1915" t="s">
        <v>5017</v>
      </c>
      <c r="C786" s="1915" t="b">
        <v>0</v>
      </c>
      <c r="D786" s="1915" t="b">
        <v>0</v>
      </c>
      <c r="E786" s="1915">
        <v>52.0</v>
      </c>
      <c r="F786" s="1915">
        <v>0.0</v>
      </c>
      <c r="G786" s="1915">
        <v>1.0</v>
      </c>
      <c r="H786" s="1965" t="str">
        <f>'Formatting (DO NOT TOUCH)'!$A$1</f>
        <v>None</v>
      </c>
      <c r="I786" s="1965" t="str">
        <f>'Formatting (DO NOT TOUCH)'!$A$1</f>
        <v>None</v>
      </c>
      <c r="J786" s="1965" t="str">
        <f>'Formatting (DO NOT TOUCH)'!$A$1</f>
        <v>None</v>
      </c>
      <c r="K786" s="1965" t="str">
        <f>'Formatting (DO NOT TOUCH)'!$A$1</f>
        <v>None</v>
      </c>
      <c r="L786" s="1915" t="b">
        <v>1</v>
      </c>
      <c r="M786" s="1915" t="b">
        <v>0</v>
      </c>
      <c r="N786" s="1915" t="b">
        <v>0</v>
      </c>
      <c r="O786" s="1915" t="b">
        <v>0</v>
      </c>
      <c r="P786" s="1915" t="b">
        <v>0</v>
      </c>
      <c r="Q786" s="1915" t="b">
        <v>0</v>
      </c>
      <c r="R786" s="1915" t="b">
        <v>0</v>
      </c>
      <c r="S786" s="1915" t="b">
        <v>0</v>
      </c>
      <c r="T786" s="1915" t="b">
        <v>0</v>
      </c>
      <c r="U786" s="1915" t="b">
        <v>0</v>
      </c>
      <c r="V786" s="1915" t="b">
        <v>0</v>
      </c>
      <c r="W786" s="1915" t="b">
        <v>0</v>
      </c>
      <c r="X786" s="1915" t="b">
        <v>0</v>
      </c>
      <c r="Y786" s="1915" t="b">
        <v>0</v>
      </c>
      <c r="Z786" s="1915" t="s">
        <v>5012</v>
      </c>
      <c r="AA786" s="1915">
        <v>0.0</v>
      </c>
      <c r="AB786" s="1915">
        <v>0.0</v>
      </c>
      <c r="AC786" s="1915">
        <v>0.0</v>
      </c>
    </row>
    <row r="787">
      <c r="A787" s="1915">
        <v>785.0</v>
      </c>
      <c r="B787" s="1915" t="s">
        <v>5319</v>
      </c>
      <c r="C787" s="1915" t="b">
        <v>0</v>
      </c>
      <c r="D787" s="1915" t="b">
        <v>0</v>
      </c>
      <c r="E787" s="1915">
        <v>52.0</v>
      </c>
      <c r="F787" s="1915">
        <v>0.0</v>
      </c>
      <c r="G787" s="1915">
        <v>1.0</v>
      </c>
      <c r="H787" s="1965" t="str">
        <f>'Formatting (DO NOT TOUCH)'!$A$1</f>
        <v>None</v>
      </c>
      <c r="I787" s="1965" t="str">
        <f>'Formatting (DO NOT TOUCH)'!$A$1</f>
        <v>None</v>
      </c>
      <c r="J787" s="1965" t="str">
        <f>'Formatting (DO NOT TOUCH)'!$A$1</f>
        <v>None</v>
      </c>
      <c r="K787" s="1965" t="str">
        <f>'Formatting (DO NOT TOUCH)'!$A$1</f>
        <v>None</v>
      </c>
      <c r="L787" s="1915" t="b">
        <v>1</v>
      </c>
      <c r="M787" s="1915" t="b">
        <v>0</v>
      </c>
      <c r="N787" s="1915" t="b">
        <v>0</v>
      </c>
      <c r="O787" s="1915" t="b">
        <v>0</v>
      </c>
      <c r="P787" s="1915" t="b">
        <v>0</v>
      </c>
      <c r="Q787" s="1915" t="b">
        <v>0</v>
      </c>
      <c r="R787" s="1915" t="b">
        <v>0</v>
      </c>
      <c r="S787" s="1915" t="b">
        <v>0</v>
      </c>
      <c r="T787" s="1915" t="b">
        <v>0</v>
      </c>
      <c r="U787" s="1915" t="b">
        <v>0</v>
      </c>
      <c r="V787" s="1915" t="b">
        <v>0</v>
      </c>
      <c r="W787" s="1915" t="b">
        <v>0</v>
      </c>
      <c r="X787" s="1915" t="b">
        <v>0</v>
      </c>
      <c r="Y787" s="1915" t="b">
        <v>0</v>
      </c>
      <c r="Z787" s="1915" t="s">
        <v>5012</v>
      </c>
      <c r="AA787" s="1915">
        <v>0.0</v>
      </c>
      <c r="AB787" s="1915">
        <v>0.0</v>
      </c>
      <c r="AC787" s="1915">
        <v>0.0</v>
      </c>
    </row>
    <row r="788">
      <c r="A788" s="1915">
        <v>786.0</v>
      </c>
      <c r="B788" s="1915" t="s">
        <v>5319</v>
      </c>
      <c r="C788" s="1915" t="b">
        <v>0</v>
      </c>
      <c r="D788" s="1915" t="b">
        <v>0</v>
      </c>
      <c r="E788" s="1915">
        <v>52.0</v>
      </c>
      <c r="F788" s="1915">
        <v>0.0</v>
      </c>
      <c r="G788" s="1915">
        <v>1.0</v>
      </c>
      <c r="H788" s="1965" t="str">
        <f>'Formatting (DO NOT TOUCH)'!$A$1</f>
        <v>None</v>
      </c>
      <c r="I788" s="1965" t="str">
        <f>'Formatting (DO NOT TOUCH)'!$A$1</f>
        <v>None</v>
      </c>
      <c r="J788" s="1965" t="str">
        <f>'Formatting (DO NOT TOUCH)'!$A$1</f>
        <v>None</v>
      </c>
      <c r="K788" s="1965" t="str">
        <f>'Formatting (DO NOT TOUCH)'!$A$1</f>
        <v>None</v>
      </c>
      <c r="L788" s="1915" t="b">
        <v>1</v>
      </c>
      <c r="M788" s="1915" t="b">
        <v>0</v>
      </c>
      <c r="N788" s="1915" t="b">
        <v>0</v>
      </c>
      <c r="O788" s="1915" t="b">
        <v>0</v>
      </c>
      <c r="P788" s="1915" t="b">
        <v>0</v>
      </c>
      <c r="Q788" s="1915" t="b">
        <v>0</v>
      </c>
      <c r="R788" s="1915" t="b">
        <v>0</v>
      </c>
      <c r="S788" s="1915" t="b">
        <v>0</v>
      </c>
      <c r="T788" s="1915" t="b">
        <v>0</v>
      </c>
      <c r="U788" s="1915" t="b">
        <v>0</v>
      </c>
      <c r="V788" s="1915" t="b">
        <v>0</v>
      </c>
      <c r="W788" s="1915" t="b">
        <v>0</v>
      </c>
      <c r="X788" s="1915" t="b">
        <v>0</v>
      </c>
      <c r="Y788" s="1915" t="b">
        <v>0</v>
      </c>
      <c r="Z788" s="1915" t="s">
        <v>5012</v>
      </c>
      <c r="AA788" s="1915">
        <v>0.0</v>
      </c>
      <c r="AB788" s="1915">
        <v>0.0</v>
      </c>
      <c r="AC788" s="1915">
        <v>0.0</v>
      </c>
    </row>
    <row r="789">
      <c r="A789" s="1915">
        <v>787.0</v>
      </c>
      <c r="B789" s="1915" t="s">
        <v>5017</v>
      </c>
      <c r="C789" s="1915" t="b">
        <v>0</v>
      </c>
      <c r="D789" s="1915" t="b">
        <v>0</v>
      </c>
      <c r="E789" s="1915">
        <v>52.0</v>
      </c>
      <c r="F789" s="1915">
        <v>0.0</v>
      </c>
      <c r="G789" s="1915">
        <v>1.0</v>
      </c>
      <c r="H789" s="1965" t="str">
        <f>'Formatting (DO NOT TOUCH)'!$A$1</f>
        <v>None</v>
      </c>
      <c r="I789" s="1965" t="str">
        <f>'Formatting (DO NOT TOUCH)'!$A$1</f>
        <v>None</v>
      </c>
      <c r="J789" s="1965" t="str">
        <f>'Formatting (DO NOT TOUCH)'!$A$1</f>
        <v>None</v>
      </c>
      <c r="K789" s="1965" t="str">
        <f>'Formatting (DO NOT TOUCH)'!$A$1</f>
        <v>None</v>
      </c>
      <c r="L789" s="1915" t="b">
        <v>1</v>
      </c>
      <c r="M789" s="1915" t="b">
        <v>0</v>
      </c>
      <c r="N789" s="1915" t="b">
        <v>0</v>
      </c>
      <c r="O789" s="1915" t="b">
        <v>0</v>
      </c>
      <c r="P789" s="1915" t="b">
        <v>0</v>
      </c>
      <c r="Q789" s="1915" t="b">
        <v>0</v>
      </c>
      <c r="R789" s="1915" t="b">
        <v>0</v>
      </c>
      <c r="S789" s="1915" t="b">
        <v>0</v>
      </c>
      <c r="T789" s="1915" t="b">
        <v>0</v>
      </c>
      <c r="U789" s="1915" t="b">
        <v>0</v>
      </c>
      <c r="V789" s="1915" t="b">
        <v>0</v>
      </c>
      <c r="W789" s="1915" t="b">
        <v>0</v>
      </c>
      <c r="X789" s="1915" t="b">
        <v>0</v>
      </c>
      <c r="Y789" s="1915" t="b">
        <v>0</v>
      </c>
      <c r="Z789" s="1915" t="s">
        <v>5012</v>
      </c>
      <c r="AA789" s="1915">
        <v>0.0</v>
      </c>
      <c r="AB789" s="1915">
        <v>0.0</v>
      </c>
      <c r="AC789" s="1915">
        <v>0.0</v>
      </c>
    </row>
    <row r="790">
      <c r="A790" s="1915">
        <v>788.0</v>
      </c>
      <c r="B790" s="1915" t="s">
        <v>5017</v>
      </c>
      <c r="C790" s="1915" t="b">
        <v>0</v>
      </c>
      <c r="D790" s="1915" t="b">
        <v>0</v>
      </c>
      <c r="E790" s="1915">
        <v>52.0</v>
      </c>
      <c r="F790" s="1915">
        <v>0.0</v>
      </c>
      <c r="G790" s="1915">
        <v>1.0</v>
      </c>
      <c r="H790" s="1965" t="str">
        <f>'Formatting (DO NOT TOUCH)'!$A$1</f>
        <v>None</v>
      </c>
      <c r="I790" s="1965" t="str">
        <f>'Formatting (DO NOT TOUCH)'!$A$1</f>
        <v>None</v>
      </c>
      <c r="J790" s="1965" t="str">
        <f>'Formatting (DO NOT TOUCH)'!$A$1</f>
        <v>None</v>
      </c>
      <c r="K790" s="1965" t="str">
        <f>'Formatting (DO NOT TOUCH)'!$A$1</f>
        <v>None</v>
      </c>
      <c r="L790" s="1915" t="b">
        <v>1</v>
      </c>
      <c r="M790" s="1915" t="b">
        <v>0</v>
      </c>
      <c r="N790" s="1915" t="b">
        <v>0</v>
      </c>
      <c r="O790" s="1915" t="b">
        <v>0</v>
      </c>
      <c r="P790" s="1915" t="b">
        <v>0</v>
      </c>
      <c r="Q790" s="1915" t="b">
        <v>0</v>
      </c>
      <c r="R790" s="1915" t="b">
        <v>0</v>
      </c>
      <c r="S790" s="1915" t="b">
        <v>0</v>
      </c>
      <c r="T790" s="1915" t="b">
        <v>0</v>
      </c>
      <c r="U790" s="1915" t="b">
        <v>0</v>
      </c>
      <c r="V790" s="1915" t="b">
        <v>0</v>
      </c>
      <c r="W790" s="1915" t="b">
        <v>0</v>
      </c>
      <c r="X790" s="1915" t="b">
        <v>0</v>
      </c>
      <c r="Y790" s="1915" t="b">
        <v>0</v>
      </c>
      <c r="Z790" s="1915" t="s">
        <v>5012</v>
      </c>
      <c r="AA790" s="1915">
        <v>0.0</v>
      </c>
      <c r="AB790" s="1915">
        <v>0.0</v>
      </c>
      <c r="AC790" s="1915">
        <v>0.0</v>
      </c>
    </row>
    <row r="791">
      <c r="A791" s="1915">
        <v>789.0</v>
      </c>
      <c r="B791" s="1915" t="s">
        <v>5017</v>
      </c>
      <c r="C791" s="1915" t="b">
        <v>0</v>
      </c>
      <c r="D791" s="1915" t="b">
        <v>0</v>
      </c>
      <c r="E791" s="1915">
        <v>52.0</v>
      </c>
      <c r="F791" s="1915">
        <v>0.0</v>
      </c>
      <c r="G791" s="1915">
        <v>1.0</v>
      </c>
      <c r="H791" s="1965" t="str">
        <f>'Formatting (DO NOT TOUCH)'!$A$1</f>
        <v>None</v>
      </c>
      <c r="I791" s="1965" t="str">
        <f>'Formatting (DO NOT TOUCH)'!$A$1</f>
        <v>None</v>
      </c>
      <c r="J791" s="1965" t="str">
        <f>'Formatting (DO NOT TOUCH)'!$A$1</f>
        <v>None</v>
      </c>
      <c r="K791" s="1965" t="str">
        <f>'Formatting (DO NOT TOUCH)'!$A$1</f>
        <v>None</v>
      </c>
      <c r="L791" s="1915" t="b">
        <v>1</v>
      </c>
      <c r="M791" s="1915" t="b">
        <v>0</v>
      </c>
      <c r="N791" s="1915" t="b">
        <v>0</v>
      </c>
      <c r="O791" s="1915" t="b">
        <v>0</v>
      </c>
      <c r="P791" s="1915" t="b">
        <v>0</v>
      </c>
      <c r="Q791" s="1915" t="b">
        <v>0</v>
      </c>
      <c r="R791" s="1915" t="b">
        <v>0</v>
      </c>
      <c r="S791" s="1915" t="b">
        <v>0</v>
      </c>
      <c r="T791" s="1915" t="b">
        <v>0</v>
      </c>
      <c r="U791" s="1915" t="b">
        <v>0</v>
      </c>
      <c r="V791" s="1915" t="b">
        <v>0</v>
      </c>
      <c r="W791" s="1915" t="b">
        <v>0</v>
      </c>
      <c r="X791" s="1915" t="b">
        <v>0</v>
      </c>
      <c r="Y791" s="1915" t="b">
        <v>0</v>
      </c>
      <c r="Z791" s="1915" t="s">
        <v>5012</v>
      </c>
      <c r="AA791" s="1915">
        <v>0.0</v>
      </c>
      <c r="AB791" s="1915">
        <v>0.0</v>
      </c>
      <c r="AC791" s="1915">
        <v>0.0</v>
      </c>
    </row>
    <row r="792">
      <c r="A792" s="1915">
        <v>790.0</v>
      </c>
      <c r="B792" s="1915" t="s">
        <v>5018</v>
      </c>
      <c r="C792" s="1915" t="b">
        <v>0</v>
      </c>
      <c r="D792" s="1915" t="b">
        <v>0</v>
      </c>
      <c r="E792" s="1915">
        <v>85.0</v>
      </c>
      <c r="F792" s="1915">
        <v>0.0</v>
      </c>
      <c r="G792" s="1915">
        <v>1.0</v>
      </c>
      <c r="H792" s="1965" t="str">
        <f>'Formatting (DO NOT TOUCH)'!$A$1</f>
        <v>None</v>
      </c>
      <c r="I792" s="1965" t="str">
        <f>'Formatting (DO NOT TOUCH)'!$A$1</f>
        <v>None</v>
      </c>
      <c r="J792" s="1965" t="str">
        <f>'Formatting (DO NOT TOUCH)'!$A$1</f>
        <v>None</v>
      </c>
      <c r="K792" s="1965" t="str">
        <f>'Formatting (DO NOT TOUCH)'!$A$1</f>
        <v>None</v>
      </c>
      <c r="L792" s="1915" t="b">
        <v>1</v>
      </c>
      <c r="M792" s="1915" t="b">
        <v>0</v>
      </c>
      <c r="N792" s="1915" t="b">
        <v>0</v>
      </c>
      <c r="O792" s="1915" t="b">
        <v>0</v>
      </c>
      <c r="P792" s="1915" t="b">
        <v>0</v>
      </c>
      <c r="Q792" s="1915" t="b">
        <v>0</v>
      </c>
      <c r="R792" s="1915" t="b">
        <v>0</v>
      </c>
      <c r="S792" s="1915" t="b">
        <v>0</v>
      </c>
      <c r="T792" s="1915" t="b">
        <v>0</v>
      </c>
      <c r="U792" s="1915" t="b">
        <v>0</v>
      </c>
      <c r="V792" s="1915" t="b">
        <v>0</v>
      </c>
      <c r="W792" s="1915" t="b">
        <v>0</v>
      </c>
      <c r="X792" s="1915" t="b">
        <v>0</v>
      </c>
      <c r="Y792" s="1915" t="b">
        <v>0</v>
      </c>
      <c r="Z792" s="1915" t="s">
        <v>5012</v>
      </c>
      <c r="AA792" s="1915">
        <v>0.0</v>
      </c>
      <c r="AB792" s="1915">
        <v>0.0</v>
      </c>
      <c r="AC792" s="1915">
        <v>0.0</v>
      </c>
    </row>
    <row r="793">
      <c r="A793" s="1915">
        <v>791.0</v>
      </c>
      <c r="B793" s="1915" t="s">
        <v>5018</v>
      </c>
      <c r="C793" s="1915" t="b">
        <v>0</v>
      </c>
      <c r="D793" s="1915" t="b">
        <v>0</v>
      </c>
      <c r="E793" s="1915">
        <v>85.0</v>
      </c>
      <c r="F793" s="1915">
        <v>0.0</v>
      </c>
      <c r="G793" s="1915">
        <v>1.0</v>
      </c>
      <c r="H793" s="1965" t="str">
        <f>'Formatting (DO NOT TOUCH)'!$A$1</f>
        <v>None</v>
      </c>
      <c r="I793" s="1965" t="str">
        <f>'Formatting (DO NOT TOUCH)'!$A$1</f>
        <v>None</v>
      </c>
      <c r="J793" s="1965" t="str">
        <f>'Formatting (DO NOT TOUCH)'!$A$1</f>
        <v>None</v>
      </c>
      <c r="K793" s="1965" t="str">
        <f>'Formatting (DO NOT TOUCH)'!$A$1</f>
        <v>None</v>
      </c>
      <c r="L793" s="1915" t="b">
        <v>1</v>
      </c>
      <c r="M793" s="1915" t="b">
        <v>0</v>
      </c>
      <c r="N793" s="1915" t="b">
        <v>0</v>
      </c>
      <c r="O793" s="1915" t="b">
        <v>0</v>
      </c>
      <c r="P793" s="1915" t="b">
        <v>0</v>
      </c>
      <c r="Q793" s="1915" t="b">
        <v>0</v>
      </c>
      <c r="R793" s="1915" t="b">
        <v>0</v>
      </c>
      <c r="S793" s="1915" t="b">
        <v>0</v>
      </c>
      <c r="T793" s="1915" t="b">
        <v>0</v>
      </c>
      <c r="U793" s="1915" t="b">
        <v>0</v>
      </c>
      <c r="V793" s="1915" t="b">
        <v>0</v>
      </c>
      <c r="W793" s="1915" t="b">
        <v>0</v>
      </c>
      <c r="X793" s="1915" t="b">
        <v>0</v>
      </c>
      <c r="Y793" s="1915" t="b">
        <v>0</v>
      </c>
      <c r="Z793" s="1915" t="s">
        <v>5012</v>
      </c>
      <c r="AA793" s="1915">
        <v>0.0</v>
      </c>
      <c r="AB793" s="1915">
        <v>0.0</v>
      </c>
      <c r="AC793" s="1915">
        <v>0.0</v>
      </c>
    </row>
    <row r="794">
      <c r="A794" s="1915">
        <v>792.0</v>
      </c>
      <c r="B794" s="1915" t="s">
        <v>5018</v>
      </c>
      <c r="C794" s="1915" t="b">
        <v>0</v>
      </c>
      <c r="D794" s="1915" t="b">
        <v>0</v>
      </c>
      <c r="E794" s="1915">
        <v>85.0</v>
      </c>
      <c r="F794" s="1915">
        <v>0.0</v>
      </c>
      <c r="G794" s="1915">
        <v>1.0</v>
      </c>
      <c r="H794" s="1965" t="str">
        <f>'Formatting (DO NOT TOUCH)'!$A$1</f>
        <v>None</v>
      </c>
      <c r="I794" s="1965" t="str">
        <f>'Formatting (DO NOT TOUCH)'!$A$1</f>
        <v>None</v>
      </c>
      <c r="J794" s="1965" t="str">
        <f>'Formatting (DO NOT TOUCH)'!$A$1</f>
        <v>None</v>
      </c>
      <c r="K794" s="1965" t="str">
        <f>'Formatting (DO NOT TOUCH)'!$A$1</f>
        <v>None</v>
      </c>
      <c r="L794" s="1915" t="b">
        <v>1</v>
      </c>
      <c r="M794" s="1915" t="b">
        <v>0</v>
      </c>
      <c r="N794" s="1915" t="b">
        <v>0</v>
      </c>
      <c r="O794" s="1915" t="b">
        <v>0</v>
      </c>
      <c r="P794" s="1915" t="b">
        <v>0</v>
      </c>
      <c r="Q794" s="1915" t="b">
        <v>0</v>
      </c>
      <c r="R794" s="1915" t="b">
        <v>0</v>
      </c>
      <c r="S794" s="1915" t="b">
        <v>0</v>
      </c>
      <c r="T794" s="1915" t="b">
        <v>0</v>
      </c>
      <c r="U794" s="1915" t="b">
        <v>0</v>
      </c>
      <c r="V794" s="1915" t="b">
        <v>0</v>
      </c>
      <c r="W794" s="1915" t="b">
        <v>0</v>
      </c>
      <c r="X794" s="1915" t="b">
        <v>0</v>
      </c>
      <c r="Y794" s="1915" t="b">
        <v>0</v>
      </c>
      <c r="Z794" s="1915" t="s">
        <v>5012</v>
      </c>
      <c r="AA794" s="1915">
        <v>0.0</v>
      </c>
      <c r="AB794" s="1915">
        <v>0.0</v>
      </c>
      <c r="AC794" s="1915">
        <v>0.0</v>
      </c>
    </row>
    <row r="795">
      <c r="A795" s="1915">
        <v>793.0</v>
      </c>
      <c r="B795" s="1915" t="s">
        <v>5018</v>
      </c>
      <c r="C795" s="1915" t="b">
        <v>0</v>
      </c>
      <c r="D795" s="1915" t="b">
        <v>0</v>
      </c>
      <c r="E795" s="1915">
        <v>85.0</v>
      </c>
      <c r="F795" s="1915">
        <v>0.0</v>
      </c>
      <c r="G795" s="1915">
        <v>1.0</v>
      </c>
      <c r="H795" s="1965" t="str">
        <f>'Formatting (DO NOT TOUCH)'!$A$1</f>
        <v>None</v>
      </c>
      <c r="I795" s="1965" t="str">
        <f>'Formatting (DO NOT TOUCH)'!$A$1</f>
        <v>None</v>
      </c>
      <c r="J795" s="1965" t="str">
        <f>'Formatting (DO NOT TOUCH)'!$A$1</f>
        <v>None</v>
      </c>
      <c r="K795" s="1965" t="str">
        <f>'Formatting (DO NOT TOUCH)'!$A$1</f>
        <v>None</v>
      </c>
      <c r="L795" s="1915" t="b">
        <v>1</v>
      </c>
      <c r="M795" s="1915" t="b">
        <v>0</v>
      </c>
      <c r="N795" s="1915" t="b">
        <v>0</v>
      </c>
      <c r="O795" s="1915" t="b">
        <v>0</v>
      </c>
      <c r="P795" s="1915" t="b">
        <v>0</v>
      </c>
      <c r="Q795" s="1915" t="b">
        <v>0</v>
      </c>
      <c r="R795" s="1915" t="b">
        <v>0</v>
      </c>
      <c r="S795" s="1915" t="b">
        <v>0</v>
      </c>
      <c r="T795" s="1915" t="b">
        <v>0</v>
      </c>
      <c r="U795" s="1915" t="b">
        <v>0</v>
      </c>
      <c r="V795" s="1915" t="b">
        <v>0</v>
      </c>
      <c r="W795" s="1915" t="b">
        <v>0</v>
      </c>
      <c r="X795" s="1915" t="b">
        <v>0</v>
      </c>
      <c r="Y795" s="1915" t="b">
        <v>0</v>
      </c>
      <c r="Z795" s="1915" t="s">
        <v>5012</v>
      </c>
      <c r="AA795" s="1915">
        <v>0.0</v>
      </c>
      <c r="AB795" s="1915">
        <v>0.0</v>
      </c>
      <c r="AC795" s="1915">
        <v>0.0</v>
      </c>
    </row>
    <row r="796">
      <c r="A796" s="1915">
        <v>794.0</v>
      </c>
      <c r="B796" s="1915" t="s">
        <v>5018</v>
      </c>
      <c r="C796" s="1915" t="b">
        <v>0</v>
      </c>
      <c r="D796" s="1915" t="b">
        <v>0</v>
      </c>
      <c r="E796" s="1915">
        <v>85.0</v>
      </c>
      <c r="F796" s="1915">
        <v>0.0</v>
      </c>
      <c r="G796" s="1915">
        <v>1.0</v>
      </c>
      <c r="H796" s="1965" t="str">
        <f>'Formatting (DO NOT TOUCH)'!$A$1</f>
        <v>None</v>
      </c>
      <c r="I796" s="1965" t="str">
        <f>'Formatting (DO NOT TOUCH)'!$A$1</f>
        <v>None</v>
      </c>
      <c r="J796" s="1965" t="str">
        <f>'Formatting (DO NOT TOUCH)'!$A$1</f>
        <v>None</v>
      </c>
      <c r="K796" s="1965" t="str">
        <f>'Formatting (DO NOT TOUCH)'!$A$1</f>
        <v>None</v>
      </c>
      <c r="L796" s="1915" t="b">
        <v>1</v>
      </c>
      <c r="M796" s="1915" t="b">
        <v>0</v>
      </c>
      <c r="N796" s="1915" t="b">
        <v>0</v>
      </c>
      <c r="O796" s="1915" t="b">
        <v>0</v>
      </c>
      <c r="P796" s="1915" t="b">
        <v>0</v>
      </c>
      <c r="Q796" s="1915" t="b">
        <v>0</v>
      </c>
      <c r="R796" s="1915" t="b">
        <v>0</v>
      </c>
      <c r="S796" s="1915" t="b">
        <v>0</v>
      </c>
      <c r="T796" s="1915" t="b">
        <v>0</v>
      </c>
      <c r="U796" s="1915" t="b">
        <v>0</v>
      </c>
      <c r="V796" s="1915" t="b">
        <v>0</v>
      </c>
      <c r="W796" s="1915" t="b">
        <v>0</v>
      </c>
      <c r="X796" s="1915" t="b">
        <v>0</v>
      </c>
      <c r="Y796" s="1915" t="b">
        <v>0</v>
      </c>
      <c r="Z796" s="1915" t="s">
        <v>5012</v>
      </c>
      <c r="AA796" s="1915">
        <v>0.0</v>
      </c>
      <c r="AB796" s="1915">
        <v>0.0</v>
      </c>
      <c r="AC796" s="1915">
        <v>0.0</v>
      </c>
    </row>
    <row r="797">
      <c r="A797" s="1915">
        <v>795.0</v>
      </c>
      <c r="B797" s="1915" t="s">
        <v>5102</v>
      </c>
      <c r="C797" s="1915" t="b">
        <v>0</v>
      </c>
      <c r="D797" s="1915" t="b">
        <v>0</v>
      </c>
      <c r="E797" s="1915">
        <v>82.0</v>
      </c>
      <c r="F797" s="1915">
        <v>0.0</v>
      </c>
      <c r="G797" s="1915">
        <v>2.0</v>
      </c>
      <c r="H797" s="1965" t="str">
        <f>'Formatting (DO NOT TOUCH)'!$A$1</f>
        <v>None</v>
      </c>
      <c r="I797" s="1965" t="str">
        <f>'Formatting (DO NOT TOUCH)'!$A$1</f>
        <v>None</v>
      </c>
      <c r="J797" s="1965" t="str">
        <f>'Formatting (DO NOT TOUCH)'!$A$1</f>
        <v>None</v>
      </c>
      <c r="K797" s="1965" t="str">
        <f>'Formatting (DO NOT TOUCH)'!$A$1</f>
        <v>None</v>
      </c>
      <c r="L797" s="1915" t="b">
        <v>1</v>
      </c>
      <c r="M797" s="1915" t="b">
        <v>0</v>
      </c>
      <c r="N797" s="1915" t="b">
        <v>0</v>
      </c>
      <c r="O797" s="1915" t="b">
        <v>0</v>
      </c>
      <c r="P797" s="1915" t="b">
        <v>0</v>
      </c>
      <c r="Q797" s="1915" t="b">
        <v>0</v>
      </c>
      <c r="R797" s="1915" t="b">
        <v>0</v>
      </c>
      <c r="S797" s="1915" t="b">
        <v>0</v>
      </c>
      <c r="T797" s="1915" t="b">
        <v>0</v>
      </c>
      <c r="U797" s="1915" t="b">
        <v>0</v>
      </c>
      <c r="V797" s="1915" t="b">
        <v>0</v>
      </c>
      <c r="W797" s="1915" t="b">
        <v>0</v>
      </c>
      <c r="X797" s="1915" t="b">
        <v>0</v>
      </c>
      <c r="Y797" s="1915" t="b">
        <v>0</v>
      </c>
      <c r="Z797" s="1915" t="s">
        <v>5002</v>
      </c>
      <c r="AA797" s="1915">
        <v>0.0</v>
      </c>
      <c r="AB797" s="1915">
        <v>0.0</v>
      </c>
      <c r="AC797" s="1915">
        <v>0.0</v>
      </c>
    </row>
    <row r="798">
      <c r="A798" s="1915">
        <v>796.0</v>
      </c>
      <c r="B798" s="1915" t="s">
        <v>5102</v>
      </c>
      <c r="C798" s="1915" t="b">
        <v>0</v>
      </c>
      <c r="D798" s="1915" t="b">
        <v>0</v>
      </c>
      <c r="E798" s="1915">
        <v>82.0</v>
      </c>
      <c r="F798" s="1915">
        <v>0.0</v>
      </c>
      <c r="G798" s="1915">
        <v>2.0</v>
      </c>
      <c r="H798" s="1965" t="str">
        <f>'Formatting (DO NOT TOUCH)'!$A$1</f>
        <v>None</v>
      </c>
      <c r="I798" s="1965" t="str">
        <f>'Formatting (DO NOT TOUCH)'!$A$1</f>
        <v>None</v>
      </c>
      <c r="J798" s="1965" t="str">
        <f>'Formatting (DO NOT TOUCH)'!$A$1</f>
        <v>None</v>
      </c>
      <c r="K798" s="1965" t="str">
        <f>'Formatting (DO NOT TOUCH)'!$A$1</f>
        <v>None</v>
      </c>
      <c r="L798" s="1915" t="b">
        <v>1</v>
      </c>
      <c r="M798" s="1915" t="b">
        <v>0</v>
      </c>
      <c r="N798" s="1915" t="b">
        <v>0</v>
      </c>
      <c r="O798" s="1915" t="b">
        <v>0</v>
      </c>
      <c r="P798" s="1915" t="b">
        <v>0</v>
      </c>
      <c r="Q798" s="1915" t="b">
        <v>0</v>
      </c>
      <c r="R798" s="1915" t="b">
        <v>0</v>
      </c>
      <c r="S798" s="1915" t="b">
        <v>0</v>
      </c>
      <c r="T798" s="1915" t="b">
        <v>0</v>
      </c>
      <c r="U798" s="1915" t="b">
        <v>0</v>
      </c>
      <c r="V798" s="1915" t="b">
        <v>0</v>
      </c>
      <c r="W798" s="1915" t="b">
        <v>0</v>
      </c>
      <c r="X798" s="1915" t="b">
        <v>0</v>
      </c>
      <c r="Y798" s="1915" t="b">
        <v>0</v>
      </c>
      <c r="Z798" s="1915" t="s">
        <v>5002</v>
      </c>
      <c r="AA798" s="1915">
        <v>0.0</v>
      </c>
      <c r="AB798" s="1915">
        <v>0.0</v>
      </c>
      <c r="AC798" s="1915">
        <v>0.0</v>
      </c>
    </row>
    <row r="799">
      <c r="A799" s="1915">
        <v>797.0</v>
      </c>
      <c r="B799" s="1915" t="s">
        <v>5102</v>
      </c>
      <c r="C799" s="1915" t="b">
        <v>0</v>
      </c>
      <c r="D799" s="1915" t="b">
        <v>0</v>
      </c>
      <c r="E799" s="1915">
        <v>82.0</v>
      </c>
      <c r="F799" s="1915">
        <v>0.0</v>
      </c>
      <c r="G799" s="1915">
        <v>2.0</v>
      </c>
      <c r="H799" s="1965" t="str">
        <f>'Formatting (DO NOT TOUCH)'!$A$1</f>
        <v>None</v>
      </c>
      <c r="I799" s="1965" t="str">
        <f>'Formatting (DO NOT TOUCH)'!$A$1</f>
        <v>None</v>
      </c>
      <c r="J799" s="1965" t="str">
        <f>'Formatting (DO NOT TOUCH)'!$A$1</f>
        <v>None</v>
      </c>
      <c r="K799" s="1965" t="str">
        <f>'Formatting (DO NOT TOUCH)'!$A$1</f>
        <v>None</v>
      </c>
      <c r="L799" s="1915" t="b">
        <v>1</v>
      </c>
      <c r="M799" s="1915" t="b">
        <v>0</v>
      </c>
      <c r="N799" s="1915" t="b">
        <v>0</v>
      </c>
      <c r="O799" s="1915" t="b">
        <v>0</v>
      </c>
      <c r="P799" s="1915" t="b">
        <v>0</v>
      </c>
      <c r="Q799" s="1915" t="b">
        <v>0</v>
      </c>
      <c r="R799" s="1915" t="b">
        <v>0</v>
      </c>
      <c r="S799" s="1915" t="b">
        <v>0</v>
      </c>
      <c r="T799" s="1915" t="b">
        <v>0</v>
      </c>
      <c r="U799" s="1915" t="b">
        <v>0</v>
      </c>
      <c r="V799" s="1915" t="b">
        <v>0</v>
      </c>
      <c r="W799" s="1915" t="b">
        <v>0</v>
      </c>
      <c r="X799" s="1915" t="b">
        <v>0</v>
      </c>
      <c r="Y799" s="1915" t="b">
        <v>0</v>
      </c>
      <c r="Z799" s="1915" t="s">
        <v>5002</v>
      </c>
      <c r="AA799" s="1915">
        <v>0.0</v>
      </c>
      <c r="AB799" s="1915">
        <v>0.0</v>
      </c>
      <c r="AC799" s="1915">
        <v>0.0</v>
      </c>
    </row>
    <row r="800">
      <c r="A800" s="1915">
        <v>798.0</v>
      </c>
      <c r="B800" s="1915" t="s">
        <v>5102</v>
      </c>
      <c r="C800" s="1915" t="b">
        <v>0</v>
      </c>
      <c r="D800" s="1915" t="b">
        <v>0</v>
      </c>
      <c r="E800" s="1915">
        <v>82.0</v>
      </c>
      <c r="F800" s="1915">
        <v>0.0</v>
      </c>
      <c r="G800" s="1915">
        <v>2.0</v>
      </c>
      <c r="H800" s="1965" t="str">
        <f>'Formatting (DO NOT TOUCH)'!$A$1</f>
        <v>None</v>
      </c>
      <c r="I800" s="1965" t="str">
        <f>'Formatting (DO NOT TOUCH)'!$A$1</f>
        <v>None</v>
      </c>
      <c r="J800" s="1965" t="str">
        <f>'Formatting (DO NOT TOUCH)'!$A$1</f>
        <v>None</v>
      </c>
      <c r="K800" s="1965" t="str">
        <f>'Formatting (DO NOT TOUCH)'!$A$1</f>
        <v>None</v>
      </c>
      <c r="L800" s="1915" t="b">
        <v>1</v>
      </c>
      <c r="M800" s="1915" t="b">
        <v>0</v>
      </c>
      <c r="N800" s="1915" t="b">
        <v>0</v>
      </c>
      <c r="O800" s="1915" t="b">
        <v>0</v>
      </c>
      <c r="P800" s="1915" t="b">
        <v>0</v>
      </c>
      <c r="Q800" s="1915" t="b">
        <v>0</v>
      </c>
      <c r="R800" s="1915" t="b">
        <v>0</v>
      </c>
      <c r="S800" s="1915" t="b">
        <v>0</v>
      </c>
      <c r="T800" s="1915" t="b">
        <v>0</v>
      </c>
      <c r="U800" s="1915" t="b">
        <v>0</v>
      </c>
      <c r="V800" s="1915" t="b">
        <v>0</v>
      </c>
      <c r="W800" s="1915" t="b">
        <v>0</v>
      </c>
      <c r="X800" s="1915" t="b">
        <v>0</v>
      </c>
      <c r="Y800" s="1915" t="b">
        <v>0</v>
      </c>
      <c r="Z800" s="1915" t="s">
        <v>5002</v>
      </c>
      <c r="AA800" s="1915">
        <v>0.0</v>
      </c>
      <c r="AB800" s="1915">
        <v>0.0</v>
      </c>
      <c r="AC800" s="1915">
        <v>0.0</v>
      </c>
    </row>
    <row r="801">
      <c r="A801" s="1915">
        <v>799.0</v>
      </c>
      <c r="B801" s="1915" t="s">
        <v>5017</v>
      </c>
      <c r="C801" s="1915" t="b">
        <v>0</v>
      </c>
      <c r="D801" s="1915" t="b">
        <v>0</v>
      </c>
      <c r="E801" s="1915">
        <v>58.0</v>
      </c>
      <c r="F801" s="1915">
        <v>0.0</v>
      </c>
      <c r="G801" s="1915">
        <v>1.0</v>
      </c>
      <c r="H801" s="1965" t="str">
        <f>'Formatting (DO NOT TOUCH)'!$A$1</f>
        <v>None</v>
      </c>
      <c r="I801" s="1965" t="str">
        <f>'Formatting (DO NOT TOUCH)'!$A$1</f>
        <v>None</v>
      </c>
      <c r="J801" s="1965" t="str">
        <f>'Formatting (DO NOT TOUCH)'!$A$1</f>
        <v>None</v>
      </c>
      <c r="K801" s="1965" t="str">
        <f>'Formatting (DO NOT TOUCH)'!$A$1</f>
        <v>None</v>
      </c>
      <c r="L801" s="1915" t="b">
        <v>1</v>
      </c>
      <c r="M801" s="1915" t="b">
        <v>0</v>
      </c>
      <c r="N801" s="1915" t="b">
        <v>0</v>
      </c>
      <c r="O801" s="1915" t="b">
        <v>0</v>
      </c>
      <c r="P801" s="1915" t="b">
        <v>0</v>
      </c>
      <c r="Q801" s="1915" t="b">
        <v>0</v>
      </c>
      <c r="R801" s="1915" t="b">
        <v>0</v>
      </c>
      <c r="S801" s="1915" t="b">
        <v>0</v>
      </c>
      <c r="T801" s="1915" t="b">
        <v>0</v>
      </c>
      <c r="U801" s="1915" t="b">
        <v>0</v>
      </c>
      <c r="V801" s="1915" t="b">
        <v>0</v>
      </c>
      <c r="W801" s="1915" t="b">
        <v>0</v>
      </c>
      <c r="X801" s="1915" t="b">
        <v>0</v>
      </c>
      <c r="Y801" s="1915" t="b">
        <v>0</v>
      </c>
      <c r="Z801" s="1915" t="s">
        <v>5012</v>
      </c>
      <c r="AA801" s="1915">
        <v>0.0</v>
      </c>
      <c r="AB801" s="1915">
        <v>0.0</v>
      </c>
      <c r="AC801" s="1915">
        <v>0.0</v>
      </c>
    </row>
    <row r="802">
      <c r="A802" s="1915">
        <v>800.0</v>
      </c>
      <c r="B802" s="1915" t="s">
        <v>5409</v>
      </c>
      <c r="C802" s="1915" t="b">
        <v>1</v>
      </c>
      <c r="D802" s="1915" t="b">
        <v>1</v>
      </c>
      <c r="E802" s="1915">
        <v>95.0</v>
      </c>
      <c r="F802" s="1915">
        <v>0.0</v>
      </c>
      <c r="G802" s="1915">
        <v>6.0</v>
      </c>
      <c r="H802" s="1965" t="str">
        <f>'Formatting (DO NOT TOUCH)'!$A$1</f>
        <v>None</v>
      </c>
      <c r="I802" s="1965" t="str">
        <f>'Formatting (DO NOT TOUCH)'!$A$1</f>
        <v>None</v>
      </c>
      <c r="J802" s="1965" t="str">
        <f>'Formatting (DO NOT TOUCH)'!$A$1</f>
        <v>None</v>
      </c>
      <c r="K802" s="1965" t="str">
        <f>'Formatting (DO NOT TOUCH)'!$A$1</f>
        <v>None</v>
      </c>
      <c r="L802" s="1915" t="b">
        <v>1</v>
      </c>
      <c r="M802" s="1915" t="b">
        <v>1</v>
      </c>
      <c r="N802" s="1915" t="b">
        <v>1</v>
      </c>
      <c r="O802" s="1915" t="b">
        <v>0</v>
      </c>
      <c r="P802" s="1915" t="b">
        <v>0</v>
      </c>
      <c r="Q802" s="1915" t="b">
        <v>0</v>
      </c>
      <c r="R802" s="1915" t="b">
        <v>0</v>
      </c>
      <c r="S802" s="1915" t="b">
        <v>0</v>
      </c>
      <c r="T802" s="1915" t="b">
        <v>1</v>
      </c>
      <c r="U802" s="1915" t="b">
        <v>0</v>
      </c>
      <c r="V802" s="1915" t="b">
        <v>0</v>
      </c>
      <c r="W802" s="1915" t="b">
        <v>0</v>
      </c>
      <c r="X802" s="1915" t="b">
        <v>0</v>
      </c>
      <c r="Y802" s="1915" t="b">
        <v>0</v>
      </c>
      <c r="Z802" s="1915" t="s">
        <v>5012</v>
      </c>
      <c r="AA802" s="1915">
        <v>0.0</v>
      </c>
      <c r="AB802" s="1915">
        <v>0.0</v>
      </c>
      <c r="AC802" s="1915">
        <v>0.0</v>
      </c>
    </row>
    <row r="803">
      <c r="A803" s="1915">
        <v>801.0</v>
      </c>
      <c r="B803" s="1915" t="s">
        <v>5410</v>
      </c>
      <c r="C803" s="1915" t="b">
        <v>1</v>
      </c>
      <c r="D803" s="1915" t="b">
        <v>1</v>
      </c>
      <c r="E803" s="1915">
        <v>96.0</v>
      </c>
      <c r="F803" s="1915">
        <v>0.0</v>
      </c>
      <c r="G803" s="1915">
        <v>6.0</v>
      </c>
      <c r="H803" s="1965" t="str">
        <f>'Formatting (DO NOT TOUCH)'!$A$1</f>
        <v>None</v>
      </c>
      <c r="I803" s="1965" t="str">
        <f>'Formatting (DO NOT TOUCH)'!$A$1</f>
        <v>None</v>
      </c>
      <c r="J803" s="1965" t="str">
        <f>'Formatting (DO NOT TOUCH)'!$A$1</f>
        <v>None</v>
      </c>
      <c r="K803" s="1965" t="str">
        <f>'Formatting (DO NOT TOUCH)'!$A$1</f>
        <v>None</v>
      </c>
      <c r="L803" s="1915" t="b">
        <v>1</v>
      </c>
      <c r="M803" s="1915" t="b">
        <v>1</v>
      </c>
      <c r="N803" s="1915" t="b">
        <v>1</v>
      </c>
      <c r="O803" s="1915" t="b">
        <v>0</v>
      </c>
      <c r="P803" s="1915" t="b">
        <v>0</v>
      </c>
      <c r="Q803" s="1915" t="b">
        <v>0</v>
      </c>
      <c r="R803" s="1915" t="b">
        <v>0</v>
      </c>
      <c r="S803" s="1915" t="b">
        <v>0</v>
      </c>
      <c r="T803" s="1915" t="b">
        <v>1</v>
      </c>
      <c r="U803" s="1915" t="b">
        <v>0</v>
      </c>
      <c r="V803" s="1915" t="b">
        <v>0</v>
      </c>
      <c r="W803" s="1915" t="b">
        <v>0</v>
      </c>
      <c r="X803" s="1915" t="b">
        <v>0</v>
      </c>
      <c r="Y803" s="1915" t="b">
        <v>0</v>
      </c>
      <c r="Z803" s="1915" t="s">
        <v>5012</v>
      </c>
      <c r="AA803" s="1915">
        <v>0.0</v>
      </c>
      <c r="AB803" s="1915">
        <v>0.0</v>
      </c>
      <c r="AC803" s="1915">
        <v>0.0</v>
      </c>
    </row>
    <row r="804">
      <c r="A804" s="1915">
        <v>802.0</v>
      </c>
      <c r="B804" s="1915" t="s">
        <v>5017</v>
      </c>
      <c r="C804" s="1915" t="b">
        <v>0</v>
      </c>
      <c r="D804" s="1915" t="b">
        <v>0</v>
      </c>
      <c r="E804" s="1915">
        <v>58.0</v>
      </c>
      <c r="F804" s="1915">
        <v>0.0</v>
      </c>
      <c r="G804" s="1915">
        <v>1.0</v>
      </c>
      <c r="H804" s="1965" t="str">
        <f>'Formatting (DO NOT TOUCH)'!$A$1</f>
        <v>None</v>
      </c>
      <c r="I804" s="1965" t="str">
        <f>'Formatting (DO NOT TOUCH)'!$A$1</f>
        <v>None</v>
      </c>
      <c r="J804" s="1965" t="str">
        <f>'Formatting (DO NOT TOUCH)'!$A$1</f>
        <v>None</v>
      </c>
      <c r="K804" s="1965" t="str">
        <f>'Formatting (DO NOT TOUCH)'!$A$1</f>
        <v>None</v>
      </c>
      <c r="L804" s="1915" t="b">
        <v>1</v>
      </c>
      <c r="M804" s="1915" t="b">
        <v>0</v>
      </c>
      <c r="N804" s="1915" t="b">
        <v>0</v>
      </c>
      <c r="O804" s="1915" t="b">
        <v>0</v>
      </c>
      <c r="P804" s="1915" t="b">
        <v>0</v>
      </c>
      <c r="Q804" s="1915" t="b">
        <v>0</v>
      </c>
      <c r="R804" s="1915" t="b">
        <v>0</v>
      </c>
      <c r="S804" s="1915" t="b">
        <v>0</v>
      </c>
      <c r="T804" s="1915" t="b">
        <v>0</v>
      </c>
      <c r="U804" s="1915" t="b">
        <v>0</v>
      </c>
      <c r="V804" s="1915" t="b">
        <v>0</v>
      </c>
      <c r="W804" s="1915" t="b">
        <v>0</v>
      </c>
      <c r="X804" s="1915" t="b">
        <v>0</v>
      </c>
      <c r="Y804" s="1915" t="b">
        <v>0</v>
      </c>
      <c r="Z804" s="1915" t="s">
        <v>5012</v>
      </c>
      <c r="AA804" s="1915">
        <v>0.0</v>
      </c>
      <c r="AB804" s="1915">
        <v>0.0</v>
      </c>
      <c r="AC804" s="1915">
        <v>0.0</v>
      </c>
    </row>
    <row r="805">
      <c r="A805" s="1915">
        <v>803.0</v>
      </c>
      <c r="B805" s="1915" t="s">
        <v>5017</v>
      </c>
      <c r="C805" s="1915" t="b">
        <v>0</v>
      </c>
      <c r="D805" s="1915" t="b">
        <v>0</v>
      </c>
      <c r="E805" s="1915">
        <v>58.0</v>
      </c>
      <c r="F805" s="1915">
        <v>0.0</v>
      </c>
      <c r="G805" s="1915">
        <v>1.0</v>
      </c>
      <c r="H805" s="1965" t="str">
        <f>'Formatting (DO NOT TOUCH)'!$A$1</f>
        <v>None</v>
      </c>
      <c r="I805" s="1965" t="str">
        <f>'Formatting (DO NOT TOUCH)'!$A$1</f>
        <v>None</v>
      </c>
      <c r="J805" s="1965" t="str">
        <f>'Formatting (DO NOT TOUCH)'!$A$1</f>
        <v>None</v>
      </c>
      <c r="K805" s="1965" t="str">
        <f>'Formatting (DO NOT TOUCH)'!$A$1</f>
        <v>None</v>
      </c>
      <c r="L805" s="1915" t="b">
        <v>1</v>
      </c>
      <c r="M805" s="1915" t="b">
        <v>0</v>
      </c>
      <c r="N805" s="1915" t="b">
        <v>0</v>
      </c>
      <c r="O805" s="1915" t="b">
        <v>0</v>
      </c>
      <c r="P805" s="1915" t="b">
        <v>0</v>
      </c>
      <c r="Q805" s="1915" t="b">
        <v>0</v>
      </c>
      <c r="R805" s="1915" t="b">
        <v>0</v>
      </c>
      <c r="S805" s="1915" t="b">
        <v>0</v>
      </c>
      <c r="T805" s="1915" t="b">
        <v>0</v>
      </c>
      <c r="U805" s="1915" t="b">
        <v>0</v>
      </c>
      <c r="V805" s="1915" t="b">
        <v>0</v>
      </c>
      <c r="W805" s="1915" t="b">
        <v>0</v>
      </c>
      <c r="X805" s="1915" t="b">
        <v>0</v>
      </c>
      <c r="Y805" s="1915" t="b">
        <v>0</v>
      </c>
      <c r="Z805" s="1915" t="s">
        <v>5012</v>
      </c>
      <c r="AA805" s="1915">
        <v>0.0</v>
      </c>
      <c r="AB805" s="1915">
        <v>0.0</v>
      </c>
      <c r="AC805" s="1915">
        <v>0.0</v>
      </c>
    </row>
    <row r="806">
      <c r="A806" s="1915">
        <v>804.0</v>
      </c>
      <c r="B806" s="1915" t="s">
        <v>5018</v>
      </c>
      <c r="C806" s="1915" t="b">
        <v>0</v>
      </c>
      <c r="D806" s="1915" t="b">
        <v>0</v>
      </c>
      <c r="E806" s="1915">
        <v>22.0</v>
      </c>
      <c r="F806" s="1915">
        <v>0.0</v>
      </c>
      <c r="G806" s="1915">
        <v>1.0</v>
      </c>
      <c r="H806" s="1965" t="str">
        <f>'Formatting (DO NOT TOUCH)'!$A$1</f>
        <v>None</v>
      </c>
      <c r="I806" s="1965" t="str">
        <f>'Formatting (DO NOT TOUCH)'!$A$1</f>
        <v>None</v>
      </c>
      <c r="J806" s="1965" t="str">
        <f>'Formatting (DO NOT TOUCH)'!$A$1</f>
        <v>None</v>
      </c>
      <c r="K806" s="1965" t="str">
        <f>'Formatting (DO NOT TOUCH)'!$A$1</f>
        <v>None</v>
      </c>
      <c r="L806" s="1915" t="b">
        <v>1</v>
      </c>
      <c r="M806" s="1915" t="b">
        <v>0</v>
      </c>
      <c r="N806" s="1915" t="b">
        <v>0</v>
      </c>
      <c r="O806" s="1915" t="b">
        <v>0</v>
      </c>
      <c r="P806" s="1915" t="b">
        <v>0</v>
      </c>
      <c r="Q806" s="1915" t="b">
        <v>0</v>
      </c>
      <c r="R806" s="1915" t="b">
        <v>0</v>
      </c>
      <c r="S806" s="1915" t="b">
        <v>0</v>
      </c>
      <c r="T806" s="1915" t="b">
        <v>0</v>
      </c>
      <c r="U806" s="1915" t="b">
        <v>0</v>
      </c>
      <c r="V806" s="1915" t="b">
        <v>0</v>
      </c>
      <c r="W806" s="1915" t="b">
        <v>0</v>
      </c>
      <c r="X806" s="1915" t="b">
        <v>0</v>
      </c>
      <c r="Y806" s="1915" t="b">
        <v>0</v>
      </c>
      <c r="Z806" s="1915" t="s">
        <v>5012</v>
      </c>
      <c r="AA806" s="1915">
        <v>0.0</v>
      </c>
      <c r="AB806" s="1915">
        <v>0.0</v>
      </c>
      <c r="AC806" s="1915">
        <v>0.0</v>
      </c>
    </row>
    <row r="807">
      <c r="A807" s="1915">
        <v>805.0</v>
      </c>
      <c r="B807" s="1915" t="s">
        <v>5018</v>
      </c>
      <c r="C807" s="1915" t="b">
        <v>0</v>
      </c>
      <c r="D807" s="1915" t="b">
        <v>0</v>
      </c>
      <c r="E807" s="1915">
        <v>22.0</v>
      </c>
      <c r="F807" s="1915">
        <v>0.0</v>
      </c>
      <c r="G807" s="1915">
        <v>1.0</v>
      </c>
      <c r="H807" s="1965" t="str">
        <f>'Formatting (DO NOT TOUCH)'!$A$1</f>
        <v>None</v>
      </c>
      <c r="I807" s="1965" t="str">
        <f>'Formatting (DO NOT TOUCH)'!$A$1</f>
        <v>None</v>
      </c>
      <c r="J807" s="1965" t="str">
        <f>'Formatting (DO NOT TOUCH)'!$A$1</f>
        <v>None</v>
      </c>
      <c r="K807" s="1965" t="str">
        <f>'Formatting (DO NOT TOUCH)'!$A$1</f>
        <v>None</v>
      </c>
      <c r="L807" s="1915" t="b">
        <v>1</v>
      </c>
      <c r="M807" s="1915" t="b">
        <v>0</v>
      </c>
      <c r="N807" s="1915" t="b">
        <v>0</v>
      </c>
      <c r="O807" s="1915" t="b">
        <v>0</v>
      </c>
      <c r="P807" s="1915" t="b">
        <v>0</v>
      </c>
      <c r="Q807" s="1915" t="b">
        <v>0</v>
      </c>
      <c r="R807" s="1915" t="b">
        <v>0</v>
      </c>
      <c r="S807" s="1915" t="b">
        <v>0</v>
      </c>
      <c r="T807" s="1915" t="b">
        <v>0</v>
      </c>
      <c r="U807" s="1915" t="b">
        <v>0</v>
      </c>
      <c r="V807" s="1915" t="b">
        <v>0</v>
      </c>
      <c r="W807" s="1915" t="b">
        <v>0</v>
      </c>
      <c r="X807" s="1915" t="b">
        <v>0</v>
      </c>
      <c r="Y807" s="1915" t="b">
        <v>0</v>
      </c>
      <c r="Z807" s="1915" t="s">
        <v>5012</v>
      </c>
      <c r="AA807" s="1915">
        <v>0.0</v>
      </c>
      <c r="AB807" s="1915">
        <v>0.0</v>
      </c>
      <c r="AC807" s="1915">
        <v>0.0</v>
      </c>
    </row>
    <row r="808">
      <c r="A808" s="1915">
        <v>806.0</v>
      </c>
      <c r="B808" s="1915" t="s">
        <v>5018</v>
      </c>
      <c r="C808" s="1915" t="b">
        <v>0</v>
      </c>
      <c r="D808" s="1915" t="b">
        <v>0</v>
      </c>
      <c r="E808" s="1915">
        <v>22.0</v>
      </c>
      <c r="F808" s="1915">
        <v>0.0</v>
      </c>
      <c r="G808" s="1915">
        <v>1.0</v>
      </c>
      <c r="H808" s="1965" t="str">
        <f>'Formatting (DO NOT TOUCH)'!$A$1</f>
        <v>None</v>
      </c>
      <c r="I808" s="1965" t="str">
        <f>'Formatting (DO NOT TOUCH)'!$A$1</f>
        <v>None</v>
      </c>
      <c r="J808" s="1965" t="str">
        <f>'Formatting (DO NOT TOUCH)'!$A$1</f>
        <v>None</v>
      </c>
      <c r="K808" s="1965" t="str">
        <f>'Formatting (DO NOT TOUCH)'!$A$1</f>
        <v>None</v>
      </c>
      <c r="L808" s="1915" t="b">
        <v>1</v>
      </c>
      <c r="M808" s="1915" t="b">
        <v>0</v>
      </c>
      <c r="N808" s="1915" t="b">
        <v>0</v>
      </c>
      <c r="O808" s="1915" t="b">
        <v>0</v>
      </c>
      <c r="P808" s="1915" t="b">
        <v>0</v>
      </c>
      <c r="Q808" s="1915" t="b">
        <v>0</v>
      </c>
      <c r="R808" s="1915" t="b">
        <v>0</v>
      </c>
      <c r="S808" s="1915" t="b">
        <v>0</v>
      </c>
      <c r="T808" s="1915" t="b">
        <v>0</v>
      </c>
      <c r="U808" s="1915" t="b">
        <v>0</v>
      </c>
      <c r="V808" s="1915" t="b">
        <v>0</v>
      </c>
      <c r="W808" s="1915" t="b">
        <v>0</v>
      </c>
      <c r="X808" s="1915" t="b">
        <v>0</v>
      </c>
      <c r="Y808" s="1915" t="b">
        <v>0</v>
      </c>
      <c r="Z808" s="1915" t="s">
        <v>5012</v>
      </c>
      <c r="AA808" s="1915">
        <v>0.0</v>
      </c>
      <c r="AB808" s="1915">
        <v>0.0</v>
      </c>
      <c r="AC808" s="1915">
        <v>0.0</v>
      </c>
    </row>
    <row r="809">
      <c r="A809" s="1915">
        <v>807.0</v>
      </c>
      <c r="B809" s="1915" t="s">
        <v>5018</v>
      </c>
      <c r="C809" s="1915" t="b">
        <v>0</v>
      </c>
      <c r="D809" s="1915" t="b">
        <v>0</v>
      </c>
      <c r="E809" s="1915">
        <v>22.0</v>
      </c>
      <c r="F809" s="1915">
        <v>0.0</v>
      </c>
      <c r="G809" s="1915">
        <v>1.0</v>
      </c>
      <c r="H809" s="1965" t="str">
        <f>'Formatting (DO NOT TOUCH)'!$A$1</f>
        <v>None</v>
      </c>
      <c r="I809" s="1965" t="str">
        <f>'Formatting (DO NOT TOUCH)'!$A$1</f>
        <v>None</v>
      </c>
      <c r="J809" s="1965" t="str">
        <f>'Formatting (DO NOT TOUCH)'!$A$1</f>
        <v>None</v>
      </c>
      <c r="K809" s="1965" t="str">
        <f>'Formatting (DO NOT TOUCH)'!$A$1</f>
        <v>None</v>
      </c>
      <c r="L809" s="1915" t="b">
        <v>1</v>
      </c>
      <c r="M809" s="1915" t="b">
        <v>0</v>
      </c>
      <c r="N809" s="1915" t="b">
        <v>0</v>
      </c>
      <c r="O809" s="1915" t="b">
        <v>0</v>
      </c>
      <c r="P809" s="1915" t="b">
        <v>0</v>
      </c>
      <c r="Q809" s="1915" t="b">
        <v>0</v>
      </c>
      <c r="R809" s="1915" t="b">
        <v>0</v>
      </c>
      <c r="S809" s="1915" t="b">
        <v>0</v>
      </c>
      <c r="T809" s="1915" t="b">
        <v>0</v>
      </c>
      <c r="U809" s="1915" t="b">
        <v>0</v>
      </c>
      <c r="V809" s="1915" t="b">
        <v>0</v>
      </c>
      <c r="W809" s="1915" t="b">
        <v>0</v>
      </c>
      <c r="X809" s="1915" t="b">
        <v>0</v>
      </c>
      <c r="Y809" s="1915" t="b">
        <v>0</v>
      </c>
      <c r="Z809" s="1915" t="s">
        <v>5012</v>
      </c>
      <c r="AA809" s="1915">
        <v>0.0</v>
      </c>
      <c r="AB809" s="1915">
        <v>0.0</v>
      </c>
      <c r="AC809" s="1915">
        <v>0.0</v>
      </c>
    </row>
    <row r="810">
      <c r="A810" s="1915">
        <v>808.0</v>
      </c>
      <c r="B810" s="1915" t="s">
        <v>5017</v>
      </c>
      <c r="C810" s="1915" t="b">
        <v>0</v>
      </c>
      <c r="D810" s="1915" t="b">
        <v>0</v>
      </c>
      <c r="E810" s="1915">
        <v>38.0</v>
      </c>
      <c r="F810" s="1915">
        <v>0.0</v>
      </c>
      <c r="G810" s="1915">
        <v>1.0</v>
      </c>
      <c r="H810" s="1965" t="str">
        <f>'Formatting (DO NOT TOUCH)'!$A$1</f>
        <v>None</v>
      </c>
      <c r="I810" s="1965" t="str">
        <f>'Formatting (DO NOT TOUCH)'!$A$1</f>
        <v>None</v>
      </c>
      <c r="J810" s="1965" t="str">
        <f>'Formatting (DO NOT TOUCH)'!$A$1</f>
        <v>None</v>
      </c>
      <c r="K810" s="1965" t="str">
        <f>'Formatting (DO NOT TOUCH)'!$A$1</f>
        <v>None</v>
      </c>
      <c r="L810" s="1915" t="b">
        <v>1</v>
      </c>
      <c r="M810" s="1915" t="b">
        <v>0</v>
      </c>
      <c r="N810" s="1915" t="b">
        <v>0</v>
      </c>
      <c r="O810" s="1915" t="b">
        <v>0</v>
      </c>
      <c r="P810" s="1915" t="b">
        <v>0</v>
      </c>
      <c r="Q810" s="1915" t="b">
        <v>0</v>
      </c>
      <c r="R810" s="1915" t="b">
        <v>0</v>
      </c>
      <c r="S810" s="1915" t="b">
        <v>0</v>
      </c>
      <c r="T810" s="1915" t="b">
        <v>0</v>
      </c>
      <c r="U810" s="1915" t="b">
        <v>0</v>
      </c>
      <c r="V810" s="1915" t="b">
        <v>0</v>
      </c>
      <c r="W810" s="1915" t="b">
        <v>0</v>
      </c>
      <c r="X810" s="1915" t="b">
        <v>0</v>
      </c>
      <c r="Y810" s="1915" t="b">
        <v>0</v>
      </c>
      <c r="Z810" s="1915" t="s">
        <v>5012</v>
      </c>
      <c r="AA810" s="1915">
        <v>0.0</v>
      </c>
      <c r="AB810" s="1915">
        <v>0.0</v>
      </c>
      <c r="AC810" s="1915">
        <v>0.0</v>
      </c>
    </row>
    <row r="811">
      <c r="A811" s="1915">
        <v>809.0</v>
      </c>
      <c r="B811" s="1915" t="s">
        <v>5018</v>
      </c>
      <c r="C811" s="1915" t="b">
        <v>0</v>
      </c>
      <c r="D811" s="1915" t="b">
        <v>0</v>
      </c>
      <c r="E811" s="1915">
        <v>84.0</v>
      </c>
      <c r="F811" s="1915">
        <v>0.0</v>
      </c>
      <c r="G811" s="1915">
        <v>1.0</v>
      </c>
      <c r="H811" s="1965" t="str">
        <f>'Formatting (DO NOT TOUCH)'!$A$1</f>
        <v>None</v>
      </c>
      <c r="I811" s="1965" t="str">
        <f>'Formatting (DO NOT TOUCH)'!$A$1</f>
        <v>None</v>
      </c>
      <c r="J811" s="1965" t="str">
        <f>'Formatting (DO NOT TOUCH)'!$A$1</f>
        <v>None</v>
      </c>
      <c r="K811" s="1965" t="str">
        <f>'Formatting (DO NOT TOUCH)'!$A$1</f>
        <v>None</v>
      </c>
      <c r="L811" s="1915" t="b">
        <v>1</v>
      </c>
      <c r="M811" s="1915" t="b">
        <v>0</v>
      </c>
      <c r="N811" s="1915" t="b">
        <v>0</v>
      </c>
      <c r="O811" s="1915" t="b">
        <v>0</v>
      </c>
      <c r="P811" s="1915" t="b">
        <v>0</v>
      </c>
      <c r="Q811" s="1915" t="b">
        <v>0</v>
      </c>
      <c r="R811" s="1915" t="b">
        <v>0</v>
      </c>
      <c r="S811" s="1915" t="b">
        <v>0</v>
      </c>
      <c r="T811" s="1915" t="b">
        <v>0</v>
      </c>
      <c r="U811" s="1915" t="b">
        <v>0</v>
      </c>
      <c r="V811" s="1915" t="b">
        <v>0</v>
      </c>
      <c r="W811" s="1915" t="b">
        <v>0</v>
      </c>
      <c r="X811" s="1915" t="b">
        <v>0</v>
      </c>
      <c r="Y811" s="1915" t="b">
        <v>0</v>
      </c>
      <c r="Z811" s="1915" t="s">
        <v>5012</v>
      </c>
      <c r="AA811" s="1915">
        <v>0.0</v>
      </c>
      <c r="AB811" s="1915">
        <v>0.0</v>
      </c>
      <c r="AC811" s="1915">
        <v>0.0</v>
      </c>
    </row>
    <row r="812">
      <c r="A812" s="1915">
        <v>810.0</v>
      </c>
      <c r="B812" s="1915" t="s">
        <v>5018</v>
      </c>
      <c r="C812" s="1915" t="b">
        <v>0</v>
      </c>
      <c r="D812" s="1915" t="b">
        <v>0</v>
      </c>
      <c r="E812" s="1915">
        <v>84.0</v>
      </c>
      <c r="F812" s="1915">
        <v>0.0</v>
      </c>
      <c r="G812" s="1915">
        <v>1.0</v>
      </c>
      <c r="H812" s="1965" t="str">
        <f>'Formatting (DO NOT TOUCH)'!$A$1</f>
        <v>None</v>
      </c>
      <c r="I812" s="1965" t="str">
        <f>'Formatting (DO NOT TOUCH)'!$A$1</f>
        <v>None</v>
      </c>
      <c r="J812" s="1965" t="str">
        <f>'Formatting (DO NOT TOUCH)'!$A$1</f>
        <v>None</v>
      </c>
      <c r="K812" s="1965" t="str">
        <f>'Formatting (DO NOT TOUCH)'!$A$1</f>
        <v>None</v>
      </c>
      <c r="L812" s="1915" t="b">
        <v>1</v>
      </c>
      <c r="M812" s="1915" t="b">
        <v>0</v>
      </c>
      <c r="N812" s="1915" t="b">
        <v>0</v>
      </c>
      <c r="O812" s="1915" t="b">
        <v>0</v>
      </c>
      <c r="P812" s="1915" t="b">
        <v>0</v>
      </c>
      <c r="Q812" s="1915" t="b">
        <v>0</v>
      </c>
      <c r="R812" s="1915" t="b">
        <v>0</v>
      </c>
      <c r="S812" s="1915" t="b">
        <v>0</v>
      </c>
      <c r="T812" s="1915" t="b">
        <v>0</v>
      </c>
      <c r="U812" s="1915" t="b">
        <v>0</v>
      </c>
      <c r="V812" s="1915" t="b">
        <v>0</v>
      </c>
      <c r="W812" s="1915" t="b">
        <v>0</v>
      </c>
      <c r="X812" s="1915" t="b">
        <v>0</v>
      </c>
      <c r="Y812" s="1915" t="b">
        <v>0</v>
      </c>
      <c r="Z812" s="1915" t="s">
        <v>5012</v>
      </c>
      <c r="AA812" s="1915">
        <v>0.0</v>
      </c>
      <c r="AB812" s="1915">
        <v>0.0</v>
      </c>
      <c r="AC812" s="1915">
        <v>0.0</v>
      </c>
    </row>
    <row r="813">
      <c r="A813" s="1915">
        <v>811.0</v>
      </c>
      <c r="B813" s="1915" t="s">
        <v>5018</v>
      </c>
      <c r="C813" s="1915" t="b">
        <v>0</v>
      </c>
      <c r="D813" s="1915" t="b">
        <v>0</v>
      </c>
      <c r="E813" s="1915">
        <v>84.0</v>
      </c>
      <c r="F813" s="1915">
        <v>0.0</v>
      </c>
      <c r="G813" s="1915">
        <v>1.0</v>
      </c>
      <c r="H813" s="1965" t="str">
        <f>'Formatting (DO NOT TOUCH)'!$A$1</f>
        <v>None</v>
      </c>
      <c r="I813" s="1965" t="str">
        <f>'Formatting (DO NOT TOUCH)'!$A$1</f>
        <v>None</v>
      </c>
      <c r="J813" s="1965" t="str">
        <f>'Formatting (DO NOT TOUCH)'!$A$1</f>
        <v>None</v>
      </c>
      <c r="K813" s="1965" t="str">
        <f>'Formatting (DO NOT TOUCH)'!$A$1</f>
        <v>None</v>
      </c>
      <c r="L813" s="1915" t="b">
        <v>1</v>
      </c>
      <c r="M813" s="1915" t="b">
        <v>0</v>
      </c>
      <c r="N813" s="1915" t="b">
        <v>0</v>
      </c>
      <c r="O813" s="1915" t="b">
        <v>0</v>
      </c>
      <c r="P813" s="1915" t="b">
        <v>0</v>
      </c>
      <c r="Q813" s="1915" t="b">
        <v>0</v>
      </c>
      <c r="R813" s="1915" t="b">
        <v>0</v>
      </c>
      <c r="S813" s="1915" t="b">
        <v>0</v>
      </c>
      <c r="T813" s="1915" t="b">
        <v>0</v>
      </c>
      <c r="U813" s="1915" t="b">
        <v>0</v>
      </c>
      <c r="V813" s="1915" t="b">
        <v>0</v>
      </c>
      <c r="W813" s="1915" t="b">
        <v>0</v>
      </c>
      <c r="X813" s="1915" t="b">
        <v>0</v>
      </c>
      <c r="Y813" s="1915" t="b">
        <v>0</v>
      </c>
      <c r="Z813" s="1915" t="s">
        <v>5012</v>
      </c>
      <c r="AA813" s="1915">
        <v>0.0</v>
      </c>
      <c r="AB813" s="1915">
        <v>0.0</v>
      </c>
      <c r="AC813" s="1915">
        <v>0.0</v>
      </c>
    </row>
    <row r="814">
      <c r="A814" s="1915">
        <v>812.0</v>
      </c>
      <c r="B814" s="1915" t="s">
        <v>5018</v>
      </c>
      <c r="C814" s="1915" t="b">
        <v>0</v>
      </c>
      <c r="D814" s="1915" t="b">
        <v>0</v>
      </c>
      <c r="E814" s="1915">
        <v>84.0</v>
      </c>
      <c r="F814" s="1915">
        <v>0.0</v>
      </c>
      <c r="G814" s="1915">
        <v>1.0</v>
      </c>
      <c r="H814" s="1965" t="str">
        <f>'Formatting (DO NOT TOUCH)'!$A$1</f>
        <v>None</v>
      </c>
      <c r="I814" s="1965" t="str">
        <f>'Formatting (DO NOT TOUCH)'!$A$1</f>
        <v>None</v>
      </c>
      <c r="J814" s="1965" t="str">
        <f>'Formatting (DO NOT TOUCH)'!$A$1</f>
        <v>None</v>
      </c>
      <c r="K814" s="1965" t="str">
        <f>'Formatting (DO NOT TOUCH)'!$A$1</f>
        <v>None</v>
      </c>
      <c r="L814" s="1915" t="b">
        <v>1</v>
      </c>
      <c r="M814" s="1915" t="b">
        <v>0</v>
      </c>
      <c r="N814" s="1915" t="b">
        <v>0</v>
      </c>
      <c r="O814" s="1915" t="b">
        <v>0</v>
      </c>
      <c r="P814" s="1915" t="b">
        <v>0</v>
      </c>
      <c r="Q814" s="1915" t="b">
        <v>0</v>
      </c>
      <c r="R814" s="1915" t="b">
        <v>0</v>
      </c>
      <c r="S814" s="1915" t="b">
        <v>0</v>
      </c>
      <c r="T814" s="1915" t="b">
        <v>0</v>
      </c>
      <c r="U814" s="1915" t="b">
        <v>0</v>
      </c>
      <c r="V814" s="1915" t="b">
        <v>0</v>
      </c>
      <c r="W814" s="1915" t="b">
        <v>0</v>
      </c>
      <c r="X814" s="1915" t="b">
        <v>0</v>
      </c>
      <c r="Y814" s="1915" t="b">
        <v>0</v>
      </c>
      <c r="Z814" s="1915" t="s">
        <v>5012</v>
      </c>
      <c r="AA814" s="1915">
        <v>0.0</v>
      </c>
      <c r="AB814" s="1915">
        <v>0.0</v>
      </c>
      <c r="AC814" s="1915">
        <v>0.0</v>
      </c>
    </row>
    <row r="815">
      <c r="A815" s="1915">
        <v>813.0</v>
      </c>
      <c r="B815" s="1915" t="s">
        <v>5017</v>
      </c>
      <c r="C815" s="1915" t="b">
        <v>0</v>
      </c>
      <c r="D815" s="1915" t="b">
        <v>0</v>
      </c>
      <c r="E815" s="1915">
        <v>41.0</v>
      </c>
      <c r="F815" s="1915">
        <v>0.0</v>
      </c>
      <c r="G815" s="1915">
        <v>1.0</v>
      </c>
      <c r="H815" s="1965" t="str">
        <f>'Formatting (DO NOT TOUCH)'!$A$1</f>
        <v>None</v>
      </c>
      <c r="I815" s="1965" t="str">
        <f>'Formatting (DO NOT TOUCH)'!$A$1</f>
        <v>None</v>
      </c>
      <c r="J815" s="1965" t="str">
        <f>'Formatting (DO NOT TOUCH)'!$A$1</f>
        <v>None</v>
      </c>
      <c r="K815" s="1965" t="str">
        <f>'Formatting (DO NOT TOUCH)'!$A$1</f>
        <v>None</v>
      </c>
      <c r="L815" s="1915" t="b">
        <v>1</v>
      </c>
      <c r="M815" s="1915" t="b">
        <v>0</v>
      </c>
      <c r="N815" s="1915" t="b">
        <v>0</v>
      </c>
      <c r="O815" s="1915" t="b">
        <v>0</v>
      </c>
      <c r="P815" s="1915" t="b">
        <v>0</v>
      </c>
      <c r="Q815" s="1915" t="b">
        <v>0</v>
      </c>
      <c r="R815" s="1915" t="b">
        <v>0</v>
      </c>
      <c r="S815" s="1915" t="b">
        <v>0</v>
      </c>
      <c r="T815" s="1915" t="b">
        <v>0</v>
      </c>
      <c r="U815" s="1915" t="b">
        <v>0</v>
      </c>
      <c r="V815" s="1915" t="b">
        <v>0</v>
      </c>
      <c r="W815" s="1915" t="b">
        <v>0</v>
      </c>
      <c r="X815" s="1915" t="b">
        <v>0</v>
      </c>
      <c r="Y815" s="1915" t="b">
        <v>0</v>
      </c>
      <c r="Z815" s="1915" t="s">
        <v>5012</v>
      </c>
      <c r="AA815" s="1915">
        <v>0.0</v>
      </c>
      <c r="AB815" s="1915">
        <v>0.0</v>
      </c>
      <c r="AC815" s="1915">
        <v>0.0</v>
      </c>
    </row>
    <row r="816">
      <c r="A816" s="1915">
        <v>814.0</v>
      </c>
      <c r="B816" s="1915" t="s">
        <v>5409</v>
      </c>
      <c r="C816" s="1915" t="b">
        <v>0</v>
      </c>
      <c r="D816" s="1915" t="b">
        <v>0</v>
      </c>
      <c r="E816" s="1915">
        <v>103.0</v>
      </c>
      <c r="F816" s="1915">
        <v>0.0</v>
      </c>
      <c r="G816" s="1915">
        <v>1.0</v>
      </c>
      <c r="H816" s="1965" t="str">
        <f>'Formatting (DO NOT TOUCH)'!$A$1</f>
        <v>None</v>
      </c>
      <c r="I816" s="1965" t="str">
        <f>'Formatting (DO NOT TOUCH)'!$A$1</f>
        <v>None</v>
      </c>
      <c r="J816" s="1965" t="str">
        <f>'Formatting (DO NOT TOUCH)'!$A$1</f>
        <v>None</v>
      </c>
      <c r="K816" s="1965" t="str">
        <f>'Formatting (DO NOT TOUCH)'!$A$1</f>
        <v>None</v>
      </c>
      <c r="L816" s="1915" t="b">
        <v>1</v>
      </c>
      <c r="M816" s="1915" t="b">
        <v>0</v>
      </c>
      <c r="N816" s="1915" t="b">
        <v>0</v>
      </c>
      <c r="O816" s="1915" t="b">
        <v>0</v>
      </c>
      <c r="P816" s="1915" t="b">
        <v>0</v>
      </c>
      <c r="Q816" s="1915" t="b">
        <v>0</v>
      </c>
      <c r="R816" s="1915" t="b">
        <v>0</v>
      </c>
      <c r="S816" s="1915" t="b">
        <v>0</v>
      </c>
      <c r="T816" s="1915" t="b">
        <v>0</v>
      </c>
      <c r="U816" s="1915" t="b">
        <v>0</v>
      </c>
      <c r="V816" s="1915" t="b">
        <v>0</v>
      </c>
      <c r="W816" s="1915" t="b">
        <v>0</v>
      </c>
      <c r="X816" s="1915" t="b">
        <v>0</v>
      </c>
      <c r="Y816" s="1915" t="b">
        <v>0</v>
      </c>
      <c r="Z816" s="1915" t="s">
        <v>5012</v>
      </c>
      <c r="AA816" s="1915">
        <v>0.0</v>
      </c>
      <c r="AB816" s="1915">
        <v>0.0</v>
      </c>
      <c r="AC816" s="1915">
        <v>0.0</v>
      </c>
    </row>
    <row r="817">
      <c r="A817" s="1915">
        <v>815.0</v>
      </c>
      <c r="B817" s="1915" t="s">
        <v>5017</v>
      </c>
      <c r="C817" s="1915" t="b">
        <v>0</v>
      </c>
      <c r="D817" s="1915" t="b">
        <v>0</v>
      </c>
      <c r="E817" s="1915">
        <v>81.0</v>
      </c>
      <c r="F817" s="1915">
        <v>0.0</v>
      </c>
      <c r="G817" s="1915">
        <v>1.0</v>
      </c>
      <c r="H817" s="1965" t="str">
        <f>'Formatting (DO NOT TOUCH)'!$A$1</f>
        <v>None</v>
      </c>
      <c r="I817" s="1965" t="str">
        <f>'Formatting (DO NOT TOUCH)'!$A$1</f>
        <v>None</v>
      </c>
      <c r="J817" s="1965" t="str">
        <f>'Formatting (DO NOT TOUCH)'!$A$1</f>
        <v>None</v>
      </c>
      <c r="K817" s="1965" t="str">
        <f>'Formatting (DO NOT TOUCH)'!$A$1</f>
        <v>None</v>
      </c>
      <c r="L817" s="1915" t="b">
        <v>1</v>
      </c>
      <c r="M817" s="1915" t="b">
        <v>0</v>
      </c>
      <c r="N817" s="1915" t="b">
        <v>0</v>
      </c>
      <c r="O817" s="1915" t="b">
        <v>0</v>
      </c>
      <c r="P817" s="1915" t="b">
        <v>0</v>
      </c>
      <c r="Q817" s="1915" t="b">
        <v>0</v>
      </c>
      <c r="R817" s="1915" t="b">
        <v>0</v>
      </c>
      <c r="S817" s="1915" t="b">
        <v>0</v>
      </c>
      <c r="T817" s="1915" t="b">
        <v>0</v>
      </c>
      <c r="U817" s="1915" t="b">
        <v>0</v>
      </c>
      <c r="V817" s="1915" t="b">
        <v>0</v>
      </c>
      <c r="W817" s="1915" t="b">
        <v>0</v>
      </c>
      <c r="X817" s="1915" t="b">
        <v>0</v>
      </c>
      <c r="Y817" s="1915" t="b">
        <v>0</v>
      </c>
      <c r="Z817" s="1915" t="s">
        <v>5012</v>
      </c>
      <c r="AA817" s="1915">
        <v>0.0</v>
      </c>
      <c r="AB817" s="1915">
        <v>0.0</v>
      </c>
      <c r="AC817" s="1915">
        <v>0.0</v>
      </c>
    </row>
    <row r="818">
      <c r="A818" s="1915">
        <v>816.0</v>
      </c>
      <c r="B818" s="1915" t="s">
        <v>5017</v>
      </c>
      <c r="C818" s="1915" t="b">
        <v>0</v>
      </c>
      <c r="D818" s="1915" t="b">
        <v>0</v>
      </c>
      <c r="E818" s="1915">
        <v>59.0</v>
      </c>
      <c r="F818" s="1915">
        <v>0.0</v>
      </c>
      <c r="G818" s="1915">
        <v>1.0</v>
      </c>
      <c r="H818" s="1965" t="str">
        <f>'Formatting (DO NOT TOUCH)'!$A$1</f>
        <v>None</v>
      </c>
      <c r="I818" s="1965" t="str">
        <f>'Formatting (DO NOT TOUCH)'!$A$1</f>
        <v>None</v>
      </c>
      <c r="J818" s="1965" t="str">
        <f>'Formatting (DO NOT TOUCH)'!$A$1</f>
        <v>None</v>
      </c>
      <c r="K818" s="1965" t="str">
        <f>'Formatting (DO NOT TOUCH)'!$A$1</f>
        <v>None</v>
      </c>
      <c r="L818" s="1915" t="b">
        <v>1</v>
      </c>
      <c r="M818" s="1915" t="b">
        <v>0</v>
      </c>
      <c r="N818" s="1915" t="b">
        <v>0</v>
      </c>
      <c r="O818" s="1915" t="b">
        <v>0</v>
      </c>
      <c r="P818" s="1915" t="b">
        <v>0</v>
      </c>
      <c r="Q818" s="1915" t="b">
        <v>0</v>
      </c>
      <c r="R818" s="1915" t="b">
        <v>0</v>
      </c>
      <c r="S818" s="1915" t="b">
        <v>0</v>
      </c>
      <c r="T818" s="1915" t="b">
        <v>0</v>
      </c>
      <c r="U818" s="1915" t="b">
        <v>0</v>
      </c>
      <c r="V818" s="1915" t="b">
        <v>0</v>
      </c>
      <c r="W818" s="1915" t="b">
        <v>0</v>
      </c>
      <c r="X818" s="1915" t="b">
        <v>0</v>
      </c>
      <c r="Y818" s="1915" t="b">
        <v>0</v>
      </c>
      <c r="Z818" s="1915" t="s">
        <v>5012</v>
      </c>
      <c r="AA818" s="1915">
        <v>0.0</v>
      </c>
      <c r="AB818" s="1915">
        <v>0.0</v>
      </c>
      <c r="AC818" s="1915">
        <v>0.0</v>
      </c>
    </row>
    <row r="819">
      <c r="A819" s="1915">
        <v>817.0</v>
      </c>
      <c r="B819" s="1915" t="s">
        <v>5451</v>
      </c>
      <c r="C819" s="1915" t="b">
        <v>0</v>
      </c>
      <c r="D819" s="1915" t="b">
        <v>0</v>
      </c>
      <c r="E819" s="1915">
        <v>2.0</v>
      </c>
      <c r="F819" s="1915">
        <v>0.0</v>
      </c>
      <c r="G819" s="1915">
        <v>2.0</v>
      </c>
      <c r="H819" s="1965" t="str">
        <f>'Formatting (DO NOT TOUCH)'!$A$1</f>
        <v>None</v>
      </c>
      <c r="I819" s="1965" t="str">
        <f>'Formatting (DO NOT TOUCH)'!$A$1</f>
        <v>None</v>
      </c>
      <c r="J819" s="1965" t="str">
        <f>'Formatting (DO NOT TOUCH)'!$A$1</f>
        <v>None</v>
      </c>
      <c r="K819" s="1965" t="str">
        <f>'Formatting (DO NOT TOUCH)'!$A$1</f>
        <v>None</v>
      </c>
      <c r="L819" s="1915" t="b">
        <v>1</v>
      </c>
      <c r="M819" s="1915" t="b">
        <v>0</v>
      </c>
      <c r="N819" s="1915" t="b">
        <v>0</v>
      </c>
      <c r="O819" s="1915" t="b">
        <v>0</v>
      </c>
      <c r="P819" s="1915" t="b">
        <v>0</v>
      </c>
      <c r="Q819" s="1915" t="b">
        <v>0</v>
      </c>
      <c r="R819" s="1915" t="b">
        <v>0</v>
      </c>
      <c r="S819" s="1915" t="b">
        <v>0</v>
      </c>
      <c r="T819" s="1915" t="b">
        <v>0</v>
      </c>
      <c r="U819" s="1915" t="b">
        <v>0</v>
      </c>
      <c r="V819" s="1915" t="b">
        <v>0</v>
      </c>
      <c r="W819" s="1915" t="b">
        <v>0</v>
      </c>
      <c r="X819" s="1915" t="b">
        <v>0</v>
      </c>
      <c r="Y819" s="1915" t="b">
        <v>0</v>
      </c>
      <c r="Z819" s="1915" t="s">
        <v>5012</v>
      </c>
      <c r="AA819" s="1915">
        <v>0.0</v>
      </c>
      <c r="AB819" s="1915">
        <v>0.0</v>
      </c>
      <c r="AC819" s="1915">
        <v>0.0</v>
      </c>
    </row>
    <row r="820">
      <c r="A820" s="1915">
        <v>818.0</v>
      </c>
      <c r="B820" s="1915" t="s">
        <v>5452</v>
      </c>
      <c r="C820" s="1915" t="b">
        <v>1</v>
      </c>
      <c r="D820" s="1915" t="b">
        <v>0</v>
      </c>
      <c r="E820" s="1915">
        <v>3.0</v>
      </c>
      <c r="F820" s="1915">
        <v>0.0</v>
      </c>
      <c r="G820" s="1915">
        <v>2.0</v>
      </c>
      <c r="H820" s="1965" t="str">
        <f>'Formatting (DO NOT TOUCH)'!$A$1</f>
        <v>None</v>
      </c>
      <c r="I820" s="1965" t="str">
        <f>'Formatting (DO NOT TOUCH)'!$A$1</f>
        <v>None</v>
      </c>
      <c r="J820" s="1965" t="str">
        <f>'Formatting (DO NOT TOUCH)'!$A$1</f>
        <v>None</v>
      </c>
      <c r="K820" s="1965" t="str">
        <f>'Formatting (DO NOT TOUCH)'!$A$1</f>
        <v>None</v>
      </c>
      <c r="L820" s="1915" t="b">
        <v>1</v>
      </c>
      <c r="M820" s="1915" t="b">
        <v>0</v>
      </c>
      <c r="N820" s="1915" t="b">
        <v>0</v>
      </c>
      <c r="O820" s="1915" t="b">
        <v>0</v>
      </c>
      <c r="P820" s="1915" t="b">
        <v>0</v>
      </c>
      <c r="Q820" s="1915" t="b">
        <v>0</v>
      </c>
      <c r="R820" s="1915" t="b">
        <v>0</v>
      </c>
      <c r="S820" s="1915" t="b">
        <v>0</v>
      </c>
      <c r="T820" s="1915" t="b">
        <v>0</v>
      </c>
      <c r="U820" s="1915" t="b">
        <v>0</v>
      </c>
      <c r="V820" s="1915" t="b">
        <v>0</v>
      </c>
      <c r="W820" s="1915" t="b">
        <v>0</v>
      </c>
      <c r="X820" s="1915" t="b">
        <v>0</v>
      </c>
      <c r="Y820" s="1915" t="b">
        <v>0</v>
      </c>
      <c r="Z820" s="1915" t="s">
        <v>5012</v>
      </c>
      <c r="AA820" s="1915">
        <v>0.0</v>
      </c>
      <c r="AB820" s="1915">
        <v>0.0</v>
      </c>
      <c r="AC820" s="1915">
        <v>0.0</v>
      </c>
    </row>
    <row r="821">
      <c r="A821" s="1915">
        <v>819.0</v>
      </c>
      <c r="B821" s="1915" t="s">
        <v>5453</v>
      </c>
      <c r="C821" s="1915" t="b">
        <v>0</v>
      </c>
      <c r="D821" s="1915" t="b">
        <v>0</v>
      </c>
      <c r="E821" s="1915">
        <v>2.0</v>
      </c>
      <c r="F821" s="1915">
        <v>0.0</v>
      </c>
      <c r="G821" s="1915">
        <v>2.0</v>
      </c>
      <c r="H821" s="1965" t="str">
        <f>'Formatting (DO NOT TOUCH)'!$A$1</f>
        <v>None</v>
      </c>
      <c r="I821" s="1965" t="str">
        <f>'Formatting (DO NOT TOUCH)'!$A$1</f>
        <v>None</v>
      </c>
      <c r="J821" s="1965" t="str">
        <f>'Formatting (DO NOT TOUCH)'!$A$1</f>
        <v>None</v>
      </c>
      <c r="K821" s="1965" t="str">
        <f>'Formatting (DO NOT TOUCH)'!$A$1</f>
        <v>None</v>
      </c>
      <c r="L821" s="1915" t="b">
        <v>1</v>
      </c>
      <c r="M821" s="1915" t="b">
        <v>0</v>
      </c>
      <c r="N821" s="1915" t="b">
        <v>0</v>
      </c>
      <c r="O821" s="1915" t="b">
        <v>0</v>
      </c>
      <c r="P821" s="1915" t="b">
        <v>0</v>
      </c>
      <c r="Q821" s="1915" t="b">
        <v>0</v>
      </c>
      <c r="R821" s="1915" t="b">
        <v>0</v>
      </c>
      <c r="S821" s="1915" t="b">
        <v>0</v>
      </c>
      <c r="T821" s="1915" t="b">
        <v>0</v>
      </c>
      <c r="U821" s="1915" t="b">
        <v>0</v>
      </c>
      <c r="V821" s="1915" t="b">
        <v>0</v>
      </c>
      <c r="W821" s="1915" t="b">
        <v>0</v>
      </c>
      <c r="X821" s="1915" t="b">
        <v>0</v>
      </c>
      <c r="Y821" s="1915" t="b">
        <v>0</v>
      </c>
      <c r="Z821" s="1915" t="s">
        <v>5012</v>
      </c>
      <c r="AA821" s="1915">
        <v>0.0</v>
      </c>
      <c r="AB821" s="1915">
        <v>0.0</v>
      </c>
      <c r="AC821" s="1915">
        <v>0.0</v>
      </c>
    </row>
    <row r="822">
      <c r="A822" s="1915">
        <v>820.0</v>
      </c>
      <c r="B822" s="1915" t="s">
        <v>5451</v>
      </c>
      <c r="C822" s="1915" t="b">
        <v>0</v>
      </c>
      <c r="D822" s="1915" t="b">
        <v>0</v>
      </c>
      <c r="E822" s="1915">
        <v>2.0</v>
      </c>
      <c r="F822" s="1915">
        <v>0.0</v>
      </c>
      <c r="G822" s="1915">
        <v>2.0</v>
      </c>
      <c r="H822" s="1965" t="str">
        <f>'Formatting (DO NOT TOUCH)'!$A$1</f>
        <v>None</v>
      </c>
      <c r="I822" s="1965" t="str">
        <f>'Formatting (DO NOT TOUCH)'!$A$1</f>
        <v>None</v>
      </c>
      <c r="J822" s="1965" t="str">
        <f>'Formatting (DO NOT TOUCH)'!$A$1</f>
        <v>None</v>
      </c>
      <c r="K822" s="1965" t="str">
        <f>'Formatting (DO NOT TOUCH)'!$A$1</f>
        <v>None</v>
      </c>
      <c r="L822" s="1915" t="b">
        <v>1</v>
      </c>
      <c r="M822" s="1915" t="b">
        <v>0</v>
      </c>
      <c r="N822" s="1915" t="b">
        <v>0</v>
      </c>
      <c r="O822" s="1915" t="b">
        <v>0</v>
      </c>
      <c r="P822" s="1915" t="b">
        <v>0</v>
      </c>
      <c r="Q822" s="1915" t="b">
        <v>0</v>
      </c>
      <c r="R822" s="1915" t="b">
        <v>0</v>
      </c>
      <c r="S822" s="1915" t="b">
        <v>0</v>
      </c>
      <c r="T822" s="1915" t="b">
        <v>0</v>
      </c>
      <c r="U822" s="1915" t="b">
        <v>0</v>
      </c>
      <c r="V822" s="1915" t="b">
        <v>0</v>
      </c>
      <c r="W822" s="1915" t="b">
        <v>0</v>
      </c>
      <c r="X822" s="1915" t="b">
        <v>0</v>
      </c>
      <c r="Y822" s="1915" t="b">
        <v>0</v>
      </c>
      <c r="Z822" s="1915" t="s">
        <v>5012</v>
      </c>
      <c r="AA822" s="1915">
        <v>0.0</v>
      </c>
      <c r="AB822" s="1915">
        <v>0.0</v>
      </c>
      <c r="AC822" s="1915">
        <v>0.0</v>
      </c>
    </row>
    <row r="823">
      <c r="A823" s="1915">
        <v>821.0</v>
      </c>
      <c r="B823" s="1915" t="s">
        <v>5452</v>
      </c>
      <c r="C823" s="1915" t="b">
        <v>1</v>
      </c>
      <c r="D823" s="1915" t="b">
        <v>0</v>
      </c>
      <c r="E823" s="1915">
        <v>3.0</v>
      </c>
      <c r="F823" s="1915">
        <v>0.0</v>
      </c>
      <c r="G823" s="1915">
        <v>2.0</v>
      </c>
      <c r="H823" s="1965" t="str">
        <f>'Formatting (DO NOT TOUCH)'!$A$1</f>
        <v>None</v>
      </c>
      <c r="I823" s="1965" t="str">
        <f>'Formatting (DO NOT TOUCH)'!$A$1</f>
        <v>None</v>
      </c>
      <c r="J823" s="1965" t="str">
        <f>'Formatting (DO NOT TOUCH)'!$A$1</f>
        <v>None</v>
      </c>
      <c r="K823" s="1965" t="str">
        <f>'Formatting (DO NOT TOUCH)'!$A$1</f>
        <v>None</v>
      </c>
      <c r="L823" s="1915" t="b">
        <v>1</v>
      </c>
      <c r="M823" s="1915" t="b">
        <v>0</v>
      </c>
      <c r="N823" s="1915" t="b">
        <v>0</v>
      </c>
      <c r="O823" s="1915" t="b">
        <v>0</v>
      </c>
      <c r="P823" s="1915" t="b">
        <v>0</v>
      </c>
      <c r="Q823" s="1915" t="b">
        <v>0</v>
      </c>
      <c r="R823" s="1915" t="b">
        <v>0</v>
      </c>
      <c r="S823" s="1915" t="b">
        <v>0</v>
      </c>
      <c r="T823" s="1915" t="b">
        <v>0</v>
      </c>
      <c r="U823" s="1915" t="b">
        <v>0</v>
      </c>
      <c r="V823" s="1915" t="b">
        <v>0</v>
      </c>
      <c r="W823" s="1915" t="b">
        <v>0</v>
      </c>
      <c r="X823" s="1915" t="b">
        <v>0</v>
      </c>
      <c r="Y823" s="1915" t="b">
        <v>0</v>
      </c>
      <c r="Z823" s="1915" t="s">
        <v>5012</v>
      </c>
      <c r="AA823" s="1915">
        <v>0.0</v>
      </c>
      <c r="AB823" s="1915">
        <v>0.0</v>
      </c>
      <c r="AC823" s="1915">
        <v>0.0</v>
      </c>
    </row>
    <row r="824">
      <c r="A824" s="1915">
        <v>822.0</v>
      </c>
      <c r="B824" s="1915" t="s">
        <v>5453</v>
      </c>
      <c r="C824" s="1915" t="b">
        <v>0</v>
      </c>
      <c r="D824" s="1915" t="b">
        <v>0</v>
      </c>
      <c r="E824" s="1915">
        <v>2.0</v>
      </c>
      <c r="F824" s="1915">
        <v>0.0</v>
      </c>
      <c r="G824" s="1915">
        <v>2.0</v>
      </c>
      <c r="H824" s="1965" t="str">
        <f>'Formatting (DO NOT TOUCH)'!$A$1</f>
        <v>None</v>
      </c>
      <c r="I824" s="1965" t="str">
        <f>'Formatting (DO NOT TOUCH)'!$A$1</f>
        <v>None</v>
      </c>
      <c r="J824" s="1965" t="str">
        <f>'Formatting (DO NOT TOUCH)'!$A$1</f>
        <v>None</v>
      </c>
      <c r="K824" s="1965" t="str">
        <f>'Formatting (DO NOT TOUCH)'!$A$1</f>
        <v>None</v>
      </c>
      <c r="L824" s="1915" t="b">
        <v>1</v>
      </c>
      <c r="M824" s="1915" t="b">
        <v>0</v>
      </c>
      <c r="N824" s="1915" t="b">
        <v>0</v>
      </c>
      <c r="O824" s="1915" t="b">
        <v>0</v>
      </c>
      <c r="P824" s="1915" t="b">
        <v>0</v>
      </c>
      <c r="Q824" s="1915" t="b">
        <v>0</v>
      </c>
      <c r="R824" s="1915" t="b">
        <v>0</v>
      </c>
      <c r="S824" s="1915" t="b">
        <v>0</v>
      </c>
      <c r="T824" s="1915" t="b">
        <v>0</v>
      </c>
      <c r="U824" s="1915" t="b">
        <v>0</v>
      </c>
      <c r="V824" s="1915" t="b">
        <v>0</v>
      </c>
      <c r="W824" s="1915" t="b">
        <v>0</v>
      </c>
      <c r="X824" s="1915" t="b">
        <v>0</v>
      </c>
      <c r="Y824" s="1915" t="b">
        <v>0</v>
      </c>
      <c r="Z824" s="1915" t="s">
        <v>5012</v>
      </c>
      <c r="AA824" s="1915">
        <v>0.0</v>
      </c>
      <c r="AB824" s="1915">
        <v>0.0</v>
      </c>
      <c r="AC824" s="1915">
        <v>0.0</v>
      </c>
    </row>
    <row r="825">
      <c r="A825" s="1915">
        <v>823.0</v>
      </c>
      <c r="B825" s="1915" t="s">
        <v>5451</v>
      </c>
      <c r="C825" s="1915" t="b">
        <v>0</v>
      </c>
      <c r="D825" s="1915" t="b">
        <v>0</v>
      </c>
      <c r="E825" s="1915">
        <v>2.0</v>
      </c>
      <c r="F825" s="1915">
        <v>0.0</v>
      </c>
      <c r="G825" s="1915">
        <v>2.0</v>
      </c>
      <c r="H825" s="1965" t="str">
        <f>'Formatting (DO NOT TOUCH)'!$A$1</f>
        <v>None</v>
      </c>
      <c r="I825" s="1965" t="str">
        <f>'Formatting (DO NOT TOUCH)'!$A$1</f>
        <v>None</v>
      </c>
      <c r="J825" s="1965" t="str">
        <f>'Formatting (DO NOT TOUCH)'!$A$1</f>
        <v>None</v>
      </c>
      <c r="K825" s="1965" t="str">
        <f>'Formatting (DO NOT TOUCH)'!$A$1</f>
        <v>None</v>
      </c>
      <c r="L825" s="1915" t="b">
        <v>1</v>
      </c>
      <c r="M825" s="1915" t="b">
        <v>0</v>
      </c>
      <c r="N825" s="1915" t="b">
        <v>0</v>
      </c>
      <c r="O825" s="1915" t="b">
        <v>0</v>
      </c>
      <c r="P825" s="1915" t="b">
        <v>0</v>
      </c>
      <c r="Q825" s="1915" t="b">
        <v>0</v>
      </c>
      <c r="R825" s="1915" t="b">
        <v>0</v>
      </c>
      <c r="S825" s="1915" t="b">
        <v>0</v>
      </c>
      <c r="T825" s="1915" t="b">
        <v>0</v>
      </c>
      <c r="U825" s="1915" t="b">
        <v>0</v>
      </c>
      <c r="V825" s="1915" t="b">
        <v>0</v>
      </c>
      <c r="W825" s="1915" t="b">
        <v>0</v>
      </c>
      <c r="X825" s="1915" t="b">
        <v>0</v>
      </c>
      <c r="Y825" s="1915" t="b">
        <v>0</v>
      </c>
      <c r="Z825" s="1915" t="s">
        <v>5012</v>
      </c>
      <c r="AA825" s="1915">
        <v>0.0</v>
      </c>
      <c r="AB825" s="1915">
        <v>0.0</v>
      </c>
      <c r="AC825" s="1915">
        <v>0.0</v>
      </c>
    </row>
    <row r="826">
      <c r="A826" s="1915">
        <v>824.0</v>
      </c>
      <c r="B826" s="1915" t="s">
        <v>5452</v>
      </c>
      <c r="C826" s="1915" t="b">
        <v>0</v>
      </c>
      <c r="D826" s="1915" t="b">
        <v>0</v>
      </c>
      <c r="E826" s="1915">
        <v>3.0</v>
      </c>
      <c r="F826" s="1915">
        <v>0.0</v>
      </c>
      <c r="G826" s="1915">
        <v>2.0</v>
      </c>
      <c r="H826" s="1965" t="str">
        <f>'Formatting (DO NOT TOUCH)'!$A$1</f>
        <v>None</v>
      </c>
      <c r="I826" s="1965" t="str">
        <f>'Formatting (DO NOT TOUCH)'!$A$1</f>
        <v>None</v>
      </c>
      <c r="J826" s="1965" t="str">
        <f>'Formatting (DO NOT TOUCH)'!$A$1</f>
        <v>None</v>
      </c>
      <c r="K826" s="1965" t="str">
        <f>'Formatting (DO NOT TOUCH)'!$A$1</f>
        <v>None</v>
      </c>
      <c r="L826" s="1915" t="b">
        <v>1</v>
      </c>
      <c r="M826" s="1915" t="b">
        <v>0</v>
      </c>
      <c r="N826" s="1915" t="b">
        <v>0</v>
      </c>
      <c r="O826" s="1915" t="b">
        <v>0</v>
      </c>
      <c r="P826" s="1915" t="b">
        <v>0</v>
      </c>
      <c r="Q826" s="1915" t="b">
        <v>0</v>
      </c>
      <c r="R826" s="1915" t="b">
        <v>0</v>
      </c>
      <c r="S826" s="1915" t="b">
        <v>0</v>
      </c>
      <c r="T826" s="1915" t="b">
        <v>0</v>
      </c>
      <c r="U826" s="1915" t="b">
        <v>0</v>
      </c>
      <c r="V826" s="1915" t="b">
        <v>0</v>
      </c>
      <c r="W826" s="1915" t="b">
        <v>0</v>
      </c>
      <c r="X826" s="1915" t="b">
        <v>0</v>
      </c>
      <c r="Y826" s="1915" t="b">
        <v>0</v>
      </c>
      <c r="Z826" s="1915" t="s">
        <v>5012</v>
      </c>
      <c r="AA826" s="1915">
        <v>0.0</v>
      </c>
      <c r="AB826" s="1915">
        <v>0.0</v>
      </c>
      <c r="AC826" s="1915">
        <v>0.0</v>
      </c>
    </row>
    <row r="827">
      <c r="A827" s="1915">
        <v>825.0</v>
      </c>
      <c r="B827" s="1915" t="s">
        <v>5453</v>
      </c>
      <c r="C827" s="1915" t="b">
        <v>1</v>
      </c>
      <c r="D827" s="1915" t="b">
        <v>0</v>
      </c>
      <c r="E827" s="1915">
        <v>2.0</v>
      </c>
      <c r="F827" s="1915">
        <v>0.0</v>
      </c>
      <c r="G827" s="1915">
        <v>2.0</v>
      </c>
      <c r="H827" s="1965" t="str">
        <f>'Formatting (DO NOT TOUCH)'!$A$1</f>
        <v>None</v>
      </c>
      <c r="I827" s="1965" t="str">
        <f>'Formatting (DO NOT TOUCH)'!$A$1</f>
        <v>None</v>
      </c>
      <c r="J827" s="1965" t="str">
        <f>'Formatting (DO NOT TOUCH)'!$A$1</f>
        <v>None</v>
      </c>
      <c r="K827" s="1965" t="str">
        <f>'Formatting (DO NOT TOUCH)'!$A$1</f>
        <v>None</v>
      </c>
      <c r="L827" s="1915" t="b">
        <v>1</v>
      </c>
      <c r="M827" s="1915" t="b">
        <v>0</v>
      </c>
      <c r="N827" s="1915" t="b">
        <v>0</v>
      </c>
      <c r="O827" s="1915" t="b">
        <v>0</v>
      </c>
      <c r="P827" s="1915" t="b">
        <v>0</v>
      </c>
      <c r="Q827" s="1915" t="b">
        <v>0</v>
      </c>
      <c r="R827" s="1915" t="b">
        <v>0</v>
      </c>
      <c r="S827" s="1915" t="b">
        <v>0</v>
      </c>
      <c r="T827" s="1915" t="b">
        <v>0</v>
      </c>
      <c r="U827" s="1915" t="b">
        <v>0</v>
      </c>
      <c r="V827" s="1915" t="b">
        <v>0</v>
      </c>
      <c r="W827" s="1915" t="b">
        <v>0</v>
      </c>
      <c r="X827" s="1915" t="b">
        <v>0</v>
      </c>
      <c r="Y827" s="1915" t="b">
        <v>0</v>
      </c>
      <c r="Z827" s="1915" t="s">
        <v>5012</v>
      </c>
      <c r="AA827" s="1915">
        <v>0.0</v>
      </c>
      <c r="AB827" s="1915">
        <v>0.0</v>
      </c>
      <c r="AC827" s="1915">
        <v>0.0</v>
      </c>
    </row>
    <row r="828">
      <c r="A828" s="1915">
        <v>826.0</v>
      </c>
      <c r="B828" s="1915" t="s">
        <v>5454</v>
      </c>
      <c r="C828" s="1915" t="b">
        <v>0</v>
      </c>
      <c r="D828" s="1915" t="b">
        <v>0</v>
      </c>
      <c r="E828" s="1915">
        <v>97.0</v>
      </c>
      <c r="F828" s="1915">
        <v>0.0</v>
      </c>
      <c r="G828" s="1915">
        <v>1.0</v>
      </c>
      <c r="H828" s="1965" t="str">
        <f>'Formatting (DO NOT TOUCH)'!$A$1</f>
        <v>None</v>
      </c>
      <c r="I828" s="1965" t="str">
        <f>'Formatting (DO NOT TOUCH)'!$A$1</f>
        <v>None</v>
      </c>
      <c r="J828" s="1965" t="str">
        <f>'Formatting (DO NOT TOUCH)'!$A$1</f>
        <v>None</v>
      </c>
      <c r="K828" s="1965" t="str">
        <f>'Formatting (DO NOT TOUCH)'!$A$1</f>
        <v>None</v>
      </c>
      <c r="L828" s="1915" t="b">
        <v>1</v>
      </c>
      <c r="M828" s="1915" t="b">
        <v>0</v>
      </c>
      <c r="N828" s="1915" t="b">
        <v>0</v>
      </c>
      <c r="O828" s="1915" t="b">
        <v>0</v>
      </c>
      <c r="P828" s="1915" t="b">
        <v>0</v>
      </c>
      <c r="Q828" s="1915" t="b">
        <v>0</v>
      </c>
      <c r="R828" s="1915" t="b">
        <v>0</v>
      </c>
      <c r="S828" s="1915" t="b">
        <v>0</v>
      </c>
      <c r="T828" s="1915" t="b">
        <v>0</v>
      </c>
      <c r="U828" s="1915" t="b">
        <v>0</v>
      </c>
      <c r="V828" s="1915" t="b">
        <v>0</v>
      </c>
      <c r="W828" s="1915" t="b">
        <v>0</v>
      </c>
      <c r="X828" s="1915" t="b">
        <v>0</v>
      </c>
      <c r="Y828" s="1915" t="b">
        <v>0</v>
      </c>
      <c r="Z828" s="1915" t="s">
        <v>5012</v>
      </c>
      <c r="AA828" s="1915">
        <v>0.0</v>
      </c>
      <c r="AB828" s="1915">
        <v>0.0</v>
      </c>
      <c r="AC828" s="1915">
        <v>0.0</v>
      </c>
    </row>
    <row r="829">
      <c r="A829" s="1915">
        <v>827.0</v>
      </c>
      <c r="B829" s="1915" t="s">
        <v>5455</v>
      </c>
      <c r="C829" s="1915" t="b">
        <v>1</v>
      </c>
      <c r="D829" s="1915" t="b">
        <v>1</v>
      </c>
      <c r="E829" s="1915">
        <v>27.0</v>
      </c>
      <c r="F829" s="1915">
        <v>0.0</v>
      </c>
      <c r="G829" s="1915">
        <v>5.0</v>
      </c>
      <c r="H829" s="1965" t="str">
        <f>'Formatting (DO NOT TOUCH)'!$A$1</f>
        <v>None</v>
      </c>
      <c r="I829" s="1965" t="str">
        <f>'Formatting (DO NOT TOUCH)'!$A$1</f>
        <v>None</v>
      </c>
      <c r="J829" s="1965" t="str">
        <f>'Formatting (DO NOT TOUCH)'!$A$1</f>
        <v>None</v>
      </c>
      <c r="K829" s="1965" t="str">
        <f>'Formatting (DO NOT TOUCH)'!$A$1</f>
        <v>None</v>
      </c>
      <c r="L829" s="1915" t="b">
        <v>1</v>
      </c>
      <c r="M829" s="1915" t="b">
        <v>1</v>
      </c>
      <c r="N829" s="1915" t="b">
        <v>1</v>
      </c>
      <c r="O829" s="1915" t="b">
        <v>1</v>
      </c>
      <c r="P829" s="1915" t="b">
        <v>0</v>
      </c>
      <c r="Q829" s="1915" t="b">
        <v>0</v>
      </c>
      <c r="R829" s="1915" t="b">
        <v>0</v>
      </c>
      <c r="S829" s="1915" t="b">
        <v>0</v>
      </c>
      <c r="T829" s="1915" t="b">
        <v>0</v>
      </c>
      <c r="U829" s="1915" t="b">
        <v>0</v>
      </c>
      <c r="V829" s="1915" t="b">
        <v>0</v>
      </c>
      <c r="W829" s="1915" t="b">
        <v>0</v>
      </c>
      <c r="X829" s="1915" t="b">
        <v>0</v>
      </c>
      <c r="Y829" s="1915" t="b">
        <v>0</v>
      </c>
      <c r="Z829" s="1915" t="s">
        <v>5012</v>
      </c>
      <c r="AA829" s="1915">
        <v>0.0</v>
      </c>
      <c r="AB829" s="1915">
        <v>0.0</v>
      </c>
      <c r="AC829" s="1915">
        <v>0.0</v>
      </c>
    </row>
    <row r="830">
      <c r="A830" s="1915">
        <v>828.0</v>
      </c>
      <c r="B830" s="1915" t="s">
        <v>5456</v>
      </c>
      <c r="C830" s="1915" t="b">
        <v>1</v>
      </c>
      <c r="D830" s="1915" t="b">
        <v>1</v>
      </c>
      <c r="E830" s="1915">
        <v>53.0</v>
      </c>
      <c r="F830" s="1915">
        <v>0.0</v>
      </c>
      <c r="G830" s="1915">
        <v>5.0</v>
      </c>
      <c r="H830" s="1965" t="str">
        <f>'Formatting (DO NOT TOUCH)'!$A$1</f>
        <v>None</v>
      </c>
      <c r="I830" s="1965" t="str">
        <f>'Formatting (DO NOT TOUCH)'!$A$1</f>
        <v>None</v>
      </c>
      <c r="J830" s="1965" t="str">
        <f>'Formatting (DO NOT TOUCH)'!$A$1</f>
        <v>None</v>
      </c>
      <c r="K830" s="1965" t="str">
        <f>'Formatting (DO NOT TOUCH)'!$A$1</f>
        <v>None</v>
      </c>
      <c r="L830" s="1915" t="b">
        <v>1</v>
      </c>
      <c r="M830" s="1915" t="b">
        <v>1</v>
      </c>
      <c r="N830" s="1915" t="b">
        <v>1</v>
      </c>
      <c r="O830" s="1915" t="b">
        <v>1</v>
      </c>
      <c r="P830" s="1915" t="b">
        <v>0</v>
      </c>
      <c r="Q830" s="1915" t="b">
        <v>0</v>
      </c>
      <c r="R830" s="1915" t="b">
        <v>0</v>
      </c>
      <c r="S830" s="1915" t="b">
        <v>0</v>
      </c>
      <c r="T830" s="1915" t="b">
        <v>0</v>
      </c>
      <c r="U830" s="1915" t="b">
        <v>0</v>
      </c>
      <c r="V830" s="1915" t="b">
        <v>0</v>
      </c>
      <c r="W830" s="1915" t="b">
        <v>0</v>
      </c>
      <c r="X830" s="1915" t="b">
        <v>0</v>
      </c>
      <c r="Y830" s="1915" t="b">
        <v>0</v>
      </c>
      <c r="Z830" s="1915" t="s">
        <v>5012</v>
      </c>
      <c r="AA830" s="1915">
        <v>0.0</v>
      </c>
      <c r="AB830" s="1915">
        <v>0.0</v>
      </c>
      <c r="AC830" s="1915">
        <v>0.0</v>
      </c>
    </row>
    <row r="831">
      <c r="A831" s="1915">
        <v>829.0</v>
      </c>
      <c r="B831" s="1915" t="s">
        <v>5457</v>
      </c>
      <c r="C831" s="1915" t="b">
        <v>1</v>
      </c>
      <c r="D831" s="1915" t="b">
        <v>0</v>
      </c>
      <c r="E831" s="1915">
        <v>41.0</v>
      </c>
      <c r="F831" s="1915">
        <v>0.0</v>
      </c>
      <c r="G831" s="1915">
        <v>1.0</v>
      </c>
      <c r="H831" s="1965" t="str">
        <f>'Formatting (DO NOT TOUCH)'!$A$62</f>
        <v>X Special</v>
      </c>
      <c r="I831" s="1965" t="str">
        <f>'Formatting (DO NOT TOUCH)'!$A$1</f>
        <v>None</v>
      </c>
      <c r="J831" s="1965" t="str">
        <f>'Formatting (DO NOT TOUCH)'!$A$1</f>
        <v>None</v>
      </c>
      <c r="K831" s="1965" t="str">
        <f>'Formatting (DO NOT TOUCH)'!$A$1</f>
        <v>None</v>
      </c>
      <c r="L831" s="1915" t="b">
        <v>1</v>
      </c>
      <c r="M831" s="1915" t="b">
        <v>0</v>
      </c>
      <c r="N831" s="1915" t="b">
        <v>1</v>
      </c>
      <c r="O831" s="1915" t="b">
        <v>0</v>
      </c>
      <c r="P831" s="1915" t="b">
        <v>0</v>
      </c>
      <c r="Q831" s="1915" t="b">
        <v>0</v>
      </c>
      <c r="R831" s="1915" t="b">
        <v>0</v>
      </c>
      <c r="S831" s="1915" t="b">
        <v>0</v>
      </c>
      <c r="T831" s="1915" t="b">
        <v>0</v>
      </c>
      <c r="U831" s="1915" t="b">
        <v>0</v>
      </c>
      <c r="V831" s="1915" t="b">
        <v>0</v>
      </c>
      <c r="W831" s="1915" t="b">
        <v>0</v>
      </c>
      <c r="X831" s="1915" t="b">
        <v>0</v>
      </c>
      <c r="Y831" s="1915" t="b">
        <v>0</v>
      </c>
      <c r="Z831" s="1915" t="s">
        <v>5012</v>
      </c>
      <c r="AA831" s="1915">
        <v>0.0</v>
      </c>
      <c r="AB831" s="1915">
        <v>0.0</v>
      </c>
      <c r="AC831" s="1915">
        <v>0.0</v>
      </c>
    </row>
    <row r="832">
      <c r="A832" s="1915">
        <v>830.0</v>
      </c>
      <c r="B832" s="1915" t="s">
        <v>5458</v>
      </c>
      <c r="C832" s="1915" t="b">
        <v>1</v>
      </c>
      <c r="D832" s="1915" t="b">
        <v>0</v>
      </c>
      <c r="E832" s="1915">
        <v>41.0</v>
      </c>
      <c r="F832" s="1915">
        <v>0.0</v>
      </c>
      <c r="G832" s="1915">
        <v>2.0</v>
      </c>
      <c r="H832" s="1965" t="str">
        <f>'Formatting (DO NOT TOUCH)'!$A$59</f>
        <v>X Defend</v>
      </c>
      <c r="I832" s="1965" t="str">
        <f>'Formatting (DO NOT TOUCH)'!$A$1</f>
        <v>None</v>
      </c>
      <c r="J832" s="1965" t="str">
        <f>'Formatting (DO NOT TOUCH)'!$A$1</f>
        <v>None</v>
      </c>
      <c r="K832" s="1965" t="str">
        <f>'Formatting (DO NOT TOUCH)'!$A$1</f>
        <v>None</v>
      </c>
      <c r="L832" s="1915" t="b">
        <v>1</v>
      </c>
      <c r="M832" s="1915" t="b">
        <v>0</v>
      </c>
      <c r="N832" s="1915" t="b">
        <v>1</v>
      </c>
      <c r="O832" s="1915" t="b">
        <v>0</v>
      </c>
      <c r="P832" s="1915" t="b">
        <v>0</v>
      </c>
      <c r="Q832" s="1915" t="b">
        <v>0</v>
      </c>
      <c r="R832" s="1915" t="b">
        <v>0</v>
      </c>
      <c r="S832" s="1915" t="b">
        <v>0</v>
      </c>
      <c r="T832" s="1915" t="b">
        <v>0</v>
      </c>
      <c r="U832" s="1915" t="b">
        <v>0</v>
      </c>
      <c r="V832" s="1915" t="b">
        <v>0</v>
      </c>
      <c r="W832" s="1915" t="b">
        <v>0</v>
      </c>
      <c r="X832" s="1915" t="b">
        <v>0</v>
      </c>
      <c r="Y832" s="1915" t="b">
        <v>0</v>
      </c>
      <c r="Z832" s="1915" t="s">
        <v>5012</v>
      </c>
      <c r="AA832" s="1915">
        <v>0.0</v>
      </c>
      <c r="AB832" s="1915">
        <v>0.0</v>
      </c>
      <c r="AC832" s="1915">
        <v>0.0</v>
      </c>
    </row>
    <row r="833">
      <c r="A833" s="1915">
        <v>831.0</v>
      </c>
      <c r="B833" s="1915" t="s">
        <v>5459</v>
      </c>
      <c r="C833" s="1915" t="b">
        <v>1</v>
      </c>
      <c r="D833" s="1915" t="b">
        <v>1</v>
      </c>
      <c r="E833" s="1915">
        <v>41.0</v>
      </c>
      <c r="F833" s="1915">
        <v>0.0</v>
      </c>
      <c r="G833" s="1915">
        <v>5.0</v>
      </c>
      <c r="H833" s="1965" t="str">
        <f>'Formatting (DO NOT TOUCH)'!$A$1</f>
        <v>None</v>
      </c>
      <c r="I833" s="1965" t="str">
        <f>'Formatting (DO NOT TOUCH)'!$A$1</f>
        <v>None</v>
      </c>
      <c r="J833" s="1965" t="str">
        <f>'Formatting (DO NOT TOUCH)'!$A$1</f>
        <v>None</v>
      </c>
      <c r="K833" s="1965" t="str">
        <f>'Formatting (DO NOT TOUCH)'!$A$1</f>
        <v>None</v>
      </c>
      <c r="L833" s="1915" t="b">
        <v>1</v>
      </c>
      <c r="M833" s="1915" t="b">
        <v>1</v>
      </c>
      <c r="N833" s="1915" t="b">
        <v>1</v>
      </c>
      <c r="O833" s="1915" t="b">
        <v>0</v>
      </c>
      <c r="P833" s="1915" t="b">
        <v>0</v>
      </c>
      <c r="Q833" s="1915" t="b">
        <v>0</v>
      </c>
      <c r="R833" s="1915" t="b">
        <v>0</v>
      </c>
      <c r="S833" s="1915" t="b">
        <v>0</v>
      </c>
      <c r="T833" s="1915" t="b">
        <v>0</v>
      </c>
      <c r="U833" s="1915" t="b">
        <v>0</v>
      </c>
      <c r="V833" s="1915" t="b">
        <v>0</v>
      </c>
      <c r="W833" s="1915" t="b">
        <v>0</v>
      </c>
      <c r="X833" s="1915" t="b">
        <v>0</v>
      </c>
      <c r="Y833" s="1915" t="b">
        <v>0</v>
      </c>
      <c r="Z833" s="1915" t="s">
        <v>5012</v>
      </c>
      <c r="AA833" s="1915">
        <v>0.0</v>
      </c>
      <c r="AB833" s="1915">
        <v>0.0</v>
      </c>
      <c r="AC833" s="1915">
        <v>0.0</v>
      </c>
    </row>
    <row r="834">
      <c r="A834" s="1915">
        <v>832.0</v>
      </c>
      <c r="B834" s="1915" t="s">
        <v>5460</v>
      </c>
      <c r="C834" s="1915" t="b">
        <v>0</v>
      </c>
      <c r="D834" s="1915" t="b">
        <v>0</v>
      </c>
      <c r="E834" s="1915">
        <v>22.0</v>
      </c>
      <c r="F834" s="1915">
        <v>0.0</v>
      </c>
      <c r="G834" s="1915">
        <v>2.0</v>
      </c>
      <c r="H834" s="1965" t="str">
        <f>'Formatting (DO NOT TOUCH)'!$A$1</f>
        <v>None</v>
      </c>
      <c r="I834" s="1965" t="str">
        <f>'Formatting (DO NOT TOUCH)'!$A$1</f>
        <v>None</v>
      </c>
      <c r="J834" s="1965" t="str">
        <f>'Formatting (DO NOT TOUCH)'!$A$1</f>
        <v>None</v>
      </c>
      <c r="K834" s="1965" t="str">
        <f>'Formatting (DO NOT TOUCH)'!$A$1</f>
        <v>None</v>
      </c>
      <c r="L834" s="1915" t="b">
        <v>1</v>
      </c>
      <c r="M834" s="1915" t="b">
        <v>0</v>
      </c>
      <c r="N834" s="1915" t="b">
        <v>0</v>
      </c>
      <c r="O834" s="1915" t="b">
        <v>0</v>
      </c>
      <c r="P834" s="1915" t="b">
        <v>0</v>
      </c>
      <c r="Q834" s="1915" t="b">
        <v>0</v>
      </c>
      <c r="R834" s="1915" t="b">
        <v>0</v>
      </c>
      <c r="S834" s="1915" t="b">
        <v>0</v>
      </c>
      <c r="T834" s="1915" t="b">
        <v>0</v>
      </c>
      <c r="U834" s="1915" t="b">
        <v>0</v>
      </c>
      <c r="V834" s="1915" t="b">
        <v>0</v>
      </c>
      <c r="W834" s="1915" t="b">
        <v>0</v>
      </c>
      <c r="X834" s="1915" t="b">
        <v>0</v>
      </c>
      <c r="Y834" s="1915" t="b">
        <v>0</v>
      </c>
      <c r="Z834" s="1915" t="s">
        <v>5012</v>
      </c>
      <c r="AA834" s="1915">
        <v>0.0</v>
      </c>
      <c r="AB834" s="1915">
        <v>0.0</v>
      </c>
      <c r="AC834" s="1915">
        <v>0.0</v>
      </c>
    </row>
    <row r="835">
      <c r="A835" s="1915">
        <v>833.0</v>
      </c>
      <c r="B835" s="1915" t="s">
        <v>5317</v>
      </c>
      <c r="C835" s="1915" t="b">
        <v>0</v>
      </c>
      <c r="D835" s="1915" t="b">
        <v>0</v>
      </c>
      <c r="E835" s="1915">
        <v>73.0</v>
      </c>
      <c r="F835" s="1915">
        <v>0.0</v>
      </c>
      <c r="G835" s="1915">
        <v>1.0</v>
      </c>
      <c r="H835" s="1965" t="str">
        <f>'Formatting (DO NOT TOUCH)'!$A$1</f>
        <v>None</v>
      </c>
      <c r="I835" s="1965" t="str">
        <f>'Formatting (DO NOT TOUCH)'!$A$1</f>
        <v>None</v>
      </c>
      <c r="J835" s="1965" t="str">
        <f>'Formatting (DO NOT TOUCH)'!$A$1</f>
        <v>None</v>
      </c>
      <c r="K835" s="1965" t="str">
        <f>'Formatting (DO NOT TOUCH)'!$A$1</f>
        <v>None</v>
      </c>
      <c r="L835" s="1915" t="b">
        <v>1</v>
      </c>
      <c r="M835" s="1915" t="b">
        <v>0</v>
      </c>
      <c r="N835" s="1915" t="b">
        <v>0</v>
      </c>
      <c r="O835" s="1915" t="b">
        <v>0</v>
      </c>
      <c r="P835" s="1915" t="b">
        <v>0</v>
      </c>
      <c r="Q835" s="1915" t="b">
        <v>0</v>
      </c>
      <c r="R835" s="1915" t="b">
        <v>0</v>
      </c>
      <c r="S835" s="1915" t="b">
        <v>0</v>
      </c>
      <c r="T835" s="1915" t="b">
        <v>0</v>
      </c>
      <c r="U835" s="1915" t="b">
        <v>0</v>
      </c>
      <c r="V835" s="1915" t="b">
        <v>0</v>
      </c>
      <c r="W835" s="1915" t="b">
        <v>0</v>
      </c>
      <c r="X835" s="1915" t="b">
        <v>0</v>
      </c>
      <c r="Y835" s="1915" t="b">
        <v>0</v>
      </c>
      <c r="Z835" s="1915" t="s">
        <v>5012</v>
      </c>
      <c r="AA835" s="1915">
        <v>0.0</v>
      </c>
      <c r="AB835" s="1915">
        <v>0.0</v>
      </c>
      <c r="AC835" s="1915">
        <v>0.0</v>
      </c>
    </row>
    <row r="836">
      <c r="A836" s="1915">
        <v>834.0</v>
      </c>
      <c r="B836" s="1915" t="s">
        <v>5317</v>
      </c>
      <c r="C836" s="1915" t="b">
        <v>0</v>
      </c>
      <c r="D836" s="1915" t="b">
        <v>0</v>
      </c>
      <c r="E836" s="1915">
        <v>73.0</v>
      </c>
      <c r="F836" s="1915">
        <v>0.0</v>
      </c>
      <c r="G836" s="1915">
        <v>1.0</v>
      </c>
      <c r="H836" s="1965" t="str">
        <f>'Formatting (DO NOT TOUCH)'!$A$1</f>
        <v>None</v>
      </c>
      <c r="I836" s="1965" t="str">
        <f>'Formatting (DO NOT TOUCH)'!$A$1</f>
        <v>None</v>
      </c>
      <c r="J836" s="1965" t="str">
        <f>'Formatting (DO NOT TOUCH)'!$A$1</f>
        <v>None</v>
      </c>
      <c r="K836" s="1965" t="str">
        <f>'Formatting (DO NOT TOUCH)'!$A$1</f>
        <v>None</v>
      </c>
      <c r="L836" s="1915" t="b">
        <v>1</v>
      </c>
      <c r="M836" s="1915" t="b">
        <v>0</v>
      </c>
      <c r="N836" s="1915" t="b">
        <v>0</v>
      </c>
      <c r="O836" s="1915" t="b">
        <v>0</v>
      </c>
      <c r="P836" s="1915" t="b">
        <v>0</v>
      </c>
      <c r="Q836" s="1915" t="b">
        <v>0</v>
      </c>
      <c r="R836" s="1915" t="b">
        <v>0</v>
      </c>
      <c r="S836" s="1915" t="b">
        <v>0</v>
      </c>
      <c r="T836" s="1915" t="b">
        <v>0</v>
      </c>
      <c r="U836" s="1915" t="b">
        <v>0</v>
      </c>
      <c r="V836" s="1915" t="b">
        <v>0</v>
      </c>
      <c r="W836" s="1915" t="b">
        <v>0</v>
      </c>
      <c r="X836" s="1915" t="b">
        <v>0</v>
      </c>
      <c r="Y836" s="1915" t="b">
        <v>0</v>
      </c>
      <c r="Z836" s="1915" t="s">
        <v>5012</v>
      </c>
      <c r="AA836" s="1915">
        <v>0.0</v>
      </c>
      <c r="AB836" s="1915">
        <v>0.0</v>
      </c>
      <c r="AC836" s="1915">
        <v>0.0</v>
      </c>
    </row>
    <row r="837">
      <c r="A837" s="1915">
        <v>835.0</v>
      </c>
      <c r="B837" s="1915" t="s">
        <v>5305</v>
      </c>
      <c r="C837" s="1915" t="b">
        <v>1</v>
      </c>
      <c r="D837" s="1915" t="b">
        <v>1</v>
      </c>
      <c r="E837" s="1915">
        <v>73.0</v>
      </c>
      <c r="F837" s="1915">
        <v>0.0</v>
      </c>
      <c r="G837" s="1915">
        <v>4.0</v>
      </c>
      <c r="H837" s="1965" t="str">
        <f>'Formatting (DO NOT TOUCH)'!$A$1</f>
        <v>None</v>
      </c>
      <c r="I837" s="1965" t="str">
        <f>'Formatting (DO NOT TOUCH)'!$A$1</f>
        <v>None</v>
      </c>
      <c r="J837" s="1965" t="str">
        <f>'Formatting (DO NOT TOUCH)'!$A$1</f>
        <v>None</v>
      </c>
      <c r="K837" s="1965" t="str">
        <f>'Formatting (DO NOT TOUCH)'!$A$1</f>
        <v>None</v>
      </c>
      <c r="L837" s="1915" t="b">
        <v>1</v>
      </c>
      <c r="M837" s="1915" t="b">
        <v>1</v>
      </c>
      <c r="N837" s="1915" t="b">
        <v>1</v>
      </c>
      <c r="O837" s="1915" t="b">
        <v>0</v>
      </c>
      <c r="P837" s="1915" t="b">
        <v>0</v>
      </c>
      <c r="Q837" s="1915" t="b">
        <v>0</v>
      </c>
      <c r="R837" s="1915" t="b">
        <v>0</v>
      </c>
      <c r="S837" s="1915" t="b">
        <v>1</v>
      </c>
      <c r="T837" s="1915" t="b">
        <v>0</v>
      </c>
      <c r="U837" s="1915" t="b">
        <v>0</v>
      </c>
      <c r="V837" s="1915" t="b">
        <v>1</v>
      </c>
      <c r="W837" s="1915" t="b">
        <v>0</v>
      </c>
      <c r="X837" s="1915" t="b">
        <v>0</v>
      </c>
      <c r="Y837" s="1915" t="b">
        <v>0</v>
      </c>
      <c r="Z837" s="1915" t="s">
        <v>5012</v>
      </c>
      <c r="AA837" s="1915">
        <v>0.0</v>
      </c>
      <c r="AB837" s="1915">
        <v>0.0</v>
      </c>
      <c r="AC837" s="1915">
        <v>0.0</v>
      </c>
    </row>
    <row r="838">
      <c r="A838" s="1915">
        <v>836.0</v>
      </c>
      <c r="B838" s="1915" t="s">
        <v>5302</v>
      </c>
      <c r="C838" s="1915" t="b">
        <v>1</v>
      </c>
      <c r="D838" s="1915" t="b">
        <v>1</v>
      </c>
      <c r="E838" s="1915">
        <v>73.0</v>
      </c>
      <c r="F838" s="1915">
        <v>0.0</v>
      </c>
      <c r="G838" s="1915">
        <v>4.0</v>
      </c>
      <c r="H838" s="1965" t="str">
        <f>'Formatting (DO NOT TOUCH)'!$A$1</f>
        <v>None</v>
      </c>
      <c r="I838" s="1965" t="str">
        <f>'Formatting (DO NOT TOUCH)'!$A$1</f>
        <v>None</v>
      </c>
      <c r="J838" s="1965" t="str">
        <f>'Formatting (DO NOT TOUCH)'!$A$1</f>
        <v>None</v>
      </c>
      <c r="K838" s="1965" t="str">
        <f>'Formatting (DO NOT TOUCH)'!$A$1</f>
        <v>None</v>
      </c>
      <c r="L838" s="1915" t="b">
        <v>1</v>
      </c>
      <c r="M838" s="1915" t="b">
        <v>1</v>
      </c>
      <c r="N838" s="1915" t="b">
        <v>1</v>
      </c>
      <c r="O838" s="1915" t="b">
        <v>0</v>
      </c>
      <c r="P838" s="1915" t="b">
        <v>0</v>
      </c>
      <c r="Q838" s="1915" t="b">
        <v>0</v>
      </c>
      <c r="R838" s="1915" t="b">
        <v>0</v>
      </c>
      <c r="S838" s="1915" t="b">
        <v>1</v>
      </c>
      <c r="T838" s="1915" t="b">
        <v>0</v>
      </c>
      <c r="U838" s="1915" t="b">
        <v>0</v>
      </c>
      <c r="V838" s="1915" t="b">
        <v>1</v>
      </c>
      <c r="W838" s="1915" t="b">
        <v>0</v>
      </c>
      <c r="X838" s="1915" t="b">
        <v>0</v>
      </c>
      <c r="Y838" s="1915" t="b">
        <v>0</v>
      </c>
      <c r="Z838" s="1915" t="s">
        <v>5012</v>
      </c>
      <c r="AA838" s="1915">
        <v>0.0</v>
      </c>
      <c r="AB838" s="1915">
        <v>0.0</v>
      </c>
      <c r="AC838" s="1915">
        <v>0.0</v>
      </c>
    </row>
    <row r="839">
      <c r="A839" s="1915">
        <v>837.0</v>
      </c>
      <c r="B839" s="1915" t="s">
        <v>5185</v>
      </c>
      <c r="C839" s="1915" t="b">
        <v>1</v>
      </c>
      <c r="D839" s="1915" t="b">
        <v>1</v>
      </c>
      <c r="E839" s="1915">
        <v>63.0</v>
      </c>
      <c r="F839" s="1915">
        <v>0.0</v>
      </c>
      <c r="G839" s="1915">
        <v>6.0</v>
      </c>
      <c r="H839" s="1965" t="str">
        <f>'Formatting (DO NOT TOUCH)'!$A$1</f>
        <v>None</v>
      </c>
      <c r="I839" s="1965" t="str">
        <f>'Formatting (DO NOT TOUCH)'!$A$1</f>
        <v>None</v>
      </c>
      <c r="J839" s="1965" t="str">
        <f>'Formatting (DO NOT TOUCH)'!$A$1</f>
        <v>None</v>
      </c>
      <c r="K839" s="1965" t="str">
        <f>'Formatting (DO NOT TOUCH)'!$A$1</f>
        <v>None</v>
      </c>
      <c r="L839" s="1915" t="b">
        <v>1</v>
      </c>
      <c r="M839" s="1915" t="b">
        <v>1</v>
      </c>
      <c r="N839" s="1915" t="b">
        <v>1</v>
      </c>
      <c r="O839" s="1915" t="b">
        <v>0</v>
      </c>
      <c r="P839" s="1915" t="b">
        <v>0</v>
      </c>
      <c r="Q839" s="1915" t="b">
        <v>0</v>
      </c>
      <c r="R839" s="1915" t="b">
        <v>0</v>
      </c>
      <c r="S839" s="1915" t="b">
        <v>0</v>
      </c>
      <c r="T839" s="1915" t="b">
        <v>0</v>
      </c>
      <c r="U839" s="1915" t="b">
        <v>0</v>
      </c>
      <c r="V839" s="1915" t="b">
        <v>0</v>
      </c>
      <c r="W839" s="1915" t="b">
        <v>0</v>
      </c>
      <c r="X839" s="1915" t="b">
        <v>0</v>
      </c>
      <c r="Y839" s="1915" t="b">
        <v>0</v>
      </c>
      <c r="Z839" s="1915" t="s">
        <v>5012</v>
      </c>
      <c r="AA839" s="1915">
        <v>0.0</v>
      </c>
      <c r="AB839" s="1915">
        <v>0.0</v>
      </c>
      <c r="AC839" s="1915">
        <v>0.0</v>
      </c>
    </row>
    <row r="840">
      <c r="A840" s="1915">
        <v>838.0</v>
      </c>
      <c r="B840" s="1915" t="s">
        <v>5185</v>
      </c>
      <c r="C840" s="1915" t="b">
        <v>1</v>
      </c>
      <c r="D840" s="1915" t="b">
        <v>1</v>
      </c>
      <c r="E840" s="1915">
        <v>63.0</v>
      </c>
      <c r="F840" s="1915">
        <v>0.0</v>
      </c>
      <c r="G840" s="1915">
        <v>6.0</v>
      </c>
      <c r="H840" s="1965" t="str">
        <f>'Formatting (DO NOT TOUCH)'!$A$1</f>
        <v>None</v>
      </c>
      <c r="I840" s="1965" t="str">
        <f>'Formatting (DO NOT TOUCH)'!$A$1</f>
        <v>None</v>
      </c>
      <c r="J840" s="1965" t="str">
        <f>'Formatting (DO NOT TOUCH)'!$A$1</f>
        <v>None</v>
      </c>
      <c r="K840" s="1965" t="str">
        <f>'Formatting (DO NOT TOUCH)'!$A$1</f>
        <v>None</v>
      </c>
      <c r="L840" s="1915" t="b">
        <v>1</v>
      </c>
      <c r="M840" s="1915" t="b">
        <v>1</v>
      </c>
      <c r="N840" s="1915" t="b">
        <v>1</v>
      </c>
      <c r="O840" s="1915" t="b">
        <v>0</v>
      </c>
      <c r="P840" s="1915" t="b">
        <v>0</v>
      </c>
      <c r="Q840" s="1915" t="b">
        <v>0</v>
      </c>
      <c r="R840" s="1915" t="b">
        <v>0</v>
      </c>
      <c r="S840" s="1915" t="b">
        <v>0</v>
      </c>
      <c r="T840" s="1915" t="b">
        <v>0</v>
      </c>
      <c r="U840" s="1915" t="b">
        <v>0</v>
      </c>
      <c r="V840" s="1915" t="b">
        <v>0</v>
      </c>
      <c r="W840" s="1915" t="b">
        <v>0</v>
      </c>
      <c r="X840" s="1915" t="b">
        <v>0</v>
      </c>
      <c r="Y840" s="1915" t="b">
        <v>0</v>
      </c>
      <c r="Z840" s="1915" t="s">
        <v>5012</v>
      </c>
      <c r="AA840" s="1915">
        <v>0.0</v>
      </c>
      <c r="AB840" s="1915">
        <v>0.0</v>
      </c>
      <c r="AC840" s="1915">
        <v>0.0</v>
      </c>
    </row>
    <row r="841">
      <c r="A841" s="1915">
        <v>839.0</v>
      </c>
      <c r="B841" s="1915" t="s">
        <v>5185</v>
      </c>
      <c r="C841" s="1915" t="b">
        <v>1</v>
      </c>
      <c r="D841" s="1915" t="b">
        <v>1</v>
      </c>
      <c r="E841" s="1915">
        <v>63.0</v>
      </c>
      <c r="F841" s="1915">
        <v>0.0</v>
      </c>
      <c r="G841" s="1915">
        <v>6.0</v>
      </c>
      <c r="H841" s="1965" t="str">
        <f>'Formatting (DO NOT TOUCH)'!$A$24</f>
        <v>Full Restore</v>
      </c>
      <c r="I841" s="1965" t="str">
        <f>'Formatting (DO NOT TOUCH)'!$A$24</f>
        <v>Full Restore</v>
      </c>
      <c r="J841" s="1965" t="str">
        <f>'Formatting (DO NOT TOUCH)'!$A$1</f>
        <v>None</v>
      </c>
      <c r="K841" s="1965" t="str">
        <f>'Formatting (DO NOT TOUCH)'!$A$1</f>
        <v>None</v>
      </c>
      <c r="L841" s="1915" t="b">
        <v>1</v>
      </c>
      <c r="M841" s="1915" t="b">
        <v>1</v>
      </c>
      <c r="N841" s="1915" t="b">
        <v>1</v>
      </c>
      <c r="O841" s="1915" t="b">
        <v>0</v>
      </c>
      <c r="P841" s="1915" t="b">
        <v>0</v>
      </c>
      <c r="Q841" s="1915" t="b">
        <v>0</v>
      </c>
      <c r="R841" s="1915" t="b">
        <v>0</v>
      </c>
      <c r="S841" s="1915" t="b">
        <v>0</v>
      </c>
      <c r="T841" s="1915" t="b">
        <v>0</v>
      </c>
      <c r="U841" s="1915" t="b">
        <v>0</v>
      </c>
      <c r="V841" s="1915" t="b">
        <v>0</v>
      </c>
      <c r="W841" s="1915" t="b">
        <v>0</v>
      </c>
      <c r="X841" s="1915" t="b">
        <v>0</v>
      </c>
      <c r="Y841" s="1915" t="b">
        <v>0</v>
      </c>
      <c r="Z841" s="1915" t="s">
        <v>5012</v>
      </c>
      <c r="AA841" s="1915">
        <v>0.0</v>
      </c>
      <c r="AB841" s="1915">
        <v>0.0</v>
      </c>
      <c r="AC841" s="1915">
        <v>0.0</v>
      </c>
    </row>
    <row r="842">
      <c r="A842" s="1915">
        <v>840.0</v>
      </c>
      <c r="B842" s="1915" t="s">
        <v>5185</v>
      </c>
      <c r="C842" s="1915" t="b">
        <v>1</v>
      </c>
      <c r="D842" s="1915" t="b">
        <v>1</v>
      </c>
      <c r="E842" s="1915">
        <v>63.0</v>
      </c>
      <c r="F842" s="1915">
        <v>0.0</v>
      </c>
      <c r="G842" s="1915">
        <v>6.0</v>
      </c>
      <c r="H842" s="1965" t="str">
        <f>'Formatting (DO NOT TOUCH)'!$A$24</f>
        <v>Full Restore</v>
      </c>
      <c r="I842" s="1965" t="str">
        <f>'Formatting (DO NOT TOUCH)'!$A$24</f>
        <v>Full Restore</v>
      </c>
      <c r="J842" s="1965" t="str">
        <f>'Formatting (DO NOT TOUCH)'!$A$1</f>
        <v>None</v>
      </c>
      <c r="K842" s="1965" t="str">
        <f>'Formatting (DO NOT TOUCH)'!$A$1</f>
        <v>None</v>
      </c>
      <c r="L842" s="1915" t="b">
        <v>1</v>
      </c>
      <c r="M842" s="1915" t="b">
        <v>1</v>
      </c>
      <c r="N842" s="1915" t="b">
        <v>1</v>
      </c>
      <c r="O842" s="1915" t="b">
        <v>0</v>
      </c>
      <c r="P842" s="1915" t="b">
        <v>0</v>
      </c>
      <c r="Q842" s="1915" t="b">
        <v>0</v>
      </c>
      <c r="R842" s="1915" t="b">
        <v>0</v>
      </c>
      <c r="S842" s="1915" t="b">
        <v>0</v>
      </c>
      <c r="T842" s="1915" t="b">
        <v>0</v>
      </c>
      <c r="U842" s="1915" t="b">
        <v>0</v>
      </c>
      <c r="V842" s="1915" t="b">
        <v>0</v>
      </c>
      <c r="W842" s="1915" t="b">
        <v>0</v>
      </c>
      <c r="X842" s="1915" t="b">
        <v>0</v>
      </c>
      <c r="Y842" s="1915" t="b">
        <v>0</v>
      </c>
      <c r="Z842" s="1915" t="s">
        <v>5012</v>
      </c>
      <c r="AA842" s="1915">
        <v>0.0</v>
      </c>
      <c r="AB842" s="1915">
        <v>0.0</v>
      </c>
      <c r="AC842" s="1915">
        <v>0.0</v>
      </c>
    </row>
    <row r="843">
      <c r="A843" s="1915">
        <v>841.0</v>
      </c>
      <c r="B843" s="1915" t="s">
        <v>5185</v>
      </c>
      <c r="C843" s="1915" t="b">
        <v>1</v>
      </c>
      <c r="D843" s="1915" t="b">
        <v>1</v>
      </c>
      <c r="E843" s="1915">
        <v>63.0</v>
      </c>
      <c r="F843" s="1915">
        <v>0.0</v>
      </c>
      <c r="G843" s="1915">
        <v>6.0</v>
      </c>
      <c r="H843" s="1965" t="str">
        <f>'Formatting (DO NOT TOUCH)'!$A$24</f>
        <v>Full Restore</v>
      </c>
      <c r="I843" s="1965" t="str">
        <f>'Formatting (DO NOT TOUCH)'!$A$24</f>
        <v>Full Restore</v>
      </c>
      <c r="J843" s="1965" t="str">
        <f>'Formatting (DO NOT TOUCH)'!$A$1</f>
        <v>None</v>
      </c>
      <c r="K843" s="1965" t="str">
        <f>'Formatting (DO NOT TOUCH)'!$A$1</f>
        <v>None</v>
      </c>
      <c r="L843" s="1915" t="b">
        <v>1</v>
      </c>
      <c r="M843" s="1915" t="b">
        <v>1</v>
      </c>
      <c r="N843" s="1915" t="b">
        <v>1</v>
      </c>
      <c r="O843" s="1915" t="b">
        <v>0</v>
      </c>
      <c r="P843" s="1915" t="b">
        <v>0</v>
      </c>
      <c r="Q843" s="1915" t="b">
        <v>0</v>
      </c>
      <c r="R843" s="1915" t="b">
        <v>0</v>
      </c>
      <c r="S843" s="1915" t="b">
        <v>0</v>
      </c>
      <c r="T843" s="1915" t="b">
        <v>0</v>
      </c>
      <c r="U843" s="1915" t="b">
        <v>0</v>
      </c>
      <c r="V843" s="1915" t="b">
        <v>0</v>
      </c>
      <c r="W843" s="1915" t="b">
        <v>0</v>
      </c>
      <c r="X843" s="1915" t="b">
        <v>0</v>
      </c>
      <c r="Y843" s="1915" t="b">
        <v>0</v>
      </c>
      <c r="Z843" s="1915" t="s">
        <v>5012</v>
      </c>
      <c r="AA843" s="1915">
        <v>0.0</v>
      </c>
      <c r="AB843" s="1915">
        <v>0.0</v>
      </c>
      <c r="AC843" s="1915">
        <v>0.0</v>
      </c>
    </row>
    <row r="844">
      <c r="A844" s="1915">
        <v>842.0</v>
      </c>
      <c r="B844" s="1915" t="s">
        <v>5185</v>
      </c>
      <c r="C844" s="1915" t="b">
        <v>1</v>
      </c>
      <c r="D844" s="1915" t="b">
        <v>1</v>
      </c>
      <c r="E844" s="1915">
        <v>63.0</v>
      </c>
      <c r="F844" s="1915">
        <v>0.0</v>
      </c>
      <c r="G844" s="1915">
        <v>6.0</v>
      </c>
      <c r="H844" s="1965" t="str">
        <f>'Formatting (DO NOT TOUCH)'!$A$24</f>
        <v>Full Restore</v>
      </c>
      <c r="I844" s="1965" t="str">
        <f>'Formatting (DO NOT TOUCH)'!$A$24</f>
        <v>Full Restore</v>
      </c>
      <c r="J844" s="1965" t="str">
        <f>'Formatting (DO NOT TOUCH)'!$A$1</f>
        <v>None</v>
      </c>
      <c r="K844" s="1965" t="str">
        <f>'Formatting (DO NOT TOUCH)'!$A$1</f>
        <v>None</v>
      </c>
      <c r="L844" s="1915" t="b">
        <v>1</v>
      </c>
      <c r="M844" s="1915" t="b">
        <v>1</v>
      </c>
      <c r="N844" s="1915" t="b">
        <v>1</v>
      </c>
      <c r="O844" s="1915" t="b">
        <v>0</v>
      </c>
      <c r="P844" s="1915" t="b">
        <v>0</v>
      </c>
      <c r="Q844" s="1915" t="b">
        <v>0</v>
      </c>
      <c r="R844" s="1915" t="b">
        <v>0</v>
      </c>
      <c r="S844" s="1915" t="b">
        <v>0</v>
      </c>
      <c r="T844" s="1915" t="b">
        <v>0</v>
      </c>
      <c r="U844" s="1915" t="b">
        <v>0</v>
      </c>
      <c r="V844" s="1915" t="b">
        <v>0</v>
      </c>
      <c r="W844" s="1915" t="b">
        <v>0</v>
      </c>
      <c r="X844" s="1915" t="b">
        <v>0</v>
      </c>
      <c r="Y844" s="1915" t="b">
        <v>0</v>
      </c>
      <c r="Z844" s="1915" t="s">
        <v>5012</v>
      </c>
      <c r="AA844" s="1915">
        <v>0.0</v>
      </c>
      <c r="AB844" s="1915">
        <v>0.0</v>
      </c>
      <c r="AC844" s="1915">
        <v>0.0</v>
      </c>
    </row>
    <row r="845">
      <c r="A845" s="1915">
        <v>843.0</v>
      </c>
      <c r="B845" s="1915" t="s">
        <v>5074</v>
      </c>
      <c r="C845" s="1915" t="b">
        <v>1</v>
      </c>
      <c r="D845" s="1915" t="b">
        <v>1</v>
      </c>
      <c r="E845" s="1915">
        <v>73.0</v>
      </c>
      <c r="F845" s="1915">
        <v>0.0</v>
      </c>
      <c r="G845" s="1915">
        <v>5.0</v>
      </c>
      <c r="H845" s="1965" t="str">
        <f>'Formatting (DO NOT TOUCH)'!$A$1</f>
        <v>None</v>
      </c>
      <c r="I845" s="1965" t="str">
        <f>'Formatting (DO NOT TOUCH)'!$A$1</f>
        <v>None</v>
      </c>
      <c r="J845" s="1965" t="str">
        <f>'Formatting (DO NOT TOUCH)'!$A$1</f>
        <v>None</v>
      </c>
      <c r="K845" s="1965" t="str">
        <f>'Formatting (DO NOT TOUCH)'!$A$1</f>
        <v>None</v>
      </c>
      <c r="L845" s="1915" t="b">
        <v>1</v>
      </c>
      <c r="M845" s="1915" t="b">
        <v>1</v>
      </c>
      <c r="N845" s="1915" t="b">
        <v>1</v>
      </c>
      <c r="O845" s="1915" t="b">
        <v>0</v>
      </c>
      <c r="P845" s="1915" t="b">
        <v>0</v>
      </c>
      <c r="Q845" s="1915" t="b">
        <v>0</v>
      </c>
      <c r="R845" s="1915" t="b">
        <v>0</v>
      </c>
      <c r="S845" s="1915" t="b">
        <v>0</v>
      </c>
      <c r="T845" s="1915" t="b">
        <v>0</v>
      </c>
      <c r="U845" s="1915" t="b">
        <v>0</v>
      </c>
      <c r="V845" s="1915" t="b">
        <v>0</v>
      </c>
      <c r="W845" s="1915" t="b">
        <v>0</v>
      </c>
      <c r="X845" s="1915" t="b">
        <v>0</v>
      </c>
      <c r="Y845" s="1915" t="b">
        <v>0</v>
      </c>
      <c r="Z845" s="1915" t="s">
        <v>5002</v>
      </c>
      <c r="AA845" s="1915">
        <v>0.0</v>
      </c>
      <c r="AB845" s="1915">
        <v>0.0</v>
      </c>
      <c r="AC845" s="1915">
        <v>0.0</v>
      </c>
    </row>
    <row r="846">
      <c r="A846" s="1915">
        <v>844.0</v>
      </c>
      <c r="B846" s="1915" t="s">
        <v>5461</v>
      </c>
      <c r="C846" s="1915" t="b">
        <v>1</v>
      </c>
      <c r="D846" s="1915" t="b">
        <v>1</v>
      </c>
      <c r="E846" s="1915">
        <v>59.0</v>
      </c>
      <c r="F846" s="1915">
        <v>0.0</v>
      </c>
      <c r="G846" s="1915">
        <v>5.0</v>
      </c>
      <c r="H846" s="1965" t="str">
        <f>'Formatting (DO NOT TOUCH)'!$A$1</f>
        <v>None</v>
      </c>
      <c r="I846" s="1965" t="str">
        <f>'Formatting (DO NOT TOUCH)'!$A$1</f>
        <v>None</v>
      </c>
      <c r="J846" s="1965" t="str">
        <f>'Formatting (DO NOT TOUCH)'!$A$1</f>
        <v>None</v>
      </c>
      <c r="K846" s="1965" t="str">
        <f>'Formatting (DO NOT TOUCH)'!$A$1</f>
        <v>None</v>
      </c>
      <c r="L846" s="1915" t="b">
        <v>1</v>
      </c>
      <c r="M846" s="1915" t="b">
        <v>1</v>
      </c>
      <c r="N846" s="1915" t="b">
        <v>1</v>
      </c>
      <c r="O846" s="1915" t="b">
        <v>1</v>
      </c>
      <c r="P846" s="1915" t="b">
        <v>1</v>
      </c>
      <c r="Q846" s="1915" t="b">
        <v>0</v>
      </c>
      <c r="R846" s="1915" t="b">
        <v>0</v>
      </c>
      <c r="S846" s="1915" t="b">
        <v>0</v>
      </c>
      <c r="T846" s="1915" t="b">
        <v>0</v>
      </c>
      <c r="U846" s="1915" t="b">
        <v>0</v>
      </c>
      <c r="V846" s="1915" t="b">
        <v>0</v>
      </c>
      <c r="W846" s="1915" t="b">
        <v>0</v>
      </c>
      <c r="X846" s="1915" t="b">
        <v>0</v>
      </c>
      <c r="Y846" s="1915" t="b">
        <v>0</v>
      </c>
      <c r="Z846" s="1915" t="s">
        <v>5012</v>
      </c>
      <c r="AA846" s="1915">
        <v>0.0</v>
      </c>
      <c r="AB846" s="1915">
        <v>0.0</v>
      </c>
      <c r="AC846" s="1915">
        <v>0.0</v>
      </c>
    </row>
    <row r="847">
      <c r="A847" s="1915">
        <v>845.0</v>
      </c>
      <c r="B847" s="1915" t="s">
        <v>5462</v>
      </c>
      <c r="C847" s="1915" t="b">
        <v>1</v>
      </c>
      <c r="D847" s="1915" t="b">
        <v>1</v>
      </c>
      <c r="E847" s="1915">
        <v>59.0</v>
      </c>
      <c r="F847" s="1915">
        <v>0.0</v>
      </c>
      <c r="G847" s="1915">
        <v>5.0</v>
      </c>
      <c r="H847" s="1965" t="str">
        <f>'Formatting (DO NOT TOUCH)'!$A$1</f>
        <v>None</v>
      </c>
      <c r="I847" s="1965" t="str">
        <f>'Formatting (DO NOT TOUCH)'!$A$1</f>
        <v>None</v>
      </c>
      <c r="J847" s="1965" t="str">
        <f>'Formatting (DO NOT TOUCH)'!$A$1</f>
        <v>None</v>
      </c>
      <c r="K847" s="1965" t="str">
        <f>'Formatting (DO NOT TOUCH)'!$A$1</f>
        <v>None</v>
      </c>
      <c r="L847" s="1915" t="b">
        <v>1</v>
      </c>
      <c r="M847" s="1915" t="b">
        <v>1</v>
      </c>
      <c r="N847" s="1915" t="b">
        <v>1</v>
      </c>
      <c r="O847" s="1915" t="b">
        <v>0</v>
      </c>
      <c r="P847" s="1915" t="b">
        <v>0</v>
      </c>
      <c r="Q847" s="1915" t="b">
        <v>0</v>
      </c>
      <c r="R847" s="1915" t="b">
        <v>1</v>
      </c>
      <c r="S847" s="1915" t="b">
        <v>0</v>
      </c>
      <c r="T847" s="1915" t="b">
        <v>0</v>
      </c>
      <c r="U847" s="1915" t="b">
        <v>0</v>
      </c>
      <c r="V847" s="1915" t="b">
        <v>0</v>
      </c>
      <c r="W847" s="1915" t="b">
        <v>0</v>
      </c>
      <c r="X847" s="1915" t="b">
        <v>0</v>
      </c>
      <c r="Y847" s="1915" t="b">
        <v>0</v>
      </c>
      <c r="Z847" s="1915" t="s">
        <v>5012</v>
      </c>
      <c r="AA847" s="1915">
        <v>0.0</v>
      </c>
      <c r="AB847" s="1915">
        <v>0.0</v>
      </c>
      <c r="AC847" s="1915">
        <v>0.0</v>
      </c>
    </row>
    <row r="848">
      <c r="A848" s="1915">
        <v>846.0</v>
      </c>
      <c r="B848" s="1915" t="s">
        <v>5463</v>
      </c>
      <c r="C848" s="1915" t="b">
        <v>1</v>
      </c>
      <c r="D848" s="1915" t="b">
        <v>1</v>
      </c>
      <c r="E848" s="1915">
        <v>59.0</v>
      </c>
      <c r="F848" s="1915">
        <v>0.0</v>
      </c>
      <c r="G848" s="1915">
        <v>5.0</v>
      </c>
      <c r="H848" s="1965" t="str">
        <f>'Formatting (DO NOT TOUCH)'!$A$1</f>
        <v>None</v>
      </c>
      <c r="I848" s="1965" t="str">
        <f>'Formatting (DO NOT TOUCH)'!$A$1</f>
        <v>None</v>
      </c>
      <c r="J848" s="1965" t="str">
        <f>'Formatting (DO NOT TOUCH)'!$A$1</f>
        <v>None</v>
      </c>
      <c r="K848" s="1965" t="str">
        <f>'Formatting (DO NOT TOUCH)'!$A$1</f>
        <v>None</v>
      </c>
      <c r="L848" s="1915" t="b">
        <v>0</v>
      </c>
      <c r="M848" s="1915" t="b">
        <v>1</v>
      </c>
      <c r="N848" s="1915" t="b">
        <v>1</v>
      </c>
      <c r="O848" s="1915" t="b">
        <v>0</v>
      </c>
      <c r="P848" s="1915" t="b">
        <v>0</v>
      </c>
      <c r="Q848" s="1915" t="b">
        <v>1</v>
      </c>
      <c r="R848" s="1915" t="b">
        <v>0</v>
      </c>
      <c r="S848" s="1915" t="b">
        <v>1</v>
      </c>
      <c r="T848" s="1915" t="b">
        <v>0</v>
      </c>
      <c r="U848" s="1915" t="b">
        <v>0</v>
      </c>
      <c r="V848" s="1915" t="b">
        <v>1</v>
      </c>
      <c r="W848" s="1915" t="b">
        <v>0</v>
      </c>
      <c r="X848" s="1915" t="b">
        <v>0</v>
      </c>
      <c r="Y848" s="1915" t="b">
        <v>0</v>
      </c>
      <c r="Z848" s="1915" t="s">
        <v>5002</v>
      </c>
      <c r="AA848" s="1915">
        <v>0.0</v>
      </c>
      <c r="AB848" s="1915">
        <v>0.0</v>
      </c>
      <c r="AC848" s="1915">
        <v>0.0</v>
      </c>
    </row>
    <row r="849">
      <c r="A849" s="1915">
        <v>847.0</v>
      </c>
      <c r="B849" s="1915" t="s">
        <v>5316</v>
      </c>
      <c r="C849" s="1915" t="b">
        <v>1</v>
      </c>
      <c r="D849" s="1915" t="b">
        <v>1</v>
      </c>
      <c r="E849" s="1915">
        <v>89.0</v>
      </c>
      <c r="F849" s="1915">
        <v>0.0</v>
      </c>
      <c r="G849" s="1915">
        <v>6.0</v>
      </c>
      <c r="H849" s="1965" t="str">
        <f>'Formatting (DO NOT TOUCH)'!$A$1</f>
        <v>None</v>
      </c>
      <c r="I849" s="1965" t="str">
        <f>'Formatting (DO NOT TOUCH)'!$A$1</f>
        <v>None</v>
      </c>
      <c r="J849" s="1965" t="str">
        <f>'Formatting (DO NOT TOUCH)'!$A$1</f>
        <v>None</v>
      </c>
      <c r="K849" s="1965" t="str">
        <f>'Formatting (DO NOT TOUCH)'!$A$1</f>
        <v>None</v>
      </c>
      <c r="L849" s="1915" t="b">
        <v>1</v>
      </c>
      <c r="M849" s="1915" t="b">
        <v>1</v>
      </c>
      <c r="N849" s="1915" t="b">
        <v>1</v>
      </c>
      <c r="O849" s="1915" t="b">
        <v>0</v>
      </c>
      <c r="P849" s="1915" t="b">
        <v>0</v>
      </c>
      <c r="Q849" s="1915" t="b">
        <v>0</v>
      </c>
      <c r="R849" s="1915" t="b">
        <v>0</v>
      </c>
      <c r="S849" s="1915" t="b">
        <v>0</v>
      </c>
      <c r="T849" s="1915" t="b">
        <v>0</v>
      </c>
      <c r="U849" s="1915" t="b">
        <v>0</v>
      </c>
      <c r="V849" s="1915" t="b">
        <v>0</v>
      </c>
      <c r="W849" s="1915" t="b">
        <v>0</v>
      </c>
      <c r="X849" s="1915" t="b">
        <v>0</v>
      </c>
      <c r="Y849" s="1915" t="b">
        <v>0</v>
      </c>
      <c r="Z849" s="1915" t="s">
        <v>5012</v>
      </c>
      <c r="AA849" s="1915">
        <v>0.0</v>
      </c>
      <c r="AB849" s="1915">
        <v>0.0</v>
      </c>
      <c r="AC849" s="1915">
        <v>0.0</v>
      </c>
    </row>
    <row r="850">
      <c r="A850" s="1915">
        <v>848.0</v>
      </c>
      <c r="B850" s="1915" t="s">
        <v>5166</v>
      </c>
      <c r="C850" s="1915" t="b">
        <v>1</v>
      </c>
      <c r="D850" s="1915" t="b">
        <v>1</v>
      </c>
      <c r="E850" s="1915">
        <v>89.0</v>
      </c>
      <c r="F850" s="1915">
        <v>0.0</v>
      </c>
      <c r="G850" s="1915">
        <v>6.0</v>
      </c>
      <c r="H850" s="1965" t="str">
        <f>'Formatting (DO NOT TOUCH)'!$A$1</f>
        <v>None</v>
      </c>
      <c r="I850" s="1965" t="str">
        <f>'Formatting (DO NOT TOUCH)'!$A$1</f>
        <v>None</v>
      </c>
      <c r="J850" s="1965" t="str">
        <f>'Formatting (DO NOT TOUCH)'!$A$1</f>
        <v>None</v>
      </c>
      <c r="K850" s="1965" t="str">
        <f>'Formatting (DO NOT TOUCH)'!$A$1</f>
        <v>None</v>
      </c>
      <c r="L850" s="1915" t="b">
        <v>1</v>
      </c>
      <c r="M850" s="1915" t="b">
        <v>1</v>
      </c>
      <c r="N850" s="1915" t="b">
        <v>1</v>
      </c>
      <c r="O850" s="1915" t="b">
        <v>1</v>
      </c>
      <c r="P850" s="1915" t="b">
        <v>1</v>
      </c>
      <c r="Q850" s="1915" t="b">
        <v>0</v>
      </c>
      <c r="R850" s="1915" t="b">
        <v>0</v>
      </c>
      <c r="S850" s="1915" t="b">
        <v>0</v>
      </c>
      <c r="T850" s="1915" t="b">
        <v>1</v>
      </c>
      <c r="U850" s="1915" t="b">
        <v>0</v>
      </c>
      <c r="V850" s="1915" t="b">
        <v>0</v>
      </c>
      <c r="W850" s="1915" t="b">
        <v>0</v>
      </c>
      <c r="X850" s="1915" t="b">
        <v>0</v>
      </c>
      <c r="Y850" s="1915" t="b">
        <v>0</v>
      </c>
      <c r="Z850" s="1915" t="s">
        <v>5012</v>
      </c>
      <c r="AA850" s="1915">
        <v>0.0</v>
      </c>
      <c r="AB850" s="1915">
        <v>0.0</v>
      </c>
      <c r="AC850" s="1915">
        <v>0.0</v>
      </c>
    </row>
    <row r="851">
      <c r="A851" s="1915">
        <v>849.0</v>
      </c>
      <c r="B851" s="1915" t="s">
        <v>5360</v>
      </c>
      <c r="C851" s="1915" t="b">
        <v>1</v>
      </c>
      <c r="D851" s="1915" t="b">
        <v>1</v>
      </c>
      <c r="E851" s="1915">
        <v>73.0</v>
      </c>
      <c r="F851" s="1915">
        <v>0.0</v>
      </c>
      <c r="G851" s="1915">
        <v>5.0</v>
      </c>
      <c r="H851" s="1965" t="str">
        <f>'Formatting (DO NOT TOUCH)'!$A$1</f>
        <v>None</v>
      </c>
      <c r="I851" s="1965" t="str">
        <f>'Formatting (DO NOT TOUCH)'!$A$1</f>
        <v>None</v>
      </c>
      <c r="J851" s="1965" t="str">
        <f>'Formatting (DO NOT TOUCH)'!$A$1</f>
        <v>None</v>
      </c>
      <c r="K851" s="1965" t="str">
        <f>'Formatting (DO NOT TOUCH)'!$A$1</f>
        <v>None</v>
      </c>
      <c r="L851" s="1915" t="b">
        <v>1</v>
      </c>
      <c r="M851" s="1915" t="b">
        <v>1</v>
      </c>
      <c r="N851" s="1915" t="b">
        <v>1</v>
      </c>
      <c r="O851" s="1915" t="b">
        <v>1</v>
      </c>
      <c r="P851" s="1915" t="b">
        <v>1</v>
      </c>
      <c r="Q851" s="1915" t="b">
        <v>0</v>
      </c>
      <c r="R851" s="1915" t="b">
        <v>0</v>
      </c>
      <c r="S851" s="1915" t="b">
        <v>0</v>
      </c>
      <c r="T851" s="1915" t="b">
        <v>1</v>
      </c>
      <c r="U851" s="1915" t="b">
        <v>0</v>
      </c>
      <c r="V851" s="1915" t="b">
        <v>1</v>
      </c>
      <c r="W851" s="1915" t="b">
        <v>0</v>
      </c>
      <c r="X851" s="1915" t="b">
        <v>0</v>
      </c>
      <c r="Y851" s="1915" t="b">
        <v>0</v>
      </c>
      <c r="Z851" s="1915" t="s">
        <v>5012</v>
      </c>
      <c r="AA851" s="1915">
        <v>0.0</v>
      </c>
      <c r="AB851" s="1915">
        <v>0.0</v>
      </c>
      <c r="AC851" s="1915">
        <v>0.0</v>
      </c>
    </row>
    <row r="852">
      <c r="A852" s="1915">
        <v>850.0</v>
      </c>
      <c r="B852" s="1915" t="s">
        <v>5185</v>
      </c>
      <c r="C852" s="1915" t="b">
        <v>0</v>
      </c>
      <c r="D852" s="1915" t="b">
        <v>0</v>
      </c>
      <c r="E852" s="1915">
        <v>63.0</v>
      </c>
      <c r="F852" s="1915">
        <v>0.0</v>
      </c>
      <c r="G852" s="1915">
        <v>1.0</v>
      </c>
      <c r="H852" s="1965" t="str">
        <f>'Formatting (DO NOT TOUCH)'!$A$1</f>
        <v>None</v>
      </c>
      <c r="I852" s="1965" t="str">
        <f>'Formatting (DO NOT TOUCH)'!$A$1</f>
        <v>None</v>
      </c>
      <c r="J852" s="1965" t="str">
        <f>'Formatting (DO NOT TOUCH)'!$A$1</f>
        <v>None</v>
      </c>
      <c r="K852" s="1965" t="str">
        <f>'Formatting (DO NOT TOUCH)'!$A$1</f>
        <v>None</v>
      </c>
      <c r="L852" s="1915" t="b">
        <v>1</v>
      </c>
      <c r="M852" s="1915" t="b">
        <v>1</v>
      </c>
      <c r="N852" s="1915" t="b">
        <v>0</v>
      </c>
      <c r="O852" s="1915" t="b">
        <v>0</v>
      </c>
      <c r="P852" s="1915" t="b">
        <v>0</v>
      </c>
      <c r="Q852" s="1915" t="b">
        <v>1</v>
      </c>
      <c r="R852" s="1915" t="b">
        <v>0</v>
      </c>
      <c r="S852" s="1915" t="b">
        <v>0</v>
      </c>
      <c r="T852" s="1915" t="b">
        <v>0</v>
      </c>
      <c r="U852" s="1915" t="b">
        <v>0</v>
      </c>
      <c r="V852" s="1915" t="b">
        <v>0</v>
      </c>
      <c r="W852" s="1915" t="b">
        <v>0</v>
      </c>
      <c r="X852" s="1915" t="b">
        <v>0</v>
      </c>
      <c r="Y852" s="1915" t="b">
        <v>0</v>
      </c>
      <c r="Z852" s="1915" t="s">
        <v>5012</v>
      </c>
      <c r="AA852" s="1915">
        <v>0.0</v>
      </c>
      <c r="AB852" s="1915">
        <v>0.0</v>
      </c>
      <c r="AC852" s="1915">
        <v>0.0</v>
      </c>
    </row>
    <row r="853">
      <c r="A853" s="1915">
        <v>851.0</v>
      </c>
      <c r="B853" s="1915" t="s">
        <v>5185</v>
      </c>
      <c r="C853" s="1915" t="b">
        <v>0</v>
      </c>
      <c r="D853" s="1915" t="b">
        <v>0</v>
      </c>
      <c r="E853" s="1915">
        <v>63.0</v>
      </c>
      <c r="F853" s="1915">
        <v>0.0</v>
      </c>
      <c r="G853" s="1915">
        <v>1.0</v>
      </c>
      <c r="H853" s="1965" t="str">
        <f>'Formatting (DO NOT TOUCH)'!$A$1</f>
        <v>None</v>
      </c>
      <c r="I853" s="1965" t="str">
        <f>'Formatting (DO NOT TOUCH)'!$A$1</f>
        <v>None</v>
      </c>
      <c r="J853" s="1965" t="str">
        <f>'Formatting (DO NOT TOUCH)'!$A$1</f>
        <v>None</v>
      </c>
      <c r="K853" s="1965" t="str">
        <f>'Formatting (DO NOT TOUCH)'!$A$1</f>
        <v>None</v>
      </c>
      <c r="L853" s="1915" t="b">
        <v>1</v>
      </c>
      <c r="M853" s="1915" t="b">
        <v>1</v>
      </c>
      <c r="N853" s="1915" t="b">
        <v>0</v>
      </c>
      <c r="O853" s="1915" t="b">
        <v>0</v>
      </c>
      <c r="P853" s="1915" t="b">
        <v>0</v>
      </c>
      <c r="Q853" s="1915" t="b">
        <v>1</v>
      </c>
      <c r="R853" s="1915" t="b">
        <v>0</v>
      </c>
      <c r="S853" s="1915" t="b">
        <v>0</v>
      </c>
      <c r="T853" s="1915" t="b">
        <v>0</v>
      </c>
      <c r="U853" s="1915" t="b">
        <v>0</v>
      </c>
      <c r="V853" s="1915" t="b">
        <v>0</v>
      </c>
      <c r="W853" s="1915" t="b">
        <v>0</v>
      </c>
      <c r="X853" s="1915" t="b">
        <v>0</v>
      </c>
      <c r="Y853" s="1915" t="b">
        <v>0</v>
      </c>
      <c r="Z853" s="1915" t="s">
        <v>5012</v>
      </c>
      <c r="AA853" s="1915">
        <v>0.0</v>
      </c>
      <c r="AB853" s="1915">
        <v>0.0</v>
      </c>
      <c r="AC853" s="1915">
        <v>0.0</v>
      </c>
    </row>
    <row r="854">
      <c r="A854" s="1915">
        <v>852.0</v>
      </c>
      <c r="B854" s="1915" t="s">
        <v>5185</v>
      </c>
      <c r="C854" s="1915" t="b">
        <v>0</v>
      </c>
      <c r="D854" s="1915" t="b">
        <v>0</v>
      </c>
      <c r="E854" s="1915">
        <v>63.0</v>
      </c>
      <c r="F854" s="1915">
        <v>0.0</v>
      </c>
      <c r="G854" s="1915">
        <v>1.0</v>
      </c>
      <c r="H854" s="1965" t="str">
        <f>'Formatting (DO NOT TOUCH)'!$A$1</f>
        <v>None</v>
      </c>
      <c r="I854" s="1965" t="str">
        <f>'Formatting (DO NOT TOUCH)'!$A$1</f>
        <v>None</v>
      </c>
      <c r="J854" s="1965" t="str">
        <f>'Formatting (DO NOT TOUCH)'!$A$1</f>
        <v>None</v>
      </c>
      <c r="K854" s="1965" t="str">
        <f>'Formatting (DO NOT TOUCH)'!$A$1</f>
        <v>None</v>
      </c>
      <c r="L854" s="1915" t="b">
        <v>1</v>
      </c>
      <c r="M854" s="1915" t="b">
        <v>1</v>
      </c>
      <c r="N854" s="1915" t="b">
        <v>0</v>
      </c>
      <c r="O854" s="1915" t="b">
        <v>0</v>
      </c>
      <c r="P854" s="1915" t="b">
        <v>0</v>
      </c>
      <c r="Q854" s="1915" t="b">
        <v>1</v>
      </c>
      <c r="R854" s="1915" t="b">
        <v>0</v>
      </c>
      <c r="S854" s="1915" t="b">
        <v>0</v>
      </c>
      <c r="T854" s="1915" t="b">
        <v>0</v>
      </c>
      <c r="U854" s="1915" t="b">
        <v>0</v>
      </c>
      <c r="V854" s="1915" t="b">
        <v>0</v>
      </c>
      <c r="W854" s="1915" t="b">
        <v>0</v>
      </c>
      <c r="X854" s="1915" t="b">
        <v>0</v>
      </c>
      <c r="Y854" s="1915" t="b">
        <v>0</v>
      </c>
      <c r="Z854" s="1915" t="s">
        <v>5012</v>
      </c>
      <c r="AA854" s="1915">
        <v>0.0</v>
      </c>
      <c r="AB854" s="1915">
        <v>0.0</v>
      </c>
      <c r="AC854" s="1915">
        <v>0.0</v>
      </c>
    </row>
    <row r="855">
      <c r="A855" s="1915">
        <v>853.0</v>
      </c>
      <c r="B855" s="1915" t="s">
        <v>5245</v>
      </c>
      <c r="C855" s="1915" t="b">
        <v>1</v>
      </c>
      <c r="D855" s="1915" t="b">
        <v>1</v>
      </c>
      <c r="E855" s="1915">
        <v>78.0</v>
      </c>
      <c r="F855" s="1915">
        <v>0.0</v>
      </c>
      <c r="G855" s="1915">
        <v>5.0</v>
      </c>
      <c r="H855" s="1965" t="str">
        <f>'Formatting (DO NOT TOUCH)'!$A$24</f>
        <v>Full Restore</v>
      </c>
      <c r="I855" s="1965" t="str">
        <f>'Formatting (DO NOT TOUCH)'!$A$24</f>
        <v>Full Restore</v>
      </c>
      <c r="J855" s="1965" t="str">
        <f>'Formatting (DO NOT TOUCH)'!$A$1</f>
        <v>None</v>
      </c>
      <c r="K855" s="1965" t="str">
        <f>'Formatting (DO NOT TOUCH)'!$A$1</f>
        <v>None</v>
      </c>
      <c r="L855" s="1915" t="b">
        <v>1</v>
      </c>
      <c r="M855" s="1915" t="b">
        <v>1</v>
      </c>
      <c r="N855" s="1915" t="b">
        <v>1</v>
      </c>
      <c r="O855" s="1915" t="b">
        <v>0</v>
      </c>
      <c r="P855" s="1915" t="b">
        <v>0</v>
      </c>
      <c r="Q855" s="1915" t="b">
        <v>0</v>
      </c>
      <c r="R855" s="1915" t="b">
        <v>0</v>
      </c>
      <c r="S855" s="1915" t="b">
        <v>0</v>
      </c>
      <c r="T855" s="1915" t="b">
        <v>0</v>
      </c>
      <c r="U855" s="1915" t="b">
        <v>0</v>
      </c>
      <c r="V855" s="1915" t="b">
        <v>0</v>
      </c>
      <c r="W855" s="1915" t="b">
        <v>0</v>
      </c>
      <c r="X855" s="1915" t="b">
        <v>0</v>
      </c>
      <c r="Y855" s="1915" t="b">
        <v>0</v>
      </c>
      <c r="Z855" s="1915" t="s">
        <v>5012</v>
      </c>
      <c r="AA855" s="1915">
        <v>0.0</v>
      </c>
      <c r="AB855" s="1915">
        <v>0.0</v>
      </c>
      <c r="AC855" s="1915">
        <v>0.0</v>
      </c>
    </row>
    <row r="856">
      <c r="A856" s="1915">
        <v>854.0</v>
      </c>
      <c r="B856" s="1915" t="s">
        <v>5243</v>
      </c>
      <c r="C856" s="1915" t="b">
        <v>1</v>
      </c>
      <c r="D856" s="1915" t="b">
        <v>1</v>
      </c>
      <c r="E856" s="1915">
        <v>76.0</v>
      </c>
      <c r="F856" s="1915">
        <v>0.0</v>
      </c>
      <c r="G856" s="1915">
        <v>5.0</v>
      </c>
      <c r="H856" s="1965" t="str">
        <f>'Formatting (DO NOT TOUCH)'!$A$1</f>
        <v>None</v>
      </c>
      <c r="I856" s="1965" t="str">
        <f>'Formatting (DO NOT TOUCH)'!$A$1</f>
        <v>None</v>
      </c>
      <c r="J856" s="1965" t="str">
        <f>'Formatting (DO NOT TOUCH)'!$A$1</f>
        <v>None</v>
      </c>
      <c r="K856" s="1965" t="str">
        <f>'Formatting (DO NOT TOUCH)'!$A$1</f>
        <v>None</v>
      </c>
      <c r="L856" s="1915" t="b">
        <v>1</v>
      </c>
      <c r="M856" s="1915" t="b">
        <v>1</v>
      </c>
      <c r="N856" s="1915" t="b">
        <v>1</v>
      </c>
      <c r="O856" s="1915" t="b">
        <v>0</v>
      </c>
      <c r="P856" s="1915" t="b">
        <v>0</v>
      </c>
      <c r="Q856" s="1915" t="b">
        <v>0</v>
      </c>
      <c r="R856" s="1915" t="b">
        <v>0</v>
      </c>
      <c r="S856" s="1915" t="b">
        <v>0</v>
      </c>
      <c r="T856" s="1915" t="b">
        <v>0</v>
      </c>
      <c r="U856" s="1915" t="b">
        <v>0</v>
      </c>
      <c r="V856" s="1915" t="b">
        <v>0</v>
      </c>
      <c r="W856" s="1915" t="b">
        <v>0</v>
      </c>
      <c r="X856" s="1915" t="b">
        <v>0</v>
      </c>
      <c r="Y856" s="1915" t="b">
        <v>0</v>
      </c>
      <c r="Z856" s="1915" t="s">
        <v>5012</v>
      </c>
      <c r="AA856" s="1915">
        <v>0.0</v>
      </c>
      <c r="AB856" s="1915">
        <v>0.0</v>
      </c>
      <c r="AC856" s="1915">
        <v>0.0</v>
      </c>
    </row>
    <row r="857">
      <c r="A857" s="1915">
        <v>855.0</v>
      </c>
      <c r="B857" s="1915" t="s">
        <v>5246</v>
      </c>
      <c r="C857" s="1915" t="b">
        <v>1</v>
      </c>
      <c r="D857" s="1915" t="b">
        <v>1</v>
      </c>
      <c r="E857" s="1915">
        <v>79.0</v>
      </c>
      <c r="F857" s="1915">
        <v>0.0</v>
      </c>
      <c r="G857" s="1915">
        <v>5.0</v>
      </c>
      <c r="H857" s="1965" t="str">
        <f>'Formatting (DO NOT TOUCH)'!$A$24</f>
        <v>Full Restore</v>
      </c>
      <c r="I857" s="1965" t="str">
        <f>'Formatting (DO NOT TOUCH)'!$A$24</f>
        <v>Full Restore</v>
      </c>
      <c r="J857" s="1965" t="str">
        <f>'Formatting (DO NOT TOUCH)'!$A$1</f>
        <v>None</v>
      </c>
      <c r="K857" s="1965" t="str">
        <f>'Formatting (DO NOT TOUCH)'!$A$1</f>
        <v>None</v>
      </c>
      <c r="L857" s="1915" t="b">
        <v>1</v>
      </c>
      <c r="M857" s="1915" t="b">
        <v>1</v>
      </c>
      <c r="N857" s="1915" t="b">
        <v>1</v>
      </c>
      <c r="O857" s="1915" t="b">
        <v>0</v>
      </c>
      <c r="P857" s="1915" t="b">
        <v>0</v>
      </c>
      <c r="Q857" s="1915" t="b">
        <v>0</v>
      </c>
      <c r="R857" s="1915" t="b">
        <v>0</v>
      </c>
      <c r="S857" s="1915" t="b">
        <v>0</v>
      </c>
      <c r="T857" s="1915" t="b">
        <v>0</v>
      </c>
      <c r="U857" s="1915" t="b">
        <v>0</v>
      </c>
      <c r="V857" s="1915" t="b">
        <v>0</v>
      </c>
      <c r="W857" s="1915" t="b">
        <v>0</v>
      </c>
      <c r="X857" s="1915" t="b">
        <v>0</v>
      </c>
      <c r="Y857" s="1915" t="b">
        <v>0</v>
      </c>
      <c r="Z857" s="1915" t="s">
        <v>5012</v>
      </c>
      <c r="AA857" s="1915">
        <v>0.0</v>
      </c>
      <c r="AB857" s="1915">
        <v>0.0</v>
      </c>
      <c r="AC857" s="1915">
        <v>0.0</v>
      </c>
    </row>
    <row r="858">
      <c r="A858" s="1915">
        <v>856.0</v>
      </c>
      <c r="B858" s="1915" t="s">
        <v>5186</v>
      </c>
      <c r="C858" s="1915" t="b">
        <v>1</v>
      </c>
      <c r="D858" s="1915" t="b">
        <v>1</v>
      </c>
      <c r="E858" s="1915">
        <v>64.0</v>
      </c>
      <c r="F858" s="1915">
        <v>0.0</v>
      </c>
      <c r="G858" s="1915">
        <v>5.0</v>
      </c>
      <c r="H858" s="1965" t="str">
        <f>'Formatting (DO NOT TOUCH)'!$A$24</f>
        <v>Full Restore</v>
      </c>
      <c r="I858" s="1965" t="str">
        <f>'Formatting (DO NOT TOUCH)'!$A$24</f>
        <v>Full Restore</v>
      </c>
      <c r="J858" s="1965" t="str">
        <f>'Formatting (DO NOT TOUCH)'!$A$1</f>
        <v>None</v>
      </c>
      <c r="K858" s="1965" t="str">
        <f>'Formatting (DO NOT TOUCH)'!$A$1</f>
        <v>None</v>
      </c>
      <c r="L858" s="1915" t="b">
        <v>1</v>
      </c>
      <c r="M858" s="1915" t="b">
        <v>1</v>
      </c>
      <c r="N858" s="1915" t="b">
        <v>1</v>
      </c>
      <c r="O858" s="1915" t="b">
        <v>0</v>
      </c>
      <c r="P858" s="1915" t="b">
        <v>0</v>
      </c>
      <c r="Q858" s="1915" t="b">
        <v>0</v>
      </c>
      <c r="R858" s="1915" t="b">
        <v>0</v>
      </c>
      <c r="S858" s="1915" t="b">
        <v>0</v>
      </c>
      <c r="T858" s="1915" t="b">
        <v>0</v>
      </c>
      <c r="U858" s="1915" t="b">
        <v>0</v>
      </c>
      <c r="V858" s="1915" t="b">
        <v>0</v>
      </c>
      <c r="W858" s="1915" t="b">
        <v>0</v>
      </c>
      <c r="X858" s="1915" t="b">
        <v>0</v>
      </c>
      <c r="Y858" s="1915" t="b">
        <v>0</v>
      </c>
      <c r="Z858" s="1915" t="s">
        <v>5012</v>
      </c>
      <c r="AA858" s="1915">
        <v>0.0</v>
      </c>
      <c r="AB858" s="1915">
        <v>0.0</v>
      </c>
      <c r="AC858" s="1915">
        <v>0.0</v>
      </c>
    </row>
    <row r="859">
      <c r="A859" s="1915">
        <v>857.0</v>
      </c>
      <c r="B859" s="1915" t="s">
        <v>5241</v>
      </c>
      <c r="C859" s="1915" t="b">
        <v>1</v>
      </c>
      <c r="D859" s="1915" t="b">
        <v>1</v>
      </c>
      <c r="E859" s="1915">
        <v>74.0</v>
      </c>
      <c r="F859" s="1915">
        <v>0.0</v>
      </c>
      <c r="G859" s="1915">
        <v>5.0</v>
      </c>
      <c r="H859" s="1965" t="str">
        <f>'Formatting (DO NOT TOUCH)'!$A$24</f>
        <v>Full Restore</v>
      </c>
      <c r="I859" s="1965" t="str">
        <f>'Formatting (DO NOT TOUCH)'!$A$24</f>
        <v>Full Restore</v>
      </c>
      <c r="J859" s="1965" t="str">
        <f>'Formatting (DO NOT TOUCH)'!$A$1</f>
        <v>None</v>
      </c>
      <c r="K859" s="1965" t="str">
        <f>'Formatting (DO NOT TOUCH)'!$A$1</f>
        <v>None</v>
      </c>
      <c r="L859" s="1915" t="b">
        <v>1</v>
      </c>
      <c r="M859" s="1915" t="b">
        <v>1</v>
      </c>
      <c r="N859" s="1915" t="b">
        <v>1</v>
      </c>
      <c r="O859" s="1915" t="b">
        <v>0</v>
      </c>
      <c r="P859" s="1915" t="b">
        <v>0</v>
      </c>
      <c r="Q859" s="1915" t="b">
        <v>0</v>
      </c>
      <c r="R859" s="1915" t="b">
        <v>0</v>
      </c>
      <c r="S859" s="1915" t="b">
        <v>0</v>
      </c>
      <c r="T859" s="1915" t="b">
        <v>0</v>
      </c>
      <c r="U859" s="1915" t="b">
        <v>0</v>
      </c>
      <c r="V859" s="1915" t="b">
        <v>0</v>
      </c>
      <c r="W859" s="1915" t="b">
        <v>0</v>
      </c>
      <c r="X859" s="1915" t="b">
        <v>0</v>
      </c>
      <c r="Y859" s="1915" t="b">
        <v>0</v>
      </c>
      <c r="Z859" s="1915" t="s">
        <v>5012</v>
      </c>
      <c r="AA859" s="1915">
        <v>0.0</v>
      </c>
      <c r="AB859" s="1915">
        <v>0.0</v>
      </c>
      <c r="AC859" s="1915">
        <v>0.0</v>
      </c>
    </row>
    <row r="860">
      <c r="A860" s="1915">
        <v>858.0</v>
      </c>
      <c r="B860" s="1915" t="s">
        <v>5184</v>
      </c>
      <c r="C860" s="1915" t="b">
        <v>1</v>
      </c>
      <c r="D860" s="1915" t="b">
        <v>1</v>
      </c>
      <c r="E860" s="1915">
        <v>62.0</v>
      </c>
      <c r="F860" s="1915">
        <v>0.0</v>
      </c>
      <c r="G860" s="1915">
        <v>5.0</v>
      </c>
      <c r="H860" s="1965" t="str">
        <f>'Formatting (DO NOT TOUCH)'!$A$24</f>
        <v>Full Restore</v>
      </c>
      <c r="I860" s="1965" t="str">
        <f>'Formatting (DO NOT TOUCH)'!$A$24</f>
        <v>Full Restore</v>
      </c>
      <c r="J860" s="1965" t="str">
        <f>'Formatting (DO NOT TOUCH)'!$A$1</f>
        <v>None</v>
      </c>
      <c r="K860" s="1965" t="str">
        <f>'Formatting (DO NOT TOUCH)'!$A$1</f>
        <v>None</v>
      </c>
      <c r="L860" s="1915" t="b">
        <v>1</v>
      </c>
      <c r="M860" s="1915" t="b">
        <v>1</v>
      </c>
      <c r="N860" s="1915" t="b">
        <v>1</v>
      </c>
      <c r="O860" s="1915" t="b">
        <v>0</v>
      </c>
      <c r="P860" s="1915" t="b">
        <v>0</v>
      </c>
      <c r="Q860" s="1915" t="b">
        <v>0</v>
      </c>
      <c r="R860" s="1915" t="b">
        <v>0</v>
      </c>
      <c r="S860" s="1915" t="b">
        <v>0</v>
      </c>
      <c r="T860" s="1915" t="b">
        <v>0</v>
      </c>
      <c r="U860" s="1915" t="b">
        <v>0</v>
      </c>
      <c r="V860" s="1915" t="b">
        <v>0</v>
      </c>
      <c r="W860" s="1915" t="b">
        <v>0</v>
      </c>
      <c r="X860" s="1915" t="b">
        <v>0</v>
      </c>
      <c r="Y860" s="1915" t="b">
        <v>0</v>
      </c>
      <c r="Z860" s="1915" t="s">
        <v>5012</v>
      </c>
      <c r="AA860" s="1915">
        <v>0.0</v>
      </c>
      <c r="AB860" s="1915">
        <v>0.0</v>
      </c>
      <c r="AC860" s="1915">
        <v>0.0</v>
      </c>
    </row>
    <row r="861">
      <c r="A861" s="1915">
        <v>859.0</v>
      </c>
      <c r="B861" s="1915" t="s">
        <v>5242</v>
      </c>
      <c r="C861" s="1915" t="b">
        <v>1</v>
      </c>
      <c r="D861" s="1915" t="b">
        <v>1</v>
      </c>
      <c r="E861" s="1915">
        <v>75.0</v>
      </c>
      <c r="F861" s="1915">
        <v>0.0</v>
      </c>
      <c r="G861" s="1915">
        <v>5.0</v>
      </c>
      <c r="H861" s="1965" t="str">
        <f>'Formatting (DO NOT TOUCH)'!$A$24</f>
        <v>Full Restore</v>
      </c>
      <c r="I861" s="1965" t="str">
        <f>'Formatting (DO NOT TOUCH)'!$A$24</f>
        <v>Full Restore</v>
      </c>
      <c r="J861" s="1965" t="str">
        <f>'Formatting (DO NOT TOUCH)'!$A$1</f>
        <v>None</v>
      </c>
      <c r="K861" s="1965" t="str">
        <f>'Formatting (DO NOT TOUCH)'!$A$1</f>
        <v>None</v>
      </c>
      <c r="L861" s="1915" t="b">
        <v>1</v>
      </c>
      <c r="M861" s="1915" t="b">
        <v>1</v>
      </c>
      <c r="N861" s="1915" t="b">
        <v>1</v>
      </c>
      <c r="O861" s="1915" t="b">
        <v>0</v>
      </c>
      <c r="P861" s="1915" t="b">
        <v>0</v>
      </c>
      <c r="Q861" s="1915" t="b">
        <v>0</v>
      </c>
      <c r="R861" s="1915" t="b">
        <v>0</v>
      </c>
      <c r="S861" s="1915" t="b">
        <v>0</v>
      </c>
      <c r="T861" s="1915" t="b">
        <v>0</v>
      </c>
      <c r="U861" s="1915" t="b">
        <v>0</v>
      </c>
      <c r="V861" s="1915" t="b">
        <v>0</v>
      </c>
      <c r="W861" s="1915" t="b">
        <v>0</v>
      </c>
      <c r="X861" s="1915" t="b">
        <v>0</v>
      </c>
      <c r="Y861" s="1915" t="b">
        <v>0</v>
      </c>
      <c r="Z861" s="1915" t="s">
        <v>5012</v>
      </c>
      <c r="AA861" s="1915">
        <v>0.0</v>
      </c>
      <c r="AB861" s="1915">
        <v>0.0</v>
      </c>
      <c r="AC861" s="1915">
        <v>0.0</v>
      </c>
    </row>
    <row r="862">
      <c r="A862" s="1915">
        <v>860.0</v>
      </c>
      <c r="B862" s="1915" t="s">
        <v>5244</v>
      </c>
      <c r="C862" s="1915" t="b">
        <v>1</v>
      </c>
      <c r="D862" s="1915" t="b">
        <v>1</v>
      </c>
      <c r="E862" s="1915">
        <v>77.0</v>
      </c>
      <c r="F862" s="1915">
        <v>0.0</v>
      </c>
      <c r="G862" s="1915">
        <v>5.0</v>
      </c>
      <c r="H862" s="1965" t="str">
        <f>'Formatting (DO NOT TOUCH)'!$A$24</f>
        <v>Full Restore</v>
      </c>
      <c r="I862" s="1965" t="str">
        <f>'Formatting (DO NOT TOUCH)'!$A$24</f>
        <v>Full Restore</v>
      </c>
      <c r="J862" s="1965" t="str">
        <f>'Formatting (DO NOT TOUCH)'!$A$1</f>
        <v>None</v>
      </c>
      <c r="K862" s="1965" t="str">
        <f>'Formatting (DO NOT TOUCH)'!$A$1</f>
        <v>None</v>
      </c>
      <c r="L862" s="1915" t="b">
        <v>1</v>
      </c>
      <c r="M862" s="1915" t="b">
        <v>1</v>
      </c>
      <c r="N862" s="1915" t="b">
        <v>1</v>
      </c>
      <c r="O862" s="1915" t="b">
        <v>0</v>
      </c>
      <c r="P862" s="1915" t="b">
        <v>0</v>
      </c>
      <c r="Q862" s="1915" t="b">
        <v>0</v>
      </c>
      <c r="R862" s="1915" t="b">
        <v>0</v>
      </c>
      <c r="S862" s="1915" t="b">
        <v>0</v>
      </c>
      <c r="T862" s="1915" t="b">
        <v>0</v>
      </c>
      <c r="U862" s="1915" t="b">
        <v>0</v>
      </c>
      <c r="V862" s="1915" t="b">
        <v>0</v>
      </c>
      <c r="W862" s="1915" t="b">
        <v>0</v>
      </c>
      <c r="X862" s="1915" t="b">
        <v>0</v>
      </c>
      <c r="Y862" s="1915" t="b">
        <v>0</v>
      </c>
      <c r="Z862" s="1915" t="s">
        <v>5012</v>
      </c>
      <c r="AA862" s="1915">
        <v>0.0</v>
      </c>
      <c r="AB862" s="1915">
        <v>0.0</v>
      </c>
      <c r="AC862" s="1915">
        <v>0.0</v>
      </c>
    </row>
    <row r="863">
      <c r="A863" s="1915">
        <v>861.0</v>
      </c>
      <c r="B863" s="1915" t="s">
        <v>5405</v>
      </c>
      <c r="C863" s="1915" t="b">
        <v>1</v>
      </c>
      <c r="D863" s="1915" t="b">
        <v>1</v>
      </c>
      <c r="E863" s="1915">
        <v>91.0</v>
      </c>
      <c r="F863" s="1915">
        <v>0.0</v>
      </c>
      <c r="G863" s="1915">
        <v>6.0</v>
      </c>
      <c r="H863" s="1965" t="str">
        <f>'Formatting (DO NOT TOUCH)'!$A$1</f>
        <v>None</v>
      </c>
      <c r="I863" s="1965" t="str">
        <f>'Formatting (DO NOT TOUCH)'!$A$1</f>
        <v>None</v>
      </c>
      <c r="J863" s="1965" t="str">
        <f>'Formatting (DO NOT TOUCH)'!$A$1</f>
        <v>None</v>
      </c>
      <c r="K863" s="1965" t="str">
        <f>'Formatting (DO NOT TOUCH)'!$A$1</f>
        <v>None</v>
      </c>
      <c r="L863" s="1915" t="b">
        <v>1</v>
      </c>
      <c r="M863" s="1915" t="b">
        <v>1</v>
      </c>
      <c r="N863" s="1915" t="b">
        <v>1</v>
      </c>
      <c r="O863" s="1915" t="b">
        <v>0</v>
      </c>
      <c r="P863" s="1915" t="b">
        <v>0</v>
      </c>
      <c r="Q863" s="1915" t="b">
        <v>1</v>
      </c>
      <c r="R863" s="1915" t="b">
        <v>0</v>
      </c>
      <c r="S863" s="1915" t="b">
        <v>1</v>
      </c>
      <c r="T863" s="1915" t="b">
        <v>1</v>
      </c>
      <c r="U863" s="1915" t="b">
        <v>0</v>
      </c>
      <c r="V863" s="1915" t="b">
        <v>0</v>
      </c>
      <c r="W863" s="1915" t="b">
        <v>0</v>
      </c>
      <c r="X863" s="1915" t="b">
        <v>0</v>
      </c>
      <c r="Y863" s="1915" t="b">
        <v>0</v>
      </c>
      <c r="Z863" s="1915" t="s">
        <v>5012</v>
      </c>
      <c r="AA863" s="1915">
        <v>0.0</v>
      </c>
      <c r="AB863" s="1915">
        <v>0.0</v>
      </c>
      <c r="AC863" s="1915">
        <v>0.0</v>
      </c>
    </row>
    <row r="864">
      <c r="A864" s="1915">
        <v>862.0</v>
      </c>
      <c r="B864" s="1915" t="s">
        <v>5464</v>
      </c>
      <c r="C864" s="1915" t="b">
        <v>1</v>
      </c>
      <c r="D864" s="1915" t="b">
        <v>1</v>
      </c>
      <c r="E864" s="1915">
        <v>93.0</v>
      </c>
      <c r="F864" s="1915">
        <v>0.0</v>
      </c>
      <c r="G864" s="1915">
        <v>5.0</v>
      </c>
      <c r="H864" s="1965" t="str">
        <f>'Formatting (DO NOT TOUCH)'!$A$24</f>
        <v>Full Restore</v>
      </c>
      <c r="I864" s="1965" t="str">
        <f>'Formatting (DO NOT TOUCH)'!$A$24</f>
        <v>Full Restore</v>
      </c>
      <c r="J864" s="1965" t="str">
        <f>'Formatting (DO NOT TOUCH)'!$A$1</f>
        <v>None</v>
      </c>
      <c r="K864" s="1965" t="str">
        <f>'Formatting (DO NOT TOUCH)'!$A$1</f>
        <v>None</v>
      </c>
      <c r="L864" s="1915" t="b">
        <v>1</v>
      </c>
      <c r="M864" s="1915" t="b">
        <v>1</v>
      </c>
      <c r="N864" s="1915" t="b">
        <v>1</v>
      </c>
      <c r="O864" s="1915" t="b">
        <v>0</v>
      </c>
      <c r="P864" s="1915" t="b">
        <v>0</v>
      </c>
      <c r="Q864" s="1915" t="b">
        <v>0</v>
      </c>
      <c r="R864" s="1915" t="b">
        <v>0</v>
      </c>
      <c r="S864" s="1915" t="b">
        <v>0</v>
      </c>
      <c r="T864" s="1915" t="b">
        <v>0</v>
      </c>
      <c r="U864" s="1915" t="b">
        <v>0</v>
      </c>
      <c r="V864" s="1915" t="b">
        <v>0</v>
      </c>
      <c r="W864" s="1915" t="b">
        <v>0</v>
      </c>
      <c r="X864" s="1915" t="b">
        <v>0</v>
      </c>
      <c r="Y864" s="1915" t="b">
        <v>0</v>
      </c>
      <c r="Z864" s="1915" t="s">
        <v>5012</v>
      </c>
      <c r="AA864" s="1915">
        <v>0.0</v>
      </c>
      <c r="AB864" s="1915">
        <v>0.0</v>
      </c>
      <c r="AC864" s="1915">
        <v>0.0</v>
      </c>
    </row>
    <row r="865">
      <c r="A865" s="1915">
        <v>863.0</v>
      </c>
      <c r="B865" s="1915" t="s">
        <v>5406</v>
      </c>
      <c r="C865" s="1915" t="b">
        <v>1</v>
      </c>
      <c r="D865" s="1915" t="b">
        <v>1</v>
      </c>
      <c r="E865" s="1915">
        <v>92.0</v>
      </c>
      <c r="F865" s="1915">
        <v>0.0</v>
      </c>
      <c r="G865" s="1915">
        <v>6.0</v>
      </c>
      <c r="H865" s="1965" t="str">
        <f>'Formatting (DO NOT TOUCH)'!$A$1</f>
        <v>None</v>
      </c>
      <c r="I865" s="1965" t="str">
        <f>'Formatting (DO NOT TOUCH)'!$A$1</f>
        <v>None</v>
      </c>
      <c r="J865" s="1965" t="str">
        <f>'Formatting (DO NOT TOUCH)'!$A$1</f>
        <v>None</v>
      </c>
      <c r="K865" s="1965" t="str">
        <f>'Formatting (DO NOT TOUCH)'!$A$1</f>
        <v>None</v>
      </c>
      <c r="L865" s="1915" t="b">
        <v>1</v>
      </c>
      <c r="M865" s="1915" t="b">
        <v>1</v>
      </c>
      <c r="N865" s="1915" t="b">
        <v>1</v>
      </c>
      <c r="O865" s="1915" t="b">
        <v>1</v>
      </c>
      <c r="P865" s="1915" t="b">
        <v>0</v>
      </c>
      <c r="Q865" s="1915" t="b">
        <v>0</v>
      </c>
      <c r="R865" s="1915" t="b">
        <v>1</v>
      </c>
      <c r="S865" s="1915" t="b">
        <v>1</v>
      </c>
      <c r="T865" s="1915" t="b">
        <v>0</v>
      </c>
      <c r="U865" s="1915" t="b">
        <v>0</v>
      </c>
      <c r="V865" s="1915" t="b">
        <v>0</v>
      </c>
      <c r="W865" s="1915" t="b">
        <v>0</v>
      </c>
      <c r="X865" s="1915" t="b">
        <v>0</v>
      </c>
      <c r="Y865" s="1915" t="b">
        <v>0</v>
      </c>
      <c r="Z865" s="1915" t="s">
        <v>5012</v>
      </c>
      <c r="AA865" s="1915">
        <v>0.0</v>
      </c>
      <c r="AB865" s="1915">
        <v>0.0</v>
      </c>
      <c r="AC865" s="1915">
        <v>0.0</v>
      </c>
    </row>
    <row r="866">
      <c r="A866" s="1915">
        <v>864.0</v>
      </c>
      <c r="B866" s="1915" t="s">
        <v>5408</v>
      </c>
      <c r="C866" s="1915" t="b">
        <v>1</v>
      </c>
      <c r="D866" s="1915" t="b">
        <v>1</v>
      </c>
      <c r="E866" s="1915">
        <v>94.0</v>
      </c>
      <c r="F866" s="1915">
        <v>0.0</v>
      </c>
      <c r="G866" s="1915">
        <v>6.0</v>
      </c>
      <c r="H866" s="1965" t="str">
        <f>'Formatting (DO NOT TOUCH)'!$A$1</f>
        <v>None</v>
      </c>
      <c r="I866" s="1965" t="str">
        <f>'Formatting (DO NOT TOUCH)'!$A$1</f>
        <v>None</v>
      </c>
      <c r="J866" s="1965" t="str">
        <f>'Formatting (DO NOT TOUCH)'!$A$1</f>
        <v>None</v>
      </c>
      <c r="K866" s="1965" t="str">
        <f>'Formatting (DO NOT TOUCH)'!$A$1</f>
        <v>None</v>
      </c>
      <c r="L866" s="1915" t="b">
        <v>1</v>
      </c>
      <c r="M866" s="1915" t="b">
        <v>1</v>
      </c>
      <c r="N866" s="1915" t="b">
        <v>1</v>
      </c>
      <c r="O866" s="1915" t="b">
        <v>0</v>
      </c>
      <c r="P866" s="1915" t="b">
        <v>0</v>
      </c>
      <c r="Q866" s="1915" t="b">
        <v>0</v>
      </c>
      <c r="R866" s="1915" t="b">
        <v>0</v>
      </c>
      <c r="S866" s="1915" t="b">
        <v>0</v>
      </c>
      <c r="T866" s="1915" t="b">
        <v>0</v>
      </c>
      <c r="U866" s="1915" t="b">
        <v>0</v>
      </c>
      <c r="V866" s="1915" t="b">
        <v>0</v>
      </c>
      <c r="W866" s="1915" t="b">
        <v>0</v>
      </c>
      <c r="X866" s="1915" t="b">
        <v>0</v>
      </c>
      <c r="Y866" s="1915" t="b">
        <v>0</v>
      </c>
      <c r="Z866" s="1915" t="s">
        <v>5012</v>
      </c>
      <c r="AA866" s="1915">
        <v>0.0</v>
      </c>
      <c r="AB866" s="1915">
        <v>0.0</v>
      </c>
      <c r="AC866" s="1915">
        <v>0.0</v>
      </c>
    </row>
    <row r="867">
      <c r="A867" s="1915">
        <v>865.0</v>
      </c>
      <c r="B867" s="1915" t="s">
        <v>5404</v>
      </c>
      <c r="C867" s="1915" t="b">
        <v>1</v>
      </c>
      <c r="D867" s="1915" t="b">
        <v>1</v>
      </c>
      <c r="E867" s="1915">
        <v>90.0</v>
      </c>
      <c r="F867" s="1915">
        <v>0.0</v>
      </c>
      <c r="G867" s="1915">
        <v>6.0</v>
      </c>
      <c r="H867" s="1965" t="str">
        <f>'Formatting (DO NOT TOUCH)'!$A$1</f>
        <v>None</v>
      </c>
      <c r="I867" s="1965" t="str">
        <f>'Formatting (DO NOT TOUCH)'!$A$1</f>
        <v>None</v>
      </c>
      <c r="J867" s="1965" t="str">
        <f>'Formatting (DO NOT TOUCH)'!$A$1</f>
        <v>None</v>
      </c>
      <c r="K867" s="1965" t="str">
        <f>'Formatting (DO NOT TOUCH)'!$A$1</f>
        <v>None</v>
      </c>
      <c r="L867" s="1915" t="b">
        <v>1</v>
      </c>
      <c r="M867" s="1915" t="b">
        <v>1</v>
      </c>
      <c r="N867" s="1915" t="b">
        <v>1</v>
      </c>
      <c r="O867" s="1915" t="b">
        <v>1</v>
      </c>
      <c r="P867" s="1915" t="b">
        <v>0</v>
      </c>
      <c r="Q867" s="1915" t="b">
        <v>0</v>
      </c>
      <c r="R867" s="1915" t="b">
        <v>0</v>
      </c>
      <c r="S867" s="1915" t="b">
        <v>1</v>
      </c>
      <c r="T867" s="1915" t="b">
        <v>1</v>
      </c>
      <c r="U867" s="1915" t="b">
        <v>0</v>
      </c>
      <c r="V867" s="1915" t="b">
        <v>1</v>
      </c>
      <c r="W867" s="1915" t="b">
        <v>0</v>
      </c>
      <c r="X867" s="1915" t="b">
        <v>0</v>
      </c>
      <c r="Y867" s="1915" t="b">
        <v>0</v>
      </c>
      <c r="Z867" s="1915" t="s">
        <v>5012</v>
      </c>
      <c r="AA867" s="1915">
        <v>0.0</v>
      </c>
      <c r="AB867" s="1915">
        <v>0.0</v>
      </c>
      <c r="AC867" s="1915">
        <v>0.0</v>
      </c>
    </row>
    <row r="868">
      <c r="A868" s="1915">
        <v>866.0</v>
      </c>
      <c r="B868" s="1915" t="s">
        <v>5194</v>
      </c>
      <c r="C868" s="1915" t="b">
        <v>1</v>
      </c>
      <c r="D868" s="1915" t="b">
        <v>1</v>
      </c>
      <c r="E868" s="1915">
        <v>65.0</v>
      </c>
      <c r="F868" s="1915">
        <v>0.0</v>
      </c>
      <c r="G868" s="1915">
        <v>6.0</v>
      </c>
      <c r="H868" s="1965" t="str">
        <f>'Formatting (DO NOT TOUCH)'!$A$1</f>
        <v>None</v>
      </c>
      <c r="I868" s="1965" t="str">
        <f>'Formatting (DO NOT TOUCH)'!$A$1</f>
        <v>None</v>
      </c>
      <c r="J868" s="1965" t="str">
        <f>'Formatting (DO NOT TOUCH)'!$A$1</f>
        <v>None</v>
      </c>
      <c r="K868" s="1965" t="str">
        <f>'Formatting (DO NOT TOUCH)'!$A$1</f>
        <v>None</v>
      </c>
      <c r="L868" s="1915" t="b">
        <v>1</v>
      </c>
      <c r="M868" s="1915" t="b">
        <v>1</v>
      </c>
      <c r="N868" s="1915" t="b">
        <v>1</v>
      </c>
      <c r="O868" s="1915" t="b">
        <v>0</v>
      </c>
      <c r="P868" s="1915" t="b">
        <v>1</v>
      </c>
      <c r="Q868" s="1915" t="b">
        <v>0</v>
      </c>
      <c r="R868" s="1915" t="b">
        <v>0</v>
      </c>
      <c r="S868" s="1915" t="b">
        <v>0</v>
      </c>
      <c r="T868" s="1915" t="b">
        <v>1</v>
      </c>
      <c r="U868" s="1915" t="b">
        <v>0</v>
      </c>
      <c r="V868" s="1915" t="b">
        <v>0</v>
      </c>
      <c r="W868" s="1915" t="b">
        <v>0</v>
      </c>
      <c r="X868" s="1915" t="b">
        <v>0</v>
      </c>
      <c r="Y868" s="1915" t="b">
        <v>0</v>
      </c>
      <c r="Z868" s="1915" t="s">
        <v>5012</v>
      </c>
      <c r="AA868" s="1915">
        <v>0.0</v>
      </c>
      <c r="AB868" s="1915">
        <v>0.0</v>
      </c>
      <c r="AC868" s="1915">
        <v>0.0</v>
      </c>
    </row>
    <row r="869">
      <c r="A869" s="1915">
        <v>867.0</v>
      </c>
      <c r="B869" s="1915" t="s">
        <v>5195</v>
      </c>
      <c r="C869" s="1915" t="b">
        <v>1</v>
      </c>
      <c r="D869" s="1915" t="b">
        <v>1</v>
      </c>
      <c r="E869" s="1915">
        <v>66.0</v>
      </c>
      <c r="F869" s="1915">
        <v>0.0</v>
      </c>
      <c r="G869" s="1915">
        <v>6.0</v>
      </c>
      <c r="H869" s="1965" t="str">
        <f>'Formatting (DO NOT TOUCH)'!$A$1</f>
        <v>None</v>
      </c>
      <c r="I869" s="1965" t="str">
        <f>'Formatting (DO NOT TOUCH)'!$A$1</f>
        <v>None</v>
      </c>
      <c r="J869" s="1965" t="str">
        <f>'Formatting (DO NOT TOUCH)'!$A$1</f>
        <v>None</v>
      </c>
      <c r="K869" s="1965" t="str">
        <f>'Formatting (DO NOT TOUCH)'!$A$1</f>
        <v>None</v>
      </c>
      <c r="L869" s="1915" t="b">
        <v>1</v>
      </c>
      <c r="M869" s="1915" t="b">
        <v>1</v>
      </c>
      <c r="N869" s="1915" t="b">
        <v>1</v>
      </c>
      <c r="O869" s="1915" t="b">
        <v>1</v>
      </c>
      <c r="P869" s="1915" t="b">
        <v>0</v>
      </c>
      <c r="Q869" s="1915" t="b">
        <v>0</v>
      </c>
      <c r="R869" s="1915" t="b">
        <v>0</v>
      </c>
      <c r="S869" s="1915" t="b">
        <v>0</v>
      </c>
      <c r="T869" s="1915" t="b">
        <v>0</v>
      </c>
      <c r="U869" s="1915" t="b">
        <v>0</v>
      </c>
      <c r="V869" s="1915" t="b">
        <v>0</v>
      </c>
      <c r="W869" s="1915" t="b">
        <v>0</v>
      </c>
      <c r="X869" s="1915" t="b">
        <v>0</v>
      </c>
      <c r="Y869" s="1915" t="b">
        <v>0</v>
      </c>
      <c r="Z869" s="1915" t="s">
        <v>5012</v>
      </c>
      <c r="AA869" s="1915">
        <v>0.0</v>
      </c>
      <c r="AB869" s="1915">
        <v>0.0</v>
      </c>
      <c r="AC869" s="1915">
        <v>0.0</v>
      </c>
    </row>
    <row r="870">
      <c r="A870" s="1915">
        <v>868.0</v>
      </c>
      <c r="B870" s="1915" t="s">
        <v>5196</v>
      </c>
      <c r="C870" s="1915" t="b">
        <v>1</v>
      </c>
      <c r="D870" s="1915" t="b">
        <v>1</v>
      </c>
      <c r="E870" s="1915">
        <v>67.0</v>
      </c>
      <c r="F870" s="1915">
        <v>0.0</v>
      </c>
      <c r="G870" s="1915">
        <v>6.0</v>
      </c>
      <c r="H870" s="1965" t="str">
        <f>'Formatting (DO NOT TOUCH)'!$A$1</f>
        <v>None</v>
      </c>
      <c r="I870" s="1965" t="str">
        <f>'Formatting (DO NOT TOUCH)'!$A$1</f>
        <v>None</v>
      </c>
      <c r="J870" s="1965" t="str">
        <f>'Formatting (DO NOT TOUCH)'!$A$1</f>
        <v>None</v>
      </c>
      <c r="K870" s="1965" t="str">
        <f>'Formatting (DO NOT TOUCH)'!$A$1</f>
        <v>None</v>
      </c>
      <c r="L870" s="1915" t="b">
        <v>1</v>
      </c>
      <c r="M870" s="1915" t="b">
        <v>1</v>
      </c>
      <c r="N870" s="1915" t="b">
        <v>1</v>
      </c>
      <c r="O870" s="1915" t="b">
        <v>0</v>
      </c>
      <c r="P870" s="1915" t="b">
        <v>0</v>
      </c>
      <c r="Q870" s="1915" t="b">
        <v>0</v>
      </c>
      <c r="R870" s="1915" t="b">
        <v>0</v>
      </c>
      <c r="S870" s="1915" t="b">
        <v>0</v>
      </c>
      <c r="T870" s="1915" t="b">
        <v>0</v>
      </c>
      <c r="U870" s="1915" t="b">
        <v>0</v>
      </c>
      <c r="V870" s="1915" t="b">
        <v>0</v>
      </c>
      <c r="W870" s="1915" t="b">
        <v>0</v>
      </c>
      <c r="X870" s="1915" t="b">
        <v>0</v>
      </c>
      <c r="Y870" s="1915" t="b">
        <v>0</v>
      </c>
      <c r="Z870" s="1915" t="s">
        <v>5012</v>
      </c>
      <c r="AA870" s="1915">
        <v>0.0</v>
      </c>
      <c r="AB870" s="1915">
        <v>0.0</v>
      </c>
      <c r="AC870" s="1915">
        <v>0.0</v>
      </c>
    </row>
    <row r="871">
      <c r="A871" s="1915">
        <v>869.0</v>
      </c>
      <c r="B871" s="1915" t="s">
        <v>5197</v>
      </c>
      <c r="C871" s="1915" t="b">
        <v>1</v>
      </c>
      <c r="D871" s="1915" t="b">
        <v>1</v>
      </c>
      <c r="E871" s="1915">
        <v>68.0</v>
      </c>
      <c r="F871" s="1915">
        <v>0.0</v>
      </c>
      <c r="G871" s="1915">
        <v>6.0</v>
      </c>
      <c r="H871" s="1965" t="str">
        <f>'Formatting (DO NOT TOUCH)'!$A$1</f>
        <v>None</v>
      </c>
      <c r="I871" s="1965" t="str">
        <f>'Formatting (DO NOT TOUCH)'!$A$1</f>
        <v>None</v>
      </c>
      <c r="J871" s="1965" t="str">
        <f>'Formatting (DO NOT TOUCH)'!$A$1</f>
        <v>None</v>
      </c>
      <c r="K871" s="1965" t="str">
        <f>'Formatting (DO NOT TOUCH)'!$A$1</f>
        <v>None</v>
      </c>
      <c r="L871" s="1915" t="b">
        <v>1</v>
      </c>
      <c r="M871" s="1915" t="b">
        <v>1</v>
      </c>
      <c r="N871" s="1915" t="b">
        <v>1</v>
      </c>
      <c r="O871" s="1915" t="b">
        <v>1</v>
      </c>
      <c r="P871" s="1915" t="b">
        <v>0</v>
      </c>
      <c r="Q871" s="1915" t="b">
        <v>0</v>
      </c>
      <c r="R871" s="1915" t="b">
        <v>1</v>
      </c>
      <c r="S871" s="1915" t="b">
        <v>0</v>
      </c>
      <c r="T871" s="1915" t="b">
        <v>1</v>
      </c>
      <c r="U871" s="1915" t="b">
        <v>0</v>
      </c>
      <c r="V871" s="1915" t="b">
        <v>0</v>
      </c>
      <c r="W871" s="1915" t="b">
        <v>0</v>
      </c>
      <c r="X871" s="1915" t="b">
        <v>0</v>
      </c>
      <c r="Y871" s="1915" t="b">
        <v>0</v>
      </c>
      <c r="Z871" s="1915" t="s">
        <v>5012</v>
      </c>
      <c r="AA871" s="1915">
        <v>0.0</v>
      </c>
      <c r="AB871" s="1915">
        <v>0.0</v>
      </c>
      <c r="AC871" s="1915">
        <v>0.0</v>
      </c>
    </row>
    <row r="872">
      <c r="A872" s="1915">
        <v>870.0</v>
      </c>
      <c r="B872" s="1915" t="s">
        <v>5200</v>
      </c>
      <c r="C872" s="1915" t="b">
        <v>1</v>
      </c>
      <c r="D872" s="1915" t="b">
        <v>1</v>
      </c>
      <c r="E872" s="1915">
        <v>69.0</v>
      </c>
      <c r="F872" s="1915">
        <v>0.0</v>
      </c>
      <c r="G872" s="1915">
        <v>6.0</v>
      </c>
      <c r="H872" s="1965" t="str">
        <f>'Formatting (DO NOT TOUCH)'!$A$1</f>
        <v>None</v>
      </c>
      <c r="I872" s="1965" t="str">
        <f>'Formatting (DO NOT TOUCH)'!$A$1</f>
        <v>None</v>
      </c>
      <c r="J872" s="1965" t="str">
        <f>'Formatting (DO NOT TOUCH)'!$A$1</f>
        <v>None</v>
      </c>
      <c r="K872" s="1965" t="str">
        <f>'Formatting (DO NOT TOUCH)'!$A$1</f>
        <v>None</v>
      </c>
      <c r="L872" s="1915" t="b">
        <v>1</v>
      </c>
      <c r="M872" s="1915" t="b">
        <v>1</v>
      </c>
      <c r="N872" s="1915" t="b">
        <v>1</v>
      </c>
      <c r="O872" s="1915" t="b">
        <v>0</v>
      </c>
      <c r="P872" s="1915" t="b">
        <v>0</v>
      </c>
      <c r="Q872" s="1915" t="b">
        <v>0</v>
      </c>
      <c r="R872" s="1915" t="b">
        <v>0</v>
      </c>
      <c r="S872" s="1915" t="b">
        <v>0</v>
      </c>
      <c r="T872" s="1915" t="b">
        <v>0</v>
      </c>
      <c r="U872" s="1915" t="b">
        <v>0</v>
      </c>
      <c r="V872" s="1915" t="b">
        <v>0</v>
      </c>
      <c r="W872" s="1915" t="b">
        <v>0</v>
      </c>
      <c r="X872" s="1915" t="b">
        <v>0</v>
      </c>
      <c r="Y872" s="1915" t="b">
        <v>0</v>
      </c>
      <c r="Z872" s="1915" t="s">
        <v>5012</v>
      </c>
      <c r="AA872" s="1915">
        <v>0.0</v>
      </c>
      <c r="AB872" s="1915">
        <v>0.0</v>
      </c>
      <c r="AC872" s="1915">
        <v>0.0</v>
      </c>
    </row>
    <row r="873">
      <c r="A873" s="1915">
        <v>871.0</v>
      </c>
      <c r="B873" s="1915" t="s">
        <v>5185</v>
      </c>
      <c r="C873" s="1915" t="b">
        <v>1</v>
      </c>
      <c r="D873" s="1915" t="b">
        <v>1</v>
      </c>
      <c r="E873" s="1915">
        <v>63.0</v>
      </c>
      <c r="F873" s="1915">
        <v>0.0</v>
      </c>
      <c r="G873" s="1915">
        <v>6.0</v>
      </c>
      <c r="H873" s="1965" t="str">
        <f>'Formatting (DO NOT TOUCH)'!$A$24</f>
        <v>Full Restore</v>
      </c>
      <c r="I873" s="1965" t="str">
        <f>'Formatting (DO NOT TOUCH)'!$A$24</f>
        <v>Full Restore</v>
      </c>
      <c r="J873" s="1965" t="str">
        <f>'Formatting (DO NOT TOUCH)'!$A$24</f>
        <v>Full Restore</v>
      </c>
      <c r="K873" s="1965" t="str">
        <f>'Formatting (DO NOT TOUCH)'!$A$24</f>
        <v>Full Restore</v>
      </c>
      <c r="L873" s="1915" t="b">
        <v>1</v>
      </c>
      <c r="M873" s="1915" t="b">
        <v>1</v>
      </c>
      <c r="N873" s="1915" t="b">
        <v>1</v>
      </c>
      <c r="O873" s="1915" t="b">
        <v>0</v>
      </c>
      <c r="P873" s="1915" t="b">
        <v>0</v>
      </c>
      <c r="Q873" s="1915" t="b">
        <v>0</v>
      </c>
      <c r="R873" s="1915" t="b">
        <v>0</v>
      </c>
      <c r="S873" s="1915" t="b">
        <v>0</v>
      </c>
      <c r="T873" s="1915" t="b">
        <v>0</v>
      </c>
      <c r="U873" s="1915" t="b">
        <v>0</v>
      </c>
      <c r="V873" s="1915" t="b">
        <v>0</v>
      </c>
      <c r="W873" s="1915" t="b">
        <v>0</v>
      </c>
      <c r="X873" s="1915" t="b">
        <v>0</v>
      </c>
      <c r="Y873" s="1915" t="b">
        <v>0</v>
      </c>
      <c r="Z873" s="1915" t="s">
        <v>5012</v>
      </c>
      <c r="AA873" s="1915">
        <v>0.0</v>
      </c>
      <c r="AB873" s="1915">
        <v>0.0</v>
      </c>
      <c r="AC873" s="1915">
        <v>0.0</v>
      </c>
    </row>
    <row r="874">
      <c r="A874" s="1915">
        <v>872.0</v>
      </c>
      <c r="B874" s="1915" t="s">
        <v>5185</v>
      </c>
      <c r="C874" s="1915" t="b">
        <v>1</v>
      </c>
      <c r="D874" s="1915" t="b">
        <v>1</v>
      </c>
      <c r="E874" s="1915">
        <v>63.0</v>
      </c>
      <c r="F874" s="1915">
        <v>0.0</v>
      </c>
      <c r="G874" s="1915">
        <v>6.0</v>
      </c>
      <c r="H874" s="1965" t="str">
        <f>'Formatting (DO NOT TOUCH)'!$A$24</f>
        <v>Full Restore</v>
      </c>
      <c r="I874" s="1965" t="str">
        <f>'Formatting (DO NOT TOUCH)'!$A$24</f>
        <v>Full Restore</v>
      </c>
      <c r="J874" s="1965" t="str">
        <f>'Formatting (DO NOT TOUCH)'!$A$24</f>
        <v>Full Restore</v>
      </c>
      <c r="K874" s="1965" t="str">
        <f>'Formatting (DO NOT TOUCH)'!$A$24</f>
        <v>Full Restore</v>
      </c>
      <c r="L874" s="1915" t="b">
        <v>1</v>
      </c>
      <c r="M874" s="1915" t="b">
        <v>1</v>
      </c>
      <c r="N874" s="1915" t="b">
        <v>1</v>
      </c>
      <c r="O874" s="1915" t="b">
        <v>0</v>
      </c>
      <c r="P874" s="1915" t="b">
        <v>0</v>
      </c>
      <c r="Q874" s="1915" t="b">
        <v>0</v>
      </c>
      <c r="R874" s="1915" t="b">
        <v>0</v>
      </c>
      <c r="S874" s="1915" t="b">
        <v>0</v>
      </c>
      <c r="T874" s="1915" t="b">
        <v>0</v>
      </c>
      <c r="U874" s="1915" t="b">
        <v>0</v>
      </c>
      <c r="V874" s="1915" t="b">
        <v>0</v>
      </c>
      <c r="W874" s="1915" t="b">
        <v>0</v>
      </c>
      <c r="X874" s="1915" t="b">
        <v>0</v>
      </c>
      <c r="Y874" s="1915" t="b">
        <v>0</v>
      </c>
      <c r="Z874" s="1915" t="s">
        <v>5012</v>
      </c>
      <c r="AA874" s="1915">
        <v>0.0</v>
      </c>
      <c r="AB874" s="1915">
        <v>0.0</v>
      </c>
      <c r="AC874" s="1915">
        <v>0.0</v>
      </c>
    </row>
    <row r="875">
      <c r="A875" s="1915">
        <v>873.0</v>
      </c>
      <c r="B875" s="1915" t="s">
        <v>5185</v>
      </c>
      <c r="C875" s="1915" t="b">
        <v>1</v>
      </c>
      <c r="D875" s="1915" t="b">
        <v>1</v>
      </c>
      <c r="E875" s="1915">
        <v>63.0</v>
      </c>
      <c r="F875" s="1915">
        <v>0.0</v>
      </c>
      <c r="G875" s="1915">
        <v>6.0</v>
      </c>
      <c r="H875" s="1965" t="str">
        <f>'Formatting (DO NOT TOUCH)'!$A$24</f>
        <v>Full Restore</v>
      </c>
      <c r="I875" s="1965" t="str">
        <f>'Formatting (DO NOT TOUCH)'!$A$24</f>
        <v>Full Restore</v>
      </c>
      <c r="J875" s="1965" t="str">
        <f>'Formatting (DO NOT TOUCH)'!$A$24</f>
        <v>Full Restore</v>
      </c>
      <c r="K875" s="1965" t="str">
        <f>'Formatting (DO NOT TOUCH)'!$A$24</f>
        <v>Full Restore</v>
      </c>
      <c r="L875" s="1915" t="b">
        <v>1</v>
      </c>
      <c r="M875" s="1915" t="b">
        <v>1</v>
      </c>
      <c r="N875" s="1915" t="b">
        <v>1</v>
      </c>
      <c r="O875" s="1915" t="b">
        <v>0</v>
      </c>
      <c r="P875" s="1915" t="b">
        <v>0</v>
      </c>
      <c r="Q875" s="1915" t="b">
        <v>0</v>
      </c>
      <c r="R875" s="1915" t="b">
        <v>0</v>
      </c>
      <c r="S875" s="1915" t="b">
        <v>0</v>
      </c>
      <c r="T875" s="1915" t="b">
        <v>0</v>
      </c>
      <c r="U875" s="1915" t="b">
        <v>0</v>
      </c>
      <c r="V875" s="1915" t="b">
        <v>0</v>
      </c>
      <c r="W875" s="1915" t="b">
        <v>0</v>
      </c>
      <c r="X875" s="1915" t="b">
        <v>0</v>
      </c>
      <c r="Y875" s="1915" t="b">
        <v>0</v>
      </c>
      <c r="Z875" s="1915" t="s">
        <v>5012</v>
      </c>
      <c r="AA875" s="1915">
        <v>0.0</v>
      </c>
      <c r="AB875" s="1915">
        <v>0.0</v>
      </c>
      <c r="AC875" s="1915">
        <v>0.0</v>
      </c>
    </row>
    <row r="876">
      <c r="A876" s="1915">
        <v>874.0</v>
      </c>
      <c r="B876" s="1915" t="s">
        <v>5196</v>
      </c>
      <c r="C876" s="1915" t="b">
        <v>1</v>
      </c>
      <c r="D876" s="1915" t="b">
        <v>1</v>
      </c>
      <c r="E876" s="1915">
        <v>67.0</v>
      </c>
      <c r="F876" s="1915">
        <v>0.0</v>
      </c>
      <c r="G876" s="1915">
        <v>6.0</v>
      </c>
      <c r="H876" s="1965" t="str">
        <f>'Formatting (DO NOT TOUCH)'!$A$1</f>
        <v>None</v>
      </c>
      <c r="I876" s="1965" t="str">
        <f>'Formatting (DO NOT TOUCH)'!$A$1</f>
        <v>None</v>
      </c>
      <c r="J876" s="1965" t="str">
        <f>'Formatting (DO NOT TOUCH)'!$A$1</f>
        <v>None</v>
      </c>
      <c r="K876" s="1965" t="str">
        <f>'Formatting (DO NOT TOUCH)'!$A$1</f>
        <v>None</v>
      </c>
      <c r="L876" s="1915" t="b">
        <v>1</v>
      </c>
      <c r="M876" s="1915" t="b">
        <v>1</v>
      </c>
      <c r="N876" s="1915" t="b">
        <v>1</v>
      </c>
      <c r="O876" s="1915" t="b">
        <v>0</v>
      </c>
      <c r="P876" s="1915" t="b">
        <v>0</v>
      </c>
      <c r="Q876" s="1915" t="b">
        <v>0</v>
      </c>
      <c r="R876" s="1915" t="b">
        <v>0</v>
      </c>
      <c r="S876" s="1915" t="b">
        <v>0</v>
      </c>
      <c r="T876" s="1915" t="b">
        <v>0</v>
      </c>
      <c r="U876" s="1915" t="b">
        <v>0</v>
      </c>
      <c r="V876" s="1915" t="b">
        <v>0</v>
      </c>
      <c r="W876" s="1915" t="b">
        <v>0</v>
      </c>
      <c r="X876" s="1915" t="b">
        <v>0</v>
      </c>
      <c r="Y876" s="1915" t="b">
        <v>0</v>
      </c>
      <c r="Z876" s="1915" t="s">
        <v>5012</v>
      </c>
      <c r="AA876" s="1915">
        <v>0.0</v>
      </c>
      <c r="AB876" s="1915">
        <v>0.0</v>
      </c>
      <c r="AC876" s="1915">
        <v>0.0</v>
      </c>
    </row>
    <row r="877">
      <c r="A877" s="1915">
        <v>875.0</v>
      </c>
      <c r="B877" s="1915" t="s">
        <v>5283</v>
      </c>
      <c r="C877" s="1915" t="b">
        <v>0</v>
      </c>
      <c r="D877" s="1915" t="b">
        <v>0</v>
      </c>
      <c r="E877" s="1915">
        <v>83.0</v>
      </c>
      <c r="F877" s="1915">
        <v>0.0</v>
      </c>
      <c r="G877" s="1915">
        <v>3.0</v>
      </c>
      <c r="H877" s="1965" t="str">
        <f>'Formatting (DO NOT TOUCH)'!$A$1</f>
        <v>None</v>
      </c>
      <c r="I877" s="1965" t="str">
        <f>'Formatting (DO NOT TOUCH)'!$A$1</f>
        <v>None</v>
      </c>
      <c r="J877" s="1965" t="str">
        <f>'Formatting (DO NOT TOUCH)'!$A$1</f>
        <v>None</v>
      </c>
      <c r="K877" s="1965" t="str">
        <f>'Formatting (DO NOT TOUCH)'!$A$1</f>
        <v>None</v>
      </c>
      <c r="L877" s="1915" t="b">
        <v>1</v>
      </c>
      <c r="M877" s="1915" t="b">
        <v>0</v>
      </c>
      <c r="N877" s="1915" t="b">
        <v>0</v>
      </c>
      <c r="O877" s="1915" t="b">
        <v>0</v>
      </c>
      <c r="P877" s="1915" t="b">
        <v>0</v>
      </c>
      <c r="Q877" s="1915" t="b">
        <v>0</v>
      </c>
      <c r="R877" s="1915" t="b">
        <v>0</v>
      </c>
      <c r="S877" s="1915" t="b">
        <v>0</v>
      </c>
      <c r="T877" s="1915" t="b">
        <v>0</v>
      </c>
      <c r="U877" s="1915" t="b">
        <v>0</v>
      </c>
      <c r="V877" s="1915" t="b">
        <v>0</v>
      </c>
      <c r="W877" s="1915" t="b">
        <v>0</v>
      </c>
      <c r="X877" s="1915" t="b">
        <v>0</v>
      </c>
      <c r="Y877" s="1915" t="b">
        <v>0</v>
      </c>
      <c r="Z877" s="1915" t="s">
        <v>5012</v>
      </c>
      <c r="AA877" s="1915">
        <v>0.0</v>
      </c>
      <c r="AB877" s="1915">
        <v>0.0</v>
      </c>
      <c r="AC877" s="1915">
        <v>0.0</v>
      </c>
    </row>
    <row r="878">
      <c r="A878" s="1915">
        <v>876.0</v>
      </c>
      <c r="B878" s="1915" t="s">
        <v>5283</v>
      </c>
      <c r="C878" s="1915" t="b">
        <v>0</v>
      </c>
      <c r="D878" s="1915" t="b">
        <v>0</v>
      </c>
      <c r="E878" s="1915">
        <v>83.0</v>
      </c>
      <c r="F878" s="1915">
        <v>0.0</v>
      </c>
      <c r="G878" s="1915">
        <v>4.0</v>
      </c>
      <c r="H878" s="1965" t="str">
        <f>'Formatting (DO NOT TOUCH)'!$A$1</f>
        <v>None</v>
      </c>
      <c r="I878" s="1965" t="str">
        <f>'Formatting (DO NOT TOUCH)'!$A$1</f>
        <v>None</v>
      </c>
      <c r="J878" s="1965" t="str">
        <f>'Formatting (DO NOT TOUCH)'!$A$1</f>
        <v>None</v>
      </c>
      <c r="K878" s="1965" t="str">
        <f>'Formatting (DO NOT TOUCH)'!$A$1</f>
        <v>None</v>
      </c>
      <c r="L878" s="1915" t="b">
        <v>1</v>
      </c>
      <c r="M878" s="1915" t="b">
        <v>0</v>
      </c>
      <c r="N878" s="1915" t="b">
        <v>0</v>
      </c>
      <c r="O878" s="1915" t="b">
        <v>0</v>
      </c>
      <c r="P878" s="1915" t="b">
        <v>0</v>
      </c>
      <c r="Q878" s="1915" t="b">
        <v>0</v>
      </c>
      <c r="R878" s="1915" t="b">
        <v>0</v>
      </c>
      <c r="S878" s="1915" t="b">
        <v>0</v>
      </c>
      <c r="T878" s="1915" t="b">
        <v>0</v>
      </c>
      <c r="U878" s="1915" t="b">
        <v>0</v>
      </c>
      <c r="V878" s="1915" t="b">
        <v>0</v>
      </c>
      <c r="W878" s="1915" t="b">
        <v>0</v>
      </c>
      <c r="X878" s="1915" t="b">
        <v>0</v>
      </c>
      <c r="Y878" s="1915" t="b">
        <v>0</v>
      </c>
      <c r="Z878" s="1915" t="s">
        <v>5012</v>
      </c>
      <c r="AA878" s="1915">
        <v>0.0</v>
      </c>
      <c r="AB878" s="1915">
        <v>0.0</v>
      </c>
      <c r="AC878" s="1915">
        <v>0.0</v>
      </c>
    </row>
    <row r="879">
      <c r="A879" s="1915">
        <v>877.0</v>
      </c>
      <c r="B879" s="1915" t="s">
        <v>5319</v>
      </c>
      <c r="C879" s="1915" t="b">
        <v>0</v>
      </c>
      <c r="D879" s="1915" t="b">
        <v>0</v>
      </c>
      <c r="E879" s="1915">
        <v>52.0</v>
      </c>
      <c r="F879" s="1915">
        <v>0.0</v>
      </c>
      <c r="G879" s="1915">
        <v>1.0</v>
      </c>
      <c r="H879" s="1965" t="str">
        <f>'Formatting (DO NOT TOUCH)'!$A$1</f>
        <v>None</v>
      </c>
      <c r="I879" s="1965" t="str">
        <f>'Formatting (DO NOT TOUCH)'!$A$1</f>
        <v>None</v>
      </c>
      <c r="J879" s="1965" t="str">
        <f>'Formatting (DO NOT TOUCH)'!$A$1</f>
        <v>None</v>
      </c>
      <c r="K879" s="1965" t="str">
        <f>'Formatting (DO NOT TOUCH)'!$A$1</f>
        <v>None</v>
      </c>
      <c r="L879" s="1915" t="b">
        <v>1</v>
      </c>
      <c r="M879" s="1915" t="b">
        <v>0</v>
      </c>
      <c r="N879" s="1915" t="b">
        <v>0</v>
      </c>
      <c r="O879" s="1915" t="b">
        <v>0</v>
      </c>
      <c r="P879" s="1915" t="b">
        <v>0</v>
      </c>
      <c r="Q879" s="1915" t="b">
        <v>0</v>
      </c>
      <c r="R879" s="1915" t="b">
        <v>0</v>
      </c>
      <c r="S879" s="1915" t="b">
        <v>0</v>
      </c>
      <c r="T879" s="1915" t="b">
        <v>0</v>
      </c>
      <c r="U879" s="1915" t="b">
        <v>0</v>
      </c>
      <c r="V879" s="1915" t="b">
        <v>0</v>
      </c>
      <c r="W879" s="1915" t="b">
        <v>0</v>
      </c>
      <c r="X879" s="1915" t="b">
        <v>0</v>
      </c>
      <c r="Y879" s="1915" t="b">
        <v>0</v>
      </c>
      <c r="Z879" s="1915" t="s">
        <v>5012</v>
      </c>
      <c r="AA879" s="1915">
        <v>0.0</v>
      </c>
      <c r="AB879" s="1915">
        <v>0.0</v>
      </c>
      <c r="AC879" s="1915">
        <v>0.0</v>
      </c>
    </row>
    <row r="880">
      <c r="A880" s="1915">
        <v>878.0</v>
      </c>
      <c r="B880" s="1915" t="s">
        <v>5319</v>
      </c>
      <c r="C880" s="1915" t="b">
        <v>0</v>
      </c>
      <c r="D880" s="1915" t="b">
        <v>0</v>
      </c>
      <c r="E880" s="1915">
        <v>52.0</v>
      </c>
      <c r="F880" s="1915">
        <v>0.0</v>
      </c>
      <c r="G880" s="1915">
        <v>1.0</v>
      </c>
      <c r="H880" s="1965" t="str">
        <f>'Formatting (DO NOT TOUCH)'!$A$1</f>
        <v>None</v>
      </c>
      <c r="I880" s="1965" t="str">
        <f>'Formatting (DO NOT TOUCH)'!$A$1</f>
        <v>None</v>
      </c>
      <c r="J880" s="1965" t="str">
        <f>'Formatting (DO NOT TOUCH)'!$A$1</f>
        <v>None</v>
      </c>
      <c r="K880" s="1965" t="str">
        <f>'Formatting (DO NOT TOUCH)'!$A$1</f>
        <v>None</v>
      </c>
      <c r="L880" s="1915" t="b">
        <v>1</v>
      </c>
      <c r="M880" s="1915" t="b">
        <v>0</v>
      </c>
      <c r="N880" s="1915" t="b">
        <v>0</v>
      </c>
      <c r="O880" s="1915" t="b">
        <v>0</v>
      </c>
      <c r="P880" s="1915" t="b">
        <v>0</v>
      </c>
      <c r="Q880" s="1915" t="b">
        <v>0</v>
      </c>
      <c r="R880" s="1915" t="b">
        <v>0</v>
      </c>
      <c r="S880" s="1915" t="b">
        <v>0</v>
      </c>
      <c r="T880" s="1915" t="b">
        <v>0</v>
      </c>
      <c r="U880" s="1915" t="b">
        <v>0</v>
      </c>
      <c r="V880" s="1915" t="b">
        <v>0</v>
      </c>
      <c r="W880" s="1915" t="b">
        <v>0</v>
      </c>
      <c r="X880" s="1915" t="b">
        <v>0</v>
      </c>
      <c r="Y880" s="1915" t="b">
        <v>0</v>
      </c>
      <c r="Z880" s="1915" t="s">
        <v>5012</v>
      </c>
      <c r="AA880" s="1915">
        <v>0.0</v>
      </c>
      <c r="AB880" s="1915">
        <v>0.0</v>
      </c>
      <c r="AC880" s="1915">
        <v>0.0</v>
      </c>
    </row>
    <row r="881">
      <c r="A881" s="1915">
        <v>879.0</v>
      </c>
      <c r="B881" s="1915" t="s">
        <v>5319</v>
      </c>
      <c r="C881" s="1915" t="b">
        <v>0</v>
      </c>
      <c r="D881" s="1915" t="b">
        <v>0</v>
      </c>
      <c r="E881" s="1915">
        <v>52.0</v>
      </c>
      <c r="F881" s="1915">
        <v>0.0</v>
      </c>
      <c r="G881" s="1915">
        <v>1.0</v>
      </c>
      <c r="H881" s="1965" t="str">
        <f>'Formatting (DO NOT TOUCH)'!$A$1</f>
        <v>None</v>
      </c>
      <c r="I881" s="1965" t="str">
        <f>'Formatting (DO NOT TOUCH)'!$A$1</f>
        <v>None</v>
      </c>
      <c r="J881" s="1965" t="str">
        <f>'Formatting (DO NOT TOUCH)'!$A$1</f>
        <v>None</v>
      </c>
      <c r="K881" s="1965" t="str">
        <f>'Formatting (DO NOT TOUCH)'!$A$1</f>
        <v>None</v>
      </c>
      <c r="L881" s="1915" t="b">
        <v>1</v>
      </c>
      <c r="M881" s="1915" t="b">
        <v>0</v>
      </c>
      <c r="N881" s="1915" t="b">
        <v>0</v>
      </c>
      <c r="O881" s="1915" t="b">
        <v>0</v>
      </c>
      <c r="P881" s="1915" t="b">
        <v>0</v>
      </c>
      <c r="Q881" s="1915" t="b">
        <v>0</v>
      </c>
      <c r="R881" s="1915" t="b">
        <v>0</v>
      </c>
      <c r="S881" s="1915" t="b">
        <v>0</v>
      </c>
      <c r="T881" s="1915" t="b">
        <v>0</v>
      </c>
      <c r="U881" s="1915" t="b">
        <v>0</v>
      </c>
      <c r="V881" s="1915" t="b">
        <v>0</v>
      </c>
      <c r="W881" s="1915" t="b">
        <v>0</v>
      </c>
      <c r="X881" s="1915" t="b">
        <v>0</v>
      </c>
      <c r="Y881" s="1915" t="b">
        <v>0</v>
      </c>
      <c r="Z881" s="1915" t="s">
        <v>5012</v>
      </c>
      <c r="AA881" s="1915">
        <v>0.0</v>
      </c>
      <c r="AB881" s="1915">
        <v>0.0</v>
      </c>
      <c r="AC881" s="1915">
        <v>0.0</v>
      </c>
    </row>
    <row r="882">
      <c r="A882" s="1915">
        <v>880.0</v>
      </c>
      <c r="B882" s="1915" t="s">
        <v>5285</v>
      </c>
      <c r="C882" s="1915" t="b">
        <v>0</v>
      </c>
      <c r="D882" s="1915" t="b">
        <v>0</v>
      </c>
      <c r="E882" s="1915">
        <v>85.0</v>
      </c>
      <c r="F882" s="1915">
        <v>0.0</v>
      </c>
      <c r="G882" s="1915">
        <v>2.0</v>
      </c>
      <c r="H882" s="1965" t="str">
        <f>'Formatting (DO NOT TOUCH)'!$A$1</f>
        <v>None</v>
      </c>
      <c r="I882" s="1965" t="str">
        <f>'Formatting (DO NOT TOUCH)'!$A$1</f>
        <v>None</v>
      </c>
      <c r="J882" s="1965" t="str">
        <f>'Formatting (DO NOT TOUCH)'!$A$1</f>
        <v>None</v>
      </c>
      <c r="K882" s="1965" t="str">
        <f>'Formatting (DO NOT TOUCH)'!$A$1</f>
        <v>None</v>
      </c>
      <c r="L882" s="1915" t="b">
        <v>1</v>
      </c>
      <c r="M882" s="1915" t="b">
        <v>0</v>
      </c>
      <c r="N882" s="1915" t="b">
        <v>0</v>
      </c>
      <c r="O882" s="1915" t="b">
        <v>0</v>
      </c>
      <c r="P882" s="1915" t="b">
        <v>0</v>
      </c>
      <c r="Q882" s="1915" t="b">
        <v>0</v>
      </c>
      <c r="R882" s="1915" t="b">
        <v>0</v>
      </c>
      <c r="S882" s="1915" t="b">
        <v>0</v>
      </c>
      <c r="T882" s="1915" t="b">
        <v>0</v>
      </c>
      <c r="U882" s="1915" t="b">
        <v>0</v>
      </c>
      <c r="V882" s="1915" t="b">
        <v>0</v>
      </c>
      <c r="W882" s="1915" t="b">
        <v>0</v>
      </c>
      <c r="X882" s="1915" t="b">
        <v>0</v>
      </c>
      <c r="Y882" s="1915" t="b">
        <v>0</v>
      </c>
      <c r="Z882" s="1915" t="s">
        <v>5012</v>
      </c>
      <c r="AA882" s="1915">
        <v>0.0</v>
      </c>
      <c r="AB882" s="1915">
        <v>0.0</v>
      </c>
      <c r="AC882" s="1915">
        <v>0.0</v>
      </c>
    </row>
    <row r="883">
      <c r="A883" s="1915">
        <v>881.0</v>
      </c>
      <c r="B883" s="1915" t="s">
        <v>5285</v>
      </c>
      <c r="C883" s="1915" t="b">
        <v>0</v>
      </c>
      <c r="D883" s="1915" t="b">
        <v>0</v>
      </c>
      <c r="E883" s="1915">
        <v>85.0</v>
      </c>
      <c r="F883" s="1915">
        <v>0.0</v>
      </c>
      <c r="G883" s="1915">
        <v>3.0</v>
      </c>
      <c r="H883" s="1965" t="str">
        <f>'Formatting (DO NOT TOUCH)'!$A$1</f>
        <v>None</v>
      </c>
      <c r="I883" s="1965" t="str">
        <f>'Formatting (DO NOT TOUCH)'!$A$1</f>
        <v>None</v>
      </c>
      <c r="J883" s="1965" t="str">
        <f>'Formatting (DO NOT TOUCH)'!$A$1</f>
        <v>None</v>
      </c>
      <c r="K883" s="1965" t="str">
        <f>'Formatting (DO NOT TOUCH)'!$A$1</f>
        <v>None</v>
      </c>
      <c r="L883" s="1915" t="b">
        <v>1</v>
      </c>
      <c r="M883" s="1915" t="b">
        <v>0</v>
      </c>
      <c r="N883" s="1915" t="b">
        <v>0</v>
      </c>
      <c r="O883" s="1915" t="b">
        <v>0</v>
      </c>
      <c r="P883" s="1915" t="b">
        <v>0</v>
      </c>
      <c r="Q883" s="1915" t="b">
        <v>0</v>
      </c>
      <c r="R883" s="1915" t="b">
        <v>0</v>
      </c>
      <c r="S883" s="1915" t="b">
        <v>0</v>
      </c>
      <c r="T883" s="1915" t="b">
        <v>0</v>
      </c>
      <c r="U883" s="1915" t="b">
        <v>0</v>
      </c>
      <c r="V883" s="1915" t="b">
        <v>0</v>
      </c>
      <c r="W883" s="1915" t="b">
        <v>0</v>
      </c>
      <c r="X883" s="1915" t="b">
        <v>0</v>
      </c>
      <c r="Y883" s="1915" t="b">
        <v>0</v>
      </c>
      <c r="Z883" s="1915" t="s">
        <v>5012</v>
      </c>
      <c r="AA883" s="1915">
        <v>0.0</v>
      </c>
      <c r="AB883" s="1915">
        <v>0.0</v>
      </c>
      <c r="AC883" s="1915">
        <v>0.0</v>
      </c>
    </row>
    <row r="884">
      <c r="A884" s="1915">
        <v>882.0</v>
      </c>
      <c r="B884" s="1915" t="s">
        <v>5285</v>
      </c>
      <c r="C884" s="1915" t="b">
        <v>0</v>
      </c>
      <c r="D884" s="1915" t="b">
        <v>0</v>
      </c>
      <c r="E884" s="1915">
        <v>85.0</v>
      </c>
      <c r="F884" s="1915">
        <v>0.0</v>
      </c>
      <c r="G884" s="1915">
        <v>4.0</v>
      </c>
      <c r="H884" s="1965" t="str">
        <f>'Formatting (DO NOT TOUCH)'!$A$1</f>
        <v>None</v>
      </c>
      <c r="I884" s="1965" t="str">
        <f>'Formatting (DO NOT TOUCH)'!$A$1</f>
        <v>None</v>
      </c>
      <c r="J884" s="1965" t="str">
        <f>'Formatting (DO NOT TOUCH)'!$A$1</f>
        <v>None</v>
      </c>
      <c r="K884" s="1965" t="str">
        <f>'Formatting (DO NOT TOUCH)'!$A$1</f>
        <v>None</v>
      </c>
      <c r="L884" s="1915" t="b">
        <v>1</v>
      </c>
      <c r="M884" s="1915" t="b">
        <v>0</v>
      </c>
      <c r="N884" s="1915" t="b">
        <v>0</v>
      </c>
      <c r="O884" s="1915" t="b">
        <v>0</v>
      </c>
      <c r="P884" s="1915" t="b">
        <v>0</v>
      </c>
      <c r="Q884" s="1915" t="b">
        <v>0</v>
      </c>
      <c r="R884" s="1915" t="b">
        <v>0</v>
      </c>
      <c r="S884" s="1915" t="b">
        <v>0</v>
      </c>
      <c r="T884" s="1915" t="b">
        <v>0</v>
      </c>
      <c r="U884" s="1915" t="b">
        <v>0</v>
      </c>
      <c r="V884" s="1915" t="b">
        <v>0</v>
      </c>
      <c r="W884" s="1915" t="b">
        <v>0</v>
      </c>
      <c r="X884" s="1915" t="b">
        <v>0</v>
      </c>
      <c r="Y884" s="1915" t="b">
        <v>0</v>
      </c>
      <c r="Z884" s="1915" t="s">
        <v>5012</v>
      </c>
      <c r="AA884" s="1915">
        <v>0.0</v>
      </c>
      <c r="AB884" s="1915">
        <v>0.0</v>
      </c>
      <c r="AC884" s="1915">
        <v>0.0</v>
      </c>
    </row>
    <row r="885">
      <c r="A885" s="1915">
        <v>883.0</v>
      </c>
      <c r="B885" s="1915" t="s">
        <v>5282</v>
      </c>
      <c r="C885" s="1915" t="b">
        <v>0</v>
      </c>
      <c r="D885" s="1915" t="b">
        <v>0</v>
      </c>
      <c r="E885" s="1915">
        <v>82.0</v>
      </c>
      <c r="F885" s="1915">
        <v>0.0</v>
      </c>
      <c r="G885" s="1915">
        <v>2.0</v>
      </c>
      <c r="H885" s="1965" t="str">
        <f>'Formatting (DO NOT TOUCH)'!$A$1</f>
        <v>None</v>
      </c>
      <c r="I885" s="1965" t="str">
        <f>'Formatting (DO NOT TOUCH)'!$A$1</f>
        <v>None</v>
      </c>
      <c r="J885" s="1965" t="str">
        <f>'Formatting (DO NOT TOUCH)'!$A$1</f>
        <v>None</v>
      </c>
      <c r="K885" s="1965" t="str">
        <f>'Formatting (DO NOT TOUCH)'!$A$1</f>
        <v>None</v>
      </c>
      <c r="L885" s="1915" t="b">
        <v>1</v>
      </c>
      <c r="M885" s="1915" t="b">
        <v>0</v>
      </c>
      <c r="N885" s="1915" t="b">
        <v>0</v>
      </c>
      <c r="O885" s="1915" t="b">
        <v>0</v>
      </c>
      <c r="P885" s="1915" t="b">
        <v>0</v>
      </c>
      <c r="Q885" s="1915" t="b">
        <v>0</v>
      </c>
      <c r="R885" s="1915" t="b">
        <v>0</v>
      </c>
      <c r="S885" s="1915" t="b">
        <v>0</v>
      </c>
      <c r="T885" s="1915" t="b">
        <v>0</v>
      </c>
      <c r="U885" s="1915" t="b">
        <v>0</v>
      </c>
      <c r="V885" s="1915" t="b">
        <v>0</v>
      </c>
      <c r="W885" s="1915" t="b">
        <v>0</v>
      </c>
      <c r="X885" s="1915" t="b">
        <v>0</v>
      </c>
      <c r="Y885" s="1915" t="b">
        <v>0</v>
      </c>
      <c r="Z885" s="1915" t="s">
        <v>5002</v>
      </c>
      <c r="AA885" s="1915">
        <v>0.0</v>
      </c>
      <c r="AB885" s="1915">
        <v>0.0</v>
      </c>
      <c r="AC885" s="1915">
        <v>0.0</v>
      </c>
    </row>
    <row r="886">
      <c r="A886" s="1915">
        <v>884.0</v>
      </c>
      <c r="B886" s="1915" t="s">
        <v>5282</v>
      </c>
      <c r="C886" s="1915" t="b">
        <v>0</v>
      </c>
      <c r="D886" s="1915" t="b">
        <v>0</v>
      </c>
      <c r="E886" s="1915">
        <v>82.0</v>
      </c>
      <c r="F886" s="1915">
        <v>0.0</v>
      </c>
      <c r="G886" s="1915">
        <v>2.0</v>
      </c>
      <c r="H886" s="1965" t="str">
        <f>'Formatting (DO NOT TOUCH)'!$A$1</f>
        <v>None</v>
      </c>
      <c r="I886" s="1965" t="str">
        <f>'Formatting (DO NOT TOUCH)'!$A$1</f>
        <v>None</v>
      </c>
      <c r="J886" s="1965" t="str">
        <f>'Formatting (DO NOT TOUCH)'!$A$1</f>
        <v>None</v>
      </c>
      <c r="K886" s="1965" t="str">
        <f>'Formatting (DO NOT TOUCH)'!$A$1</f>
        <v>None</v>
      </c>
      <c r="L886" s="1915" t="b">
        <v>1</v>
      </c>
      <c r="M886" s="1915" t="b">
        <v>0</v>
      </c>
      <c r="N886" s="1915" t="b">
        <v>0</v>
      </c>
      <c r="O886" s="1915" t="b">
        <v>0</v>
      </c>
      <c r="P886" s="1915" t="b">
        <v>0</v>
      </c>
      <c r="Q886" s="1915" t="b">
        <v>0</v>
      </c>
      <c r="R886" s="1915" t="b">
        <v>0</v>
      </c>
      <c r="S886" s="1915" t="b">
        <v>0</v>
      </c>
      <c r="T886" s="1915" t="b">
        <v>0</v>
      </c>
      <c r="U886" s="1915" t="b">
        <v>0</v>
      </c>
      <c r="V886" s="1915" t="b">
        <v>0</v>
      </c>
      <c r="W886" s="1915" t="b">
        <v>0</v>
      </c>
      <c r="X886" s="1915" t="b">
        <v>0</v>
      </c>
      <c r="Y886" s="1915" t="b">
        <v>0</v>
      </c>
      <c r="Z886" s="1915" t="s">
        <v>5002</v>
      </c>
      <c r="AA886" s="1915">
        <v>0.0</v>
      </c>
      <c r="AB886" s="1915">
        <v>0.0</v>
      </c>
      <c r="AC886" s="1915">
        <v>0.0</v>
      </c>
    </row>
    <row r="887">
      <c r="A887" s="1915">
        <v>885.0</v>
      </c>
      <c r="B887" s="1915" t="s">
        <v>5282</v>
      </c>
      <c r="C887" s="1915" t="b">
        <v>0</v>
      </c>
      <c r="D887" s="1915" t="b">
        <v>0</v>
      </c>
      <c r="E887" s="1915">
        <v>82.0</v>
      </c>
      <c r="F887" s="1915">
        <v>0.0</v>
      </c>
      <c r="G887" s="1915">
        <v>2.0</v>
      </c>
      <c r="H887" s="1965" t="str">
        <f>'Formatting (DO NOT TOUCH)'!$A$1</f>
        <v>None</v>
      </c>
      <c r="I887" s="1965" t="str">
        <f>'Formatting (DO NOT TOUCH)'!$A$1</f>
        <v>None</v>
      </c>
      <c r="J887" s="1965" t="str">
        <f>'Formatting (DO NOT TOUCH)'!$A$1</f>
        <v>None</v>
      </c>
      <c r="K887" s="1965" t="str">
        <f>'Formatting (DO NOT TOUCH)'!$A$1</f>
        <v>None</v>
      </c>
      <c r="L887" s="1915" t="b">
        <v>1</v>
      </c>
      <c r="M887" s="1915" t="b">
        <v>0</v>
      </c>
      <c r="N887" s="1915" t="b">
        <v>0</v>
      </c>
      <c r="O887" s="1915" t="b">
        <v>0</v>
      </c>
      <c r="P887" s="1915" t="b">
        <v>0</v>
      </c>
      <c r="Q887" s="1915" t="b">
        <v>0</v>
      </c>
      <c r="R887" s="1915" t="b">
        <v>0</v>
      </c>
      <c r="S887" s="1915" t="b">
        <v>0</v>
      </c>
      <c r="T887" s="1915" t="b">
        <v>0</v>
      </c>
      <c r="U887" s="1915" t="b">
        <v>0</v>
      </c>
      <c r="V887" s="1915" t="b">
        <v>0</v>
      </c>
      <c r="W887" s="1915" t="b">
        <v>0</v>
      </c>
      <c r="X887" s="1915" t="b">
        <v>0</v>
      </c>
      <c r="Y887" s="1915" t="b">
        <v>0</v>
      </c>
      <c r="Z887" s="1915" t="s">
        <v>5002</v>
      </c>
      <c r="AA887" s="1915">
        <v>0.0</v>
      </c>
      <c r="AB887" s="1915">
        <v>0.0</v>
      </c>
      <c r="AC887" s="1915">
        <v>0.0</v>
      </c>
    </row>
    <row r="888">
      <c r="A888" s="1915">
        <v>886.0</v>
      </c>
      <c r="B888" s="1915" t="s">
        <v>5465</v>
      </c>
      <c r="C888" s="1915" t="b">
        <v>0</v>
      </c>
      <c r="D888" s="1915" t="b">
        <v>0</v>
      </c>
      <c r="E888" s="1915">
        <v>58.0</v>
      </c>
      <c r="F888" s="1915">
        <v>0.0</v>
      </c>
      <c r="G888" s="1915">
        <v>1.0</v>
      </c>
      <c r="H888" s="1965" t="str">
        <f>'Formatting (DO NOT TOUCH)'!$A$1</f>
        <v>None</v>
      </c>
      <c r="I888" s="1965" t="str">
        <f>'Formatting (DO NOT TOUCH)'!$A$1</f>
        <v>None</v>
      </c>
      <c r="J888" s="1965" t="str">
        <f>'Formatting (DO NOT TOUCH)'!$A$1</f>
        <v>None</v>
      </c>
      <c r="K888" s="1965" t="str">
        <f>'Formatting (DO NOT TOUCH)'!$A$1</f>
        <v>None</v>
      </c>
      <c r="L888" s="1915" t="b">
        <v>1</v>
      </c>
      <c r="M888" s="1915" t="b">
        <v>0</v>
      </c>
      <c r="N888" s="1915" t="b">
        <v>0</v>
      </c>
      <c r="O888" s="1915" t="b">
        <v>0</v>
      </c>
      <c r="P888" s="1915" t="b">
        <v>0</v>
      </c>
      <c r="Q888" s="1915" t="b">
        <v>0</v>
      </c>
      <c r="R888" s="1915" t="b">
        <v>0</v>
      </c>
      <c r="S888" s="1915" t="b">
        <v>0</v>
      </c>
      <c r="T888" s="1915" t="b">
        <v>0</v>
      </c>
      <c r="U888" s="1915" t="b">
        <v>0</v>
      </c>
      <c r="V888" s="1915" t="b">
        <v>0</v>
      </c>
      <c r="W888" s="1915" t="b">
        <v>0</v>
      </c>
      <c r="X888" s="1915" t="b">
        <v>0</v>
      </c>
      <c r="Y888" s="1915" t="b">
        <v>0</v>
      </c>
      <c r="Z888" s="1915" t="s">
        <v>5012</v>
      </c>
      <c r="AA888" s="1915">
        <v>0.0</v>
      </c>
      <c r="AB888" s="1915">
        <v>0.0</v>
      </c>
      <c r="AC888" s="1915">
        <v>0.0</v>
      </c>
    </row>
    <row r="889">
      <c r="A889" s="1915">
        <v>887.0</v>
      </c>
      <c r="B889" s="1915" t="s">
        <v>5465</v>
      </c>
      <c r="C889" s="1915" t="b">
        <v>0</v>
      </c>
      <c r="D889" s="1915" t="b">
        <v>0</v>
      </c>
      <c r="E889" s="1915">
        <v>58.0</v>
      </c>
      <c r="F889" s="1915">
        <v>0.0</v>
      </c>
      <c r="G889" s="1915">
        <v>2.0</v>
      </c>
      <c r="H889" s="1965" t="str">
        <f>'Formatting (DO NOT TOUCH)'!$A$1</f>
        <v>None</v>
      </c>
      <c r="I889" s="1965" t="str">
        <f>'Formatting (DO NOT TOUCH)'!$A$1</f>
        <v>None</v>
      </c>
      <c r="J889" s="1965" t="str">
        <f>'Formatting (DO NOT TOUCH)'!$A$1</f>
        <v>None</v>
      </c>
      <c r="K889" s="1965" t="str">
        <f>'Formatting (DO NOT TOUCH)'!$A$1</f>
        <v>None</v>
      </c>
      <c r="L889" s="1915" t="b">
        <v>1</v>
      </c>
      <c r="M889" s="1915" t="b">
        <v>0</v>
      </c>
      <c r="N889" s="1915" t="b">
        <v>0</v>
      </c>
      <c r="O889" s="1915" t="b">
        <v>0</v>
      </c>
      <c r="P889" s="1915" t="b">
        <v>0</v>
      </c>
      <c r="Q889" s="1915" t="b">
        <v>0</v>
      </c>
      <c r="R889" s="1915" t="b">
        <v>0</v>
      </c>
      <c r="S889" s="1915" t="b">
        <v>0</v>
      </c>
      <c r="T889" s="1915" t="b">
        <v>0</v>
      </c>
      <c r="U889" s="1915" t="b">
        <v>0</v>
      </c>
      <c r="V889" s="1915" t="b">
        <v>0</v>
      </c>
      <c r="W889" s="1915" t="b">
        <v>0</v>
      </c>
      <c r="X889" s="1915" t="b">
        <v>0</v>
      </c>
      <c r="Y889" s="1915" t="b">
        <v>0</v>
      </c>
      <c r="Z889" s="1915" t="s">
        <v>5012</v>
      </c>
      <c r="AA889" s="1915">
        <v>0.0</v>
      </c>
      <c r="AB889" s="1915">
        <v>0.0</v>
      </c>
      <c r="AC889" s="1915">
        <v>0.0</v>
      </c>
    </row>
    <row r="890">
      <c r="A890" s="1915">
        <v>888.0</v>
      </c>
      <c r="B890" s="1915" t="s">
        <v>5465</v>
      </c>
      <c r="C890" s="1915" t="b">
        <v>0</v>
      </c>
      <c r="D890" s="1915" t="b">
        <v>0</v>
      </c>
      <c r="E890" s="1915">
        <v>58.0</v>
      </c>
      <c r="F890" s="1915">
        <v>0.0</v>
      </c>
      <c r="G890" s="1915">
        <v>3.0</v>
      </c>
      <c r="H890" s="1965" t="str">
        <f>'Formatting (DO NOT TOUCH)'!$A$1</f>
        <v>None</v>
      </c>
      <c r="I890" s="1965" t="str">
        <f>'Formatting (DO NOT TOUCH)'!$A$1</f>
        <v>None</v>
      </c>
      <c r="J890" s="1965" t="str">
        <f>'Formatting (DO NOT TOUCH)'!$A$1</f>
        <v>None</v>
      </c>
      <c r="K890" s="1965" t="str">
        <f>'Formatting (DO NOT TOUCH)'!$A$1</f>
        <v>None</v>
      </c>
      <c r="L890" s="1915" t="b">
        <v>1</v>
      </c>
      <c r="M890" s="1915" t="b">
        <v>0</v>
      </c>
      <c r="N890" s="1915" t="b">
        <v>0</v>
      </c>
      <c r="O890" s="1915" t="b">
        <v>0</v>
      </c>
      <c r="P890" s="1915" t="b">
        <v>0</v>
      </c>
      <c r="Q890" s="1915" t="b">
        <v>0</v>
      </c>
      <c r="R890" s="1915" t="b">
        <v>0</v>
      </c>
      <c r="S890" s="1915" t="b">
        <v>0</v>
      </c>
      <c r="T890" s="1915" t="b">
        <v>0</v>
      </c>
      <c r="U890" s="1915" t="b">
        <v>0</v>
      </c>
      <c r="V890" s="1915" t="b">
        <v>0</v>
      </c>
      <c r="W890" s="1915" t="b">
        <v>0</v>
      </c>
      <c r="X890" s="1915" t="b">
        <v>0</v>
      </c>
      <c r="Y890" s="1915" t="b">
        <v>0</v>
      </c>
      <c r="Z890" s="1915" t="s">
        <v>5012</v>
      </c>
      <c r="AA890" s="1915">
        <v>0.0</v>
      </c>
      <c r="AB890" s="1915">
        <v>0.0</v>
      </c>
      <c r="AC890" s="1915">
        <v>0.0</v>
      </c>
    </row>
    <row r="891">
      <c r="A891" s="1915">
        <v>889.0</v>
      </c>
      <c r="B891" s="1915" t="s">
        <v>5340</v>
      </c>
      <c r="C891" s="1915" t="b">
        <v>0</v>
      </c>
      <c r="D891" s="1915" t="b">
        <v>0</v>
      </c>
      <c r="E891" s="1915">
        <v>22.0</v>
      </c>
      <c r="F891" s="1915">
        <v>0.0</v>
      </c>
      <c r="G891" s="1915">
        <v>3.0</v>
      </c>
      <c r="H891" s="1965" t="str">
        <f>'Formatting (DO NOT TOUCH)'!$A$1</f>
        <v>None</v>
      </c>
      <c r="I891" s="1965" t="str">
        <f>'Formatting (DO NOT TOUCH)'!$A$1</f>
        <v>None</v>
      </c>
      <c r="J891" s="1965" t="str">
        <f>'Formatting (DO NOT TOUCH)'!$A$1</f>
        <v>None</v>
      </c>
      <c r="K891" s="1965" t="str">
        <f>'Formatting (DO NOT TOUCH)'!$A$1</f>
        <v>None</v>
      </c>
      <c r="L891" s="1915" t="b">
        <v>1</v>
      </c>
      <c r="M891" s="1915" t="b">
        <v>0</v>
      </c>
      <c r="N891" s="1915" t="b">
        <v>0</v>
      </c>
      <c r="O891" s="1915" t="b">
        <v>0</v>
      </c>
      <c r="P891" s="1915" t="b">
        <v>0</v>
      </c>
      <c r="Q891" s="1915" t="b">
        <v>0</v>
      </c>
      <c r="R891" s="1915" t="b">
        <v>0</v>
      </c>
      <c r="S891" s="1915" t="b">
        <v>0</v>
      </c>
      <c r="T891" s="1915" t="b">
        <v>0</v>
      </c>
      <c r="U891" s="1915" t="b">
        <v>0</v>
      </c>
      <c r="V891" s="1915" t="b">
        <v>0</v>
      </c>
      <c r="W891" s="1915" t="b">
        <v>0</v>
      </c>
      <c r="X891" s="1915" t="b">
        <v>0</v>
      </c>
      <c r="Y891" s="1915" t="b">
        <v>0</v>
      </c>
      <c r="Z891" s="1915" t="s">
        <v>5012</v>
      </c>
      <c r="AA891" s="1915">
        <v>0.0</v>
      </c>
      <c r="AB891" s="1915">
        <v>0.0</v>
      </c>
      <c r="AC891" s="1915">
        <v>0.0</v>
      </c>
    </row>
    <row r="892">
      <c r="A892" s="1915">
        <v>890.0</v>
      </c>
      <c r="B892" s="1915" t="s">
        <v>5340</v>
      </c>
      <c r="C892" s="1915" t="b">
        <v>0</v>
      </c>
      <c r="D892" s="1915" t="b">
        <v>0</v>
      </c>
      <c r="E892" s="1915">
        <v>22.0</v>
      </c>
      <c r="F892" s="1915">
        <v>0.0</v>
      </c>
      <c r="G892" s="1915">
        <v>3.0</v>
      </c>
      <c r="H892" s="1965" t="str">
        <f>'Formatting (DO NOT TOUCH)'!$A$1</f>
        <v>None</v>
      </c>
      <c r="I892" s="1965" t="str">
        <f>'Formatting (DO NOT TOUCH)'!$A$1</f>
        <v>None</v>
      </c>
      <c r="J892" s="1965" t="str">
        <f>'Formatting (DO NOT TOUCH)'!$A$1</f>
        <v>None</v>
      </c>
      <c r="K892" s="1965" t="str">
        <f>'Formatting (DO NOT TOUCH)'!$A$1</f>
        <v>None</v>
      </c>
      <c r="L892" s="1915" t="b">
        <v>1</v>
      </c>
      <c r="M892" s="1915" t="b">
        <v>0</v>
      </c>
      <c r="N892" s="1915" t="b">
        <v>0</v>
      </c>
      <c r="O892" s="1915" t="b">
        <v>0</v>
      </c>
      <c r="P892" s="1915" t="b">
        <v>0</v>
      </c>
      <c r="Q892" s="1915" t="b">
        <v>0</v>
      </c>
      <c r="R892" s="1915" t="b">
        <v>0</v>
      </c>
      <c r="S892" s="1915" t="b">
        <v>0</v>
      </c>
      <c r="T892" s="1915" t="b">
        <v>0</v>
      </c>
      <c r="U892" s="1915" t="b">
        <v>0</v>
      </c>
      <c r="V892" s="1915" t="b">
        <v>0</v>
      </c>
      <c r="W892" s="1915" t="b">
        <v>0</v>
      </c>
      <c r="X892" s="1915" t="b">
        <v>0</v>
      </c>
      <c r="Y892" s="1915" t="b">
        <v>0</v>
      </c>
      <c r="Z892" s="1915" t="s">
        <v>5012</v>
      </c>
      <c r="AA892" s="1915">
        <v>0.0</v>
      </c>
      <c r="AB892" s="1915">
        <v>0.0</v>
      </c>
      <c r="AC892" s="1915">
        <v>0.0</v>
      </c>
    </row>
    <row r="893">
      <c r="A893" s="1915">
        <v>891.0</v>
      </c>
      <c r="B893" s="1915" t="s">
        <v>5340</v>
      </c>
      <c r="C893" s="1915" t="b">
        <v>0</v>
      </c>
      <c r="D893" s="1915" t="b">
        <v>0</v>
      </c>
      <c r="E893" s="1915">
        <v>22.0</v>
      </c>
      <c r="F893" s="1915">
        <v>0.0</v>
      </c>
      <c r="G893" s="1915">
        <v>3.0</v>
      </c>
      <c r="H893" s="1965" t="str">
        <f>'Formatting (DO NOT TOUCH)'!$A$1</f>
        <v>None</v>
      </c>
      <c r="I893" s="1965" t="str">
        <f>'Formatting (DO NOT TOUCH)'!$A$1</f>
        <v>None</v>
      </c>
      <c r="J893" s="1965" t="str">
        <f>'Formatting (DO NOT TOUCH)'!$A$1</f>
        <v>None</v>
      </c>
      <c r="K893" s="1965" t="str">
        <f>'Formatting (DO NOT TOUCH)'!$A$1</f>
        <v>None</v>
      </c>
      <c r="L893" s="1915" t="b">
        <v>1</v>
      </c>
      <c r="M893" s="1915" t="b">
        <v>0</v>
      </c>
      <c r="N893" s="1915" t="b">
        <v>0</v>
      </c>
      <c r="O893" s="1915" t="b">
        <v>0</v>
      </c>
      <c r="P893" s="1915" t="b">
        <v>0</v>
      </c>
      <c r="Q893" s="1915" t="b">
        <v>0</v>
      </c>
      <c r="R893" s="1915" t="b">
        <v>0</v>
      </c>
      <c r="S893" s="1915" t="b">
        <v>0</v>
      </c>
      <c r="T893" s="1915" t="b">
        <v>0</v>
      </c>
      <c r="U893" s="1915" t="b">
        <v>0</v>
      </c>
      <c r="V893" s="1915" t="b">
        <v>0</v>
      </c>
      <c r="W893" s="1915" t="b">
        <v>0</v>
      </c>
      <c r="X893" s="1915" t="b">
        <v>0</v>
      </c>
      <c r="Y893" s="1915" t="b">
        <v>0</v>
      </c>
      <c r="Z893" s="1915" t="s">
        <v>5012</v>
      </c>
      <c r="AA893" s="1915">
        <v>0.0</v>
      </c>
      <c r="AB893" s="1915">
        <v>0.0</v>
      </c>
      <c r="AC893" s="1915">
        <v>0.0</v>
      </c>
    </row>
    <row r="894">
      <c r="A894" s="1915">
        <v>892.0</v>
      </c>
      <c r="B894" s="1915" t="s">
        <v>5466</v>
      </c>
      <c r="C894" s="1915" t="b">
        <v>1</v>
      </c>
      <c r="D894" s="1915" t="b">
        <v>1</v>
      </c>
      <c r="E894" s="1915">
        <v>35.0</v>
      </c>
      <c r="F894" s="1915">
        <v>0.0</v>
      </c>
      <c r="G894" s="1915">
        <v>1.0</v>
      </c>
      <c r="H894" s="1965" t="str">
        <f>'Formatting (DO NOT TOUCH)'!$A$1</f>
        <v>None</v>
      </c>
      <c r="I894" s="1965" t="str">
        <f>'Formatting (DO NOT TOUCH)'!$A$1</f>
        <v>None</v>
      </c>
      <c r="J894" s="1965" t="str">
        <f>'Formatting (DO NOT TOUCH)'!$A$1</f>
        <v>None</v>
      </c>
      <c r="K894" s="1965" t="str">
        <f>'Formatting (DO NOT TOUCH)'!$A$1</f>
        <v>None</v>
      </c>
      <c r="L894" s="1915" t="b">
        <v>1</v>
      </c>
      <c r="M894" s="1915" t="b">
        <v>1</v>
      </c>
      <c r="N894" s="1915" t="b">
        <v>1</v>
      </c>
      <c r="O894" s="1915" t="b">
        <v>1</v>
      </c>
      <c r="P894" s="1915" t="b">
        <v>0</v>
      </c>
      <c r="Q894" s="1915" t="b">
        <v>0</v>
      </c>
      <c r="R894" s="1915" t="b">
        <v>0</v>
      </c>
      <c r="S894" s="1915" t="b">
        <v>0</v>
      </c>
      <c r="T894" s="1915" t="b">
        <v>0</v>
      </c>
      <c r="U894" s="1915" t="b">
        <v>0</v>
      </c>
      <c r="V894" s="1915" t="b">
        <v>0</v>
      </c>
      <c r="W894" s="1915" t="b">
        <v>0</v>
      </c>
      <c r="X894" s="1915" t="b">
        <v>0</v>
      </c>
      <c r="Y894" s="1915" t="b">
        <v>0</v>
      </c>
      <c r="Z894" s="1915" t="s">
        <v>5012</v>
      </c>
      <c r="AA894" s="1915">
        <v>0.0</v>
      </c>
      <c r="AB894" s="1915">
        <v>0.0</v>
      </c>
      <c r="AC894" s="1915">
        <v>0.0</v>
      </c>
    </row>
    <row r="895">
      <c r="A895" s="1915">
        <v>893.0</v>
      </c>
      <c r="B895" s="1915" t="s">
        <v>5467</v>
      </c>
      <c r="C895" s="1915" t="b">
        <v>1</v>
      </c>
      <c r="D895" s="1915" t="b">
        <v>1</v>
      </c>
      <c r="E895" s="1915">
        <v>33.0</v>
      </c>
      <c r="F895" s="1915">
        <v>0.0</v>
      </c>
      <c r="G895" s="1915">
        <v>1.0</v>
      </c>
      <c r="H895" s="1965" t="str">
        <f>'Formatting (DO NOT TOUCH)'!$A$1</f>
        <v>None</v>
      </c>
      <c r="I895" s="1965" t="str">
        <f>'Formatting (DO NOT TOUCH)'!$A$1</f>
        <v>None</v>
      </c>
      <c r="J895" s="1965" t="str">
        <f>'Formatting (DO NOT TOUCH)'!$A$1</f>
        <v>None</v>
      </c>
      <c r="K895" s="1965" t="str">
        <f>'Formatting (DO NOT TOUCH)'!$A$1</f>
        <v>None</v>
      </c>
      <c r="L895" s="1915" t="b">
        <v>1</v>
      </c>
      <c r="M895" s="1915" t="b">
        <v>1</v>
      </c>
      <c r="N895" s="1915" t="b">
        <v>1</v>
      </c>
      <c r="O895" s="1915" t="b">
        <v>0</v>
      </c>
      <c r="P895" s="1915" t="b">
        <v>0</v>
      </c>
      <c r="Q895" s="1915" t="b">
        <v>0</v>
      </c>
      <c r="R895" s="1915" t="b">
        <v>0</v>
      </c>
      <c r="S895" s="1915" t="b">
        <v>0</v>
      </c>
      <c r="T895" s="1915" t="b">
        <v>1</v>
      </c>
      <c r="U895" s="1915" t="b">
        <v>0</v>
      </c>
      <c r="V895" s="1915" t="b">
        <v>0</v>
      </c>
      <c r="W895" s="1915" t="b">
        <v>0</v>
      </c>
      <c r="X895" s="1915" t="b">
        <v>0</v>
      </c>
      <c r="Y895" s="1915" t="b">
        <v>0</v>
      </c>
      <c r="Z895" s="1915" t="s">
        <v>5012</v>
      </c>
      <c r="AA895" s="1915">
        <v>0.0</v>
      </c>
      <c r="AB895" s="1915">
        <v>0.0</v>
      </c>
      <c r="AC895" s="1915">
        <v>0.0</v>
      </c>
    </row>
    <row r="896">
      <c r="A896" s="1915">
        <v>894.0</v>
      </c>
      <c r="B896" s="1915" t="s">
        <v>5284</v>
      </c>
      <c r="C896" s="1915" t="b">
        <v>0</v>
      </c>
      <c r="D896" s="1915" t="b">
        <v>0</v>
      </c>
      <c r="E896" s="1915">
        <v>84.0</v>
      </c>
      <c r="F896" s="1915">
        <v>0.0</v>
      </c>
      <c r="G896" s="1915">
        <v>2.0</v>
      </c>
      <c r="H896" s="1965" t="str">
        <f>'Formatting (DO NOT TOUCH)'!$A$1</f>
        <v>None</v>
      </c>
      <c r="I896" s="1965" t="str">
        <f>'Formatting (DO NOT TOUCH)'!$A$1</f>
        <v>None</v>
      </c>
      <c r="J896" s="1965" t="str">
        <f>'Formatting (DO NOT TOUCH)'!$A$1</f>
        <v>None</v>
      </c>
      <c r="K896" s="1965" t="str">
        <f>'Formatting (DO NOT TOUCH)'!$A$1</f>
        <v>None</v>
      </c>
      <c r="L896" s="1915" t="b">
        <v>1</v>
      </c>
      <c r="M896" s="1915" t="b">
        <v>0</v>
      </c>
      <c r="N896" s="1915" t="b">
        <v>0</v>
      </c>
      <c r="O896" s="1915" t="b">
        <v>0</v>
      </c>
      <c r="P896" s="1915" t="b">
        <v>0</v>
      </c>
      <c r="Q896" s="1915" t="b">
        <v>0</v>
      </c>
      <c r="R896" s="1915" t="b">
        <v>0</v>
      </c>
      <c r="S896" s="1915" t="b">
        <v>0</v>
      </c>
      <c r="T896" s="1915" t="b">
        <v>0</v>
      </c>
      <c r="U896" s="1915" t="b">
        <v>0</v>
      </c>
      <c r="V896" s="1915" t="b">
        <v>0</v>
      </c>
      <c r="W896" s="1915" t="b">
        <v>0</v>
      </c>
      <c r="X896" s="1915" t="b">
        <v>0</v>
      </c>
      <c r="Y896" s="1915" t="b">
        <v>0</v>
      </c>
      <c r="Z896" s="1915" t="s">
        <v>5012</v>
      </c>
      <c r="AA896" s="1915">
        <v>0.0</v>
      </c>
      <c r="AB896" s="1915">
        <v>0.0</v>
      </c>
      <c r="AC896" s="1915">
        <v>0.0</v>
      </c>
    </row>
    <row r="897">
      <c r="A897" s="1915">
        <v>895.0</v>
      </c>
      <c r="B897" s="1915" t="s">
        <v>5284</v>
      </c>
      <c r="C897" s="1915" t="b">
        <v>0</v>
      </c>
      <c r="D897" s="1915" t="b">
        <v>0</v>
      </c>
      <c r="E897" s="1915">
        <v>84.0</v>
      </c>
      <c r="F897" s="1915">
        <v>0.0</v>
      </c>
      <c r="G897" s="1915">
        <v>2.0</v>
      </c>
      <c r="H897" s="1965" t="str">
        <f>'Formatting (DO NOT TOUCH)'!$A$1</f>
        <v>None</v>
      </c>
      <c r="I897" s="1965" t="str">
        <f>'Formatting (DO NOT TOUCH)'!$A$1</f>
        <v>None</v>
      </c>
      <c r="J897" s="1965" t="str">
        <f>'Formatting (DO NOT TOUCH)'!$A$1</f>
        <v>None</v>
      </c>
      <c r="K897" s="1965" t="str">
        <f>'Formatting (DO NOT TOUCH)'!$A$1</f>
        <v>None</v>
      </c>
      <c r="L897" s="1915" t="b">
        <v>1</v>
      </c>
      <c r="M897" s="1915" t="b">
        <v>0</v>
      </c>
      <c r="N897" s="1915" t="b">
        <v>0</v>
      </c>
      <c r="O897" s="1915" t="b">
        <v>0</v>
      </c>
      <c r="P897" s="1915" t="b">
        <v>0</v>
      </c>
      <c r="Q897" s="1915" t="b">
        <v>0</v>
      </c>
      <c r="R897" s="1915" t="b">
        <v>0</v>
      </c>
      <c r="S897" s="1915" t="b">
        <v>0</v>
      </c>
      <c r="T897" s="1915" t="b">
        <v>0</v>
      </c>
      <c r="U897" s="1915" t="b">
        <v>0</v>
      </c>
      <c r="V897" s="1915" t="b">
        <v>0</v>
      </c>
      <c r="W897" s="1915" t="b">
        <v>0</v>
      </c>
      <c r="X897" s="1915" t="b">
        <v>0</v>
      </c>
      <c r="Y897" s="1915" t="b">
        <v>0</v>
      </c>
      <c r="Z897" s="1915" t="s">
        <v>5012</v>
      </c>
      <c r="AA897" s="1915">
        <v>0.0</v>
      </c>
      <c r="AB897" s="1915">
        <v>0.0</v>
      </c>
      <c r="AC897" s="1915">
        <v>0.0</v>
      </c>
    </row>
    <row r="898">
      <c r="A898" s="1915">
        <v>896.0</v>
      </c>
      <c r="B898" s="1915" t="s">
        <v>5284</v>
      </c>
      <c r="C898" s="1915" t="b">
        <v>0</v>
      </c>
      <c r="D898" s="1915" t="b">
        <v>0</v>
      </c>
      <c r="E898" s="1915">
        <v>84.0</v>
      </c>
      <c r="F898" s="1915">
        <v>0.0</v>
      </c>
      <c r="G898" s="1915">
        <v>2.0</v>
      </c>
      <c r="H898" s="1965" t="str">
        <f>'Formatting (DO NOT TOUCH)'!$A$1</f>
        <v>None</v>
      </c>
      <c r="I898" s="1965" t="str">
        <f>'Formatting (DO NOT TOUCH)'!$A$1</f>
        <v>None</v>
      </c>
      <c r="J898" s="1965" t="str">
        <f>'Formatting (DO NOT TOUCH)'!$A$1</f>
        <v>None</v>
      </c>
      <c r="K898" s="1965" t="str">
        <f>'Formatting (DO NOT TOUCH)'!$A$1</f>
        <v>None</v>
      </c>
      <c r="L898" s="1915" t="b">
        <v>1</v>
      </c>
      <c r="M898" s="1915" t="b">
        <v>0</v>
      </c>
      <c r="N898" s="1915" t="b">
        <v>0</v>
      </c>
      <c r="O898" s="1915" t="b">
        <v>0</v>
      </c>
      <c r="P898" s="1915" t="b">
        <v>0</v>
      </c>
      <c r="Q898" s="1915" t="b">
        <v>0</v>
      </c>
      <c r="R898" s="1915" t="b">
        <v>0</v>
      </c>
      <c r="S898" s="1915" t="b">
        <v>0</v>
      </c>
      <c r="T898" s="1915" t="b">
        <v>0</v>
      </c>
      <c r="U898" s="1915" t="b">
        <v>0</v>
      </c>
      <c r="V898" s="1915" t="b">
        <v>0</v>
      </c>
      <c r="W898" s="1915" t="b">
        <v>0</v>
      </c>
      <c r="X898" s="1915" t="b">
        <v>0</v>
      </c>
      <c r="Y898" s="1915" t="b">
        <v>0</v>
      </c>
      <c r="Z898" s="1915" t="s">
        <v>5012</v>
      </c>
      <c r="AA898" s="1915">
        <v>0.0</v>
      </c>
      <c r="AB898" s="1915">
        <v>0.0</v>
      </c>
      <c r="AC898" s="1915">
        <v>0.0</v>
      </c>
    </row>
    <row r="899">
      <c r="A899" s="1915">
        <v>897.0</v>
      </c>
      <c r="B899" s="1915" t="s">
        <v>5468</v>
      </c>
      <c r="C899" s="1915" t="b">
        <v>1</v>
      </c>
      <c r="D899" s="1915" t="b">
        <v>1</v>
      </c>
      <c r="E899" s="1915">
        <v>81.0</v>
      </c>
      <c r="F899" s="1915">
        <v>0.0</v>
      </c>
      <c r="G899" s="1915">
        <v>1.0</v>
      </c>
      <c r="H899" s="1965" t="str">
        <f>'Formatting (DO NOT TOUCH)'!$A$1</f>
        <v>None</v>
      </c>
      <c r="I899" s="1965" t="str">
        <f>'Formatting (DO NOT TOUCH)'!$A$1</f>
        <v>None</v>
      </c>
      <c r="J899" s="1965" t="str">
        <f>'Formatting (DO NOT TOUCH)'!$A$1</f>
        <v>None</v>
      </c>
      <c r="K899" s="1965" t="str">
        <f>'Formatting (DO NOT TOUCH)'!$A$1</f>
        <v>None</v>
      </c>
      <c r="L899" s="1915" t="b">
        <v>1</v>
      </c>
      <c r="M899" s="1915" t="b">
        <v>1</v>
      </c>
      <c r="N899" s="1915" t="b">
        <v>1</v>
      </c>
      <c r="O899" s="1915" t="b">
        <v>0</v>
      </c>
      <c r="P899" s="1915" t="b">
        <v>0</v>
      </c>
      <c r="Q899" s="1915" t="b">
        <v>0</v>
      </c>
      <c r="R899" s="1915" t="b">
        <v>0</v>
      </c>
      <c r="S899" s="1915" t="b">
        <v>0</v>
      </c>
      <c r="T899" s="1915" t="b">
        <v>0</v>
      </c>
      <c r="U899" s="1915" t="b">
        <v>0</v>
      </c>
      <c r="V899" s="1915" t="b">
        <v>0</v>
      </c>
      <c r="W899" s="1915" t="b">
        <v>0</v>
      </c>
      <c r="X899" s="1915" t="b">
        <v>0</v>
      </c>
      <c r="Y899" s="1915" t="b">
        <v>0</v>
      </c>
      <c r="Z899" s="1915" t="s">
        <v>5012</v>
      </c>
      <c r="AA899" s="1915">
        <v>0.0</v>
      </c>
      <c r="AB899" s="1915">
        <v>0.0</v>
      </c>
      <c r="AC899" s="1915">
        <v>0.0</v>
      </c>
    </row>
    <row r="900">
      <c r="A900" s="1915">
        <v>898.0</v>
      </c>
      <c r="B900" s="1915" t="s">
        <v>5469</v>
      </c>
      <c r="C900" s="1915" t="b">
        <v>1</v>
      </c>
      <c r="D900" s="1915" t="b">
        <v>1</v>
      </c>
      <c r="E900" s="1915">
        <v>98.0</v>
      </c>
      <c r="F900" s="1915">
        <v>0.0</v>
      </c>
      <c r="G900" s="1915">
        <v>1.0</v>
      </c>
      <c r="H900" s="1965" t="str">
        <f>'Formatting (DO NOT TOUCH)'!$A$1</f>
        <v>None</v>
      </c>
      <c r="I900" s="1965" t="str">
        <f>'Formatting (DO NOT TOUCH)'!$A$1</f>
        <v>None</v>
      </c>
      <c r="J900" s="1965" t="str">
        <f>'Formatting (DO NOT TOUCH)'!$A$1</f>
        <v>None</v>
      </c>
      <c r="K900" s="1965" t="str">
        <f>'Formatting (DO NOT TOUCH)'!$A$1</f>
        <v>None</v>
      </c>
      <c r="L900" s="1915" t="b">
        <v>1</v>
      </c>
      <c r="M900" s="1915" t="b">
        <v>1</v>
      </c>
      <c r="N900" s="1915" t="b">
        <v>1</v>
      </c>
      <c r="O900" s="1915" t="b">
        <v>0</v>
      </c>
      <c r="P900" s="1915" t="b">
        <v>0</v>
      </c>
      <c r="Q900" s="1915" t="b">
        <v>0</v>
      </c>
      <c r="R900" s="1915" t="b">
        <v>0</v>
      </c>
      <c r="S900" s="1915" t="b">
        <v>1</v>
      </c>
      <c r="T900" s="1915" t="b">
        <v>0</v>
      </c>
      <c r="U900" s="1915" t="b">
        <v>0</v>
      </c>
      <c r="V900" s="1915" t="b">
        <v>0</v>
      </c>
      <c r="W900" s="1915" t="b">
        <v>0</v>
      </c>
      <c r="X900" s="1915" t="b">
        <v>0</v>
      </c>
      <c r="Y900" s="1915" t="b">
        <v>0</v>
      </c>
      <c r="Z900" s="1915" t="s">
        <v>5012</v>
      </c>
      <c r="AA900" s="1915">
        <v>0.0</v>
      </c>
      <c r="AB900" s="1915">
        <v>0.0</v>
      </c>
      <c r="AC900" s="1915">
        <v>0.0</v>
      </c>
    </row>
    <row r="901">
      <c r="A901" s="1915">
        <v>899.0</v>
      </c>
      <c r="B901" s="1915" t="s">
        <v>5470</v>
      </c>
      <c r="C901" s="1915" t="b">
        <v>1</v>
      </c>
      <c r="D901" s="1915" t="b">
        <v>1</v>
      </c>
      <c r="E901" s="1915">
        <v>81.0</v>
      </c>
      <c r="F901" s="1915">
        <v>0.0</v>
      </c>
      <c r="G901" s="1915">
        <v>1.0</v>
      </c>
      <c r="H901" s="1965" t="str">
        <f>'Formatting (DO NOT TOUCH)'!$A$1</f>
        <v>None</v>
      </c>
      <c r="I901" s="1965" t="str">
        <f>'Formatting (DO NOT TOUCH)'!$A$1</f>
        <v>None</v>
      </c>
      <c r="J901" s="1965" t="str">
        <f>'Formatting (DO NOT TOUCH)'!$A$1</f>
        <v>None</v>
      </c>
      <c r="K901" s="1965" t="str">
        <f>'Formatting (DO NOT TOUCH)'!$A$1</f>
        <v>None</v>
      </c>
      <c r="L901" s="1915" t="b">
        <v>1</v>
      </c>
      <c r="M901" s="1915" t="b">
        <v>1</v>
      </c>
      <c r="N901" s="1915" t="b">
        <v>1</v>
      </c>
      <c r="O901" s="1915" t="b">
        <v>0</v>
      </c>
      <c r="P901" s="1915" t="b">
        <v>0</v>
      </c>
      <c r="Q901" s="1915" t="b">
        <v>0</v>
      </c>
      <c r="R901" s="1915" t="b">
        <v>0</v>
      </c>
      <c r="S901" s="1915" t="b">
        <v>0</v>
      </c>
      <c r="T901" s="1915" t="b">
        <v>1</v>
      </c>
      <c r="U901" s="1915" t="b">
        <v>0</v>
      </c>
      <c r="V901" s="1915" t="b">
        <v>0</v>
      </c>
      <c r="W901" s="1915" t="b">
        <v>0</v>
      </c>
      <c r="X901" s="1915" t="b">
        <v>0</v>
      </c>
      <c r="Y901" s="1915" t="b">
        <v>0</v>
      </c>
      <c r="Z901" s="1915" t="s">
        <v>5012</v>
      </c>
      <c r="AA901" s="1915">
        <v>0.0</v>
      </c>
      <c r="AB901" s="1915">
        <v>0.0</v>
      </c>
      <c r="AC901" s="1915">
        <v>0.0</v>
      </c>
    </row>
    <row r="902">
      <c r="A902" s="1915">
        <v>900.0</v>
      </c>
      <c r="B902" s="1915" t="s">
        <v>5471</v>
      </c>
      <c r="C902" s="1915" t="b">
        <v>1</v>
      </c>
      <c r="D902" s="1915" t="b">
        <v>1</v>
      </c>
      <c r="E902" s="1915">
        <v>98.0</v>
      </c>
      <c r="F902" s="1915">
        <v>0.0</v>
      </c>
      <c r="G902" s="1915">
        <v>1.0</v>
      </c>
      <c r="H902" s="1965" t="str">
        <f>'Formatting (DO NOT TOUCH)'!$A$1</f>
        <v>None</v>
      </c>
      <c r="I902" s="1965" t="str">
        <f>'Formatting (DO NOT TOUCH)'!$A$1</f>
        <v>None</v>
      </c>
      <c r="J902" s="1965" t="str">
        <f>'Formatting (DO NOT TOUCH)'!$A$1</f>
        <v>None</v>
      </c>
      <c r="K902" s="1965" t="str">
        <f>'Formatting (DO NOT TOUCH)'!$A$1</f>
        <v>None</v>
      </c>
      <c r="L902" s="1915" t="b">
        <v>1</v>
      </c>
      <c r="M902" s="1915" t="b">
        <v>1</v>
      </c>
      <c r="N902" s="1915" t="b">
        <v>1</v>
      </c>
      <c r="O902" s="1915" t="b">
        <v>0</v>
      </c>
      <c r="P902" s="1915" t="b">
        <v>0</v>
      </c>
      <c r="Q902" s="1915" t="b">
        <v>0</v>
      </c>
      <c r="R902" s="1915" t="b">
        <v>0</v>
      </c>
      <c r="S902" s="1915" t="b">
        <v>0</v>
      </c>
      <c r="T902" s="1915" t="b">
        <v>0</v>
      </c>
      <c r="U902" s="1915" t="b">
        <v>0</v>
      </c>
      <c r="V902" s="1915" t="b">
        <v>0</v>
      </c>
      <c r="W902" s="1915" t="b">
        <v>0</v>
      </c>
      <c r="X902" s="1915" t="b">
        <v>0</v>
      </c>
      <c r="Y902" s="1915" t="b">
        <v>0</v>
      </c>
      <c r="Z902" s="1915" t="s">
        <v>5012</v>
      </c>
      <c r="AA902" s="1915">
        <v>0.0</v>
      </c>
      <c r="AB902" s="1915">
        <v>0.0</v>
      </c>
      <c r="AC902" s="1915">
        <v>0.0</v>
      </c>
    </row>
    <row r="903">
      <c r="A903" s="1915">
        <v>901.0</v>
      </c>
      <c r="B903" s="1915" t="s">
        <v>5472</v>
      </c>
      <c r="C903" s="1915" t="b">
        <v>1</v>
      </c>
      <c r="D903" s="1915" t="b">
        <v>1</v>
      </c>
      <c r="E903" s="1915">
        <v>34.0</v>
      </c>
      <c r="F903" s="1915">
        <v>0.0</v>
      </c>
      <c r="G903" s="1915">
        <v>1.0</v>
      </c>
      <c r="H903" s="1965" t="str">
        <f>'Formatting (DO NOT TOUCH)'!$A$1</f>
        <v>None</v>
      </c>
      <c r="I903" s="1965" t="str">
        <f>'Formatting (DO NOT TOUCH)'!$A$1</f>
        <v>None</v>
      </c>
      <c r="J903" s="1965" t="str">
        <f>'Formatting (DO NOT TOUCH)'!$A$1</f>
        <v>None</v>
      </c>
      <c r="K903" s="1965" t="str">
        <f>'Formatting (DO NOT TOUCH)'!$A$1</f>
        <v>None</v>
      </c>
      <c r="L903" s="1915" t="b">
        <v>1</v>
      </c>
      <c r="M903" s="1915" t="b">
        <v>1</v>
      </c>
      <c r="N903" s="1915" t="b">
        <v>1</v>
      </c>
      <c r="O903" s="1915" t="b">
        <v>0</v>
      </c>
      <c r="P903" s="1915" t="b">
        <v>0</v>
      </c>
      <c r="Q903" s="1915" t="b">
        <v>0</v>
      </c>
      <c r="R903" s="1915" t="b">
        <v>0</v>
      </c>
      <c r="S903" s="1915" t="b">
        <v>0</v>
      </c>
      <c r="T903" s="1915" t="b">
        <v>0</v>
      </c>
      <c r="U903" s="1915" t="b">
        <v>0</v>
      </c>
      <c r="V903" s="1915" t="b">
        <v>0</v>
      </c>
      <c r="W903" s="1915" t="b">
        <v>0</v>
      </c>
      <c r="X903" s="1915" t="b">
        <v>0</v>
      </c>
      <c r="Y903" s="1915" t="b">
        <v>0</v>
      </c>
      <c r="Z903" s="1915" t="s">
        <v>5012</v>
      </c>
      <c r="AA903" s="1915">
        <v>0.0</v>
      </c>
      <c r="AB903" s="1915">
        <v>0.0</v>
      </c>
      <c r="AC903" s="1915">
        <v>0.0</v>
      </c>
    </row>
    <row r="904">
      <c r="A904" s="1915">
        <v>902.0</v>
      </c>
      <c r="B904" s="1915" t="s">
        <v>5473</v>
      </c>
      <c r="C904" s="1915" t="b">
        <v>0</v>
      </c>
      <c r="D904" s="1915" t="b">
        <v>0</v>
      </c>
      <c r="E904" s="1915">
        <v>99.0</v>
      </c>
      <c r="F904" s="1915">
        <v>0.0</v>
      </c>
      <c r="G904" s="1915">
        <v>1.0</v>
      </c>
      <c r="H904" s="1965" t="str">
        <f>'Formatting (DO NOT TOUCH)'!$A$1</f>
        <v>None</v>
      </c>
      <c r="I904" s="1965" t="str">
        <f>'Formatting (DO NOT TOUCH)'!$A$1</f>
        <v>None</v>
      </c>
      <c r="J904" s="1965" t="str">
        <f>'Formatting (DO NOT TOUCH)'!$A$1</f>
        <v>None</v>
      </c>
      <c r="K904" s="1965" t="str">
        <f>'Formatting (DO NOT TOUCH)'!$A$1</f>
        <v>None</v>
      </c>
      <c r="L904" s="1915" t="b">
        <v>1</v>
      </c>
      <c r="M904" s="1915" t="b">
        <v>0</v>
      </c>
      <c r="N904" s="1915" t="b">
        <v>0</v>
      </c>
      <c r="O904" s="1915" t="b">
        <v>0</v>
      </c>
      <c r="P904" s="1915" t="b">
        <v>0</v>
      </c>
      <c r="Q904" s="1915" t="b">
        <v>0</v>
      </c>
      <c r="R904" s="1915" t="b">
        <v>0</v>
      </c>
      <c r="S904" s="1915" t="b">
        <v>0</v>
      </c>
      <c r="T904" s="1915" t="b">
        <v>0</v>
      </c>
      <c r="U904" s="1915" t="b">
        <v>0</v>
      </c>
      <c r="V904" s="1915" t="b">
        <v>0</v>
      </c>
      <c r="W904" s="1915" t="b">
        <v>0</v>
      </c>
      <c r="X904" s="1915" t="b">
        <v>0</v>
      </c>
      <c r="Y904" s="1915" t="b">
        <v>0</v>
      </c>
      <c r="Z904" s="1915" t="s">
        <v>5012</v>
      </c>
      <c r="AA904" s="1915">
        <v>0.0</v>
      </c>
      <c r="AB904" s="1915">
        <v>0.0</v>
      </c>
      <c r="AC904" s="1915">
        <v>0.0</v>
      </c>
    </row>
    <row r="905">
      <c r="A905" s="1915">
        <v>903.0</v>
      </c>
      <c r="B905" s="1915" t="s">
        <v>5474</v>
      </c>
      <c r="C905" s="1915" t="b">
        <v>0</v>
      </c>
      <c r="D905" s="1915" t="b">
        <v>0</v>
      </c>
      <c r="E905" s="1915">
        <v>100.0</v>
      </c>
      <c r="F905" s="1915">
        <v>0.0</v>
      </c>
      <c r="G905" s="1915">
        <v>1.0</v>
      </c>
      <c r="H905" s="1965" t="str">
        <f>'Formatting (DO NOT TOUCH)'!$A$1</f>
        <v>None</v>
      </c>
      <c r="I905" s="1965" t="str">
        <f>'Formatting (DO NOT TOUCH)'!$A$1</f>
        <v>None</v>
      </c>
      <c r="J905" s="1965" t="str">
        <f>'Formatting (DO NOT TOUCH)'!$A$1</f>
        <v>None</v>
      </c>
      <c r="K905" s="1965" t="str">
        <f>'Formatting (DO NOT TOUCH)'!$A$1</f>
        <v>None</v>
      </c>
      <c r="L905" s="1915" t="b">
        <v>1</v>
      </c>
      <c r="M905" s="1915" t="b">
        <v>0</v>
      </c>
      <c r="N905" s="1915" t="b">
        <v>0</v>
      </c>
      <c r="O905" s="1915" t="b">
        <v>0</v>
      </c>
      <c r="P905" s="1915" t="b">
        <v>0</v>
      </c>
      <c r="Q905" s="1915" t="b">
        <v>0</v>
      </c>
      <c r="R905" s="1915" t="b">
        <v>0</v>
      </c>
      <c r="S905" s="1915" t="b">
        <v>0</v>
      </c>
      <c r="T905" s="1915" t="b">
        <v>0</v>
      </c>
      <c r="U905" s="1915" t="b">
        <v>0</v>
      </c>
      <c r="V905" s="1915" t="b">
        <v>0</v>
      </c>
      <c r="W905" s="1915" t="b">
        <v>0</v>
      </c>
      <c r="X905" s="1915" t="b">
        <v>0</v>
      </c>
      <c r="Y905" s="1915" t="b">
        <v>0</v>
      </c>
      <c r="Z905" s="1915" t="s">
        <v>5012</v>
      </c>
      <c r="AA905" s="1915">
        <v>0.0</v>
      </c>
      <c r="AB905" s="1915">
        <v>0.0</v>
      </c>
      <c r="AC905" s="1915">
        <v>0.0</v>
      </c>
    </row>
    <row r="906">
      <c r="A906" s="1915">
        <v>904.0</v>
      </c>
      <c r="B906" s="1915" t="s">
        <v>5475</v>
      </c>
      <c r="C906" s="1915" t="b">
        <v>0</v>
      </c>
      <c r="D906" s="1915" t="b">
        <v>0</v>
      </c>
      <c r="E906" s="1915">
        <v>101.0</v>
      </c>
      <c r="F906" s="1915">
        <v>0.0</v>
      </c>
      <c r="G906" s="1915">
        <v>1.0</v>
      </c>
      <c r="H906" s="1965" t="str">
        <f>'Formatting (DO NOT TOUCH)'!$A$1</f>
        <v>None</v>
      </c>
      <c r="I906" s="1965" t="str">
        <f>'Formatting (DO NOT TOUCH)'!$A$1</f>
        <v>None</v>
      </c>
      <c r="J906" s="1965" t="str">
        <f>'Formatting (DO NOT TOUCH)'!$A$1</f>
        <v>None</v>
      </c>
      <c r="K906" s="1965" t="str">
        <f>'Formatting (DO NOT TOUCH)'!$A$1</f>
        <v>None</v>
      </c>
      <c r="L906" s="1915" t="b">
        <v>1</v>
      </c>
      <c r="M906" s="1915" t="b">
        <v>0</v>
      </c>
      <c r="N906" s="1915" t="b">
        <v>0</v>
      </c>
      <c r="O906" s="1915" t="b">
        <v>0</v>
      </c>
      <c r="P906" s="1915" t="b">
        <v>0</v>
      </c>
      <c r="Q906" s="1915" t="b">
        <v>0</v>
      </c>
      <c r="R906" s="1915" t="b">
        <v>0</v>
      </c>
      <c r="S906" s="1915" t="b">
        <v>0</v>
      </c>
      <c r="T906" s="1915" t="b">
        <v>0</v>
      </c>
      <c r="U906" s="1915" t="b">
        <v>0</v>
      </c>
      <c r="V906" s="1915" t="b">
        <v>0</v>
      </c>
      <c r="W906" s="1915" t="b">
        <v>0</v>
      </c>
      <c r="X906" s="1915" t="b">
        <v>0</v>
      </c>
      <c r="Y906" s="1915" t="b">
        <v>0</v>
      </c>
      <c r="Z906" s="1915" t="s">
        <v>5012</v>
      </c>
      <c r="AA906" s="1915">
        <v>0.0</v>
      </c>
      <c r="AB906" s="1915">
        <v>0.0</v>
      </c>
      <c r="AC906" s="1915">
        <v>0.0</v>
      </c>
    </row>
    <row r="907">
      <c r="A907" s="1915">
        <v>905.0</v>
      </c>
      <c r="B907" s="1915" t="s">
        <v>5476</v>
      </c>
      <c r="C907" s="1915" t="b">
        <v>0</v>
      </c>
      <c r="D907" s="1915" t="b">
        <v>0</v>
      </c>
      <c r="E907" s="1915">
        <v>102.0</v>
      </c>
      <c r="F907" s="1915">
        <v>0.0</v>
      </c>
      <c r="G907" s="1915">
        <v>1.0</v>
      </c>
      <c r="H907" s="1965" t="str">
        <f>'Formatting (DO NOT TOUCH)'!$A$1</f>
        <v>None</v>
      </c>
      <c r="I907" s="1965" t="str">
        <f>'Formatting (DO NOT TOUCH)'!$A$1</f>
        <v>None</v>
      </c>
      <c r="J907" s="1965" t="str">
        <f>'Formatting (DO NOT TOUCH)'!$A$1</f>
        <v>None</v>
      </c>
      <c r="K907" s="1965" t="str">
        <f>'Formatting (DO NOT TOUCH)'!$A$1</f>
        <v>None</v>
      </c>
      <c r="L907" s="1915" t="b">
        <v>1</v>
      </c>
      <c r="M907" s="1915" t="b">
        <v>0</v>
      </c>
      <c r="N907" s="1915" t="b">
        <v>0</v>
      </c>
      <c r="O907" s="1915" t="b">
        <v>0</v>
      </c>
      <c r="P907" s="1915" t="b">
        <v>0</v>
      </c>
      <c r="Q907" s="1915" t="b">
        <v>0</v>
      </c>
      <c r="R907" s="1915" t="b">
        <v>0</v>
      </c>
      <c r="S907" s="1915" t="b">
        <v>0</v>
      </c>
      <c r="T907" s="1915" t="b">
        <v>0</v>
      </c>
      <c r="U907" s="1915" t="b">
        <v>0</v>
      </c>
      <c r="V907" s="1915" t="b">
        <v>0</v>
      </c>
      <c r="W907" s="1915" t="b">
        <v>0</v>
      </c>
      <c r="X907" s="1915" t="b">
        <v>0</v>
      </c>
      <c r="Y907" s="1915" t="b">
        <v>0</v>
      </c>
      <c r="Z907" s="1915" t="s">
        <v>5012</v>
      </c>
      <c r="AA907" s="1915">
        <v>0.0</v>
      </c>
      <c r="AB907" s="1915">
        <v>0.0</v>
      </c>
      <c r="AC907" s="1915">
        <v>0.0</v>
      </c>
    </row>
    <row r="908">
      <c r="A908" s="1915">
        <v>906.0</v>
      </c>
      <c r="B908" s="1915" t="s">
        <v>5283</v>
      </c>
      <c r="C908" s="1915" t="b">
        <v>0</v>
      </c>
      <c r="D908" s="1915" t="b">
        <v>0</v>
      </c>
      <c r="E908" s="1915">
        <v>83.0</v>
      </c>
      <c r="F908" s="1915">
        <v>0.0</v>
      </c>
      <c r="G908" s="1915">
        <v>4.0</v>
      </c>
      <c r="H908" s="1965" t="str">
        <f>'Formatting (DO NOT TOUCH)'!$A$1</f>
        <v>None</v>
      </c>
      <c r="I908" s="1965" t="str">
        <f>'Formatting (DO NOT TOUCH)'!$A$1</f>
        <v>None</v>
      </c>
      <c r="J908" s="1965" t="str">
        <f>'Formatting (DO NOT TOUCH)'!$A$1</f>
        <v>None</v>
      </c>
      <c r="K908" s="1965" t="str">
        <f>'Formatting (DO NOT TOUCH)'!$A$1</f>
        <v>None</v>
      </c>
      <c r="L908" s="1915" t="b">
        <v>1</v>
      </c>
      <c r="M908" s="1915" t="b">
        <v>0</v>
      </c>
      <c r="N908" s="1915" t="b">
        <v>0</v>
      </c>
      <c r="O908" s="1915" t="b">
        <v>0</v>
      </c>
      <c r="P908" s="1915" t="b">
        <v>0</v>
      </c>
      <c r="Q908" s="1915" t="b">
        <v>0</v>
      </c>
      <c r="R908" s="1915" t="b">
        <v>0</v>
      </c>
      <c r="S908" s="1915" t="b">
        <v>0</v>
      </c>
      <c r="T908" s="1915" t="b">
        <v>0</v>
      </c>
      <c r="U908" s="1915" t="b">
        <v>0</v>
      </c>
      <c r="V908" s="1915" t="b">
        <v>0</v>
      </c>
      <c r="W908" s="1915" t="b">
        <v>0</v>
      </c>
      <c r="X908" s="1915" t="b">
        <v>0</v>
      </c>
      <c r="Y908" s="1915" t="b">
        <v>0</v>
      </c>
      <c r="Z908" s="1915" t="s">
        <v>5012</v>
      </c>
      <c r="AA908" s="1915">
        <v>0.0</v>
      </c>
      <c r="AB908" s="1915">
        <v>0.0</v>
      </c>
      <c r="AC908" s="1915">
        <v>0.0</v>
      </c>
    </row>
    <row r="909">
      <c r="A909" s="1915">
        <v>907.0</v>
      </c>
      <c r="B909" s="1915" t="s">
        <v>5319</v>
      </c>
      <c r="C909" s="1915" t="b">
        <v>0</v>
      </c>
      <c r="D909" s="1915" t="b">
        <v>0</v>
      </c>
      <c r="E909" s="1915">
        <v>52.0</v>
      </c>
      <c r="F909" s="1915">
        <v>0.0</v>
      </c>
      <c r="G909" s="1915">
        <v>1.0</v>
      </c>
      <c r="H909" s="1965" t="str">
        <f>'Formatting (DO NOT TOUCH)'!$A$1</f>
        <v>None</v>
      </c>
      <c r="I909" s="1965" t="str">
        <f>'Formatting (DO NOT TOUCH)'!$A$1</f>
        <v>None</v>
      </c>
      <c r="J909" s="1965" t="str">
        <f>'Formatting (DO NOT TOUCH)'!$A$1</f>
        <v>None</v>
      </c>
      <c r="K909" s="1965" t="str">
        <f>'Formatting (DO NOT TOUCH)'!$A$1</f>
        <v>None</v>
      </c>
      <c r="L909" s="1915" t="b">
        <v>1</v>
      </c>
      <c r="M909" s="1915" t="b">
        <v>0</v>
      </c>
      <c r="N909" s="1915" t="b">
        <v>0</v>
      </c>
      <c r="O909" s="1915" t="b">
        <v>0</v>
      </c>
      <c r="P909" s="1915" t="b">
        <v>0</v>
      </c>
      <c r="Q909" s="1915" t="b">
        <v>0</v>
      </c>
      <c r="R909" s="1915" t="b">
        <v>0</v>
      </c>
      <c r="S909" s="1915" t="b">
        <v>0</v>
      </c>
      <c r="T909" s="1915" t="b">
        <v>0</v>
      </c>
      <c r="U909" s="1915" t="b">
        <v>0</v>
      </c>
      <c r="V909" s="1915" t="b">
        <v>0</v>
      </c>
      <c r="W909" s="1915" t="b">
        <v>0</v>
      </c>
      <c r="X909" s="1915" t="b">
        <v>0</v>
      </c>
      <c r="Y909" s="1915" t="b">
        <v>0</v>
      </c>
      <c r="Z909" s="1915" t="s">
        <v>5012</v>
      </c>
      <c r="AA909" s="1915">
        <v>0.0</v>
      </c>
      <c r="AB909" s="1915">
        <v>0.0</v>
      </c>
      <c r="AC909" s="1915">
        <v>0.0</v>
      </c>
    </row>
    <row r="910">
      <c r="A910" s="1915">
        <v>908.0</v>
      </c>
      <c r="B910" s="1915" t="s">
        <v>5285</v>
      </c>
      <c r="C910" s="1915" t="b">
        <v>0</v>
      </c>
      <c r="D910" s="1915" t="b">
        <v>0</v>
      </c>
      <c r="E910" s="1915">
        <v>85.0</v>
      </c>
      <c r="F910" s="1915">
        <v>0.0</v>
      </c>
      <c r="G910" s="1915">
        <v>5.0</v>
      </c>
      <c r="H910" s="1965" t="str">
        <f>'Formatting (DO NOT TOUCH)'!$A$1</f>
        <v>None</v>
      </c>
      <c r="I910" s="1965" t="str">
        <f>'Formatting (DO NOT TOUCH)'!$A$1</f>
        <v>None</v>
      </c>
      <c r="J910" s="1965" t="str">
        <f>'Formatting (DO NOT TOUCH)'!$A$1</f>
        <v>None</v>
      </c>
      <c r="K910" s="1965" t="str">
        <f>'Formatting (DO NOT TOUCH)'!$A$1</f>
        <v>None</v>
      </c>
      <c r="L910" s="1915" t="b">
        <v>1</v>
      </c>
      <c r="M910" s="1915" t="b">
        <v>0</v>
      </c>
      <c r="N910" s="1915" t="b">
        <v>0</v>
      </c>
      <c r="O910" s="1915" t="b">
        <v>0</v>
      </c>
      <c r="P910" s="1915" t="b">
        <v>0</v>
      </c>
      <c r="Q910" s="1915" t="b">
        <v>0</v>
      </c>
      <c r="R910" s="1915" t="b">
        <v>0</v>
      </c>
      <c r="S910" s="1915" t="b">
        <v>0</v>
      </c>
      <c r="T910" s="1915" t="b">
        <v>0</v>
      </c>
      <c r="U910" s="1915" t="b">
        <v>0</v>
      </c>
      <c r="V910" s="1915" t="b">
        <v>0</v>
      </c>
      <c r="W910" s="1915" t="b">
        <v>0</v>
      </c>
      <c r="X910" s="1915" t="b">
        <v>0</v>
      </c>
      <c r="Y910" s="1915" t="b">
        <v>0</v>
      </c>
      <c r="Z910" s="1915" t="s">
        <v>5012</v>
      </c>
      <c r="AA910" s="1915">
        <v>0.0</v>
      </c>
      <c r="AB910" s="1915">
        <v>0.0</v>
      </c>
      <c r="AC910" s="1915">
        <v>0.0</v>
      </c>
    </row>
    <row r="911">
      <c r="A911" s="1915">
        <v>909.0</v>
      </c>
      <c r="B911" s="1915" t="s">
        <v>5282</v>
      </c>
      <c r="C911" s="1915" t="b">
        <v>0</v>
      </c>
      <c r="D911" s="1915" t="b">
        <v>0</v>
      </c>
      <c r="E911" s="1915">
        <v>82.0</v>
      </c>
      <c r="F911" s="1915">
        <v>0.0</v>
      </c>
      <c r="G911" s="1915">
        <v>2.0</v>
      </c>
      <c r="H911" s="1965" t="str">
        <f>'Formatting (DO NOT TOUCH)'!$A$1</f>
        <v>None</v>
      </c>
      <c r="I911" s="1965" t="str">
        <f>'Formatting (DO NOT TOUCH)'!$A$1</f>
        <v>None</v>
      </c>
      <c r="J911" s="1965" t="str">
        <f>'Formatting (DO NOT TOUCH)'!$A$1</f>
        <v>None</v>
      </c>
      <c r="K911" s="1965" t="str">
        <f>'Formatting (DO NOT TOUCH)'!$A$1</f>
        <v>None</v>
      </c>
      <c r="L911" s="1915" t="b">
        <v>1</v>
      </c>
      <c r="M911" s="1915" t="b">
        <v>0</v>
      </c>
      <c r="N911" s="1915" t="b">
        <v>0</v>
      </c>
      <c r="O911" s="1915" t="b">
        <v>0</v>
      </c>
      <c r="P911" s="1915" t="b">
        <v>0</v>
      </c>
      <c r="Q911" s="1915" t="b">
        <v>0</v>
      </c>
      <c r="R911" s="1915" t="b">
        <v>0</v>
      </c>
      <c r="S911" s="1915" t="b">
        <v>0</v>
      </c>
      <c r="T911" s="1915" t="b">
        <v>0</v>
      </c>
      <c r="U911" s="1915" t="b">
        <v>0</v>
      </c>
      <c r="V911" s="1915" t="b">
        <v>0</v>
      </c>
      <c r="W911" s="1915" t="b">
        <v>0</v>
      </c>
      <c r="X911" s="1915" t="b">
        <v>0</v>
      </c>
      <c r="Y911" s="1915" t="b">
        <v>0</v>
      </c>
      <c r="Z911" s="1915" t="s">
        <v>5002</v>
      </c>
      <c r="AA911" s="1915">
        <v>0.0</v>
      </c>
      <c r="AB911" s="1915">
        <v>0.0</v>
      </c>
      <c r="AC911" s="1915">
        <v>0.0</v>
      </c>
    </row>
    <row r="912">
      <c r="A912" s="1915">
        <v>910.0</v>
      </c>
      <c r="B912" s="1915" t="s">
        <v>5465</v>
      </c>
      <c r="C912" s="1915" t="b">
        <v>0</v>
      </c>
      <c r="D912" s="1915" t="b">
        <v>0</v>
      </c>
      <c r="E912" s="1915">
        <v>58.0</v>
      </c>
      <c r="F912" s="1915">
        <v>0.0</v>
      </c>
      <c r="G912" s="1915">
        <v>3.0</v>
      </c>
      <c r="H912" s="1965" t="str">
        <f>'Formatting (DO NOT TOUCH)'!$A$1</f>
        <v>None</v>
      </c>
      <c r="I912" s="1965" t="str">
        <f>'Formatting (DO NOT TOUCH)'!$A$1</f>
        <v>None</v>
      </c>
      <c r="J912" s="1965" t="str">
        <f>'Formatting (DO NOT TOUCH)'!$A$1</f>
        <v>None</v>
      </c>
      <c r="K912" s="1965" t="str">
        <f>'Formatting (DO NOT TOUCH)'!$A$1</f>
        <v>None</v>
      </c>
      <c r="L912" s="1915" t="b">
        <v>1</v>
      </c>
      <c r="M912" s="1915" t="b">
        <v>0</v>
      </c>
      <c r="N912" s="1915" t="b">
        <v>0</v>
      </c>
      <c r="O912" s="1915" t="b">
        <v>0</v>
      </c>
      <c r="P912" s="1915" t="b">
        <v>0</v>
      </c>
      <c r="Q912" s="1915" t="b">
        <v>0</v>
      </c>
      <c r="R912" s="1915" t="b">
        <v>0</v>
      </c>
      <c r="S912" s="1915" t="b">
        <v>0</v>
      </c>
      <c r="T912" s="1915" t="b">
        <v>0</v>
      </c>
      <c r="U912" s="1915" t="b">
        <v>0</v>
      </c>
      <c r="V912" s="1915" t="b">
        <v>0</v>
      </c>
      <c r="W912" s="1915" t="b">
        <v>0</v>
      </c>
      <c r="X912" s="1915" t="b">
        <v>0</v>
      </c>
      <c r="Y912" s="1915" t="b">
        <v>0</v>
      </c>
      <c r="Z912" s="1915" t="s">
        <v>5012</v>
      </c>
      <c r="AA912" s="1915">
        <v>0.0</v>
      </c>
      <c r="AB912" s="1915">
        <v>0.0</v>
      </c>
      <c r="AC912" s="1915">
        <v>0.0</v>
      </c>
    </row>
    <row r="913">
      <c r="A913" s="1915">
        <v>911.0</v>
      </c>
      <c r="B913" s="1915" t="s">
        <v>5340</v>
      </c>
      <c r="C913" s="1915" t="b">
        <v>0</v>
      </c>
      <c r="D913" s="1915" t="b">
        <v>0</v>
      </c>
      <c r="E913" s="1915">
        <v>22.0</v>
      </c>
      <c r="F913" s="1915">
        <v>0.0</v>
      </c>
      <c r="G913" s="1915">
        <v>3.0</v>
      </c>
      <c r="H913" s="1965" t="str">
        <f>'Formatting (DO NOT TOUCH)'!$A$1</f>
        <v>None</v>
      </c>
      <c r="I913" s="1965" t="str">
        <f>'Formatting (DO NOT TOUCH)'!$A$1</f>
        <v>None</v>
      </c>
      <c r="J913" s="1965" t="str">
        <f>'Formatting (DO NOT TOUCH)'!$A$1</f>
        <v>None</v>
      </c>
      <c r="K913" s="1965" t="str">
        <f>'Formatting (DO NOT TOUCH)'!$A$1</f>
        <v>None</v>
      </c>
      <c r="L913" s="1915" t="b">
        <v>1</v>
      </c>
      <c r="M913" s="1915" t="b">
        <v>0</v>
      </c>
      <c r="N913" s="1915" t="b">
        <v>0</v>
      </c>
      <c r="O913" s="1915" t="b">
        <v>0</v>
      </c>
      <c r="P913" s="1915" t="b">
        <v>0</v>
      </c>
      <c r="Q913" s="1915" t="b">
        <v>0</v>
      </c>
      <c r="R913" s="1915" t="b">
        <v>0</v>
      </c>
      <c r="S913" s="1915" t="b">
        <v>0</v>
      </c>
      <c r="T913" s="1915" t="b">
        <v>0</v>
      </c>
      <c r="U913" s="1915" t="b">
        <v>0</v>
      </c>
      <c r="V913" s="1915" t="b">
        <v>0</v>
      </c>
      <c r="W913" s="1915" t="b">
        <v>0</v>
      </c>
      <c r="X913" s="1915" t="b">
        <v>0</v>
      </c>
      <c r="Y913" s="1915" t="b">
        <v>0</v>
      </c>
      <c r="Z913" s="1915" t="s">
        <v>5012</v>
      </c>
      <c r="AA913" s="1915">
        <v>0.0</v>
      </c>
      <c r="AB913" s="1915">
        <v>0.0</v>
      </c>
      <c r="AC913" s="1915">
        <v>0.0</v>
      </c>
    </row>
    <row r="914">
      <c r="A914" s="1915">
        <v>912.0</v>
      </c>
      <c r="B914" s="1915" t="s">
        <v>5284</v>
      </c>
      <c r="C914" s="1915" t="b">
        <v>0</v>
      </c>
      <c r="D914" s="1915" t="b">
        <v>0</v>
      </c>
      <c r="E914" s="1915">
        <v>84.0</v>
      </c>
      <c r="F914" s="1915">
        <v>0.0</v>
      </c>
      <c r="G914" s="1915">
        <v>2.0</v>
      </c>
      <c r="H914" s="1965" t="str">
        <f>'Formatting (DO NOT TOUCH)'!$A$1</f>
        <v>None</v>
      </c>
      <c r="I914" s="1965" t="str">
        <f>'Formatting (DO NOT TOUCH)'!$A$1</f>
        <v>None</v>
      </c>
      <c r="J914" s="1965" t="str">
        <f>'Formatting (DO NOT TOUCH)'!$A$1</f>
        <v>None</v>
      </c>
      <c r="K914" s="1965" t="str">
        <f>'Formatting (DO NOT TOUCH)'!$A$1</f>
        <v>None</v>
      </c>
      <c r="L914" s="1915" t="b">
        <v>1</v>
      </c>
      <c r="M914" s="1915" t="b">
        <v>0</v>
      </c>
      <c r="N914" s="1915" t="b">
        <v>0</v>
      </c>
      <c r="O914" s="1915" t="b">
        <v>0</v>
      </c>
      <c r="P914" s="1915" t="b">
        <v>0</v>
      </c>
      <c r="Q914" s="1915" t="b">
        <v>0</v>
      </c>
      <c r="R914" s="1915" t="b">
        <v>0</v>
      </c>
      <c r="S914" s="1915" t="b">
        <v>0</v>
      </c>
      <c r="T914" s="1915" t="b">
        <v>0</v>
      </c>
      <c r="U914" s="1915" t="b">
        <v>0</v>
      </c>
      <c r="V914" s="1915" t="b">
        <v>0</v>
      </c>
      <c r="W914" s="1915" t="b">
        <v>0</v>
      </c>
      <c r="X914" s="1915" t="b">
        <v>0</v>
      </c>
      <c r="Y914" s="1915" t="b">
        <v>0</v>
      </c>
      <c r="Z914" s="1915" t="s">
        <v>5012</v>
      </c>
      <c r="AA914" s="1915">
        <v>0.0</v>
      </c>
      <c r="AB914" s="1915">
        <v>0.0</v>
      </c>
      <c r="AC914" s="1915">
        <v>0.0</v>
      </c>
    </row>
    <row r="915">
      <c r="A915" s="1915">
        <v>913.0</v>
      </c>
      <c r="B915" s="1915" t="s">
        <v>5309</v>
      </c>
      <c r="C915" s="1915" t="b">
        <v>1</v>
      </c>
      <c r="D915" s="1915" t="b">
        <v>1</v>
      </c>
      <c r="E915" s="1915">
        <v>86.0</v>
      </c>
      <c r="F915" s="1915">
        <v>0.0</v>
      </c>
      <c r="G915" s="1915">
        <v>6.0</v>
      </c>
      <c r="H915" s="1965" t="str">
        <f>'Formatting (DO NOT TOUCH)'!$A$1</f>
        <v>None</v>
      </c>
      <c r="I915" s="1965" t="str">
        <f>'Formatting (DO NOT TOUCH)'!$A$1</f>
        <v>None</v>
      </c>
      <c r="J915" s="1965" t="str">
        <f>'Formatting (DO NOT TOUCH)'!$A$1</f>
        <v>None</v>
      </c>
      <c r="K915" s="1965" t="str">
        <f>'Formatting (DO NOT TOUCH)'!$A$1</f>
        <v>None</v>
      </c>
      <c r="L915" s="1915" t="b">
        <v>1</v>
      </c>
      <c r="M915" s="1915" t="b">
        <v>1</v>
      </c>
      <c r="N915" s="1915" t="b">
        <v>1</v>
      </c>
      <c r="O915" s="1915" t="b">
        <v>0</v>
      </c>
      <c r="P915" s="1915" t="b">
        <v>0</v>
      </c>
      <c r="Q915" s="1915" t="b">
        <v>0</v>
      </c>
      <c r="R915" s="1915" t="b">
        <v>0</v>
      </c>
      <c r="S915" s="1915" t="b">
        <v>0</v>
      </c>
      <c r="T915" s="1915" t="b">
        <v>1</v>
      </c>
      <c r="U915" s="1915" t="b">
        <v>0</v>
      </c>
      <c r="V915" s="1915" t="b">
        <v>0</v>
      </c>
      <c r="W915" s="1915" t="b">
        <v>0</v>
      </c>
      <c r="X915" s="1915" t="b">
        <v>0</v>
      </c>
      <c r="Y915" s="1915" t="b">
        <v>0</v>
      </c>
      <c r="Z915" s="1915" t="s">
        <v>5012</v>
      </c>
      <c r="AA915" s="1915">
        <v>0.0</v>
      </c>
      <c r="AB915" s="1915">
        <v>0.0</v>
      </c>
      <c r="AC915" s="1915">
        <v>0.0</v>
      </c>
    </row>
    <row r="916">
      <c r="A916" s="1915">
        <v>914.0</v>
      </c>
      <c r="B916" s="1915" t="s">
        <v>5283</v>
      </c>
      <c r="C916" s="1915" t="b">
        <v>0</v>
      </c>
      <c r="D916" s="1915" t="b">
        <v>0</v>
      </c>
      <c r="E916" s="1915">
        <v>83.0</v>
      </c>
      <c r="F916" s="1915">
        <v>0.0</v>
      </c>
      <c r="G916" s="1915">
        <v>4.0</v>
      </c>
      <c r="H916" s="1965" t="str">
        <f>'Formatting (DO NOT TOUCH)'!$A$1</f>
        <v>None</v>
      </c>
      <c r="I916" s="1965" t="str">
        <f>'Formatting (DO NOT TOUCH)'!$A$1</f>
        <v>None</v>
      </c>
      <c r="J916" s="1965" t="str">
        <f>'Formatting (DO NOT TOUCH)'!$A$1</f>
        <v>None</v>
      </c>
      <c r="K916" s="1965" t="str">
        <f>'Formatting (DO NOT TOUCH)'!$A$1</f>
        <v>None</v>
      </c>
      <c r="L916" s="1915" t="b">
        <v>1</v>
      </c>
      <c r="M916" s="1915" t="b">
        <v>0</v>
      </c>
      <c r="N916" s="1915" t="b">
        <v>0</v>
      </c>
      <c r="O916" s="1915" t="b">
        <v>0</v>
      </c>
      <c r="P916" s="1915" t="b">
        <v>0</v>
      </c>
      <c r="Q916" s="1915" t="b">
        <v>0</v>
      </c>
      <c r="R916" s="1915" t="b">
        <v>0</v>
      </c>
      <c r="S916" s="1915" t="b">
        <v>0</v>
      </c>
      <c r="T916" s="1915" t="b">
        <v>0</v>
      </c>
      <c r="U916" s="1915" t="b">
        <v>0</v>
      </c>
      <c r="V916" s="1915" t="b">
        <v>0</v>
      </c>
      <c r="W916" s="1915" t="b">
        <v>0</v>
      </c>
      <c r="X916" s="1915" t="b">
        <v>0</v>
      </c>
      <c r="Y916" s="1915" t="b">
        <v>0</v>
      </c>
      <c r="Z916" s="1915" t="s">
        <v>5012</v>
      </c>
      <c r="AA916" s="1915">
        <v>0.0</v>
      </c>
      <c r="AB916" s="1915">
        <v>0.0</v>
      </c>
      <c r="AC916" s="1915">
        <v>0.0</v>
      </c>
    </row>
    <row r="917">
      <c r="A917" s="1915">
        <v>915.0</v>
      </c>
      <c r="B917" s="1915" t="s">
        <v>5319</v>
      </c>
      <c r="C917" s="1915" t="b">
        <v>0</v>
      </c>
      <c r="D917" s="1915" t="b">
        <v>0</v>
      </c>
      <c r="E917" s="1915">
        <v>52.0</v>
      </c>
      <c r="F917" s="1915">
        <v>0.0</v>
      </c>
      <c r="G917" s="1915">
        <v>1.0</v>
      </c>
      <c r="H917" s="1965" t="str">
        <f>'Formatting (DO NOT TOUCH)'!$A$1</f>
        <v>None</v>
      </c>
      <c r="I917" s="1965" t="str">
        <f>'Formatting (DO NOT TOUCH)'!$A$1</f>
        <v>None</v>
      </c>
      <c r="J917" s="1965" t="str">
        <f>'Formatting (DO NOT TOUCH)'!$A$1</f>
        <v>None</v>
      </c>
      <c r="K917" s="1965" t="str">
        <f>'Formatting (DO NOT TOUCH)'!$A$1</f>
        <v>None</v>
      </c>
      <c r="L917" s="1915" t="b">
        <v>1</v>
      </c>
      <c r="M917" s="1915" t="b">
        <v>0</v>
      </c>
      <c r="N917" s="1915" t="b">
        <v>0</v>
      </c>
      <c r="O917" s="1915" t="b">
        <v>0</v>
      </c>
      <c r="P917" s="1915" t="b">
        <v>0</v>
      </c>
      <c r="Q917" s="1915" t="b">
        <v>0</v>
      </c>
      <c r="R917" s="1915" t="b">
        <v>0</v>
      </c>
      <c r="S917" s="1915" t="b">
        <v>0</v>
      </c>
      <c r="T917" s="1915" t="b">
        <v>0</v>
      </c>
      <c r="U917" s="1915" t="b">
        <v>0</v>
      </c>
      <c r="V917" s="1915" t="b">
        <v>0</v>
      </c>
      <c r="W917" s="1915" t="b">
        <v>0</v>
      </c>
      <c r="X917" s="1915" t="b">
        <v>0</v>
      </c>
      <c r="Y917" s="1915" t="b">
        <v>0</v>
      </c>
      <c r="Z917" s="1915" t="s">
        <v>5012</v>
      </c>
      <c r="AA917" s="1915">
        <v>0.0</v>
      </c>
      <c r="AB917" s="1915">
        <v>0.0</v>
      </c>
      <c r="AC917" s="1915">
        <v>0.0</v>
      </c>
    </row>
    <row r="918">
      <c r="A918" s="1915">
        <v>916.0</v>
      </c>
      <c r="B918" s="1915" t="s">
        <v>5285</v>
      </c>
      <c r="C918" s="1915" t="b">
        <v>0</v>
      </c>
      <c r="D918" s="1915" t="b">
        <v>0</v>
      </c>
      <c r="E918" s="1915">
        <v>85.0</v>
      </c>
      <c r="F918" s="1915">
        <v>0.0</v>
      </c>
      <c r="G918" s="1915">
        <v>6.0</v>
      </c>
      <c r="H918" s="1965" t="str">
        <f>'Formatting (DO NOT TOUCH)'!$A$1</f>
        <v>None</v>
      </c>
      <c r="I918" s="1965" t="str">
        <f>'Formatting (DO NOT TOUCH)'!$A$1</f>
        <v>None</v>
      </c>
      <c r="J918" s="1965" t="str">
        <f>'Formatting (DO NOT TOUCH)'!$A$1</f>
        <v>None</v>
      </c>
      <c r="K918" s="1965" t="str">
        <f>'Formatting (DO NOT TOUCH)'!$A$1</f>
        <v>None</v>
      </c>
      <c r="L918" s="1915" t="b">
        <v>1</v>
      </c>
      <c r="M918" s="1915" t="b">
        <v>0</v>
      </c>
      <c r="N918" s="1915" t="b">
        <v>0</v>
      </c>
      <c r="O918" s="1915" t="b">
        <v>0</v>
      </c>
      <c r="P918" s="1915" t="b">
        <v>0</v>
      </c>
      <c r="Q918" s="1915" t="b">
        <v>0</v>
      </c>
      <c r="R918" s="1915" t="b">
        <v>0</v>
      </c>
      <c r="S918" s="1915" t="b">
        <v>0</v>
      </c>
      <c r="T918" s="1915" t="b">
        <v>0</v>
      </c>
      <c r="U918" s="1915" t="b">
        <v>0</v>
      </c>
      <c r="V918" s="1915" t="b">
        <v>0</v>
      </c>
      <c r="W918" s="1915" t="b">
        <v>0</v>
      </c>
      <c r="X918" s="1915" t="b">
        <v>0</v>
      </c>
      <c r="Y918" s="1915" t="b">
        <v>0</v>
      </c>
      <c r="Z918" s="1915" t="s">
        <v>5012</v>
      </c>
      <c r="AA918" s="1915">
        <v>0.0</v>
      </c>
      <c r="AB918" s="1915">
        <v>0.0</v>
      </c>
      <c r="AC918" s="1915">
        <v>0.0</v>
      </c>
    </row>
    <row r="919">
      <c r="A919" s="1915">
        <v>917.0</v>
      </c>
      <c r="B919" s="1915" t="s">
        <v>5282</v>
      </c>
      <c r="C919" s="1915" t="b">
        <v>0</v>
      </c>
      <c r="D919" s="1915" t="b">
        <v>0</v>
      </c>
      <c r="E919" s="1915">
        <v>82.0</v>
      </c>
      <c r="F919" s="1915">
        <v>0.0</v>
      </c>
      <c r="G919" s="1915">
        <v>2.0</v>
      </c>
      <c r="H919" s="1965" t="str">
        <f>'Formatting (DO NOT TOUCH)'!$A$1</f>
        <v>None</v>
      </c>
      <c r="I919" s="1965" t="str">
        <f>'Formatting (DO NOT TOUCH)'!$A$1</f>
        <v>None</v>
      </c>
      <c r="J919" s="1965" t="str">
        <f>'Formatting (DO NOT TOUCH)'!$A$1</f>
        <v>None</v>
      </c>
      <c r="K919" s="1965" t="str">
        <f>'Formatting (DO NOT TOUCH)'!$A$1</f>
        <v>None</v>
      </c>
      <c r="L919" s="1915" t="b">
        <v>1</v>
      </c>
      <c r="M919" s="1915" t="b">
        <v>0</v>
      </c>
      <c r="N919" s="1915" t="b">
        <v>0</v>
      </c>
      <c r="O919" s="1915" t="b">
        <v>0</v>
      </c>
      <c r="P919" s="1915" t="b">
        <v>0</v>
      </c>
      <c r="Q919" s="1915" t="b">
        <v>0</v>
      </c>
      <c r="R919" s="1915" t="b">
        <v>0</v>
      </c>
      <c r="S919" s="1915" t="b">
        <v>0</v>
      </c>
      <c r="T919" s="1915" t="b">
        <v>0</v>
      </c>
      <c r="U919" s="1915" t="b">
        <v>0</v>
      </c>
      <c r="V919" s="1915" t="b">
        <v>0</v>
      </c>
      <c r="W919" s="1915" t="b">
        <v>0</v>
      </c>
      <c r="X919" s="1915" t="b">
        <v>0</v>
      </c>
      <c r="Y919" s="1915" t="b">
        <v>0</v>
      </c>
      <c r="Z919" s="1915" t="s">
        <v>5002</v>
      </c>
      <c r="AA919" s="1915">
        <v>0.0</v>
      </c>
      <c r="AB919" s="1915">
        <v>0.0</v>
      </c>
      <c r="AC919" s="1915">
        <v>0.0</v>
      </c>
    </row>
    <row r="920">
      <c r="A920" s="1915">
        <v>918.0</v>
      </c>
      <c r="B920" s="1915" t="s">
        <v>5465</v>
      </c>
      <c r="C920" s="1915" t="b">
        <v>0</v>
      </c>
      <c r="D920" s="1915" t="b">
        <v>0</v>
      </c>
      <c r="E920" s="1915">
        <v>58.0</v>
      </c>
      <c r="F920" s="1915">
        <v>0.0</v>
      </c>
      <c r="G920" s="1915">
        <v>3.0</v>
      </c>
      <c r="H920" s="1965" t="str">
        <f>'Formatting (DO NOT TOUCH)'!$A$1</f>
        <v>None</v>
      </c>
      <c r="I920" s="1965" t="str">
        <f>'Formatting (DO NOT TOUCH)'!$A$1</f>
        <v>None</v>
      </c>
      <c r="J920" s="1965" t="str">
        <f>'Formatting (DO NOT TOUCH)'!$A$1</f>
        <v>None</v>
      </c>
      <c r="K920" s="1965" t="str">
        <f>'Formatting (DO NOT TOUCH)'!$A$1</f>
        <v>None</v>
      </c>
      <c r="L920" s="1915" t="b">
        <v>1</v>
      </c>
      <c r="M920" s="1915" t="b">
        <v>0</v>
      </c>
      <c r="N920" s="1915" t="b">
        <v>0</v>
      </c>
      <c r="O920" s="1915" t="b">
        <v>0</v>
      </c>
      <c r="P920" s="1915" t="b">
        <v>0</v>
      </c>
      <c r="Q920" s="1915" t="b">
        <v>0</v>
      </c>
      <c r="R920" s="1915" t="b">
        <v>0</v>
      </c>
      <c r="S920" s="1915" t="b">
        <v>0</v>
      </c>
      <c r="T920" s="1915" t="b">
        <v>0</v>
      </c>
      <c r="U920" s="1915" t="b">
        <v>0</v>
      </c>
      <c r="V920" s="1915" t="b">
        <v>0</v>
      </c>
      <c r="W920" s="1915" t="b">
        <v>0</v>
      </c>
      <c r="X920" s="1915" t="b">
        <v>0</v>
      </c>
      <c r="Y920" s="1915" t="b">
        <v>0</v>
      </c>
      <c r="Z920" s="1915" t="s">
        <v>5012</v>
      </c>
      <c r="AA920" s="1915">
        <v>0.0</v>
      </c>
      <c r="AB920" s="1915">
        <v>0.0</v>
      </c>
      <c r="AC920" s="1915">
        <v>0.0</v>
      </c>
    </row>
    <row r="921">
      <c r="A921" s="1915">
        <v>919.0</v>
      </c>
      <c r="B921" s="1915" t="s">
        <v>5340</v>
      </c>
      <c r="C921" s="1915" t="b">
        <v>0</v>
      </c>
      <c r="D921" s="1915" t="b">
        <v>0</v>
      </c>
      <c r="E921" s="1915">
        <v>22.0</v>
      </c>
      <c r="F921" s="1915">
        <v>0.0</v>
      </c>
      <c r="G921" s="1915">
        <v>3.0</v>
      </c>
      <c r="H921" s="1965" t="str">
        <f>'Formatting (DO NOT TOUCH)'!$A$1</f>
        <v>None</v>
      </c>
      <c r="I921" s="1965" t="str">
        <f>'Formatting (DO NOT TOUCH)'!$A$1</f>
        <v>None</v>
      </c>
      <c r="J921" s="1965" t="str">
        <f>'Formatting (DO NOT TOUCH)'!$A$1</f>
        <v>None</v>
      </c>
      <c r="K921" s="1965" t="str">
        <f>'Formatting (DO NOT TOUCH)'!$A$1</f>
        <v>None</v>
      </c>
      <c r="L921" s="1915" t="b">
        <v>1</v>
      </c>
      <c r="M921" s="1915" t="b">
        <v>0</v>
      </c>
      <c r="N921" s="1915" t="b">
        <v>0</v>
      </c>
      <c r="O921" s="1915" t="b">
        <v>0</v>
      </c>
      <c r="P921" s="1915" t="b">
        <v>0</v>
      </c>
      <c r="Q921" s="1915" t="b">
        <v>0</v>
      </c>
      <c r="R921" s="1915" t="b">
        <v>0</v>
      </c>
      <c r="S921" s="1915" t="b">
        <v>0</v>
      </c>
      <c r="T921" s="1915" t="b">
        <v>0</v>
      </c>
      <c r="U921" s="1915" t="b">
        <v>0</v>
      </c>
      <c r="V921" s="1915" t="b">
        <v>0</v>
      </c>
      <c r="W921" s="1915" t="b">
        <v>0</v>
      </c>
      <c r="X921" s="1915" t="b">
        <v>0</v>
      </c>
      <c r="Y921" s="1915" t="b">
        <v>0</v>
      </c>
      <c r="Z921" s="1915" t="s">
        <v>5012</v>
      </c>
      <c r="AA921" s="1915">
        <v>0.0</v>
      </c>
      <c r="AB921" s="1915">
        <v>0.0</v>
      </c>
      <c r="AC921" s="1915">
        <v>0.0</v>
      </c>
    </row>
    <row r="922">
      <c r="A922" s="1915">
        <v>920.0</v>
      </c>
      <c r="B922" s="1915" t="s">
        <v>5284</v>
      </c>
      <c r="C922" s="1915" t="b">
        <v>0</v>
      </c>
      <c r="D922" s="1915" t="b">
        <v>0</v>
      </c>
      <c r="E922" s="1915">
        <v>84.0</v>
      </c>
      <c r="F922" s="1915">
        <v>0.0</v>
      </c>
      <c r="G922" s="1915">
        <v>2.0</v>
      </c>
      <c r="H922" s="1965" t="str">
        <f>'Formatting (DO NOT TOUCH)'!$A$1</f>
        <v>None</v>
      </c>
      <c r="I922" s="1965" t="str">
        <f>'Formatting (DO NOT TOUCH)'!$A$1</f>
        <v>None</v>
      </c>
      <c r="J922" s="1965" t="str">
        <f>'Formatting (DO NOT TOUCH)'!$A$1</f>
        <v>None</v>
      </c>
      <c r="K922" s="1965" t="str">
        <f>'Formatting (DO NOT TOUCH)'!$A$1</f>
        <v>None</v>
      </c>
      <c r="L922" s="1915" t="b">
        <v>1</v>
      </c>
      <c r="M922" s="1915" t="b">
        <v>0</v>
      </c>
      <c r="N922" s="1915" t="b">
        <v>0</v>
      </c>
      <c r="O922" s="1915" t="b">
        <v>0</v>
      </c>
      <c r="P922" s="1915" t="b">
        <v>0</v>
      </c>
      <c r="Q922" s="1915" t="b">
        <v>0</v>
      </c>
      <c r="R922" s="1915" t="b">
        <v>0</v>
      </c>
      <c r="S922" s="1915" t="b">
        <v>0</v>
      </c>
      <c r="T922" s="1915" t="b">
        <v>0</v>
      </c>
      <c r="U922" s="1915" t="b">
        <v>0</v>
      </c>
      <c r="V922" s="1915" t="b">
        <v>0</v>
      </c>
      <c r="W922" s="1915" t="b">
        <v>0</v>
      </c>
      <c r="X922" s="1915" t="b">
        <v>0</v>
      </c>
      <c r="Y922" s="1915" t="b">
        <v>0</v>
      </c>
      <c r="Z922" s="1915" t="s">
        <v>5012</v>
      </c>
      <c r="AA922" s="1915">
        <v>0.0</v>
      </c>
      <c r="AB922" s="1915">
        <v>0.0</v>
      </c>
      <c r="AC922" s="1915">
        <v>0.0</v>
      </c>
    </row>
    <row r="923">
      <c r="A923" s="1915">
        <v>921.0</v>
      </c>
      <c r="B923" s="1915" t="s">
        <v>5246</v>
      </c>
      <c r="C923" s="1915" t="b">
        <v>1</v>
      </c>
      <c r="D923" s="1915" t="b">
        <v>1</v>
      </c>
      <c r="E923" s="1915">
        <v>79.0</v>
      </c>
      <c r="F923" s="1915">
        <v>0.0</v>
      </c>
      <c r="G923" s="1915">
        <v>3.0</v>
      </c>
      <c r="H923" s="1965" t="str">
        <f>'Formatting (DO NOT TOUCH)'!$A$24</f>
        <v>Full Restore</v>
      </c>
      <c r="I923" s="1965" t="str">
        <f>'Formatting (DO NOT TOUCH)'!$A$24</f>
        <v>Full Restore</v>
      </c>
      <c r="J923" s="1965" t="str">
        <f>'Formatting (DO NOT TOUCH)'!$A$1</f>
        <v>None</v>
      </c>
      <c r="K923" s="1965" t="str">
        <f>'Formatting (DO NOT TOUCH)'!$A$1</f>
        <v>None</v>
      </c>
      <c r="L923" s="1915" t="b">
        <v>1</v>
      </c>
      <c r="M923" s="1915" t="b">
        <v>1</v>
      </c>
      <c r="N923" s="1915" t="b">
        <v>1</v>
      </c>
      <c r="O923" s="1915" t="b">
        <v>0</v>
      </c>
      <c r="P923" s="1915" t="b">
        <v>0</v>
      </c>
      <c r="Q923" s="1915" t="b">
        <v>0</v>
      </c>
      <c r="R923" s="1915" t="b">
        <v>0</v>
      </c>
      <c r="S923" s="1915" t="b">
        <v>0</v>
      </c>
      <c r="T923" s="1915" t="b">
        <v>0</v>
      </c>
      <c r="U923" s="1915" t="b">
        <v>0</v>
      </c>
      <c r="V923" s="1915" t="b">
        <v>0</v>
      </c>
      <c r="W923" s="1915" t="b">
        <v>0</v>
      </c>
      <c r="X923" s="1915" t="b">
        <v>0</v>
      </c>
      <c r="Y923" s="1915" t="b">
        <v>0</v>
      </c>
      <c r="Z923" s="1915" t="s">
        <v>5012</v>
      </c>
      <c r="AA923" s="1915">
        <v>0.0</v>
      </c>
      <c r="AB923" s="1915">
        <v>0.0</v>
      </c>
      <c r="AC923" s="1915">
        <v>0.0</v>
      </c>
    </row>
    <row r="924">
      <c r="A924" s="1915">
        <v>922.0</v>
      </c>
      <c r="B924" s="1915" t="s">
        <v>5196</v>
      </c>
      <c r="C924" s="1915" t="b">
        <v>1</v>
      </c>
      <c r="D924" s="1915" t="b">
        <v>1</v>
      </c>
      <c r="E924" s="1915">
        <v>67.0</v>
      </c>
      <c r="F924" s="1915">
        <v>0.0</v>
      </c>
      <c r="G924" s="1915">
        <v>3.0</v>
      </c>
      <c r="H924" s="1965" t="str">
        <f>'Formatting (DO NOT TOUCH)'!$A$24</f>
        <v>Full Restore</v>
      </c>
      <c r="I924" s="1965" t="str">
        <f>'Formatting (DO NOT TOUCH)'!$A$24</f>
        <v>Full Restore</v>
      </c>
      <c r="J924" s="1965" t="str">
        <f>'Formatting (DO NOT TOUCH)'!$A$1</f>
        <v>None</v>
      </c>
      <c r="K924" s="1965" t="str">
        <f>'Formatting (DO NOT TOUCH)'!$A$1</f>
        <v>None</v>
      </c>
      <c r="L924" s="1915" t="b">
        <v>1</v>
      </c>
      <c r="M924" s="1915" t="b">
        <v>1</v>
      </c>
      <c r="N924" s="1915" t="b">
        <v>1</v>
      </c>
      <c r="O924" s="1915" t="b">
        <v>0</v>
      </c>
      <c r="P924" s="1915" t="b">
        <v>0</v>
      </c>
      <c r="Q924" s="1915" t="b">
        <v>0</v>
      </c>
      <c r="R924" s="1915" t="b">
        <v>0</v>
      </c>
      <c r="S924" s="1915" t="b">
        <v>0</v>
      </c>
      <c r="T924" s="1915" t="b">
        <v>0</v>
      </c>
      <c r="U924" s="1915" t="b">
        <v>0</v>
      </c>
      <c r="V924" s="1915" t="b">
        <v>0</v>
      </c>
      <c r="W924" s="1915" t="b">
        <v>0</v>
      </c>
      <c r="X924" s="1915" t="b">
        <v>0</v>
      </c>
      <c r="Y924" s="1915" t="b">
        <v>0</v>
      </c>
      <c r="Z924" s="1915" t="s">
        <v>5012</v>
      </c>
      <c r="AA924" s="1915">
        <v>0.0</v>
      </c>
      <c r="AB924" s="1915">
        <v>0.0</v>
      </c>
      <c r="AC924" s="1915">
        <v>0.0</v>
      </c>
    </row>
    <row r="925">
      <c r="A925" s="1915">
        <v>923.0</v>
      </c>
      <c r="B925" s="1915" t="s">
        <v>5185</v>
      </c>
      <c r="C925" s="1915" t="b">
        <v>1</v>
      </c>
      <c r="D925" s="1915" t="b">
        <v>0</v>
      </c>
      <c r="E925" s="1915">
        <v>63.0</v>
      </c>
      <c r="F925" s="1915">
        <v>0.0</v>
      </c>
      <c r="G925" s="1915">
        <v>6.0</v>
      </c>
      <c r="H925" s="1965" t="str">
        <f>'Formatting (DO NOT TOUCH)'!$A$1</f>
        <v>None</v>
      </c>
      <c r="I925" s="1965" t="str">
        <f>'Formatting (DO NOT TOUCH)'!$A$1</f>
        <v>None</v>
      </c>
      <c r="J925" s="1965" t="str">
        <f>'Formatting (DO NOT TOUCH)'!$A$1</f>
        <v>None</v>
      </c>
      <c r="K925" s="1965" t="str">
        <f>'Formatting (DO NOT TOUCH)'!$A$1</f>
        <v>None</v>
      </c>
      <c r="L925" s="1915" t="b">
        <v>1</v>
      </c>
      <c r="M925" s="1915" t="b">
        <v>1</v>
      </c>
      <c r="N925" s="1915" t="b">
        <v>1</v>
      </c>
      <c r="O925" s="1915" t="b">
        <v>0</v>
      </c>
      <c r="P925" s="1915" t="b">
        <v>0</v>
      </c>
      <c r="Q925" s="1915" t="b">
        <v>0</v>
      </c>
      <c r="R925" s="1915" t="b">
        <v>0</v>
      </c>
      <c r="S925" s="1915" t="b">
        <v>0</v>
      </c>
      <c r="T925" s="1915" t="b">
        <v>0</v>
      </c>
      <c r="U925" s="1915" t="b">
        <v>0</v>
      </c>
      <c r="V925" s="1915" t="b">
        <v>0</v>
      </c>
      <c r="W925" s="1915" t="b">
        <v>0</v>
      </c>
      <c r="X925" s="1915" t="b">
        <v>0</v>
      </c>
      <c r="Y925" s="1915" t="b">
        <v>0</v>
      </c>
      <c r="Z925" s="1915" t="s">
        <v>5012</v>
      </c>
      <c r="AA925" s="1915">
        <v>0.0</v>
      </c>
      <c r="AB925" s="1915">
        <v>0.0</v>
      </c>
      <c r="AC925" s="1915">
        <v>0.0</v>
      </c>
    </row>
    <row r="926">
      <c r="A926" s="1915">
        <v>924.0</v>
      </c>
      <c r="B926" s="1915" t="s">
        <v>5185</v>
      </c>
      <c r="C926" s="1915" t="b">
        <v>1</v>
      </c>
      <c r="D926" s="1915" t="b">
        <v>0</v>
      </c>
      <c r="E926" s="1915">
        <v>63.0</v>
      </c>
      <c r="F926" s="1915">
        <v>0.0</v>
      </c>
      <c r="G926" s="1915">
        <v>6.0</v>
      </c>
      <c r="H926" s="1965" t="str">
        <f>'Formatting (DO NOT TOUCH)'!$A$1</f>
        <v>None</v>
      </c>
      <c r="I926" s="1965" t="str">
        <f>'Formatting (DO NOT TOUCH)'!$A$1</f>
        <v>None</v>
      </c>
      <c r="J926" s="1965" t="str">
        <f>'Formatting (DO NOT TOUCH)'!$A$1</f>
        <v>None</v>
      </c>
      <c r="K926" s="1965" t="str">
        <f>'Formatting (DO NOT TOUCH)'!$A$1</f>
        <v>None</v>
      </c>
      <c r="L926" s="1915" t="b">
        <v>1</v>
      </c>
      <c r="M926" s="1915" t="b">
        <v>1</v>
      </c>
      <c r="N926" s="1915" t="b">
        <v>1</v>
      </c>
      <c r="O926" s="1915" t="b">
        <v>0</v>
      </c>
      <c r="P926" s="1915" t="b">
        <v>0</v>
      </c>
      <c r="Q926" s="1915" t="b">
        <v>0</v>
      </c>
      <c r="R926" s="1915" t="b">
        <v>0</v>
      </c>
      <c r="S926" s="1915" t="b">
        <v>0</v>
      </c>
      <c r="T926" s="1915" t="b">
        <v>0</v>
      </c>
      <c r="U926" s="1915" t="b">
        <v>0</v>
      </c>
      <c r="V926" s="1915" t="b">
        <v>0</v>
      </c>
      <c r="W926" s="1915" t="b">
        <v>0</v>
      </c>
      <c r="X926" s="1915" t="b">
        <v>0</v>
      </c>
      <c r="Y926" s="1915" t="b">
        <v>0</v>
      </c>
      <c r="Z926" s="1915" t="s">
        <v>5012</v>
      </c>
      <c r="AA926" s="1915">
        <v>0.0</v>
      </c>
      <c r="AB926" s="1915">
        <v>0.0</v>
      </c>
      <c r="AC926" s="1915">
        <v>0.0</v>
      </c>
    </row>
    <row r="927">
      <c r="A927" s="1915">
        <v>925.0</v>
      </c>
      <c r="B927" s="1915" t="s">
        <v>5185</v>
      </c>
      <c r="C927" s="1915" t="b">
        <v>1</v>
      </c>
      <c r="D927" s="1915" t="b">
        <v>0</v>
      </c>
      <c r="E927" s="1915">
        <v>63.0</v>
      </c>
      <c r="F927" s="1915">
        <v>0.0</v>
      </c>
      <c r="G927" s="1915">
        <v>6.0</v>
      </c>
      <c r="H927" s="1965" t="str">
        <f>'Formatting (DO NOT TOUCH)'!$A$1</f>
        <v>None</v>
      </c>
      <c r="I927" s="1965" t="str">
        <f>'Formatting (DO NOT TOUCH)'!$A$1</f>
        <v>None</v>
      </c>
      <c r="J927" s="1965" t="str">
        <f>'Formatting (DO NOT TOUCH)'!$A$1</f>
        <v>None</v>
      </c>
      <c r="K927" s="1965" t="str">
        <f>'Formatting (DO NOT TOUCH)'!$A$1</f>
        <v>None</v>
      </c>
      <c r="L927" s="1915" t="b">
        <v>1</v>
      </c>
      <c r="M927" s="1915" t="b">
        <v>1</v>
      </c>
      <c r="N927" s="1915" t="b">
        <v>1</v>
      </c>
      <c r="O927" s="1915" t="b">
        <v>0</v>
      </c>
      <c r="P927" s="1915" t="b">
        <v>0</v>
      </c>
      <c r="Q927" s="1915" t="b">
        <v>0</v>
      </c>
      <c r="R927" s="1915" t="b">
        <v>0</v>
      </c>
      <c r="S927" s="1915" t="b">
        <v>0</v>
      </c>
      <c r="T927" s="1915" t="b">
        <v>0</v>
      </c>
      <c r="U927" s="1915" t="b">
        <v>0</v>
      </c>
      <c r="V927" s="1915" t="b">
        <v>0</v>
      </c>
      <c r="W927" s="1915" t="b">
        <v>0</v>
      </c>
      <c r="X927" s="1915" t="b">
        <v>0</v>
      </c>
      <c r="Y927" s="1915" t="b">
        <v>0</v>
      </c>
      <c r="Z927" s="1915" t="s">
        <v>5012</v>
      </c>
      <c r="AA927" s="1915">
        <v>0.0</v>
      </c>
      <c r="AB927" s="1915">
        <v>0.0</v>
      </c>
      <c r="AC927" s="1915">
        <v>0.0</v>
      </c>
    </row>
    <row r="928">
      <c r="A928" s="1915">
        <v>926.0</v>
      </c>
      <c r="B928" s="1915" t="s">
        <v>5225</v>
      </c>
      <c r="C928" s="1915" t="b">
        <v>1</v>
      </c>
      <c r="D928" s="1915" t="b">
        <v>1</v>
      </c>
      <c r="E928" s="1915">
        <v>72.0</v>
      </c>
      <c r="F928" s="1915">
        <v>0.0</v>
      </c>
      <c r="G928" s="1915">
        <v>3.0</v>
      </c>
      <c r="H928" s="1965" t="str">
        <f>'Formatting (DO NOT TOUCH)'!$A$1</f>
        <v>None</v>
      </c>
      <c r="I928" s="1965" t="str">
        <f>'Formatting (DO NOT TOUCH)'!$A$1</f>
        <v>None</v>
      </c>
      <c r="J928" s="1965" t="str">
        <f>'Formatting (DO NOT TOUCH)'!$A$1</f>
        <v>None</v>
      </c>
      <c r="K928" s="1965" t="str">
        <f>'Formatting (DO NOT TOUCH)'!$A$1</f>
        <v>None</v>
      </c>
      <c r="L928" s="1915" t="b">
        <v>1</v>
      </c>
      <c r="M928" s="1915" t="b">
        <v>1</v>
      </c>
      <c r="N928" s="1915" t="b">
        <v>1</v>
      </c>
      <c r="O928" s="1915" t="b">
        <v>1</v>
      </c>
      <c r="P928" s="1915" t="b">
        <v>0</v>
      </c>
      <c r="Q928" s="1915" t="b">
        <v>0</v>
      </c>
      <c r="R928" s="1915" t="b">
        <v>0</v>
      </c>
      <c r="S928" s="1915" t="b">
        <v>0</v>
      </c>
      <c r="T928" s="1915" t="b">
        <v>0</v>
      </c>
      <c r="U928" s="1915" t="b">
        <v>0</v>
      </c>
      <c r="V928" s="1915" t="b">
        <v>0</v>
      </c>
      <c r="W928" s="1915" t="b">
        <v>0</v>
      </c>
      <c r="X928" s="1915" t="b">
        <v>0</v>
      </c>
      <c r="Y928" s="1915" t="b">
        <v>0</v>
      </c>
      <c r="Z928" s="1915" t="s">
        <v>5012</v>
      </c>
      <c r="AA928" s="1915">
        <v>0.0</v>
      </c>
      <c r="AB928" s="1915">
        <v>0.0</v>
      </c>
      <c r="AC928" s="1915">
        <v>0.0</v>
      </c>
    </row>
    <row r="929">
      <c r="A929" s="1915">
        <v>927.0</v>
      </c>
      <c r="B929" s="1915" t="s">
        <v>5310</v>
      </c>
      <c r="C929" s="1915" t="b">
        <v>1</v>
      </c>
      <c r="D929" s="1915" t="b">
        <v>1</v>
      </c>
      <c r="E929" s="1915">
        <v>87.0</v>
      </c>
      <c r="F929" s="1915">
        <v>0.0</v>
      </c>
      <c r="G929" s="1915">
        <v>3.0</v>
      </c>
      <c r="H929" s="1965" t="str">
        <f>'Formatting (DO NOT TOUCH)'!$A$1</f>
        <v>None</v>
      </c>
      <c r="I929" s="1965" t="str">
        <f>'Formatting (DO NOT TOUCH)'!$A$1</f>
        <v>None</v>
      </c>
      <c r="J929" s="1965" t="str">
        <f>'Formatting (DO NOT TOUCH)'!$A$1</f>
        <v>None</v>
      </c>
      <c r="K929" s="1965" t="str">
        <f>'Formatting (DO NOT TOUCH)'!$A$1</f>
        <v>None</v>
      </c>
      <c r="L929" s="1915" t="b">
        <v>1</v>
      </c>
      <c r="M929" s="1915" t="b">
        <v>1</v>
      </c>
      <c r="N929" s="1915" t="b">
        <v>1</v>
      </c>
      <c r="O929" s="1915" t="b">
        <v>1</v>
      </c>
      <c r="P929" s="1915" t="b">
        <v>0</v>
      </c>
      <c r="Q929" s="1915" t="b">
        <v>0</v>
      </c>
      <c r="R929" s="1915" t="b">
        <v>0</v>
      </c>
      <c r="S929" s="1915" t="b">
        <v>0</v>
      </c>
      <c r="T929" s="1915" t="b">
        <v>0</v>
      </c>
      <c r="U929" s="1915" t="b">
        <v>0</v>
      </c>
      <c r="V929" s="1915" t="b">
        <v>0</v>
      </c>
      <c r="W929" s="1915" t="b">
        <v>0</v>
      </c>
      <c r="X929" s="1915" t="b">
        <v>0</v>
      </c>
      <c r="Y929" s="1915" t="b">
        <v>0</v>
      </c>
      <c r="Z929" s="1915" t="s">
        <v>5012</v>
      </c>
      <c r="AA929" s="1915">
        <v>0.0</v>
      </c>
      <c r="AB929" s="1915">
        <v>0.0</v>
      </c>
      <c r="AC929" s="1915">
        <v>0.0</v>
      </c>
    </row>
  </sheetData>
  <drawing r:id="rId1"/>
</worksheet>
</file>